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2\YE\FS\SET\"/>
    </mc:Choice>
  </mc:AlternateContent>
  <xr:revisionPtr revIDLastSave="0" documentId="8_{F8D9EAD1-0881-4B67-8387-68DC3D8CA05C}" xr6:coauthVersionLast="47" xr6:coauthVersionMax="47" xr10:uidLastSave="{00000000-0000-0000-0000-000000000000}"/>
  <bookViews>
    <workbookView xWindow="-110" yWindow="-110" windowWidth="19420" windowHeight="10560" tabRatio="794" activeTab="4" xr2:uid="{00000000-000D-0000-FFFF-FFFF00000000}"/>
  </bookViews>
  <sheets>
    <sheet name="1" sheetId="1" r:id="rId1"/>
    <sheet name="2" sheetId="22" r:id="rId2"/>
    <sheet name="3" sheetId="24" r:id="rId3"/>
    <sheet name="4" sheetId="25" r:id="rId4"/>
    <sheet name="5" sheetId="2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\m" localSheetId="1">#REF!</definedName>
    <definedName name="\m" localSheetId="2">#REF!</definedName>
    <definedName name="\m" localSheetId="3">#REF!</definedName>
    <definedName name="\m">#REF!</definedName>
    <definedName name="\p" localSheetId="1">#REF!</definedName>
    <definedName name="\p" localSheetId="2">#REF!</definedName>
    <definedName name="\p" localSheetId="3">#REF!</definedName>
    <definedName name="\p">#REF!</definedName>
    <definedName name="______DAT13" localSheetId="3">#REF!</definedName>
    <definedName name="______DAT13">#REF!</definedName>
    <definedName name="______FUR1" localSheetId="3">#REF!</definedName>
    <definedName name="______FUR1">#REF!</definedName>
    <definedName name="______FUR2" localSheetId="3">#REF!</definedName>
    <definedName name="______FUR2">#REF!</definedName>
    <definedName name="______FUR3" localSheetId="3">#REF!</definedName>
    <definedName name="______FUR3">#REF!</definedName>
    <definedName name="______FUR4" localSheetId="3">#REF!</definedName>
    <definedName name="______FUR4">#REF!</definedName>
    <definedName name="______FUR5" localSheetId="3">#REF!</definedName>
    <definedName name="______FUR5">#REF!</definedName>
    <definedName name="______OFF1" localSheetId="3">#REF!</definedName>
    <definedName name="______OFF1">#REF!</definedName>
    <definedName name="______OFF2" localSheetId="3">#REF!</definedName>
    <definedName name="______OFF2">#REF!</definedName>
    <definedName name="______OFF3" localSheetId="3">#REF!</definedName>
    <definedName name="______OFF3">#REF!</definedName>
    <definedName name="______OFF4" localSheetId="3">#REF!</definedName>
    <definedName name="______OFF4">#REF!</definedName>
    <definedName name="_____DAT13" localSheetId="2">#REF!</definedName>
    <definedName name="_____DAT13" localSheetId="3">#REF!</definedName>
    <definedName name="_____FUR1" localSheetId="2">#REF!</definedName>
    <definedName name="_____FUR1" localSheetId="3">#REF!</definedName>
    <definedName name="_____FUR2" localSheetId="2">#REF!</definedName>
    <definedName name="_____FUR2" localSheetId="3">#REF!</definedName>
    <definedName name="_____FUR3" localSheetId="2">#REF!</definedName>
    <definedName name="_____FUR3" localSheetId="3">#REF!</definedName>
    <definedName name="_____FUR4" localSheetId="2">#REF!</definedName>
    <definedName name="_____FUR4" localSheetId="3">#REF!</definedName>
    <definedName name="_____FUR5" localSheetId="2">#REF!</definedName>
    <definedName name="_____FUR5" localSheetId="3">#REF!</definedName>
    <definedName name="_____OFF1" localSheetId="2">#REF!</definedName>
    <definedName name="_____OFF1" localSheetId="3">#REF!</definedName>
    <definedName name="_____OFF2" localSheetId="2">#REF!</definedName>
    <definedName name="_____OFF2" localSheetId="3">#REF!</definedName>
    <definedName name="_____OFF3" localSheetId="2">#REF!</definedName>
    <definedName name="_____OFF3" localSheetId="3">#REF!</definedName>
    <definedName name="_____OFF4" localSheetId="2">#REF!</definedName>
    <definedName name="_____OFF4" localSheetId="3">#REF!</definedName>
    <definedName name="____DAT13" localSheetId="3">#REF!</definedName>
    <definedName name="____DAT13">#REF!</definedName>
    <definedName name="____FUR1" localSheetId="3">#REF!</definedName>
    <definedName name="____FUR1">#REF!</definedName>
    <definedName name="____FUR2" localSheetId="3">#REF!</definedName>
    <definedName name="____FUR2">#REF!</definedName>
    <definedName name="____FUR3" localSheetId="3">#REF!</definedName>
    <definedName name="____FUR3">#REF!</definedName>
    <definedName name="____FUR4" localSheetId="3">#REF!</definedName>
    <definedName name="____FUR4">#REF!</definedName>
    <definedName name="____FUR5" localSheetId="3">#REF!</definedName>
    <definedName name="____FUR5">#REF!</definedName>
    <definedName name="____OFF1" localSheetId="3">#REF!</definedName>
    <definedName name="____OFF1">#REF!</definedName>
    <definedName name="____OFF2" localSheetId="3">#REF!</definedName>
    <definedName name="____OFF2">#REF!</definedName>
    <definedName name="____OFF3" localSheetId="3">#REF!</definedName>
    <definedName name="____OFF3">#REF!</definedName>
    <definedName name="____OFF4" localSheetId="3">#REF!</definedName>
    <definedName name="____OFF4">#REF!</definedName>
    <definedName name="___DAT1" localSheetId="3">#REF!</definedName>
    <definedName name="___DAT1">#REF!</definedName>
    <definedName name="___DAT10" localSheetId="3">#REF!</definedName>
    <definedName name="___DAT10">#REF!</definedName>
    <definedName name="___DAT11" localSheetId="3">#REF!</definedName>
    <definedName name="___DAT11">#REF!</definedName>
    <definedName name="___DAT12" localSheetId="3">#REF!</definedName>
    <definedName name="___DAT12">#REF!</definedName>
    <definedName name="___DAT13" localSheetId="1">#REF!</definedName>
    <definedName name="___DAT14">'[1]PTTAP (2)'!$I$2:$I$850</definedName>
    <definedName name="___DAT2" localSheetId="3">#REF!</definedName>
    <definedName name="___DAT2">#REF!</definedName>
    <definedName name="___DAT3" localSheetId="3">#REF!</definedName>
    <definedName name="___DAT3">#REF!</definedName>
    <definedName name="___DAT4" localSheetId="3">#REF!</definedName>
    <definedName name="___DAT4">#REF!</definedName>
    <definedName name="___DAT5" localSheetId="3">#REF!</definedName>
    <definedName name="___DAT5">#REF!</definedName>
    <definedName name="___DAT6" localSheetId="3">#REF!</definedName>
    <definedName name="___DAT6">#REF!</definedName>
    <definedName name="___DAT7" localSheetId="3">#REF!</definedName>
    <definedName name="___DAT7">#REF!</definedName>
    <definedName name="___DAT8" localSheetId="3">#REF!</definedName>
    <definedName name="___DAT8">#REF!</definedName>
    <definedName name="___DAT9" localSheetId="3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3">#REF!</definedName>
    <definedName name="___SUM1">#REF!</definedName>
    <definedName name="__DAT1" localSheetId="3">#REF!</definedName>
    <definedName name="__DAT1">#REF!</definedName>
    <definedName name="__DAT10" localSheetId="3">#REF!</definedName>
    <definedName name="__DAT10">#REF!</definedName>
    <definedName name="__DAT11" localSheetId="3">#REF!</definedName>
    <definedName name="__DAT11">#REF!</definedName>
    <definedName name="__DAT12" localSheetId="3">#REF!</definedName>
    <definedName name="__DAT12">#REF!</definedName>
    <definedName name="__DAT13" localSheetId="3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3">#REF!</definedName>
    <definedName name="__DAT2">#REF!</definedName>
    <definedName name="__DAT3" localSheetId="3">#REF!</definedName>
    <definedName name="__DAT3">#REF!</definedName>
    <definedName name="__DAT4" localSheetId="3">#REF!</definedName>
    <definedName name="__DAT4">#REF!</definedName>
    <definedName name="__DAT5" localSheetId="3">#REF!</definedName>
    <definedName name="__DAT5">#REF!</definedName>
    <definedName name="__DAT6" localSheetId="3">#REF!</definedName>
    <definedName name="__DAT6">#REF!</definedName>
    <definedName name="__DAT7" localSheetId="3">#REF!</definedName>
    <definedName name="__DAT7">#REF!</definedName>
    <definedName name="__DAT8" localSheetId="3">#REF!</definedName>
    <definedName name="__DAT8">#REF!</definedName>
    <definedName name="__DAT9" localSheetId="3">#REF!</definedName>
    <definedName name="__DAT9">#REF!</definedName>
    <definedName name="__FUR1" localSheetId="3">#REF!</definedName>
    <definedName name="__FUR1">#REF!</definedName>
    <definedName name="__FUR2" localSheetId="3">#REF!</definedName>
    <definedName name="__FUR2">#REF!</definedName>
    <definedName name="__FUR3" localSheetId="3">#REF!</definedName>
    <definedName name="__FUR3">#REF!</definedName>
    <definedName name="__FUR4" localSheetId="3">#REF!</definedName>
    <definedName name="__FUR4">#REF!</definedName>
    <definedName name="__FUR5" localSheetId="3">#REF!</definedName>
    <definedName name="__FUR5">#REF!</definedName>
    <definedName name="__OFF1" localSheetId="3">#REF!</definedName>
    <definedName name="__OFF1">#REF!</definedName>
    <definedName name="__OFF2" localSheetId="3">#REF!</definedName>
    <definedName name="__OFF2">#REF!</definedName>
    <definedName name="__OFF3" localSheetId="3">#REF!</definedName>
    <definedName name="__OFF3">#REF!</definedName>
    <definedName name="__OFF4" localSheetId="3">#REF!</definedName>
    <definedName name="__OFF4">#REF!</definedName>
    <definedName name="__SUM1" localSheetId="3">#REF!</definedName>
    <definedName name="__SUM1">#REF!</definedName>
    <definedName name="_DAT1" localSheetId="1">#REF!</definedName>
    <definedName name="_DAT1" localSheetId="2">#REF!</definedName>
    <definedName name="_DAT1" localSheetId="3">#REF!</definedName>
    <definedName name="_DAT1">#REF!</definedName>
    <definedName name="_DAT10" localSheetId="1">#REF!</definedName>
    <definedName name="_DAT10" localSheetId="2">#REF!</definedName>
    <definedName name="_DAT10" localSheetId="3">#REF!</definedName>
    <definedName name="_DAT10">#REF!</definedName>
    <definedName name="_DAT11" localSheetId="1">#REF!</definedName>
    <definedName name="_DAT11" localSheetId="2">#REF!</definedName>
    <definedName name="_DAT11" localSheetId="3">#REF!</definedName>
    <definedName name="_DAT11">#REF!</definedName>
    <definedName name="_DAT12" localSheetId="1">#REF!</definedName>
    <definedName name="_DAT12" localSheetId="2">#REF!</definedName>
    <definedName name="_DAT12" localSheetId="3">#REF!</definedName>
    <definedName name="_DAT12">#REF!</definedName>
    <definedName name="_DAT13" localSheetId="1">#REF!</definedName>
    <definedName name="_DAT13" localSheetId="2">#REF!</definedName>
    <definedName name="_DAT13" localSheetId="3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3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3">#REF!</definedName>
    <definedName name="_DAT2">#REF!</definedName>
    <definedName name="_DAT3" localSheetId="1">#REF!</definedName>
    <definedName name="_DAT3" localSheetId="2">#REF!</definedName>
    <definedName name="_DAT3" localSheetId="3">#REF!</definedName>
    <definedName name="_DAT3">#REF!</definedName>
    <definedName name="_DAT4" localSheetId="1">#REF!</definedName>
    <definedName name="_DAT4" localSheetId="2">#REF!</definedName>
    <definedName name="_DAT4" localSheetId="3">#REF!</definedName>
    <definedName name="_DAT4">#REF!</definedName>
    <definedName name="_DAT5" localSheetId="1">#REF!</definedName>
    <definedName name="_DAT5" localSheetId="2">#REF!</definedName>
    <definedName name="_DAT5" localSheetId="3">#REF!</definedName>
    <definedName name="_DAT5">#REF!</definedName>
    <definedName name="_DAT6" localSheetId="1">#REF!</definedName>
    <definedName name="_DAT6" localSheetId="2">#REF!</definedName>
    <definedName name="_DAT6" localSheetId="3">#REF!</definedName>
    <definedName name="_DAT6">#REF!</definedName>
    <definedName name="_DAT7" localSheetId="1">#REF!</definedName>
    <definedName name="_DAT7" localSheetId="2">#REF!</definedName>
    <definedName name="_DAT7" localSheetId="3">#REF!</definedName>
    <definedName name="_DAT7">#REF!</definedName>
    <definedName name="_DAT8" localSheetId="1">#REF!</definedName>
    <definedName name="_DAT8" localSheetId="2">#REF!</definedName>
    <definedName name="_DAT8" localSheetId="3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>#REF!</definedName>
    <definedName name="_FUR1" localSheetId="1">#REF!</definedName>
    <definedName name="_FUR1" localSheetId="2">#REF!</definedName>
    <definedName name="_FUR1" localSheetId="3">#REF!</definedName>
    <definedName name="_FUR1">#REF!</definedName>
    <definedName name="_FUR2" localSheetId="1">#REF!</definedName>
    <definedName name="_FUR2" localSheetId="2">#REF!</definedName>
    <definedName name="_FUR2" localSheetId="3">#REF!</definedName>
    <definedName name="_FUR2">#REF!</definedName>
    <definedName name="_FUR3" localSheetId="1">#REF!</definedName>
    <definedName name="_FUR3" localSheetId="2">#REF!</definedName>
    <definedName name="_FUR3" localSheetId="3">#REF!</definedName>
    <definedName name="_FUR3">#REF!</definedName>
    <definedName name="_FUR4" localSheetId="1">#REF!</definedName>
    <definedName name="_FUR4" localSheetId="2">#REF!</definedName>
    <definedName name="_FUR4" localSheetId="3">#REF!</definedName>
    <definedName name="_FUR4">#REF!</definedName>
    <definedName name="_FUR5" localSheetId="1">#REF!</definedName>
    <definedName name="_FUR5" localSheetId="2">#REF!</definedName>
    <definedName name="_FUR5" localSheetId="3">#REF!</definedName>
    <definedName name="_FUR5">#REF!</definedName>
    <definedName name="_Key2" localSheetId="2" hidden="1">#REF!</definedName>
    <definedName name="_Key2" localSheetId="3" hidden="1">#REF!</definedName>
    <definedName name="_Key2" hidden="1">#REF!</definedName>
    <definedName name="_OFF1" localSheetId="1">#REF!</definedName>
    <definedName name="_OFF1" localSheetId="2">#REF!</definedName>
    <definedName name="_OFF1" localSheetId="3">#REF!</definedName>
    <definedName name="_OFF1">#REF!</definedName>
    <definedName name="_OFF2" localSheetId="1">#REF!</definedName>
    <definedName name="_OFF2" localSheetId="2">#REF!</definedName>
    <definedName name="_OFF2" localSheetId="3">#REF!</definedName>
    <definedName name="_OFF2">#REF!</definedName>
    <definedName name="_OFF3" localSheetId="1">#REF!</definedName>
    <definedName name="_OFF3" localSheetId="2">#REF!</definedName>
    <definedName name="_OFF3" localSheetId="3">#REF!</definedName>
    <definedName name="_OFF3">#REF!</definedName>
    <definedName name="_OFF4" localSheetId="1">#REF!</definedName>
    <definedName name="_OFF4" localSheetId="2">#REF!</definedName>
    <definedName name="_OFF4" localSheetId="3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3">#REF!</definedName>
    <definedName name="_SUM1">#REF!</definedName>
    <definedName name="CLOSE" localSheetId="2">#REF!</definedName>
    <definedName name="CLOSE" localSheetId="3">#REF!</definedName>
    <definedName name="CLOSE">#REF!</definedName>
    <definedName name="DATA1" localSheetId="1">[3]Sheet1!#REF!</definedName>
    <definedName name="DATA1" localSheetId="2">[3]Sheet1!#REF!</definedName>
    <definedName name="DATA1" localSheetId="3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3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3">#REF!</definedName>
    <definedName name="EGAT_elec._payment">#REF!</definedName>
    <definedName name="FT" localSheetId="1">#REF!</definedName>
    <definedName name="FT" localSheetId="2">#REF!</definedName>
    <definedName name="FT" localSheetId="3">#REF!</definedName>
    <definedName name="FT">#REF!</definedName>
    <definedName name="FURPAGE" localSheetId="1">#REF!</definedName>
    <definedName name="FURPAGE" localSheetId="2">#REF!</definedName>
    <definedName name="FURPAGE" localSheetId="3">#REF!</definedName>
    <definedName name="FURPAGE">#REF!</definedName>
    <definedName name="LEASE" localSheetId="2">#REF!</definedName>
    <definedName name="LEASE" localSheetId="3">#REF!</definedName>
    <definedName name="LEASE">#REF!</definedName>
    <definedName name="LEASE1" localSheetId="2">#REF!</definedName>
    <definedName name="LEASE1" localSheetId="3">#REF!</definedName>
    <definedName name="LEASE1">#REF!</definedName>
    <definedName name="LT" localSheetId="1">#REF!</definedName>
    <definedName name="LT" localSheetId="2">#REF!</definedName>
    <definedName name="LT" localSheetId="3">#REF!</definedName>
    <definedName name="LT">#REF!</definedName>
    <definedName name="MOTOR1" localSheetId="2">#REF!</definedName>
    <definedName name="MOTOR1" localSheetId="3">#REF!</definedName>
    <definedName name="MOTOR1">#REF!</definedName>
    <definedName name="MT" localSheetId="1">#REF!</definedName>
    <definedName name="MT" localSheetId="2">#REF!</definedName>
    <definedName name="MT" localSheetId="3">#REF!</definedName>
    <definedName name="MT">#REF!</definedName>
    <definedName name="NSDhhp" localSheetId="2">#REF!</definedName>
    <definedName name="NSDhhp" localSheetId="3">#REF!</definedName>
    <definedName name="NSDhhp">#REF!</definedName>
    <definedName name="NSDhp" localSheetId="2">#REF!</definedName>
    <definedName name="NSDhp" localSheetId="3">#REF!</definedName>
    <definedName name="NSDhp">#REF!</definedName>
    <definedName name="NSDmp" localSheetId="2">#REF!</definedName>
    <definedName name="NSDmp" localSheetId="3">#REF!</definedName>
    <definedName name="NSDmp">#REF!</definedName>
    <definedName name="OFFPAGE" localSheetId="1">#REF!</definedName>
    <definedName name="OFFPAGE" localSheetId="2">#REF!</definedName>
    <definedName name="OFFPAGE" localSheetId="3">#REF!</definedName>
    <definedName name="OFFPAGE">#REF!</definedName>
    <definedName name="OPEN" localSheetId="2">#REF!</definedName>
    <definedName name="OPEN" localSheetId="3">#REF!</definedName>
    <definedName name="OPEN">#REF!</definedName>
    <definedName name="OT" localSheetId="1">#REF!</definedName>
    <definedName name="OT" localSheetId="2">#REF!</definedName>
    <definedName name="OT" localSheetId="3">#REF!</definedName>
    <definedName name="OT">#REF!</definedName>
    <definedName name="PAGE" localSheetId="1">#REF!</definedName>
    <definedName name="PAGE" localSheetId="2">#REF!</definedName>
    <definedName name="PAGE" localSheetId="3">#REF!</definedName>
    <definedName name="PAGE">#REF!</definedName>
    <definedName name="paymenttable" localSheetId="2">#REF!</definedName>
    <definedName name="paymenttable" localSheetId="3">#REF!</definedName>
    <definedName name="paymenttable">#REF!</definedName>
    <definedName name="PRINT" localSheetId="1">#REF!</definedName>
    <definedName name="PRINT" localSheetId="2">#REF!</definedName>
    <definedName name="PRINT" localSheetId="3">#REF!</definedName>
    <definedName name="PRINT">#REF!</definedName>
    <definedName name="_xlnm.Print_Area" localSheetId="0">'1'!$A$1:$I$88</definedName>
    <definedName name="_xlnm.Print_Area" localSheetId="1">'2'!$A$1:$I$63</definedName>
    <definedName name="_xlnm.Print_Area" localSheetId="4">'5'!$A$1:$I$81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sheet3" localSheetId="1">#REF!</definedName>
    <definedName name="sheet3" localSheetId="2">#REF!</definedName>
    <definedName name="sheet3" localSheetId="3">#REF!</definedName>
    <definedName name="sheet3">#REF!</definedName>
    <definedName name="SHIP" localSheetId="1">#REF!</definedName>
    <definedName name="SHIP" localSheetId="2">#REF!</definedName>
    <definedName name="SHIP" localSheetId="3">#REF!</definedName>
    <definedName name="SHIP">#REF!</definedName>
    <definedName name="SHIPFUR" localSheetId="1">#REF!</definedName>
    <definedName name="SHIPFUR" localSheetId="2">#REF!</definedName>
    <definedName name="SHIPFUR" localSheetId="3">#REF!</definedName>
    <definedName name="SHIPFUR">#REF!</definedName>
    <definedName name="SHIPFUR1" localSheetId="1">#REF!</definedName>
    <definedName name="SHIPFUR1" localSheetId="2">#REF!</definedName>
    <definedName name="SHIPFUR1" localSheetId="3">#REF!</definedName>
    <definedName name="SHIPFUR1">#REF!</definedName>
    <definedName name="ss" localSheetId="1">#REF!</definedName>
    <definedName name="ss" localSheetId="2">#REF!</definedName>
    <definedName name="ss" localSheetId="3">#REF!</definedName>
    <definedName name="ss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teamTOC" localSheetId="2">#REF!</definedName>
    <definedName name="steamTOC" localSheetId="3">#REF!</definedName>
    <definedName name="steamTOC">#REF!</definedName>
    <definedName name="SUMMARY" localSheetId="2">#REF!</definedName>
    <definedName name="SUMMARY" localSheetId="3">#REF!</definedName>
    <definedName name="SUMMARY">#REF!</definedName>
    <definedName name="TABLE1" localSheetId="2">#REF!</definedName>
    <definedName name="TABLE1" localSheetId="3">#REF!</definedName>
    <definedName name="TABLE1">#REF!</definedName>
    <definedName name="TABLE2" localSheetId="1">#REF!</definedName>
    <definedName name="TABLE2" localSheetId="2">#REF!</definedName>
    <definedName name="TABLE2" localSheetId="3">#REF!</definedName>
    <definedName name="TABLE2">#REF!</definedName>
    <definedName name="TABLE2A" localSheetId="1">#REF!</definedName>
    <definedName name="TABLE2A" localSheetId="2">#REF!</definedName>
    <definedName name="TABLE2A" localSheetId="3">#REF!</definedName>
    <definedName name="TABLE2A">#REF!</definedName>
    <definedName name="TABLE2B" localSheetId="1">#REF!</definedName>
    <definedName name="TABLE2B" localSheetId="2">#REF!</definedName>
    <definedName name="TABLE2B" localSheetId="3">#REF!</definedName>
    <definedName name="TABLE2B">#REF!</definedName>
    <definedName name="TABLE2C" localSheetId="1">#REF!</definedName>
    <definedName name="TABLE2C" localSheetId="2">#REF!</definedName>
    <definedName name="TABLE2C" localSheetId="3">#REF!</definedName>
    <definedName name="TABLE2C">#REF!</definedName>
    <definedName name="TABLE3" localSheetId="1">#REF!</definedName>
    <definedName name="TABLE3" localSheetId="2">#REF!</definedName>
    <definedName name="TABLE3" localSheetId="3">#REF!</definedName>
    <definedName name="TABLE3">#REF!</definedName>
    <definedName name="TABLE3A" localSheetId="1">#REF!</definedName>
    <definedName name="TABLE3A" localSheetId="2">#REF!</definedName>
    <definedName name="TABLE3A" localSheetId="3">#REF!</definedName>
    <definedName name="TABLE3A">#REF!</definedName>
    <definedName name="TABLE3B" localSheetId="1">#REF!</definedName>
    <definedName name="TABLE3B" localSheetId="2">#REF!</definedName>
    <definedName name="TABLE3B" localSheetId="3">#REF!</definedName>
    <definedName name="TABLE3B">#REF!</definedName>
    <definedName name="TABLE3C" localSheetId="1">#REF!</definedName>
    <definedName name="TABLE3C" localSheetId="2">#REF!</definedName>
    <definedName name="TABLE3C" localSheetId="3">#REF!</definedName>
    <definedName name="TABLE3C">#REF!</definedName>
    <definedName name="TABLE4" localSheetId="2">#REF!</definedName>
    <definedName name="TABLE4" localSheetId="3">#REF!</definedName>
    <definedName name="TABLE4">#REF!</definedName>
    <definedName name="TEST0" localSheetId="2">#REF!</definedName>
    <definedName name="TEST0" localSheetId="3">#REF!</definedName>
    <definedName name="TEST0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  <definedName name="TLB_elec_payment" localSheetId="2">#REF!</definedName>
    <definedName name="TLB_elec_payment" localSheetId="3">#REF!</definedName>
    <definedName name="TLB_elec_payment">#REF!</definedName>
    <definedName name="TLBsales" localSheetId="2">#REF!</definedName>
    <definedName name="TLBsales" localSheetId="3">#REF!</definedName>
    <definedName name="TLBsales">#REF!</definedName>
    <definedName name="TLBsteam" localSheetId="2">#REF!</definedName>
    <definedName name="TLBsteam" localSheetId="3">#REF!</definedName>
    <definedName name="TLBsteam">#REF!</definedName>
    <definedName name="TOC_elec._payment" localSheetId="2">#REF!</definedName>
    <definedName name="TOC_elec._payment" localSheetId="3">#REF!</definedName>
    <definedName name="TOC_elec._payment">#REF!</definedName>
    <definedName name="TUI" localSheetId="1">#REF!</definedName>
    <definedName name="TUI" localSheetId="2">#REF!</definedName>
    <definedName name="TUI" localSheetId="3">#REF!</definedName>
    <definedName name="TUI">#REF!</definedName>
    <definedName name="WSTOOL" localSheetId="1">#REF!</definedName>
    <definedName name="WSTOOL" localSheetId="2">#REF!</definedName>
    <definedName name="WSTOOL" localSheetId="3">#REF!</definedName>
    <definedName name="WSTOOL">#REF!</definedName>
    <definedName name="YEAR" localSheetId="2">#REF!</definedName>
    <definedName name="YEAR" localSheetId="3">#REF!</definedName>
    <definedName name="YEAR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23" l="1"/>
  <c r="I48" i="25" l="1"/>
  <c r="K61" i="24"/>
  <c r="U29" i="24" l="1"/>
  <c r="O31" i="24" l="1"/>
  <c r="G75" i="23"/>
  <c r="C75" i="23"/>
  <c r="I73" i="23"/>
  <c r="G73" i="23"/>
  <c r="E73" i="23"/>
  <c r="I61" i="23"/>
  <c r="G61" i="23"/>
  <c r="E61" i="23"/>
  <c r="I13" i="23"/>
  <c r="G13" i="23"/>
  <c r="E13" i="23"/>
  <c r="C13" i="23"/>
  <c r="I14" i="23"/>
  <c r="G14" i="23"/>
  <c r="C14" i="23"/>
  <c r="E14" i="23"/>
  <c r="U53" i="24" l="1"/>
  <c r="O61" i="24"/>
  <c r="U61" i="24" s="1"/>
  <c r="S57" i="24"/>
  <c r="O58" i="24"/>
  <c r="U58" i="24" s="1"/>
  <c r="K57" i="24"/>
  <c r="O57" i="24" s="1"/>
  <c r="U57" i="24" s="1"/>
  <c r="U24" i="24"/>
  <c r="M45" i="25"/>
  <c r="C62" i="22"/>
  <c r="C63" i="22" s="1"/>
  <c r="K46" i="25" l="1"/>
  <c r="K41" i="25"/>
  <c r="I41" i="25"/>
  <c r="G41" i="25"/>
  <c r="E41" i="25"/>
  <c r="C41" i="25"/>
  <c r="M41" i="25"/>
  <c r="S59" i="24"/>
  <c r="Q59" i="24"/>
  <c r="O59" i="24"/>
  <c r="M59" i="24"/>
  <c r="K59" i="24"/>
  <c r="U54" i="24"/>
  <c r="S54" i="24"/>
  <c r="Q54" i="24"/>
  <c r="O54" i="24"/>
  <c r="M54" i="24"/>
  <c r="K54" i="24"/>
  <c r="I54" i="24"/>
  <c r="G54" i="24"/>
  <c r="E54" i="24"/>
  <c r="I46" i="22"/>
  <c r="I47" i="22" s="1"/>
  <c r="E62" i="22"/>
  <c r="E63" i="22" s="1"/>
  <c r="E60" i="22"/>
  <c r="E54" i="22"/>
  <c r="E46" i="22"/>
  <c r="E47" i="22" s="1"/>
  <c r="I21" i="22"/>
  <c r="I15" i="22"/>
  <c r="E21" i="22"/>
  <c r="E15" i="22"/>
  <c r="I61" i="1"/>
  <c r="I52" i="1"/>
  <c r="E61" i="1"/>
  <c r="E52" i="1"/>
  <c r="I35" i="1"/>
  <c r="I20" i="1"/>
  <c r="E35" i="1"/>
  <c r="E20" i="1"/>
  <c r="C35" i="1"/>
  <c r="G35" i="1"/>
  <c r="C20" i="1"/>
  <c r="C61" i="23"/>
  <c r="E37" i="1" l="1"/>
  <c r="E63" i="1"/>
  <c r="I63" i="1"/>
  <c r="U59" i="24"/>
  <c r="I37" i="1"/>
  <c r="E23" i="22"/>
  <c r="E26" i="22" s="1"/>
  <c r="E28" i="22" s="1"/>
  <c r="I23" i="22"/>
  <c r="I26" i="22" s="1"/>
  <c r="I28" i="22" s="1"/>
  <c r="I19" i="25" l="1"/>
  <c r="I21" i="25" s="1"/>
  <c r="I51" i="22"/>
  <c r="I33" i="22"/>
  <c r="I10" i="23"/>
  <c r="E33" i="22"/>
  <c r="E10" i="23"/>
  <c r="E48" i="22"/>
  <c r="I48" i="22"/>
  <c r="C46" i="22"/>
  <c r="C47" i="22" s="1"/>
  <c r="G46" i="22"/>
  <c r="G47" i="22" s="1"/>
  <c r="C52" i="1"/>
  <c r="G52" i="1"/>
  <c r="E25" i="23" l="1"/>
  <c r="I25" i="23"/>
  <c r="I57" i="22"/>
  <c r="I60" i="22" s="1"/>
  <c r="I54" i="22"/>
  <c r="I23" i="25"/>
  <c r="Q31" i="24"/>
  <c r="K33" i="24"/>
  <c r="I36" i="23" l="1"/>
  <c r="E36" i="23"/>
  <c r="G15" i="22"/>
  <c r="C15" i="22"/>
  <c r="E38" i="23" l="1"/>
  <c r="I38" i="23"/>
  <c r="M14" i="25"/>
  <c r="O19" i="24"/>
  <c r="S26" i="24"/>
  <c r="Q26" i="24"/>
  <c r="M26" i="24"/>
  <c r="K26" i="24"/>
  <c r="I26" i="24"/>
  <c r="G26" i="24"/>
  <c r="E26" i="24"/>
  <c r="U23" i="24"/>
  <c r="S19" i="24"/>
  <c r="Q19" i="24"/>
  <c r="Q34" i="24" s="1"/>
  <c r="Q47" i="24" s="1"/>
  <c r="Q62" i="24" s="1"/>
  <c r="M19" i="24"/>
  <c r="K19" i="24"/>
  <c r="I19" i="24"/>
  <c r="I34" i="24" s="1"/>
  <c r="G19" i="24"/>
  <c r="G34" i="24" s="1"/>
  <c r="G47" i="24" s="1"/>
  <c r="G62" i="24" s="1"/>
  <c r="E19" i="24"/>
  <c r="U16" i="24"/>
  <c r="U17" i="24"/>
  <c r="I74" i="23" l="1"/>
  <c r="E74" i="23"/>
  <c r="E34" i="24"/>
  <c r="E80" i="1"/>
  <c r="I47" i="24"/>
  <c r="I62" i="24" s="1"/>
  <c r="U19" i="24"/>
  <c r="O26" i="24"/>
  <c r="E76" i="23" l="1"/>
  <c r="I76" i="23"/>
  <c r="E47" i="24"/>
  <c r="E62" i="24" s="1"/>
  <c r="U26" i="24"/>
  <c r="C21" i="22" l="1"/>
  <c r="G21" i="22"/>
  <c r="M20" i="25" l="1"/>
  <c r="M19" i="25"/>
  <c r="M21" i="25" s="1"/>
  <c r="M15" i="25"/>
  <c r="M16" i="25" s="1"/>
  <c r="U30" i="24" l="1"/>
  <c r="K16" i="25"/>
  <c r="I16" i="25"/>
  <c r="G16" i="25"/>
  <c r="E16" i="25"/>
  <c r="E24" i="25" s="1"/>
  <c r="E35" i="25" s="1"/>
  <c r="E49" i="25" s="1"/>
  <c r="C16" i="25"/>
  <c r="C24" i="25" s="1"/>
  <c r="C35" i="25" s="1"/>
  <c r="C49" i="25" s="1"/>
  <c r="G61" i="1"/>
  <c r="G20" i="1"/>
  <c r="K31" i="24"/>
  <c r="K34" i="24" s="1"/>
  <c r="O34" i="24"/>
  <c r="O47" i="24" s="1"/>
  <c r="O62" i="24" s="1"/>
  <c r="M31" i="24"/>
  <c r="M34" i="24" s="1"/>
  <c r="M47" i="24" s="1"/>
  <c r="S31" i="24"/>
  <c r="K21" i="25"/>
  <c r="M10" i="25"/>
  <c r="M24" i="25" s="1"/>
  <c r="C73" i="23"/>
  <c r="G23" i="22"/>
  <c r="G26" i="22" s="1"/>
  <c r="C23" i="22"/>
  <c r="C26" i="22" s="1"/>
  <c r="C61" i="1"/>
  <c r="M62" i="24" l="1"/>
  <c r="C83" i="1" s="1"/>
  <c r="S34" i="24"/>
  <c r="S47" i="24" s="1"/>
  <c r="U31" i="24"/>
  <c r="U34" i="24" s="1"/>
  <c r="E81" i="1"/>
  <c r="K47" i="24"/>
  <c r="K62" i="24" s="1"/>
  <c r="K24" i="25"/>
  <c r="K35" i="25" s="1"/>
  <c r="K49" i="25" s="1"/>
  <c r="C37" i="1"/>
  <c r="G37" i="1"/>
  <c r="G63" i="1"/>
  <c r="M35" i="25"/>
  <c r="C63" i="1"/>
  <c r="E84" i="1" l="1"/>
  <c r="S62" i="24"/>
  <c r="C85" i="1" s="1"/>
  <c r="E86" i="1"/>
  <c r="U47" i="24"/>
  <c r="U62" i="24" s="1"/>
  <c r="G28" i="22"/>
  <c r="C28" i="22"/>
  <c r="E88" i="1" l="1"/>
  <c r="G48" i="22"/>
  <c r="G10" i="23"/>
  <c r="I44" i="25"/>
  <c r="C48" i="22"/>
  <c r="C10" i="23"/>
  <c r="G33" i="22"/>
  <c r="C33" i="22"/>
  <c r="C25" i="23" l="1"/>
  <c r="G25" i="23"/>
  <c r="G51" i="22"/>
  <c r="G57" i="22"/>
  <c r="G60" i="22" s="1"/>
  <c r="M44" i="25"/>
  <c r="M46" i="25" s="1"/>
  <c r="M49" i="25" s="1"/>
  <c r="I46" i="25"/>
  <c r="C60" i="22"/>
  <c r="G36" i="23" l="1"/>
  <c r="G38" i="23" s="1"/>
  <c r="C36" i="23"/>
  <c r="G62" i="22"/>
  <c r="G63" i="22" s="1"/>
  <c r="G54" i="22"/>
  <c r="G74" i="23" l="1"/>
  <c r="C38" i="23"/>
  <c r="I24" i="25"/>
  <c r="C74" i="23" l="1"/>
  <c r="G76" i="23"/>
  <c r="C76" i="23"/>
  <c r="I81" i="1"/>
  <c r="I35" i="25"/>
  <c r="I49" i="25" s="1"/>
  <c r="M23" i="25"/>
  <c r="G24" i="25"/>
  <c r="I80" i="1" l="1"/>
  <c r="G35" i="25"/>
  <c r="G49" i="25" s="1"/>
  <c r="G84" i="1" s="1"/>
  <c r="I84" i="1"/>
  <c r="I86" i="1" l="1"/>
  <c r="I88" i="1"/>
  <c r="G86" i="1"/>
  <c r="G88" i="1"/>
  <c r="C84" i="1"/>
  <c r="C86" i="1" l="1"/>
  <c r="C88" i="1" l="1"/>
  <c r="C54" i="22" l="1"/>
</calcChain>
</file>

<file path=xl/sharedStrings.xml><?xml version="1.0" encoding="utf-8"?>
<sst xmlns="http://schemas.openxmlformats.org/spreadsheetml/2006/main" count="399" uniqueCount="235">
  <si>
    <t>Statement of financial position</t>
  </si>
  <si>
    <t>Assets</t>
  </si>
  <si>
    <t>Note</t>
  </si>
  <si>
    <t>Current assets</t>
  </si>
  <si>
    <t xml:space="preserve">Cash and cash equivalents </t>
  </si>
  <si>
    <t>Current investments</t>
  </si>
  <si>
    <t xml:space="preserve">Total current assets </t>
  </si>
  <si>
    <t>Non-current assets</t>
  </si>
  <si>
    <t>Investments in subsidiaries</t>
  </si>
  <si>
    <t xml:space="preserve">Property, plant and equipment  </t>
  </si>
  <si>
    <t xml:space="preserve">Total non-current assets </t>
  </si>
  <si>
    <t>Total assets</t>
  </si>
  <si>
    <t>Current liabilities</t>
  </si>
  <si>
    <t xml:space="preserve">Trade accounts payable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</si>
  <si>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</si>
  <si>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</si>
  <si>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</si>
  <si>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</si>
  <si>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</si>
  <si>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 xml:space="preserve">Share capital: </t>
  </si>
  <si>
    <t>Retained earnings</t>
  </si>
  <si>
    <t xml:space="preserve">  Appropriated</t>
  </si>
  <si>
    <t xml:space="preserve">    Legal reserve</t>
  </si>
  <si>
    <t xml:space="preserve">  Unappropriated</t>
  </si>
  <si>
    <t>Revenue from rendering of services</t>
  </si>
  <si>
    <t>Other income</t>
  </si>
  <si>
    <t>Expenses</t>
  </si>
  <si>
    <t>Cost of rendering of services</t>
  </si>
  <si>
    <t>Finance costs</t>
  </si>
  <si>
    <t>Total expenses</t>
  </si>
  <si>
    <t>Other comprehensive income</t>
  </si>
  <si>
    <t>Consolidated financial statements</t>
  </si>
  <si>
    <t xml:space="preserve">Issued and </t>
  </si>
  <si>
    <t>share capital</t>
  </si>
  <si>
    <t xml:space="preserve">Unappropriated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</si>
  <si>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</si>
  <si>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</si>
  <si>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</si>
  <si>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</si>
  <si>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</si>
  <si>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</si>
  <si>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</t>
  </si>
  <si>
    <t>Cash flows from financing activities</t>
  </si>
  <si>
    <t>Interest paid</t>
  </si>
  <si>
    <t>31 December</t>
  </si>
  <si>
    <t>Spare parts and supplies</t>
  </si>
  <si>
    <t xml:space="preserve">Dividends paid to owners of the Company </t>
  </si>
  <si>
    <t>Consolidated</t>
  </si>
  <si>
    <t xml:space="preserve">  financial statements</t>
  </si>
  <si>
    <t>Separate</t>
  </si>
  <si>
    <t xml:space="preserve"> financial statements</t>
  </si>
  <si>
    <t>Separate financial statements</t>
  </si>
  <si>
    <t>Sakol Energy Public Company Limited and its subsidiaries</t>
  </si>
  <si>
    <t>Year ended 31 December</t>
  </si>
  <si>
    <t>(Baht)</t>
  </si>
  <si>
    <t xml:space="preserve">Profit for the year </t>
  </si>
  <si>
    <t>Statement of comprehensive income</t>
  </si>
  <si>
    <t>Total comprehensive income for the year</t>
  </si>
  <si>
    <t>Statement of changes in equity</t>
  </si>
  <si>
    <t>Legal reserve</t>
  </si>
  <si>
    <t>Statement of cash flows</t>
  </si>
  <si>
    <t>Profit for the year</t>
  </si>
  <si>
    <t>Non-cash transactions</t>
  </si>
  <si>
    <t>Discontinued operation</t>
  </si>
  <si>
    <t>Transfer to legal reserve</t>
  </si>
  <si>
    <t>Current spare parts and supplies</t>
  </si>
  <si>
    <t>Non-current spare parts and supplies</t>
  </si>
  <si>
    <t>Other non-current assets</t>
  </si>
  <si>
    <t>Net cash generated from operating</t>
  </si>
  <si>
    <t>Investment properties</t>
  </si>
  <si>
    <t>Cash and cash equivalents at 1 January</t>
  </si>
  <si>
    <t>Cash and cash equivalents at 31 December</t>
  </si>
  <si>
    <t>Current portion of long-term borrowings</t>
  </si>
  <si>
    <t xml:space="preserve">  Issued and paid share capital</t>
  </si>
  <si>
    <t>Share premium on ordinary shares</t>
  </si>
  <si>
    <t>Profit for the year from discontinued operation,</t>
  </si>
  <si>
    <t xml:space="preserve">   net of tax</t>
  </si>
  <si>
    <t>Total</t>
  </si>
  <si>
    <t>Consolidated financial</t>
  </si>
  <si>
    <t>Separate financial</t>
  </si>
  <si>
    <t>statements</t>
  </si>
  <si>
    <t xml:space="preserve">   Owners of the parent</t>
  </si>
  <si>
    <t xml:space="preserve">   Non-controlling interests</t>
  </si>
  <si>
    <t>paid-up</t>
  </si>
  <si>
    <t>Share premium</t>
  </si>
  <si>
    <t>on ordinary</t>
  </si>
  <si>
    <t xml:space="preserve"> shares</t>
  </si>
  <si>
    <t>of equity</t>
  </si>
  <si>
    <t>the parent</t>
  </si>
  <si>
    <t>Non-controlling</t>
  </si>
  <si>
    <t>interests</t>
  </si>
  <si>
    <t>equity</t>
  </si>
  <si>
    <t>Deposits at financial institutions with</t>
  </si>
  <si>
    <t xml:space="preserve">    restrictions on withdrawal</t>
  </si>
  <si>
    <t>Liabilities and equity</t>
  </si>
  <si>
    <t>Total liabilities and equity</t>
  </si>
  <si>
    <t>Equity attributable to owners of the parent</t>
  </si>
  <si>
    <t>Equity</t>
  </si>
  <si>
    <t>Revenue from sale of goods</t>
  </si>
  <si>
    <t>Cost of sales of goods</t>
  </si>
  <si>
    <t>Transactions with owners, recorded directly in equity</t>
  </si>
  <si>
    <t xml:space="preserve">Current portion of deposits at financial institutions </t>
  </si>
  <si>
    <t xml:space="preserve">      with restrictions on withdrawal </t>
  </si>
  <si>
    <t>Bank overdrafts and short-term borrowings</t>
  </si>
  <si>
    <t>Item that will not be reclassified to profit or loss</t>
  </si>
  <si>
    <t>Total item that will not be reclassified to profit or loss</t>
  </si>
  <si>
    <t>Net cash from operating activities</t>
  </si>
  <si>
    <t>Net increase (decrease) in cash and cash equivalents</t>
  </si>
  <si>
    <t>Employee benefits paid</t>
  </si>
  <si>
    <t>Non-controlling interests</t>
  </si>
  <si>
    <t>Trade accounts receivable</t>
  </si>
  <si>
    <t>Inventories</t>
  </si>
  <si>
    <t>Intangible assets</t>
  </si>
  <si>
    <t>Empolyee benefits expenses</t>
  </si>
  <si>
    <t>Provisions for employee benefits</t>
  </si>
  <si>
    <t>Current portion of lease liabilities</t>
  </si>
  <si>
    <t xml:space="preserve">  Authorised share capital</t>
  </si>
  <si>
    <t>Profit from operating activities</t>
  </si>
  <si>
    <t>Revenues</t>
  </si>
  <si>
    <t xml:space="preserve">Selling and administrative expenses  </t>
  </si>
  <si>
    <t>financial assets</t>
  </si>
  <si>
    <t>Gain (loss)</t>
  </si>
  <si>
    <t>on measuring</t>
  </si>
  <si>
    <t>Tax income (expense)</t>
  </si>
  <si>
    <t>Short-term loans</t>
  </si>
  <si>
    <t xml:space="preserve">Net cash from (used in) financing activities  </t>
  </si>
  <si>
    <t>Total revenue</t>
  </si>
  <si>
    <t xml:space="preserve">   cash receipts (payment)</t>
  </si>
  <si>
    <t>Depreciation and amortisation</t>
  </si>
  <si>
    <t>Year ended 31 December 2021</t>
  </si>
  <si>
    <t>Balance at 31 December 2021</t>
  </si>
  <si>
    <t xml:space="preserve">Equity </t>
  </si>
  <si>
    <t>Equity of</t>
  </si>
  <si>
    <t>attributable to</t>
  </si>
  <si>
    <t>subsidiary</t>
  </si>
  <si>
    <t>owners of</t>
  </si>
  <si>
    <t>before business</t>
  </si>
  <si>
    <t>restructuring</t>
  </si>
  <si>
    <t xml:space="preserve">    Dividends to owners of the Company</t>
  </si>
  <si>
    <t xml:space="preserve">    Issue of ordinary shares </t>
  </si>
  <si>
    <t xml:space="preserve">   Disposal of investment in subsidiary</t>
  </si>
  <si>
    <t xml:space="preserve">   Acquisition of a business under common control</t>
  </si>
  <si>
    <t>Balance at 1 January 2021</t>
  </si>
  <si>
    <t xml:space="preserve">  Contribution by and distributions to owners </t>
  </si>
  <si>
    <t xml:space="preserve">Lease liabilities </t>
  </si>
  <si>
    <t xml:space="preserve">   Equity of subsidiary before business restructuring</t>
  </si>
  <si>
    <t>Tax (income) expenses</t>
  </si>
  <si>
    <t>Gain from disposal of investment in subsidiary</t>
  </si>
  <si>
    <t xml:space="preserve">Repayment of long-term borrowings </t>
  </si>
  <si>
    <t>Proceeds from issue of shares</t>
  </si>
  <si>
    <t>Lease receivables</t>
  </si>
  <si>
    <t>Current portion of lease receivables</t>
  </si>
  <si>
    <t>Other non-current account receivable</t>
  </si>
  <si>
    <t>Increase in deposits at financial institutions with</t>
  </si>
  <si>
    <t>Proceeds from repayment of long-term loans</t>
  </si>
  <si>
    <t xml:space="preserve">Proceeds of long-term borrowings </t>
  </si>
  <si>
    <t>Current portion of long-term loans</t>
  </si>
  <si>
    <t xml:space="preserve">Long-term loans </t>
  </si>
  <si>
    <t xml:space="preserve">Long-term borrowings </t>
  </si>
  <si>
    <t xml:space="preserve">Discount on business combination </t>
  </si>
  <si>
    <t xml:space="preserve">   under common control</t>
  </si>
  <si>
    <t>Revenue from leases</t>
  </si>
  <si>
    <t>Other comprehensive income for the year, net of tax</t>
  </si>
  <si>
    <t xml:space="preserve">    Other comprehensive income</t>
  </si>
  <si>
    <t>Comprehensive income for the year</t>
  </si>
  <si>
    <t>Proceeds from disposal of investment in subsidiary</t>
  </si>
  <si>
    <t xml:space="preserve">    Other comprehensive income </t>
  </si>
  <si>
    <t xml:space="preserve">  Total contribution by and distributions to owners</t>
  </si>
  <si>
    <t xml:space="preserve">Adjustments to reconcile profit to </t>
  </si>
  <si>
    <t xml:space="preserve">combination under </t>
  </si>
  <si>
    <t>common control</t>
  </si>
  <si>
    <t xml:space="preserve">Net proceeds from (repayment of) short-term loans </t>
  </si>
  <si>
    <t>Year ended 31 December 2022</t>
  </si>
  <si>
    <t>Balance at 31 December 2022</t>
  </si>
  <si>
    <t>Balance at 1 January 2022</t>
  </si>
  <si>
    <t>Comprehensive income (expense) for the year</t>
  </si>
  <si>
    <t xml:space="preserve">Balance at 1 January 2022 </t>
  </si>
  <si>
    <t xml:space="preserve">  Acquisition of non-controlling interests </t>
  </si>
  <si>
    <t xml:space="preserve">     through business combination</t>
  </si>
  <si>
    <t xml:space="preserve">  Changes in ownership interests arising in subsidiary</t>
  </si>
  <si>
    <t xml:space="preserve">  Total changes in ownership interests in subsidiaries </t>
  </si>
  <si>
    <t>Debentures</t>
  </si>
  <si>
    <t>Gain on termination of lease contract</t>
  </si>
  <si>
    <t>Unrealised gain from current investment</t>
  </si>
  <si>
    <t>Other current payables</t>
  </si>
  <si>
    <t>Other current receivables</t>
  </si>
  <si>
    <t xml:space="preserve">Taxes paid </t>
  </si>
  <si>
    <t>Proceeds from sale of assets</t>
  </si>
  <si>
    <t>Proceeds from debentures</t>
  </si>
  <si>
    <t>Receivable from termination of lease contract</t>
  </si>
  <si>
    <t>Goodwill</t>
  </si>
  <si>
    <t>9, 12</t>
  </si>
  <si>
    <t>Total equity</t>
  </si>
  <si>
    <t>Profit (loss) before income tax expense</t>
  </si>
  <si>
    <t>Profit (loss)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</si>
  <si>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</si>
  <si>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</si>
  <si>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Total contributions by and distributions to 
</t>
  </si>
  <si>
    <t xml:space="preserve">   owners of the parent</t>
  </si>
  <si>
    <t xml:space="preserve">    Profit (loss)</t>
  </si>
  <si>
    <t>(Gain) loss on disposal of assets</t>
  </si>
  <si>
    <t>(Reversal of) impairment loss recognised</t>
  </si>
  <si>
    <t>Cash payment for investment in subsidiaries,</t>
  </si>
  <si>
    <t xml:space="preserve">    net of cash acquired</t>
  </si>
  <si>
    <t>Other long-term provisions</t>
  </si>
  <si>
    <t xml:space="preserve">  Changes in ownership interests arising in</t>
  </si>
  <si>
    <t xml:space="preserve">   subsidiary and business restructuring</t>
  </si>
  <si>
    <t>Total comprehensive income (expense) for the year</t>
  </si>
  <si>
    <t>Comprehensive income (expense) attributable to:</t>
  </si>
  <si>
    <t xml:space="preserve">    in profit or loss </t>
  </si>
  <si>
    <t xml:space="preserve">  Contributions by and distributions to owners</t>
  </si>
  <si>
    <t>Payment of lease liabilities</t>
  </si>
  <si>
    <t>4, 13, 19</t>
  </si>
  <si>
    <t>4, 19</t>
  </si>
  <si>
    <t>13, 19</t>
  </si>
  <si>
    <t>reserve</t>
  </si>
  <si>
    <t>Legal</t>
  </si>
  <si>
    <t xml:space="preserve"> business </t>
  </si>
  <si>
    <t>Discount on</t>
  </si>
  <si>
    <t xml:space="preserve"> reserve</t>
  </si>
  <si>
    <t>Unappropriated</t>
  </si>
  <si>
    <t xml:space="preserve">Net cash used in investing activities  </t>
  </si>
  <si>
    <t>Payables from acquisition of investment in subsidiary</t>
  </si>
  <si>
    <t xml:space="preserve">Net proceeds from (repayment of) </t>
  </si>
  <si>
    <t xml:space="preserve">   short-term borrowings </t>
  </si>
  <si>
    <t>Gain on remeasurements of defined benefit plans</t>
  </si>
  <si>
    <t>combination under</t>
  </si>
  <si>
    <t xml:space="preserve">Net proceeds (repayment of) from sale  </t>
  </si>
  <si>
    <t xml:space="preserve">    of current investments</t>
  </si>
  <si>
    <t xml:space="preserve">     and business restructuring</t>
  </si>
  <si>
    <t xml:space="preserve">   Profit</t>
  </si>
  <si>
    <t xml:space="preserve">   Other comprehensive income </t>
  </si>
  <si>
    <t>Loss from sale and leaseback</t>
  </si>
  <si>
    <t>Payables of plant and equipment purchased</t>
  </si>
  <si>
    <t>Acquisition of plant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</si>
</sst>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(* #,##0.000_);_(* \(#,##0.000\);_(* &quot;-&quot;??_);_(@_)"/>
    <numFmt numFmtId="175" formatCode="[$-1010000]d/m/yyyy;@"/>
    <numFmt numFmtId="176" formatCode="[$-409]d\-mmm\-yy;@"/>
    <numFmt numFmtId="177" formatCode="[$-1070000]d/m/yy;@"/>
  </numFmts>
  <fonts count="74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Arial"/>
      <family val="2"/>
    </font>
    <font>
      <sz val="10"/>
      <name val="MS Sans Serif"/>
      <family val="2"/>
    </font>
    <font>
      <sz val="14"/>
      <name val="AngsanaUPC"/>
      <family val="1"/>
      <charset val="222"/>
    </font>
    <font>
      <sz val="14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sz val="15"/>
      <name val="Times New Roman"/>
      <family val="1"/>
    </font>
    <font>
      <b/>
      <sz val="15"/>
      <name val="Times New Roman"/>
      <family val="1"/>
    </font>
    <font>
      <sz val="11"/>
      <color indexed="10"/>
      <name val="Times New Roman"/>
      <family val="1"/>
    </font>
    <font>
      <b/>
      <sz val="11.5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1"/>
      <color theme="1"/>
      <name val="Times New Roman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1"/>
      <color rgb="FF9C5700"/>
      <name val="Calibri"/>
      <family val="2"/>
      <scheme val="minor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1">
    <xf numFmtId="0" fontId="0" fillId="0" borderId="0"/>
    <xf numFmtId="0" fontId="10" fillId="0" borderId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2" fillId="0" borderId="0"/>
    <xf numFmtId="0" fontId="1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1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73" fontId="15" fillId="0" borderId="0"/>
    <xf numFmtId="0" fontId="12" fillId="0" borderId="0"/>
    <xf numFmtId="0" fontId="4" fillId="0" borderId="0"/>
    <xf numFmtId="0" fontId="29" fillId="0" borderId="0"/>
    <xf numFmtId="0" fontId="4" fillId="0" borderId="0"/>
    <xf numFmtId="10" fontId="10" fillId="0" borderId="0" applyFont="0" applyFill="0" applyBorder="0" applyAlignment="0" applyProtection="0"/>
    <xf numFmtId="9" fontId="14" fillId="0" borderId="2" applyNumberFormat="0" applyBorder="0"/>
    <xf numFmtId="37" fontId="4" fillId="0" borderId="0"/>
    <xf numFmtId="0" fontId="3" fillId="0" borderId="0"/>
    <xf numFmtId="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5" fillId="0" borderId="0"/>
    <xf numFmtId="164" fontId="35" fillId="0" borderId="0" applyFont="0" applyFill="0" applyBorder="0" applyAlignment="0" applyProtection="0"/>
    <xf numFmtId="0" fontId="36" fillId="0" borderId="0"/>
    <xf numFmtId="0" fontId="35" fillId="0" borderId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6" fillId="6" borderId="0" applyNumberFormat="0" applyBorder="0" applyAlignment="0" applyProtection="0"/>
    <xf numFmtId="0" fontId="47" fillId="7" borderId="0" applyNumberFormat="0" applyBorder="0" applyAlignment="0" applyProtection="0"/>
    <xf numFmtId="0" fontId="48" fillId="8" borderId="11" applyNumberFormat="0" applyAlignment="0" applyProtection="0"/>
    <xf numFmtId="0" fontId="49" fillId="9" borderId="12" applyNumberFormat="0" applyAlignment="0" applyProtection="0"/>
    <xf numFmtId="0" fontId="50" fillId="9" borderId="11" applyNumberFormat="0" applyAlignment="0" applyProtection="0"/>
    <xf numFmtId="0" fontId="51" fillId="0" borderId="13" applyNumberFormat="0" applyFill="0" applyAlignment="0" applyProtection="0"/>
    <xf numFmtId="0" fontId="39" fillId="10" borderId="14" applyNumberFormat="0" applyAlignment="0" applyProtection="0"/>
    <xf numFmtId="0" fontId="40" fillId="0" borderId="0" applyNumberFormat="0" applyFill="0" applyBorder="0" applyAlignment="0" applyProtection="0"/>
    <xf numFmtId="0" fontId="37" fillId="11" borderId="1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8" fillId="35" borderId="0" applyNumberFormat="0" applyBorder="0" applyAlignment="0" applyProtection="0"/>
    <xf numFmtId="164" fontId="1" fillId="0" borderId="0" applyFont="0" applyFill="0" applyBorder="0" applyAlignment="0" applyProtection="0"/>
    <xf numFmtId="175" fontId="37" fillId="13" borderId="0" applyNumberFormat="0" applyBorder="0" applyAlignment="0" applyProtection="0"/>
    <xf numFmtId="175" fontId="37" fillId="17" borderId="0" applyNumberFormat="0" applyBorder="0" applyAlignment="0" applyProtection="0"/>
    <xf numFmtId="175" fontId="37" fillId="21" borderId="0" applyNumberFormat="0" applyBorder="0" applyAlignment="0" applyProtection="0"/>
    <xf numFmtId="175" fontId="37" fillId="25" borderId="0" applyNumberFormat="0" applyBorder="0" applyAlignment="0" applyProtection="0"/>
    <xf numFmtId="175" fontId="37" fillId="29" borderId="0" applyNumberFormat="0" applyBorder="0" applyAlignment="0" applyProtection="0"/>
    <xf numFmtId="175" fontId="37" fillId="33" borderId="0" applyNumberFormat="0" applyBorder="0" applyAlignment="0" applyProtection="0"/>
    <xf numFmtId="175" fontId="37" fillId="14" borderId="0" applyNumberFormat="0" applyBorder="0" applyAlignment="0" applyProtection="0"/>
    <xf numFmtId="175" fontId="37" fillId="18" borderId="0" applyNumberFormat="0" applyBorder="0" applyAlignment="0" applyProtection="0"/>
    <xf numFmtId="175" fontId="37" fillId="22" borderId="0" applyNumberFormat="0" applyBorder="0" applyAlignment="0" applyProtection="0"/>
    <xf numFmtId="175" fontId="37" fillId="26" borderId="0" applyNumberFormat="0" applyBorder="0" applyAlignment="0" applyProtection="0"/>
    <xf numFmtId="175" fontId="37" fillId="30" borderId="0" applyNumberFormat="0" applyBorder="0" applyAlignment="0" applyProtection="0"/>
    <xf numFmtId="175" fontId="37" fillId="34" borderId="0" applyNumberFormat="0" applyBorder="0" applyAlignment="0" applyProtection="0"/>
    <xf numFmtId="175" fontId="38" fillId="15" borderId="0" applyNumberFormat="0" applyBorder="0" applyAlignment="0" applyProtection="0"/>
    <xf numFmtId="175" fontId="38" fillId="19" borderId="0" applyNumberFormat="0" applyBorder="0" applyAlignment="0" applyProtection="0"/>
    <xf numFmtId="175" fontId="38" fillId="23" borderId="0" applyNumberFormat="0" applyBorder="0" applyAlignment="0" applyProtection="0"/>
    <xf numFmtId="175" fontId="38" fillId="27" borderId="0" applyNumberFormat="0" applyBorder="0" applyAlignment="0" applyProtection="0"/>
    <xf numFmtId="175" fontId="38" fillId="31" borderId="0" applyNumberFormat="0" applyBorder="0" applyAlignment="0" applyProtection="0"/>
    <xf numFmtId="175" fontId="38" fillId="35" borderId="0" applyNumberFormat="0" applyBorder="0" applyAlignment="0" applyProtection="0"/>
    <xf numFmtId="175" fontId="38" fillId="12" borderId="0" applyNumberFormat="0" applyBorder="0" applyAlignment="0" applyProtection="0"/>
    <xf numFmtId="175" fontId="38" fillId="16" borderId="0" applyNumberFormat="0" applyBorder="0" applyAlignment="0" applyProtection="0"/>
    <xf numFmtId="175" fontId="38" fillId="20" borderId="0" applyNumberFormat="0" applyBorder="0" applyAlignment="0" applyProtection="0"/>
    <xf numFmtId="175" fontId="38" fillId="24" borderId="0" applyNumberFormat="0" applyBorder="0" applyAlignment="0" applyProtection="0"/>
    <xf numFmtId="175" fontId="38" fillId="28" borderId="0" applyNumberFormat="0" applyBorder="0" applyAlignment="0" applyProtection="0"/>
    <xf numFmtId="175" fontId="38" fillId="32" borderId="0" applyNumberFormat="0" applyBorder="0" applyAlignment="0" applyProtection="0"/>
    <xf numFmtId="175" fontId="46" fillId="6" borderId="0" applyNumberFormat="0" applyBorder="0" applyAlignment="0" applyProtection="0"/>
    <xf numFmtId="175" fontId="50" fillId="9" borderId="11" applyNumberFormat="0" applyAlignment="0" applyProtection="0"/>
    <xf numFmtId="175" fontId="39" fillId="10" borderId="14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2" fillId="0" borderId="0" applyNumberFormat="0" applyFill="0" applyBorder="0" applyAlignment="0" applyProtection="0"/>
    <xf numFmtId="175" fontId="45" fillId="5" borderId="0" applyNumberFormat="0" applyBorder="0" applyAlignment="0" applyProtection="0"/>
    <xf numFmtId="175" fontId="42" fillId="0" borderId="8" applyNumberFormat="0" applyFill="0" applyAlignment="0" applyProtection="0"/>
    <xf numFmtId="175" fontId="43" fillId="0" borderId="9" applyNumberFormat="0" applyFill="0" applyAlignment="0" applyProtection="0"/>
    <xf numFmtId="175" fontId="44" fillId="0" borderId="10" applyNumberFormat="0" applyFill="0" applyAlignment="0" applyProtection="0"/>
    <xf numFmtId="175" fontId="44" fillId="0" borderId="0" applyNumberFormat="0" applyFill="0" applyBorder="0" applyAlignment="0" applyProtection="0"/>
    <xf numFmtId="175" fontId="48" fillId="8" borderId="11" applyNumberFormat="0" applyAlignment="0" applyProtection="0"/>
    <xf numFmtId="175" fontId="51" fillId="0" borderId="13" applyNumberFormat="0" applyFill="0" applyAlignment="0" applyProtection="0"/>
    <xf numFmtId="175" fontId="47" fillId="7" borderId="0" applyNumberFormat="0" applyBorder="0" applyAlignment="0" applyProtection="0"/>
    <xf numFmtId="175" fontId="37" fillId="0" borderId="0"/>
    <xf numFmtId="0" fontId="37" fillId="0" borderId="0"/>
    <xf numFmtId="176" fontId="37" fillId="0" borderId="0"/>
    <xf numFmtId="175" fontId="37" fillId="0" borderId="0"/>
    <xf numFmtId="177" fontId="2" fillId="0" borderId="0"/>
    <xf numFmtId="0" fontId="3" fillId="0" borderId="0"/>
    <xf numFmtId="177" fontId="37" fillId="0" borderId="0"/>
    <xf numFmtId="177" fontId="35" fillId="0" borderId="0"/>
    <xf numFmtId="177" fontId="37" fillId="0" borderId="0"/>
    <xf numFmtId="177" fontId="3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5" fontId="49" fillId="9" borderId="1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41" fillId="0" borderId="0" applyNumberFormat="0" applyFill="0" applyBorder="0" applyAlignment="0" applyProtection="0"/>
    <xf numFmtId="175" fontId="53" fillId="0" borderId="16" applyNumberFormat="0" applyFill="0" applyAlignment="0" applyProtection="0"/>
    <xf numFmtId="175" fontId="40" fillId="0" borderId="0" applyNumberFormat="0" applyFill="0" applyBorder="0" applyAlignment="0" applyProtection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8" borderId="11" applyNumberFormat="0" applyAlignment="0" applyProtection="0"/>
    <xf numFmtId="0" fontId="48" fillId="8" borderId="11" applyNumberFormat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7" fillId="0" borderId="0"/>
    <xf numFmtId="0" fontId="48" fillId="8" borderId="11" applyNumberFormat="0" applyAlignment="0" applyProtection="0"/>
    <xf numFmtId="164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16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0" borderId="0"/>
    <xf numFmtId="0" fontId="37" fillId="17" borderId="0" applyNumberFormat="0" applyBorder="0" applyAlignment="0" applyProtection="0"/>
    <xf numFmtId="0" fontId="37" fillId="25" borderId="0" applyNumberFormat="0" applyBorder="0" applyAlignment="0" applyProtection="0"/>
    <xf numFmtId="0" fontId="37" fillId="33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4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5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46" fillId="6" borderId="0" applyNumberFormat="0" applyBorder="0" applyAlignment="0" applyProtection="0"/>
    <xf numFmtId="0" fontId="50" fillId="9" borderId="11" applyNumberFormat="0" applyAlignment="0" applyProtection="0"/>
    <xf numFmtId="0" fontId="39" fillId="10" borderId="14" applyNumberFormat="0" applyAlignment="0" applyProtection="0"/>
    <xf numFmtId="164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2" fillId="0" borderId="8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8" fillId="8" borderId="11" applyNumberFormat="0" applyAlignment="0" applyProtection="0"/>
    <xf numFmtId="0" fontId="51" fillId="0" borderId="13" applyNumberFormat="0" applyFill="0" applyAlignment="0" applyProtection="0"/>
    <xf numFmtId="0" fontId="47" fillId="7" borderId="0" applyNumberFormat="0" applyBorder="0" applyAlignment="0" applyProtection="0"/>
    <xf numFmtId="0" fontId="49" fillId="9" borderId="12" applyNumberFormat="0" applyAlignment="0" applyProtection="0"/>
    <xf numFmtId="0" fontId="41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1" fillId="0" borderId="0"/>
    <xf numFmtId="0" fontId="2" fillId="0" borderId="0"/>
    <xf numFmtId="9" fontId="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8" borderId="11" applyNumberFormat="0" applyAlignment="0" applyProtection="0"/>
    <xf numFmtId="0" fontId="61" fillId="9" borderId="12" applyNumberFormat="0" applyAlignment="0" applyProtection="0"/>
    <xf numFmtId="0" fontId="62" fillId="9" borderId="11" applyNumberFormat="0" applyAlignment="0" applyProtection="0"/>
    <xf numFmtId="0" fontId="63" fillId="0" borderId="13" applyNumberFormat="0" applyFill="0" applyAlignment="0" applyProtection="0"/>
    <xf numFmtId="0" fontId="64" fillId="10" borderId="14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8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8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8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8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8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3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1" borderId="15" applyNumberFormat="0" applyFont="0" applyAlignment="0" applyProtection="0"/>
    <xf numFmtId="0" fontId="68" fillId="15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27" borderId="0" applyNumberFormat="0" applyBorder="0" applyAlignment="0" applyProtection="0"/>
    <xf numFmtId="0" fontId="68" fillId="31" borderId="0" applyNumberFormat="0" applyBorder="0" applyAlignment="0" applyProtection="0"/>
    <xf numFmtId="0" fontId="68" fillId="35" borderId="0" applyNumberFormat="0" applyBorder="0" applyAlignment="0" applyProtection="0"/>
    <xf numFmtId="0" fontId="69" fillId="7" borderId="0" applyNumberFormat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0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7" fillId="0" borderId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20" fillId="0" borderId="0"/>
    <xf numFmtId="40" fontId="70" fillId="0" borderId="0" applyFont="0" applyFill="0" applyBorder="0" applyAlignment="0" applyProtection="0"/>
    <xf numFmtId="0" fontId="20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1" borderId="1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2" fillId="0" borderId="0"/>
    <xf numFmtId="164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3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71" fillId="7" borderId="0" applyNumberFormat="0" applyBorder="0" applyAlignment="0" applyProtection="0"/>
    <xf numFmtId="0" fontId="60" fillId="8" borderId="11" applyNumberFormat="0" applyAlignment="0" applyProtection="0"/>
    <xf numFmtId="0" fontId="61" fillId="9" borderId="12" applyNumberFormat="0" applyAlignment="0" applyProtection="0"/>
    <xf numFmtId="0" fontId="62" fillId="9" borderId="11" applyNumberFormat="0" applyAlignment="0" applyProtection="0"/>
    <xf numFmtId="0" fontId="63" fillId="0" borderId="13" applyNumberFormat="0" applyFill="0" applyAlignment="0" applyProtection="0"/>
    <xf numFmtId="0" fontId="64" fillId="10" borderId="14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8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8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8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8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68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3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0" fontId="2" fillId="0" borderId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1" borderId="15" applyNumberFormat="0" applyFont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1" borderId="15" applyNumberFormat="0" applyFont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73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7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0" fillId="8" borderId="11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8" applyNumberFormat="0" applyFill="0" applyAlignment="0" applyProtection="0"/>
    <xf numFmtId="0" fontId="56" fillId="0" borderId="9" applyNumberFormat="0" applyFill="0" applyAlignment="0" applyProtection="0"/>
    <xf numFmtId="0" fontId="57" fillId="0" borderId="10" applyNumberFormat="0" applyFill="0" applyAlignment="0" applyProtection="0"/>
    <xf numFmtId="0" fontId="57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8" borderId="11" applyNumberFormat="0" applyAlignment="0" applyProtection="0"/>
    <xf numFmtId="0" fontId="61" fillId="9" borderId="12" applyNumberFormat="0" applyAlignment="0" applyProtection="0"/>
    <xf numFmtId="0" fontId="62" fillId="9" borderId="11" applyNumberFormat="0" applyAlignment="0" applyProtection="0"/>
    <xf numFmtId="0" fontId="63" fillId="0" borderId="13" applyNumberFormat="0" applyFill="0" applyAlignment="0" applyProtection="0"/>
    <xf numFmtId="0" fontId="64" fillId="10" borderId="14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68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68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68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8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8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8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7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8" borderId="11" applyNumberFormat="0" applyAlignment="0" applyProtection="0"/>
    <xf numFmtId="175" fontId="37" fillId="0" borderId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75" fontId="37" fillId="0" borderId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0" fillId="8" borderId="11" applyNumberFormat="0" applyAlignment="0" applyProtection="0"/>
    <xf numFmtId="0" fontId="60" fillId="8" borderId="11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</cellStyleXfs>
  <cellXfs count="185">
    <xf numFmtId="0" fontId="0" fillId="0" borderId="0" xfId="0"/>
    <xf numFmtId="43" fontId="4" fillId="0" borderId="0" xfId="15" applyFont="1" applyFill="1" applyBorder="1" applyAlignment="1"/>
    <xf numFmtId="0" fontId="4" fillId="0" borderId="0" xfId="29" applyFont="1"/>
    <xf numFmtId="0" fontId="4" fillId="0" borderId="0" xfId="29" applyFont="1" applyAlignment="1">
      <alignment horizontal="justify"/>
    </xf>
    <xf numFmtId="166" fontId="9" fillId="4" borderId="0" xfId="10" applyNumberFormat="1" applyFont="1" applyFill="1" applyBorder="1" applyAlignment="1">
      <alignment horizontal="right"/>
    </xf>
    <xf numFmtId="0" fontId="8" fillId="4" borderId="0" xfId="0" applyFont="1" applyFill="1"/>
    <xf numFmtId="0" fontId="9" fillId="4" borderId="0" xfId="0" applyFont="1" applyFill="1"/>
    <xf numFmtId="0" fontId="4" fillId="4" borderId="0" xfId="0" applyFont="1" applyFill="1"/>
    <xf numFmtId="0" fontId="6" fillId="4" borderId="0" xfId="0" applyFont="1" applyFill="1"/>
    <xf numFmtId="0" fontId="7" fillId="4" borderId="0" xfId="0" applyFont="1" applyFill="1"/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0" fillId="4" borderId="0" xfId="0" applyFill="1"/>
    <xf numFmtId="165" fontId="6" fillId="4" borderId="0" xfId="0" applyNumberFormat="1" applyFont="1" applyFill="1" applyAlignment="1">
      <alignment horizontal="right"/>
    </xf>
    <xf numFmtId="165" fontId="9" fillId="4" borderId="0" xfId="0" applyNumberFormat="1" applyFont="1" applyFill="1" applyAlignment="1">
      <alignment horizontal="right"/>
    </xf>
    <xf numFmtId="166" fontId="6" fillId="4" borderId="0" xfId="10" applyNumberFormat="1" applyFont="1" applyFill="1" applyBorder="1" applyAlignment="1">
      <alignment horizontal="right"/>
    </xf>
    <xf numFmtId="43" fontId="9" fillId="4" borderId="0" xfId="10" applyFont="1" applyFill="1" applyBorder="1" applyAlignment="1"/>
    <xf numFmtId="43" fontId="16" fillId="4" borderId="0" xfId="0" applyNumberFormat="1" applyFont="1" applyFill="1"/>
    <xf numFmtId="43" fontId="9" fillId="4" borderId="0" xfId="0" applyNumberFormat="1" applyFont="1" applyFill="1"/>
    <xf numFmtId="164" fontId="9" fillId="4" borderId="0" xfId="0" applyNumberFormat="1" applyFont="1" applyFill="1"/>
    <xf numFmtId="0" fontId="4" fillId="4" borderId="0" xfId="0" applyFont="1" applyFill="1" applyAlignment="1">
      <alignment horizontal="center"/>
    </xf>
    <xf numFmtId="0" fontId="17" fillId="4" borderId="0" xfId="0" applyFont="1" applyFill="1" applyAlignment="1">
      <alignment horizontal="left"/>
    </xf>
    <xf numFmtId="0" fontId="18" fillId="4" borderId="0" xfId="0" applyFont="1" applyFill="1" applyAlignment="1">
      <alignment horizontal="left"/>
    </xf>
    <xf numFmtId="0" fontId="19" fillId="4" borderId="0" xfId="0" applyFont="1" applyFill="1"/>
    <xf numFmtId="0" fontId="21" fillId="4" borderId="0" xfId="0" applyFont="1" applyFill="1"/>
    <xf numFmtId="0" fontId="19" fillId="4" borderId="0" xfId="0" applyFont="1" applyFill="1" applyAlignment="1">
      <alignment horizontal="justify"/>
    </xf>
    <xf numFmtId="0" fontId="22" fillId="4" borderId="0" xfId="0" applyFont="1" applyFill="1"/>
    <xf numFmtId="0" fontId="20" fillId="4" borderId="0" xfId="0" applyFont="1" applyFill="1"/>
    <xf numFmtId="0" fontId="20" fillId="4" borderId="0" xfId="28" applyFont="1" applyFill="1" applyAlignment="1">
      <alignment horizontal="center"/>
    </xf>
    <xf numFmtId="0" fontId="19" fillId="4" borderId="0" xfId="28" applyFont="1" applyFill="1" applyAlignment="1">
      <alignment horizontal="center"/>
    </xf>
    <xf numFmtId="0" fontId="22" fillId="4" borderId="0" xfId="28" applyFont="1" applyFill="1" applyAlignment="1">
      <alignment horizontal="left"/>
    </xf>
    <xf numFmtId="0" fontId="20" fillId="4" borderId="0" xfId="28" applyFont="1" applyFill="1"/>
    <xf numFmtId="0" fontId="19" fillId="4" borderId="0" xfId="28" applyFont="1" applyFill="1"/>
    <xf numFmtId="0" fontId="22" fillId="4" borderId="0" xfId="28" applyFont="1" applyFill="1"/>
    <xf numFmtId="0" fontId="20" fillId="4" borderId="0" xfId="28" applyFont="1" applyFill="1" applyAlignment="1">
      <alignment horizontal="left"/>
    </xf>
    <xf numFmtId="0" fontId="19" fillId="4" borderId="0" xfId="28" quotePrefix="1" applyFont="1" applyFill="1" applyAlignment="1">
      <alignment horizontal="left"/>
    </xf>
    <xf numFmtId="0" fontId="19" fillId="4" borderId="0" xfId="28" applyFont="1" applyFill="1" applyAlignment="1">
      <alignment horizontal="left"/>
    </xf>
    <xf numFmtId="0" fontId="18" fillId="0" borderId="0" xfId="30" applyFont="1"/>
    <xf numFmtId="0" fontId="20" fillId="0" borderId="0" xfId="30" applyFont="1" applyAlignment="1">
      <alignment wrapText="1"/>
    </xf>
    <xf numFmtId="0" fontId="20" fillId="0" borderId="0" xfId="30" applyFont="1" applyAlignment="1">
      <alignment horizontal="center" wrapText="1"/>
    </xf>
    <xf numFmtId="0" fontId="20" fillId="0" borderId="0" xfId="30" applyFont="1" applyAlignment="1">
      <alignment horizontal="center"/>
    </xf>
    <xf numFmtId="0" fontId="21" fillId="0" borderId="0" xfId="30" applyFont="1" applyAlignment="1">
      <alignment horizontal="center" wrapText="1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29" applyFont="1"/>
    <xf numFmtId="0" fontId="20" fillId="0" borderId="0" xfId="29" applyFont="1"/>
    <xf numFmtId="0" fontId="22" fillId="0" borderId="0" xfId="29" applyFont="1"/>
    <xf numFmtId="0" fontId="30" fillId="0" borderId="0" xfId="29" quotePrefix="1" applyFont="1" applyAlignment="1">
      <alignment horizontal="left"/>
    </xf>
    <xf numFmtId="0" fontId="21" fillId="0" borderId="0" xfId="29" applyFont="1"/>
    <xf numFmtId="0" fontId="20" fillId="0" borderId="0" xfId="29" applyFont="1" applyAlignment="1">
      <alignment horizontal="left"/>
    </xf>
    <xf numFmtId="0" fontId="19" fillId="0" borderId="0" xfId="29" quotePrefix="1" applyFont="1" applyAlignment="1">
      <alignment horizontal="left"/>
    </xf>
    <xf numFmtId="0" fontId="30" fillId="0" borderId="0" xfId="29" applyFont="1"/>
    <xf numFmtId="0" fontId="20" fillId="0" borderId="0" xfId="0" applyFont="1"/>
    <xf numFmtId="0" fontId="19" fillId="0" borderId="0" xfId="30" applyFont="1" applyAlignment="1">
      <alignment vertical="top" wrapText="1"/>
    </xf>
    <xf numFmtId="0" fontId="21" fillId="4" borderId="0" xfId="0" applyFont="1" applyFill="1" applyAlignment="1">
      <alignment horizontal="center"/>
    </xf>
    <xf numFmtId="0" fontId="20" fillId="0" borderId="0" xfId="29" applyFont="1" applyAlignment="1">
      <alignment horizontal="center"/>
    </xf>
    <xf numFmtId="0" fontId="21" fillId="0" borderId="0" xfId="29" applyFont="1" applyAlignment="1">
      <alignment horizontal="center"/>
    </xf>
    <xf numFmtId="0" fontId="20" fillId="4" borderId="0" xfId="0" applyFont="1" applyFill="1" applyAlignment="1">
      <alignment horizontal="right"/>
    </xf>
    <xf numFmtId="0" fontId="21" fillId="4" borderId="0" xfId="0" quotePrefix="1" applyFont="1" applyFill="1" applyAlignment="1">
      <alignment horizontal="center"/>
    </xf>
    <xf numFmtId="166" fontId="20" fillId="4" borderId="0" xfId="10" applyNumberFormat="1" applyFont="1" applyFill="1" applyBorder="1" applyAlignment="1">
      <alignment horizontal="right"/>
    </xf>
    <xf numFmtId="166" fontId="19" fillId="4" borderId="3" xfId="10" applyNumberFormat="1" applyFont="1" applyFill="1" applyBorder="1" applyAlignment="1">
      <alignment horizontal="right"/>
    </xf>
    <xf numFmtId="165" fontId="19" fillId="4" borderId="0" xfId="0" applyNumberFormat="1" applyFont="1" applyFill="1" applyAlignment="1">
      <alignment horizontal="right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24" fillId="4" borderId="0" xfId="0" applyFont="1" applyFill="1" applyAlignment="1">
      <alignment horizontal="center"/>
    </xf>
    <xf numFmtId="43" fontId="20" fillId="4" borderId="0" xfId="10" applyFont="1" applyFill="1" applyBorder="1" applyAlignment="1">
      <alignment horizontal="right"/>
    </xf>
    <xf numFmtId="165" fontId="20" fillId="4" borderId="0" xfId="0" applyNumberFormat="1" applyFont="1" applyFill="1" applyAlignment="1">
      <alignment horizontal="right"/>
    </xf>
    <xf numFmtId="166" fontId="19" fillId="4" borderId="4" xfId="10" applyNumberFormat="1" applyFont="1" applyFill="1" applyBorder="1" applyAlignment="1">
      <alignment horizontal="right"/>
    </xf>
    <xf numFmtId="49" fontId="20" fillId="4" borderId="0" xfId="0" applyNumberFormat="1" applyFont="1" applyFill="1" applyAlignment="1">
      <alignment horizontal="center"/>
    </xf>
    <xf numFmtId="166" fontId="20" fillId="4" borderId="0" xfId="10" applyNumberFormat="1" applyFont="1" applyFill="1" applyBorder="1" applyAlignment="1">
      <alignment horizontal="center"/>
    </xf>
    <xf numFmtId="166" fontId="19" fillId="4" borderId="0" xfId="10" applyNumberFormat="1" applyFont="1" applyFill="1" applyBorder="1" applyAlignment="1">
      <alignment horizontal="right"/>
    </xf>
    <xf numFmtId="166" fontId="19" fillId="4" borderId="5" xfId="10" applyNumberFormat="1" applyFont="1" applyFill="1" applyBorder="1" applyAlignment="1">
      <alignment horizontal="right"/>
    </xf>
    <xf numFmtId="0" fontId="21" fillId="4" borderId="0" xfId="28" applyFont="1" applyFill="1"/>
    <xf numFmtId="166" fontId="20" fillId="4" borderId="0" xfId="13" applyNumberFormat="1" applyFont="1" applyFill="1" applyBorder="1" applyAlignment="1">
      <alignment horizontal="right"/>
    </xf>
    <xf numFmtId="166" fontId="30" fillId="4" borderId="0" xfId="13" applyNumberFormat="1" applyFont="1" applyFill="1" applyBorder="1" applyAlignment="1">
      <alignment horizontal="right"/>
    </xf>
    <xf numFmtId="166" fontId="19" fillId="4" borderId="0" xfId="13" applyNumberFormat="1" applyFont="1" applyFill="1" applyBorder="1" applyAlignment="1">
      <alignment horizontal="right"/>
    </xf>
    <xf numFmtId="166" fontId="20" fillId="0" borderId="0" xfId="10" applyNumberFormat="1" applyFont="1" applyFill="1" applyBorder="1" applyAlignment="1">
      <alignment horizontal="right"/>
    </xf>
    <xf numFmtId="165" fontId="20" fillId="0" borderId="0" xfId="0" applyNumberFormat="1" applyFont="1" applyAlignment="1">
      <alignment horizontal="right"/>
    </xf>
    <xf numFmtId="43" fontId="20" fillId="0" borderId="0" xfId="10" applyFont="1" applyFill="1" applyBorder="1" applyAlignment="1">
      <alignment horizontal="right"/>
    </xf>
    <xf numFmtId="166" fontId="20" fillId="0" borderId="5" xfId="10" applyNumberFormat="1" applyFont="1" applyFill="1" applyBorder="1" applyAlignment="1">
      <alignment horizontal="right"/>
    </xf>
    <xf numFmtId="43" fontId="19" fillId="0" borderId="3" xfId="10" applyFont="1" applyFill="1" applyBorder="1" applyAlignment="1">
      <alignment horizontal="right"/>
    </xf>
    <xf numFmtId="165" fontId="19" fillId="0" borderId="4" xfId="10" applyNumberFormat="1" applyFont="1" applyFill="1" applyBorder="1" applyAlignment="1">
      <alignment horizontal="right"/>
    </xf>
    <xf numFmtId="165" fontId="19" fillId="0" borderId="0" xfId="10" applyNumberFormat="1" applyFont="1" applyFill="1" applyBorder="1" applyAlignment="1">
      <alignment horizontal="right"/>
    </xf>
    <xf numFmtId="0" fontId="20" fillId="0" borderId="0" xfId="30" applyFont="1" applyAlignment="1">
      <alignment vertical="top" wrapText="1"/>
    </xf>
    <xf numFmtId="0" fontId="20" fillId="0" borderId="0" xfId="30" applyFont="1"/>
    <xf numFmtId="0" fontId="20" fillId="0" borderId="0" xfId="29" applyFont="1" applyAlignment="1">
      <alignment horizontal="right"/>
    </xf>
    <xf numFmtId="165" fontId="20" fillId="0" borderId="0" xfId="29" applyNumberFormat="1" applyFont="1" applyAlignment="1">
      <alignment horizontal="right"/>
    </xf>
    <xf numFmtId="165" fontId="19" fillId="0" borderId="0" xfId="29" applyNumberFormat="1" applyFont="1" applyAlignment="1">
      <alignment horizontal="right"/>
    </xf>
    <xf numFmtId="165" fontId="20" fillId="0" borderId="0" xfId="29" applyNumberFormat="1" applyFont="1"/>
    <xf numFmtId="0" fontId="20" fillId="4" borderId="0" xfId="0" applyFont="1" applyFill="1" applyAlignment="1">
      <alignment horizontal="center"/>
    </xf>
    <xf numFmtId="0" fontId="25" fillId="4" borderId="0" xfId="28" applyFont="1" applyFill="1"/>
    <xf numFmtId="0" fontId="26" fillId="0" borderId="0" xfId="30" applyFont="1"/>
    <xf numFmtId="0" fontId="25" fillId="0" borderId="0" xfId="30" applyFont="1"/>
    <xf numFmtId="0" fontId="19" fillId="0" borderId="0" xfId="30" applyFont="1" applyAlignment="1">
      <alignment wrapText="1"/>
    </xf>
    <xf numFmtId="0" fontId="25" fillId="0" borderId="0" xfId="0" applyFont="1" applyAlignment="1">
      <alignment horizontal="right"/>
    </xf>
    <xf numFmtId="0" fontId="20" fillId="0" borderId="0" xfId="29" applyFont="1" applyAlignment="1">
      <alignment horizontal="justify"/>
    </xf>
    <xf numFmtId="43" fontId="20" fillId="0" borderId="0" xfId="10" applyFont="1" applyFill="1" applyBorder="1" applyAlignment="1">
      <alignment horizontal="center"/>
    </xf>
    <xf numFmtId="0" fontId="22" fillId="0" borderId="0" xfId="0" applyFont="1"/>
    <xf numFmtId="43" fontId="20" fillId="0" borderId="0" xfId="15" applyFont="1" applyFill="1" applyBorder="1" applyAlignment="1"/>
    <xf numFmtId="166" fontId="20" fillId="0" borderId="0" xfId="10" applyNumberFormat="1" applyFont="1" applyFill="1" applyBorder="1" applyAlignment="1"/>
    <xf numFmtId="0" fontId="19" fillId="0" borderId="0" xfId="0" applyFont="1"/>
    <xf numFmtId="43" fontId="20" fillId="0" borderId="0" xfId="10" applyFont="1" applyFill="1" applyAlignment="1"/>
    <xf numFmtId="43" fontId="19" fillId="0" borderId="0" xfId="10" applyFont="1" applyFill="1" applyBorder="1" applyAlignment="1">
      <alignment horizontal="right"/>
    </xf>
    <xf numFmtId="1" fontId="21" fillId="0" borderId="0" xfId="10" applyNumberFormat="1" applyFont="1" applyFill="1" applyBorder="1" applyAlignment="1">
      <alignment horizontal="center"/>
    </xf>
    <xf numFmtId="166" fontId="20" fillId="0" borderId="0" xfId="10" applyNumberFormat="1" applyFont="1" applyFill="1" applyBorder="1" applyAlignment="1">
      <alignment horizontal="center"/>
    </xf>
    <xf numFmtId="0" fontId="19" fillId="4" borderId="0" xfId="0" applyFont="1" applyFill="1" applyAlignment="1">
      <alignment horizontal="left"/>
    </xf>
    <xf numFmtId="0" fontId="22" fillId="0" borderId="0" xfId="0" applyFont="1" applyAlignment="1">
      <alignment horizontal="left"/>
    </xf>
    <xf numFmtId="0" fontId="31" fillId="0" borderId="0" xfId="0" applyFont="1" applyAlignment="1">
      <alignment horizontal="left"/>
    </xf>
    <xf numFmtId="165" fontId="19" fillId="4" borderId="0" xfId="28" applyNumberFormat="1" applyFont="1" applyFill="1" applyAlignment="1">
      <alignment horizontal="right"/>
    </xf>
    <xf numFmtId="43" fontId="20" fillId="4" borderId="0" xfId="10" applyFont="1" applyFill="1" applyBorder="1" applyAlignment="1"/>
    <xf numFmtId="0" fontId="21" fillId="4" borderId="0" xfId="28" applyFont="1" applyFill="1" applyAlignment="1">
      <alignment horizontal="center"/>
    </xf>
    <xf numFmtId="166" fontId="19" fillId="4" borderId="0" xfId="13" applyNumberFormat="1" applyFont="1" applyFill="1" applyAlignment="1">
      <alignment horizontal="right"/>
    </xf>
    <xf numFmtId="0" fontId="20" fillId="0" borderId="5" xfId="30" applyFont="1" applyBorder="1" applyAlignment="1">
      <alignment horizontal="center" wrapText="1"/>
    </xf>
    <xf numFmtId="0" fontId="20" fillId="0" borderId="0" xfId="30" quotePrefix="1" applyFont="1" applyAlignment="1">
      <alignment horizontal="center"/>
    </xf>
    <xf numFmtId="165" fontId="0" fillId="4" borderId="0" xfId="0" applyNumberFormat="1" applyFill="1" applyAlignment="1">
      <alignment horizontal="right"/>
    </xf>
    <xf numFmtId="166" fontId="4" fillId="4" borderId="0" xfId="10" applyNumberFormat="1" applyFont="1" applyFill="1" applyBorder="1" applyAlignment="1">
      <alignment horizontal="right"/>
    </xf>
    <xf numFmtId="0" fontId="25" fillId="4" borderId="0" xfId="0" applyFont="1" applyFill="1"/>
    <xf numFmtId="166" fontId="19" fillId="4" borderId="0" xfId="10" applyNumberFormat="1" applyFont="1" applyFill="1" applyAlignment="1">
      <alignment horizontal="right"/>
    </xf>
    <xf numFmtId="166" fontId="19" fillId="4" borderId="6" xfId="10" applyNumberFormat="1" applyFont="1" applyFill="1" applyBorder="1" applyAlignment="1">
      <alignment horizontal="right"/>
    </xf>
    <xf numFmtId="0" fontId="28" fillId="4" borderId="0" xfId="0" applyFont="1" applyFill="1" applyAlignment="1">
      <alignment horizontal="justify"/>
    </xf>
    <xf numFmtId="174" fontId="20" fillId="0" borderId="4" xfId="10" applyNumberFormat="1" applyFont="1" applyFill="1" applyBorder="1" applyAlignment="1">
      <alignment horizontal="right"/>
    </xf>
    <xf numFmtId="43" fontId="20" fillId="0" borderId="0" xfId="10" applyFont="1" applyFill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166" fontId="19" fillId="0" borderId="5" xfId="10" applyNumberFormat="1" applyFont="1" applyFill="1" applyBorder="1" applyAlignment="1">
      <alignment horizontal="right"/>
    </xf>
    <xf numFmtId="165" fontId="19" fillId="0" borderId="0" xfId="0" applyNumberFormat="1" applyFont="1" applyAlignment="1">
      <alignment horizontal="right"/>
    </xf>
    <xf numFmtId="43" fontId="19" fillId="0" borderId="0" xfId="10" applyFont="1" applyFill="1" applyAlignment="1">
      <alignment horizontal="right"/>
    </xf>
    <xf numFmtId="166" fontId="19" fillId="0" borderId="3" xfId="10" applyNumberFormat="1" applyFont="1" applyFill="1" applyBorder="1" applyAlignment="1">
      <alignment horizontal="right"/>
    </xf>
    <xf numFmtId="166" fontId="19" fillId="0" borderId="0" xfId="10" applyNumberFormat="1" applyFont="1" applyFill="1" applyBorder="1" applyAlignment="1">
      <alignment horizontal="right"/>
    </xf>
    <xf numFmtId="166" fontId="34" fillId="4" borderId="0" xfId="13" applyNumberFormat="1" applyFont="1" applyFill="1" applyBorder="1" applyAlignment="1">
      <alignment horizontal="right"/>
    </xf>
    <xf numFmtId="0" fontId="19" fillId="0" borderId="0" xfId="30" applyFont="1"/>
    <xf numFmtId="0" fontId="22" fillId="0" borderId="0" xfId="30" applyFont="1" applyAlignment="1">
      <alignment horizontal="center" wrapText="1"/>
    </xf>
    <xf numFmtId="166" fontId="19" fillId="0" borderId="4" xfId="10" applyNumberFormat="1" applyFont="1" applyFill="1" applyBorder="1" applyAlignment="1">
      <alignment horizontal="right"/>
    </xf>
    <xf numFmtId="0" fontId="9" fillId="0" borderId="0" xfId="0" applyFont="1"/>
    <xf numFmtId="166" fontId="20" fillId="0" borderId="0" xfId="13" applyNumberFormat="1" applyFont="1" applyFill="1" applyBorder="1" applyAlignment="1">
      <alignment horizontal="right"/>
    </xf>
    <xf numFmtId="166" fontId="30" fillId="0" borderId="0" xfId="13" applyNumberFormat="1" applyFont="1" applyFill="1" applyBorder="1" applyAlignment="1">
      <alignment horizontal="right"/>
    </xf>
    <xf numFmtId="0" fontId="21" fillId="0" borderId="0" xfId="0" quotePrefix="1" applyFont="1" applyAlignment="1">
      <alignment horizontal="center"/>
    </xf>
    <xf numFmtId="166" fontId="20" fillId="0" borderId="5" xfId="13" applyNumberFormat="1" applyFont="1" applyFill="1" applyBorder="1" applyAlignment="1">
      <alignment horizontal="right"/>
    </xf>
    <xf numFmtId="166" fontId="19" fillId="0" borderId="0" xfId="13" applyNumberFormat="1" applyFont="1" applyFill="1" applyAlignment="1">
      <alignment horizontal="right"/>
    </xf>
    <xf numFmtId="166" fontId="19" fillId="0" borderId="0" xfId="13" applyNumberFormat="1" applyFont="1" applyFill="1" applyBorder="1" applyAlignment="1">
      <alignment horizontal="right"/>
    </xf>
    <xf numFmtId="166" fontId="20" fillId="0" borderId="0" xfId="13" applyNumberFormat="1" applyFont="1" applyFill="1" applyAlignment="1">
      <alignment horizontal="right"/>
    </xf>
    <xf numFmtId="166" fontId="30" fillId="0" borderId="0" xfId="13" applyNumberFormat="1" applyFont="1" applyFill="1" applyAlignment="1">
      <alignment horizontal="right"/>
    </xf>
    <xf numFmtId="166" fontId="19" fillId="0" borderId="5" xfId="13" applyNumberFormat="1" applyFont="1" applyFill="1" applyBorder="1" applyAlignment="1">
      <alignment horizontal="right"/>
    </xf>
    <xf numFmtId="166" fontId="20" fillId="0" borderId="4" xfId="10" applyNumberFormat="1" applyFont="1" applyFill="1" applyBorder="1" applyAlignment="1">
      <alignment horizontal="right"/>
    </xf>
    <xf numFmtId="0" fontId="21" fillId="0" borderId="0" xfId="28" applyFont="1" applyAlignment="1">
      <alignment horizontal="center"/>
    </xf>
    <xf numFmtId="166" fontId="19" fillId="0" borderId="6" xfId="13" applyNumberFormat="1" applyFont="1" applyFill="1" applyBorder="1" applyAlignment="1">
      <alignment horizontal="right"/>
    </xf>
    <xf numFmtId="0" fontId="20" fillId="0" borderId="0" xfId="28" applyFont="1"/>
    <xf numFmtId="174" fontId="20" fillId="0" borderId="0" xfId="13" applyNumberFormat="1" applyFont="1" applyFill="1" applyBorder="1" applyAlignment="1">
      <alignment horizontal="right"/>
    </xf>
    <xf numFmtId="166" fontId="30" fillId="0" borderId="0" xfId="10" applyNumberFormat="1" applyFont="1" applyFill="1" applyBorder="1" applyAlignment="1">
      <alignment horizontal="right"/>
    </xf>
    <xf numFmtId="166" fontId="19" fillId="0" borderId="6" xfId="10" applyNumberFormat="1" applyFont="1" applyFill="1" applyBorder="1" applyAlignment="1">
      <alignment horizontal="right"/>
    </xf>
    <xf numFmtId="166" fontId="27" fillId="0" borderId="0" xfId="10" applyNumberFormat="1" applyFont="1" applyFill="1" applyBorder="1" applyAlignment="1">
      <alignment horizontal="right"/>
    </xf>
    <xf numFmtId="166" fontId="20" fillId="0" borderId="7" xfId="10" applyNumberFormat="1" applyFont="1" applyFill="1" applyBorder="1" applyAlignment="1">
      <alignment horizontal="right"/>
    </xf>
    <xf numFmtId="0" fontId="19" fillId="0" borderId="0" xfId="0" applyFont="1" applyAlignment="1">
      <alignment wrapText="1"/>
    </xf>
    <xf numFmtId="0" fontId="22" fillId="0" borderId="0" xfId="28" quotePrefix="1" applyFont="1" applyAlignment="1">
      <alignment horizontal="left"/>
    </xf>
    <xf numFmtId="0" fontId="19" fillId="0" borderId="0" xfId="0" applyFont="1" applyAlignment="1">
      <alignment horizontal="left" wrapText="1"/>
    </xf>
    <xf numFmtId="165" fontId="20" fillId="0" borderId="0" xfId="30" applyNumberFormat="1" applyFont="1"/>
    <xf numFmtId="165" fontId="25" fillId="0" borderId="0" xfId="30" applyNumberFormat="1" applyFont="1"/>
    <xf numFmtId="43" fontId="20" fillId="0" borderId="0" xfId="10" applyFont="1"/>
    <xf numFmtId="43" fontId="20" fillId="0" borderId="4" xfId="10" applyFont="1" applyFill="1" applyBorder="1" applyAlignment="1">
      <alignment horizontal="right"/>
    </xf>
    <xf numFmtId="43" fontId="20" fillId="0" borderId="6" xfId="10" applyFont="1" applyFill="1" applyBorder="1" applyAlignment="1">
      <alignment horizontal="right"/>
    </xf>
    <xf numFmtId="43" fontId="20" fillId="0" borderId="3" xfId="10" applyFont="1" applyFill="1" applyBorder="1" applyAlignment="1">
      <alignment horizontal="right"/>
    </xf>
    <xf numFmtId="43" fontId="19" fillId="0" borderId="0" xfId="0" applyNumberFormat="1" applyFont="1" applyAlignment="1">
      <alignment horizontal="right"/>
    </xf>
    <xf numFmtId="166" fontId="20" fillId="0" borderId="3" xfId="10" applyNumberFormat="1" applyFont="1" applyFill="1" applyBorder="1" applyAlignment="1">
      <alignment horizontal="right"/>
    </xf>
    <xf numFmtId="43" fontId="19" fillId="0" borderId="5" xfId="10" applyFont="1" applyFill="1" applyBorder="1" applyAlignment="1">
      <alignment horizontal="right"/>
    </xf>
    <xf numFmtId="0" fontId="21" fillId="0" borderId="0" xfId="30" applyFont="1" applyAlignment="1">
      <alignment horizontal="center" wrapText="1"/>
    </xf>
    <xf numFmtId="0" fontId="21" fillId="0" borderId="0" xfId="29" applyFont="1" applyAlignment="1">
      <alignment horizontal="center"/>
    </xf>
    <xf numFmtId="0" fontId="20" fillId="0" borderId="0" xfId="30" applyFont="1" applyBorder="1"/>
    <xf numFmtId="43" fontId="19" fillId="0" borderId="0" xfId="10" applyFont="1" applyAlignment="1">
      <alignment horizontal="right"/>
    </xf>
    <xf numFmtId="43" fontId="20" fillId="0" borderId="0" xfId="0" applyNumberFormat="1" applyFont="1" applyAlignment="1">
      <alignment horizontal="right"/>
    </xf>
    <xf numFmtId="43" fontId="20" fillId="0" borderId="5" xfId="10" applyFont="1" applyFill="1" applyBorder="1" applyAlignment="1">
      <alignment horizontal="right"/>
    </xf>
    <xf numFmtId="43" fontId="19" fillId="0" borderId="4" xfId="10" applyFont="1" applyFill="1" applyBorder="1" applyAlignment="1">
      <alignment horizontal="right"/>
    </xf>
    <xf numFmtId="0" fontId="21" fillId="0" borderId="0" xfId="30" applyFont="1" applyAlignment="1">
      <alignment horizontal="center" wrapText="1"/>
    </xf>
    <xf numFmtId="0" fontId="21" fillId="0" borderId="0" xfId="30" applyFont="1" applyAlignment="1">
      <alignment horizontal="center" wrapText="1"/>
    </xf>
    <xf numFmtId="0" fontId="21" fillId="4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49" fontId="20" fillId="4" borderId="0" xfId="0" applyNumberFormat="1" applyFont="1" applyFill="1" applyAlignment="1">
      <alignment horizontal="center"/>
    </xf>
    <xf numFmtId="0" fontId="21" fillId="4" borderId="0" xfId="28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19" fillId="0" borderId="0" xfId="30" quotePrefix="1" applyFont="1" applyAlignment="1">
      <alignment horizontal="center" wrapText="1"/>
    </xf>
    <xf numFmtId="0" fontId="20" fillId="0" borderId="5" xfId="30" applyFont="1" applyBorder="1" applyAlignment="1">
      <alignment horizontal="center" wrapText="1"/>
    </xf>
    <xf numFmtId="0" fontId="21" fillId="0" borderId="0" xfId="30" applyFont="1" applyAlignment="1">
      <alignment horizontal="center" wrapText="1"/>
    </xf>
    <xf numFmtId="0" fontId="21" fillId="0" borderId="0" xfId="29" applyFont="1" applyAlignment="1">
      <alignment horizontal="center"/>
    </xf>
    <xf numFmtId="0" fontId="19" fillId="0" borderId="0" xfId="29" applyFont="1" applyAlignment="1">
      <alignment horizontal="center"/>
    </xf>
    <xf numFmtId="0" fontId="20" fillId="0" borderId="0" xfId="29" applyFont="1" applyAlignment="1">
      <alignment horizontal="center"/>
    </xf>
  </cellXfs>
  <cellStyles count="1351">
    <cellStyle name="??" xfId="1" xr:uid="{00000000-0005-0000-0000-000000000000}"/>
    <cellStyle name="?? [0.00]_ADMAG" xfId="2" xr:uid="{00000000-0005-0000-0000-000001000000}"/>
    <cellStyle name="?? 2" xfId="34" xr:uid="{9E750C3A-F08E-415E-ABC4-921750DF4FE9}"/>
    <cellStyle name="?? 3" xfId="57" xr:uid="{39051058-918A-4191-B3D4-03F9C07D877C}"/>
    <cellStyle name="?? 4" xfId="1350" xr:uid="{7B1E3709-8FEB-4923-9172-C3BCB0B6015A}"/>
    <cellStyle name="?? 5" xfId="39" xr:uid="{059CAA19-589D-4507-9876-94575C4BEF67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€_TMCA Spreadsheet(body)" xfId="8" xr:uid="{00000000-0005-0000-0000-000007000000}"/>
    <cellStyle name="•W_TMCA Spreadsheet(body)" xfId="9" xr:uid="{00000000-0005-0000-0000-000008000000}"/>
    <cellStyle name="20% - Accent1 2" xfId="114" xr:uid="{093189D6-BBCA-4690-BC85-D8C5CB8451C0}"/>
    <cellStyle name="20% - Accent1 2 2" xfId="209" xr:uid="{9C6BD95E-177D-4FA2-920F-8A48F6E8B73F}"/>
    <cellStyle name="20% - Accent1 3" xfId="90" xr:uid="{1C476E69-4E8F-4297-AD40-765D3756AC5A}"/>
    <cellStyle name="20% - Accent1 4" xfId="341" xr:uid="{B84D8943-1E1D-4B63-B604-2655BA0C8D90}"/>
    <cellStyle name="20% - Accent1 4 2" xfId="539" xr:uid="{172DD10B-F82D-4158-A873-A12F77476F88}"/>
    <cellStyle name="20% - Accent1 5" xfId="422" xr:uid="{9DFA0384-CC6B-43B9-8462-3EB1BF61F01C}"/>
    <cellStyle name="20% - Accent1 6" xfId="674" xr:uid="{A532C784-066D-41C8-8F14-64F593218850}"/>
    <cellStyle name="20% - Accent1 7" xfId="281" xr:uid="{AEE4E5CF-33D7-4E44-94FB-9198D2BC4A2E}"/>
    <cellStyle name="20% - Accent2 2" xfId="115" xr:uid="{AD418661-9E33-473E-B966-59BEF720F356}"/>
    <cellStyle name="20% - Accent2 2 2" xfId="213" xr:uid="{A561056D-8824-4728-B788-FAF61EF88F5C}"/>
    <cellStyle name="20% - Accent2 3" xfId="94" xr:uid="{749E8381-E08F-4641-B782-F78C7F8921D1}"/>
    <cellStyle name="20% - Accent2 4" xfId="343" xr:uid="{4D54CAE3-6A33-441B-8442-A97F547F86F2}"/>
    <cellStyle name="20% - Accent2 4 2" xfId="541" xr:uid="{D1D54F56-A3EC-465A-A2FF-4D7ADA16AA25}"/>
    <cellStyle name="20% - Accent2 5" xfId="426" xr:uid="{75615A29-8EA2-47B0-9323-82F0F7E4A083}"/>
    <cellStyle name="20% - Accent2 6" xfId="677" xr:uid="{933343A0-9EAD-46EE-AB6F-C643F14BC210}"/>
    <cellStyle name="20% - Accent2 7" xfId="284" xr:uid="{12E05469-3F96-4CAB-834B-EB2284854991}"/>
    <cellStyle name="20% - Accent3 2" xfId="116" xr:uid="{EF7346E1-DDE6-4D66-9E0E-176B46D46EB5}"/>
    <cellStyle name="20% - Accent3 2 2" xfId="210" xr:uid="{C5100D5E-A7F2-4DF4-9F79-7DDDE8B9DF63}"/>
    <cellStyle name="20% - Accent3 3" xfId="98" xr:uid="{0C1B9528-7B7C-44B1-B005-F7FE46479A5C}"/>
    <cellStyle name="20% - Accent3 4" xfId="345" xr:uid="{0246E93E-415E-44E0-91EB-ECA81AB21BE7}"/>
    <cellStyle name="20% - Accent3 4 2" xfId="543" xr:uid="{1559055F-06D6-4A05-9313-B76A37153E29}"/>
    <cellStyle name="20% - Accent3 5" xfId="430" xr:uid="{492B3DE9-643C-4328-B633-5E9815706CFD}"/>
    <cellStyle name="20% - Accent3 6" xfId="680" xr:uid="{C6EBBADA-E4A2-4851-9E44-C7DE73621E77}"/>
    <cellStyle name="20% - Accent3 7" xfId="287" xr:uid="{F1D8ABF6-1CEA-47A2-BE50-09F96E05871E}"/>
    <cellStyle name="20% - Accent4 2" xfId="117" xr:uid="{1AF1093E-388D-43ED-9A4C-B7327F741F49}"/>
    <cellStyle name="20% - Accent4 2 2" xfId="214" xr:uid="{2CDF6AA2-9865-4EFA-8E64-CC992E9B49B1}"/>
    <cellStyle name="20% - Accent4 3" xfId="102" xr:uid="{D0858CDD-B376-4C03-B8BD-514832C526FA}"/>
    <cellStyle name="20% - Accent4 4" xfId="347" xr:uid="{635B3F0D-3C35-46DC-8F56-B9072C550878}"/>
    <cellStyle name="20% - Accent4 4 2" xfId="545" xr:uid="{4489773E-892F-45B0-8C59-273E631C2A04}"/>
    <cellStyle name="20% - Accent4 5" xfId="434" xr:uid="{8444250C-EEAC-4EAA-B2DB-C6ADC9B24023}"/>
    <cellStyle name="20% - Accent4 6" xfId="683" xr:uid="{F740C799-7AF9-42EE-87C5-5E70394FDB1D}"/>
    <cellStyle name="20% - Accent4 7" xfId="290" xr:uid="{F66F611A-AC97-4547-AA7F-043E5E4BA645}"/>
    <cellStyle name="20% - Accent5 2" xfId="118" xr:uid="{45C2D9C6-52E7-4F48-A240-74AC400086C3}"/>
    <cellStyle name="20% - Accent5 2 2" xfId="211" xr:uid="{321DDAB3-C307-4CDA-A683-6DE777DE64B8}"/>
    <cellStyle name="20% - Accent5 3" xfId="106" xr:uid="{B9955873-3BF1-49A5-9BDF-E9EB8DF11597}"/>
    <cellStyle name="20% - Accent5 4" xfId="349" xr:uid="{888B26F2-92CC-4C97-9656-92928CC8281D}"/>
    <cellStyle name="20% - Accent5 4 2" xfId="547" xr:uid="{2BC6381D-7EF6-4AD9-868B-F7054D978350}"/>
    <cellStyle name="20% - Accent5 5" xfId="438" xr:uid="{32A73B8C-3D98-4EBD-BCAA-962571314884}"/>
    <cellStyle name="20% - Accent5 6" xfId="686" xr:uid="{E0CE71A4-91CE-4C87-B205-DA2DC97BA20E}"/>
    <cellStyle name="20% - Accent5 7" xfId="293" xr:uid="{126D58B4-B3F6-44AA-B23D-9C05C53DEE0F}"/>
    <cellStyle name="20% - Accent6 2" xfId="119" xr:uid="{B638D0A6-8E05-4EF4-8C3B-0B98E762FC0B}"/>
    <cellStyle name="20% - Accent6 2 2" xfId="215" xr:uid="{917B07A1-A882-492F-9070-4114C8D588D9}"/>
    <cellStyle name="20% - Accent6 3" xfId="110" xr:uid="{AA0EBBB2-0C14-497A-8E70-E6A06037233A}"/>
    <cellStyle name="20% - Accent6 4" xfId="351" xr:uid="{D856BB3D-194E-4070-A023-7F12D229DED0}"/>
    <cellStyle name="20% - Accent6 4 2" xfId="549" xr:uid="{3F687CB8-07F7-4AE8-9FF5-B83265BC9CA4}"/>
    <cellStyle name="20% - Accent6 5" xfId="442" xr:uid="{EA099203-0C72-45B2-B21B-E409B846D464}"/>
    <cellStyle name="20% - Accent6 6" xfId="689" xr:uid="{CDE4D20B-8595-41EA-91BA-91E4B56AE3AD}"/>
    <cellStyle name="20% - Accent6 7" xfId="296" xr:uid="{90055D88-7BEA-410B-A2FB-4781A873B471}"/>
    <cellStyle name="40% - Accent1 2" xfId="120" xr:uid="{B71BE507-965A-4860-A633-9E59F7583A8A}"/>
    <cellStyle name="40% - Accent1 2 2" xfId="216" xr:uid="{16A7AAA8-453F-4725-B8AA-D953C4B249C7}"/>
    <cellStyle name="40% - Accent1 3" xfId="91" xr:uid="{4BE7074C-A7F2-4E8C-B536-F326D65AFD9A}"/>
    <cellStyle name="40% - Accent1 4" xfId="342" xr:uid="{05BCD106-5B72-4D3E-8F98-FFB03977797F}"/>
    <cellStyle name="40% - Accent1 4 2" xfId="540" xr:uid="{9E8E6AED-8675-474D-9FE4-316AF4D2D89D}"/>
    <cellStyle name="40% - Accent1 5" xfId="423" xr:uid="{F3DD90D7-6D49-404B-9DF3-96F765FCEF01}"/>
    <cellStyle name="40% - Accent1 6" xfId="675" xr:uid="{469728B4-BC5D-4914-8579-216D5C7AAB78}"/>
    <cellStyle name="40% - Accent1 7" xfId="282" xr:uid="{2BACEFD7-63E1-4571-82D5-A7D959A2403F}"/>
    <cellStyle name="40% - Accent2 2" xfId="121" xr:uid="{21310B02-76BD-4E49-B2EE-FB8A7F98BD97}"/>
    <cellStyle name="40% - Accent2 2 2" xfId="217" xr:uid="{7DC84A65-D7D9-47F3-ADB6-25E1E493CC90}"/>
    <cellStyle name="40% - Accent2 3" xfId="95" xr:uid="{DB559802-68E7-456B-9A02-88756ACAB531}"/>
    <cellStyle name="40% - Accent2 4" xfId="344" xr:uid="{859475B4-256A-4A38-8C15-8C31A870B08E}"/>
    <cellStyle name="40% - Accent2 4 2" xfId="542" xr:uid="{363507BB-2B45-4B55-A2C7-E6A6944AF3B4}"/>
    <cellStyle name="40% - Accent2 5" xfId="427" xr:uid="{2D4DA80F-4049-4B64-86FF-E445C7847819}"/>
    <cellStyle name="40% - Accent2 6" xfId="678" xr:uid="{A022850B-0089-444D-9190-0533BB209975}"/>
    <cellStyle name="40% - Accent2 7" xfId="285" xr:uid="{D105BE6E-7C1C-46A0-BDD2-F80EBCF626B8}"/>
    <cellStyle name="40% - Accent3 2" xfId="122" xr:uid="{DEFA5AE8-511C-4199-8948-9E732C86AFF8}"/>
    <cellStyle name="40% - Accent3 2 2" xfId="218" xr:uid="{E269B2C3-BE2A-4542-B80B-C593FF52ABCF}"/>
    <cellStyle name="40% - Accent3 3" xfId="99" xr:uid="{05B33785-1EE5-4ABD-BE22-635FF9ACF0AA}"/>
    <cellStyle name="40% - Accent3 4" xfId="346" xr:uid="{4FE23D1E-4C6C-488E-B73A-9A8B50BF4AE7}"/>
    <cellStyle name="40% - Accent3 4 2" xfId="544" xr:uid="{66D501D3-C99E-44BD-853B-A2237A2F7406}"/>
    <cellStyle name="40% - Accent3 5" xfId="431" xr:uid="{BAB6B512-0133-4BCB-8520-0EC726040775}"/>
    <cellStyle name="40% - Accent3 6" xfId="681" xr:uid="{AAFA9113-9B93-4307-95BF-53DD7F342909}"/>
    <cellStyle name="40% - Accent3 7" xfId="288" xr:uid="{ECB2E7D8-AFA7-4414-9EFA-07B311AAC087}"/>
    <cellStyle name="40% - Accent4 2" xfId="123" xr:uid="{D1429170-5D42-498B-94F3-27A74DA3EDCB}"/>
    <cellStyle name="40% - Accent4 2 2" xfId="219" xr:uid="{54FC90BD-7730-47E7-B60C-6850017D77A8}"/>
    <cellStyle name="40% - Accent4 3" xfId="103" xr:uid="{CBABA630-6886-44C1-870E-3BC2E9ADE694}"/>
    <cellStyle name="40% - Accent4 4" xfId="348" xr:uid="{B3C1F9B4-2B3E-4E87-A4D9-F32D779AE70B}"/>
    <cellStyle name="40% - Accent4 4 2" xfId="546" xr:uid="{EFBB6234-5871-4638-B69B-05DF0747515C}"/>
    <cellStyle name="40% - Accent4 5" xfId="435" xr:uid="{95A761B3-1668-47CF-9E16-8AD9546F1F64}"/>
    <cellStyle name="40% - Accent4 6" xfId="684" xr:uid="{B5D209CD-4F9A-4302-AC13-64EAEA78EB01}"/>
    <cellStyle name="40% - Accent4 7" xfId="291" xr:uid="{7576EF01-A398-4126-BBCF-B2D101EB7CED}"/>
    <cellStyle name="40% - Accent5 2" xfId="124" xr:uid="{F9EFECA1-2E9D-4331-9957-0E3373A64AA6}"/>
    <cellStyle name="40% - Accent5 2 2" xfId="220" xr:uid="{B1BB36AB-24FC-4A88-B194-85B006920FB7}"/>
    <cellStyle name="40% - Accent5 3" xfId="107" xr:uid="{92DD24DC-EEE8-4AF1-93E7-106B323AB88C}"/>
    <cellStyle name="40% - Accent5 4" xfId="350" xr:uid="{F0DADAF7-1808-45B9-A587-3F71C77A6DC6}"/>
    <cellStyle name="40% - Accent5 4 2" xfId="548" xr:uid="{CBE00283-A1E7-4870-A41D-D50E8ABBB30B}"/>
    <cellStyle name="40% - Accent5 5" xfId="439" xr:uid="{4B36EB88-8EAA-49E8-BB91-9B20988903CD}"/>
    <cellStyle name="40% - Accent5 6" xfId="687" xr:uid="{45EF8FC8-1A32-42E3-A282-1006CA59181F}"/>
    <cellStyle name="40% - Accent5 7" xfId="294" xr:uid="{34CAEB86-B0C8-49D0-92A0-FAD22D29B5D7}"/>
    <cellStyle name="40% - Accent6 2" xfId="125" xr:uid="{FCEDC538-5C76-4741-BAA8-4565CFD79979}"/>
    <cellStyle name="40% - Accent6 2 2" xfId="221" xr:uid="{E1AB0C58-7970-4D39-AEFB-C523E62AA61C}"/>
    <cellStyle name="40% - Accent6 3" xfId="111" xr:uid="{B4503706-98A1-4F16-A0DC-265BB13BEE98}"/>
    <cellStyle name="40% - Accent6 4" xfId="352" xr:uid="{B441AAC2-4313-4371-8490-EE6847245E6A}"/>
    <cellStyle name="40% - Accent6 4 2" xfId="550" xr:uid="{DAA60E76-15C9-4564-A658-CF0750B156DA}"/>
    <cellStyle name="40% - Accent6 5" xfId="443" xr:uid="{92A58A18-2905-4741-892E-4028F44C6905}"/>
    <cellStyle name="40% - Accent6 6" xfId="690" xr:uid="{2833AE5C-A255-4B32-9B22-4D648FEB21CB}"/>
    <cellStyle name="40% - Accent6 7" xfId="297" xr:uid="{4FE6701F-993B-4155-860D-41AA839C5AFD}"/>
    <cellStyle name="60% - Accent1 2" xfId="126" xr:uid="{11F23288-F155-4367-B017-0D8766BADF35}"/>
    <cellStyle name="60% - Accent1 2 2" xfId="222" xr:uid="{DD3D111E-959F-4B42-A188-83F69B803DCA}"/>
    <cellStyle name="60% - Accent1 2 3" xfId="305" xr:uid="{D887046B-98DB-4536-9574-4800F9E5B449}"/>
    <cellStyle name="60% - Accent1 3" xfId="92" xr:uid="{838AE827-5ACF-4946-8833-6CB8A0DCBD9E}"/>
    <cellStyle name="60% - Accent1 4" xfId="424" xr:uid="{1B981D9B-89FA-4190-B082-F689B2488DBB}"/>
    <cellStyle name="60% - Accent1 5" xfId="692" xr:uid="{5CA4008A-8C9A-4111-BF5C-FB5F4BBDBEDC}"/>
    <cellStyle name="60% - Accent1 6" xfId="332" xr:uid="{97BCB538-167B-4C99-B50C-BB9C27D08B75}"/>
    <cellStyle name="60% - Accent2 2" xfId="127" xr:uid="{15399248-FC5E-45C1-A7DA-8B82CE6F261A}"/>
    <cellStyle name="60% - Accent2 2 2" xfId="223" xr:uid="{27408960-A907-41F4-AFDD-CAC88103B4D1}"/>
    <cellStyle name="60% - Accent2 2 3" xfId="306" xr:uid="{E15C803E-424C-4C76-83F7-35DB3C2BDC4E}"/>
    <cellStyle name="60% - Accent2 3" xfId="96" xr:uid="{A6D08FB9-5E86-440C-B947-56A2B1F58A78}"/>
    <cellStyle name="60% - Accent2 4" xfId="428" xr:uid="{DADE6B08-CE11-43C9-8380-7AE1EC119DF5}"/>
    <cellStyle name="60% - Accent2 5" xfId="693" xr:uid="{1F99C0B8-7FD0-4C8D-B47F-AC79C8847EE1}"/>
    <cellStyle name="60% - Accent2 6" xfId="333" xr:uid="{364ABA58-4298-4252-A4FD-FF910ADBE458}"/>
    <cellStyle name="60% - Accent3 2" xfId="128" xr:uid="{4896755E-2435-471C-AF96-B627B63C8487}"/>
    <cellStyle name="60% - Accent3 2 2" xfId="224" xr:uid="{FBC8D192-3613-4C27-93D4-335530BE0DB5}"/>
    <cellStyle name="60% - Accent3 2 3" xfId="307" xr:uid="{15A78038-63EB-49B2-908A-FCC26DC18B86}"/>
    <cellStyle name="60% - Accent3 3" xfId="100" xr:uid="{9BB47C7C-4C06-4246-BAB2-2A974B40A0BC}"/>
    <cellStyle name="60% - Accent3 4" xfId="432" xr:uid="{732BB444-9C1F-4DBD-AE6C-47D4B5E5858B}"/>
    <cellStyle name="60% - Accent3 5" xfId="694" xr:uid="{9269EB7A-89F8-42AA-8FC9-6AA9A68B96CA}"/>
    <cellStyle name="60% - Accent3 6" xfId="334" xr:uid="{0A094078-D34D-44FF-87EB-D5281FE6A05C}"/>
    <cellStyle name="60% - Accent4 2" xfId="129" xr:uid="{B65E169E-1666-4D4A-9305-B878F67B2FF9}"/>
    <cellStyle name="60% - Accent4 2 2" xfId="225" xr:uid="{104AC443-99E1-4BFD-B1B7-BEA6C3B85BD5}"/>
    <cellStyle name="60% - Accent4 2 3" xfId="308" xr:uid="{1D9DC05A-5223-4BC3-9378-DD15EBD6BD53}"/>
    <cellStyle name="60% - Accent4 3" xfId="104" xr:uid="{1827A516-AA94-49A7-A97B-054664C407DF}"/>
    <cellStyle name="60% - Accent4 4" xfId="436" xr:uid="{2067BD2E-D18C-45FB-8D10-F3CD8BC02B25}"/>
    <cellStyle name="60% - Accent4 5" xfId="695" xr:uid="{31D73544-9F87-442E-B786-1BD863813CA7}"/>
    <cellStyle name="60% - Accent4 6" xfId="335" xr:uid="{AF9DF010-19F9-4696-917B-72D1A158001F}"/>
    <cellStyle name="60% - Accent5 2" xfId="130" xr:uid="{469D568E-6028-4EAB-BB62-596145353AFD}"/>
    <cellStyle name="60% - Accent5 2 2" xfId="226" xr:uid="{CD1FFB4A-EB5F-4478-AA7B-79A6A88D76EF}"/>
    <cellStyle name="60% - Accent5 2 3" xfId="309" xr:uid="{58DEC0EA-6CEA-44F1-9A7A-5A1C0BB75A11}"/>
    <cellStyle name="60% - Accent5 3" xfId="108" xr:uid="{28ECA870-76AE-461A-BD7E-CD4DDF1AAB9E}"/>
    <cellStyle name="60% - Accent5 4" xfId="440" xr:uid="{AF7B3FDE-CA6E-40C2-B19B-70811CAD97B2}"/>
    <cellStyle name="60% - Accent5 5" xfId="696" xr:uid="{B90F2EAA-66FD-4F98-A806-81D07EF03D60}"/>
    <cellStyle name="60% - Accent5 6" xfId="336" xr:uid="{DCAE3DD1-90B0-4166-A47F-886959BD7C6A}"/>
    <cellStyle name="60% - Accent6 2" xfId="131" xr:uid="{E0E7CB1E-74F3-472B-8020-3B4469DF5882}"/>
    <cellStyle name="60% - Accent6 2 2" xfId="227" xr:uid="{BFFF70CF-F00E-4BD2-A26B-50F92F06BABF}"/>
    <cellStyle name="60% - Accent6 2 3" xfId="310" xr:uid="{8708F0D8-080E-45A1-AA78-FE1E0E84F4BC}"/>
    <cellStyle name="60% - Accent6 3" xfId="112" xr:uid="{EED4AAC7-C353-46A0-95E5-E8A7FB7CD82F}"/>
    <cellStyle name="60% - Accent6 4" xfId="444" xr:uid="{07246716-91E7-44EF-88F8-AF355E49DDD3}"/>
    <cellStyle name="60% - Accent6 5" xfId="697" xr:uid="{31D88880-D20E-4634-9201-928BF9D1161D}"/>
    <cellStyle name="60% - Accent6 6" xfId="337" xr:uid="{E4301C26-AFA4-4874-A82B-D0C991C0BCC2}"/>
    <cellStyle name="Accent1 2" xfId="132" xr:uid="{F70DA94A-148E-42F4-A3B9-5561453128FA}"/>
    <cellStyle name="Accent1 2 2" xfId="228" xr:uid="{7280D506-EB76-4220-8350-DC14585DD5DA}"/>
    <cellStyle name="Accent1 3" xfId="89" xr:uid="{6CC912EE-D645-4C40-BBE5-D077DCC13FE8}"/>
    <cellStyle name="Accent1 4" xfId="421" xr:uid="{9F694917-C395-4A89-B779-8287CC8B5475}"/>
    <cellStyle name="Accent1 5" xfId="673" xr:uid="{DB974113-6B28-4952-BCE3-519A695776FE}"/>
    <cellStyle name="Accent1 6" xfId="280" xr:uid="{767BE1D4-B4EC-407A-9A1B-DBED7FFCEB90}"/>
    <cellStyle name="Accent2 2" xfId="133" xr:uid="{EC2B27C0-3F6F-4901-9AF6-BABC952367D8}"/>
    <cellStyle name="Accent2 2 2" xfId="229" xr:uid="{2F858AFA-4F15-442E-A57B-A8610310C388}"/>
    <cellStyle name="Accent2 3" xfId="93" xr:uid="{089B25B0-AC15-47F4-82C4-204D3987CD8C}"/>
    <cellStyle name="Accent2 4" xfId="425" xr:uid="{8A0C9EB4-4F10-431C-8491-0629724E4F7A}"/>
    <cellStyle name="Accent2 5" xfId="676" xr:uid="{1FAF5F70-7EFD-4024-8AF9-0D8166EF2B0E}"/>
    <cellStyle name="Accent2 6" xfId="283" xr:uid="{4F0683F7-69D3-4BBF-8F5B-621A39E91E81}"/>
    <cellStyle name="Accent3 2" xfId="134" xr:uid="{E15198F9-A6A7-437F-8FC1-3604B1774377}"/>
    <cellStyle name="Accent3 2 2" xfId="230" xr:uid="{3038B4B2-136F-497A-A901-3440D68072B9}"/>
    <cellStyle name="Accent3 3" xfId="97" xr:uid="{0D5E1852-3D61-4BB8-8484-F2240BEDB0C6}"/>
    <cellStyle name="Accent3 4" xfId="429" xr:uid="{6D7E928C-6E70-41A9-BCA9-64A089BF4461}"/>
    <cellStyle name="Accent3 5" xfId="679" xr:uid="{F171339E-3513-4C55-87F3-AB02113D9D8E}"/>
    <cellStyle name="Accent3 6" xfId="286" xr:uid="{9DB1B7FF-4C3B-412D-8F73-D241745D51CC}"/>
    <cellStyle name="Accent4 2" xfId="135" xr:uid="{CE422E89-68DB-40D3-876A-78B9410C6869}"/>
    <cellStyle name="Accent4 2 2" xfId="231" xr:uid="{E66CAD51-FB78-471C-87AF-7821337FEABA}"/>
    <cellStyle name="Accent4 3" xfId="101" xr:uid="{31D3F56D-A99F-4A46-A3C8-4F36E31A8BF0}"/>
    <cellStyle name="Accent4 4" xfId="433" xr:uid="{B6C1388A-7D24-4518-894D-E1FFE4C693A3}"/>
    <cellStyle name="Accent4 5" xfId="682" xr:uid="{AB966FAA-68E0-4FBC-AC4B-11B954F59C59}"/>
    <cellStyle name="Accent4 6" xfId="289" xr:uid="{91EFF7E0-22C5-4FE5-8F8B-5B661902532C}"/>
    <cellStyle name="Accent5 2" xfId="136" xr:uid="{D9909F40-3651-474E-ABE6-6F504AAD3E6E}"/>
    <cellStyle name="Accent5 2 2" xfId="232" xr:uid="{B5817275-3C74-43E0-8C35-9B09C6D70B97}"/>
    <cellStyle name="Accent5 3" xfId="105" xr:uid="{4B5B4667-1C7A-43BA-B988-1B28DC467E73}"/>
    <cellStyle name="Accent5 4" xfId="437" xr:uid="{B80A625D-51E1-4A89-AA2F-A413259F91EC}"/>
    <cellStyle name="Accent5 5" xfId="685" xr:uid="{874DB55A-50E6-444A-952E-98939526484C}"/>
    <cellStyle name="Accent5 6" xfId="292" xr:uid="{B762661F-2C16-47C5-B30F-AD44D7104865}"/>
    <cellStyle name="Accent6 2" xfId="137" xr:uid="{264F9F85-9A3F-4D8F-A3C1-822D03E4E376}"/>
    <cellStyle name="Accent6 2 2" xfId="233" xr:uid="{73D32C55-A8FF-40DD-945C-A9F6B8411C6B}"/>
    <cellStyle name="Accent6 3" xfId="109" xr:uid="{374E765D-A2A2-4B39-88A5-E99700533773}"/>
    <cellStyle name="Accent6 4" xfId="441" xr:uid="{55675F6A-FB84-4D8E-BE27-BDF5610FBC84}"/>
    <cellStyle name="Accent6 5" xfId="688" xr:uid="{DCB26E6F-114B-4439-AEB4-0605159846A1}"/>
    <cellStyle name="Accent6 6" xfId="295" xr:uid="{6DF714AA-4537-43CF-BF8A-10C6E83896A8}"/>
    <cellStyle name="Bad 2" xfId="138" xr:uid="{5F4C96EF-BC81-424A-B55F-38EB8629664E}"/>
    <cellStyle name="Bad 2 2" xfId="234" xr:uid="{0DB06217-156D-4481-AFA7-18F28C80A07A}"/>
    <cellStyle name="Bad 3" xfId="78" xr:uid="{778BD120-4896-4DD2-9675-2BF77964C429}"/>
    <cellStyle name="Bad 4" xfId="411" xr:uid="{B51323F9-37A8-4C35-A49F-621ECE8B443E}"/>
    <cellStyle name="Bad 5" xfId="664" xr:uid="{4119F9C0-6273-49B0-9EC1-E37DCBA9BE52}"/>
    <cellStyle name="Bad 6" xfId="271" xr:uid="{B5CC1823-CBC0-4E4E-B68F-5084DFC4BF00}"/>
    <cellStyle name="Calculation 2" xfId="139" xr:uid="{73C5B552-C35B-4B56-924B-8A60760E836E}"/>
    <cellStyle name="Calculation 2 2" xfId="235" xr:uid="{A3049A23-89E2-4830-BA66-D630EF774C22}"/>
    <cellStyle name="Calculation 3" xfId="82" xr:uid="{48484D92-58B2-4960-96FD-FB0B80E2501E}"/>
    <cellStyle name="Calculation 4" xfId="415" xr:uid="{4F7D8869-72B6-47C3-8085-998BB12648E2}"/>
    <cellStyle name="Calculation 5" xfId="667" xr:uid="{B9FD5004-2311-4361-901F-5081C96C016A}"/>
    <cellStyle name="Calculation 6" xfId="274" xr:uid="{A507F7F3-897D-4504-B7CF-233A4C033C8C}"/>
    <cellStyle name="Check Cell 2" xfId="140" xr:uid="{1DA69886-656A-4D67-86A0-0465442DA762}"/>
    <cellStyle name="Check Cell 2 2" xfId="236" xr:uid="{31051D99-9264-4E4E-B527-86F107E70162}"/>
    <cellStyle name="Check Cell 3" xfId="84" xr:uid="{B6C2E821-1836-4F69-BC34-99D6EBC71512}"/>
    <cellStyle name="Check Cell 4" xfId="417" xr:uid="{F771D124-4177-4436-8084-DB9CD220653A}"/>
    <cellStyle name="Check Cell 5" xfId="669" xr:uid="{2CC14158-3A72-4A43-9145-4CF228C69C0F}"/>
    <cellStyle name="Check Cell 6" xfId="276" xr:uid="{2569C3A9-7CAE-4C3B-A147-D31D5F473B36}"/>
    <cellStyle name="Comma" xfId="10" builtinId="3"/>
    <cellStyle name="Comma  - Style1" xfId="11" xr:uid="{00000000-0005-0000-0000-00000A000000}"/>
    <cellStyle name="Comma 10" xfId="194" xr:uid="{8B3EACF1-3DD2-4536-8D77-C264515DA8E1}"/>
    <cellStyle name="Comma 10 2" xfId="609" xr:uid="{E87F3A3E-5033-4CFA-B8CB-A6BCE6009C2B}"/>
    <cellStyle name="Comma 10 2 2" xfId="873" xr:uid="{1E4EF11A-4558-498A-AB19-CD91D7BEB0B9}"/>
    <cellStyle name="Comma 10 2 2 2" xfId="1280" xr:uid="{0AE33112-799C-4603-9D2B-BC70C38081B4}"/>
    <cellStyle name="Comma 10 2 3" xfId="1076" xr:uid="{F93575E3-83F2-4532-B923-46F95145EE1C}"/>
    <cellStyle name="Comma 10 3" xfId="496" xr:uid="{BBE516B5-DAC5-4D05-B3A7-245C29BB6EF6}"/>
    <cellStyle name="Comma 10 3 2" xfId="802" xr:uid="{0CDA7B9F-5066-4420-9D9C-1107A8AA5B49}"/>
    <cellStyle name="Comma 10 3 2 2" xfId="1209" xr:uid="{1C085CAD-5A65-467F-984B-7CAC8925263A}"/>
    <cellStyle name="Comma 10 3 3" xfId="1006" xr:uid="{F58280A8-32CF-4BB2-B823-669878AD16A6}"/>
    <cellStyle name="Comma 10 4" xfId="745" xr:uid="{436C82FD-206F-4737-B216-E8CA007FD6DC}"/>
    <cellStyle name="Comma 10 4 2" xfId="1152" xr:uid="{95EC7D55-EE45-4749-AC78-30B9D9D3F97C}"/>
    <cellStyle name="Comma 10 5" xfId="949" xr:uid="{4D21A25A-E583-4A89-B746-E5B7811196ED}"/>
    <cellStyle name="Comma 11" xfId="197" xr:uid="{94BDAB2D-51AB-433F-8E61-37CC3A8F9E44}"/>
    <cellStyle name="Comma 11 2" xfId="610" xr:uid="{4124196C-A7FC-496F-BC25-000E24C0AC8F}"/>
    <cellStyle name="Comma 11 2 2" xfId="874" xr:uid="{DB6A2980-1053-4449-A880-3F1BE2A7C6F2}"/>
    <cellStyle name="Comma 11 2 2 2" xfId="1281" xr:uid="{05760F4B-3BD4-4370-A9E3-C10525892E1F}"/>
    <cellStyle name="Comma 11 2 3" xfId="1077" xr:uid="{C6BB7A7F-5F0C-4637-BA34-C11643555549}"/>
    <cellStyle name="Comma 11 3" xfId="497" xr:uid="{3B879ABB-EBD0-467A-91CF-9BAB0C8A222F}"/>
    <cellStyle name="Comma 11 3 2" xfId="803" xr:uid="{09E152B6-4ADD-4D65-A57E-88087603311E}"/>
    <cellStyle name="Comma 11 3 2 2" xfId="1210" xr:uid="{87249881-58F3-4C8F-BB8A-08DB5CB41051}"/>
    <cellStyle name="Comma 11 3 3" xfId="1007" xr:uid="{46BF7D4E-D3C9-4E1F-BFC0-CBA4851BD677}"/>
    <cellStyle name="Comma 11 4" xfId="746" xr:uid="{FA37FD5A-33D2-4569-8009-11DBB716510B}"/>
    <cellStyle name="Comma 11 4 2" xfId="1153" xr:uid="{85A4DB84-3703-46BE-929A-91C2BF60C79C}"/>
    <cellStyle name="Comma 11 5" xfId="950" xr:uid="{8248740E-D400-4DA1-8953-DF8C5A326528}"/>
    <cellStyle name="Comma 12" xfId="258" xr:uid="{F73A333E-FAF9-42C0-96C0-3F85CCDA8E2E}"/>
    <cellStyle name="Comma 12 2" xfId="12" xr:uid="{00000000-0005-0000-0000-00000B000000}"/>
    <cellStyle name="Comma 12 2 2" xfId="13" xr:uid="{00000000-0005-0000-0000-00000C000000}"/>
    <cellStyle name="Comma 12 2 2 2" xfId="572" xr:uid="{83483F9E-D141-4489-B0A6-CEE22B729A40}"/>
    <cellStyle name="Comma 12 2 2 2 2" xfId="656" xr:uid="{A41E550A-BE02-480A-83E3-9A8076D80F07}"/>
    <cellStyle name="Comma 12 2 2 2 2 2" xfId="911" xr:uid="{E5B5ED8F-B436-44C3-9095-57FF67CCC129}"/>
    <cellStyle name="Comma 12 2 2 2 2 2 2" xfId="1318" xr:uid="{9047DE57-E0CB-436B-8536-4BE19A9A04D8}"/>
    <cellStyle name="Comma 12 2 2 2 2 3" xfId="1114" xr:uid="{AC540D40-E33A-495D-90CD-5E8D641B658B}"/>
    <cellStyle name="Comma 12 2 2 2 3" xfId="843" xr:uid="{04B48887-1D38-46C1-A018-747AC1BD3D72}"/>
    <cellStyle name="Comma 12 2 2 2 3 2" xfId="1250" xr:uid="{95FFE367-32D9-470F-A097-C751C7C03B77}"/>
    <cellStyle name="Comma 12 2 2 2 4" xfId="1047" xr:uid="{10DEBE78-3D66-4FC8-AB8F-6B47FFB4FD85}"/>
    <cellStyle name="Comma 12 2 2 3" xfId="403" xr:uid="{CEA533B5-56AA-40C1-83E8-6BA185125BB7}"/>
    <cellStyle name="Comma 12 2 2 3 2" xfId="582" xr:uid="{7FC193B1-2D94-4446-83B0-182AFD17238B}"/>
    <cellStyle name="Comma 12 2 2 3 2 2" xfId="851" xr:uid="{B9CD71F9-662B-45A7-BE6C-89F3AAEBC16B}"/>
    <cellStyle name="Comma 12 2 2 3 2 2 2" xfId="1258" xr:uid="{057EB499-9EAA-4185-ADFE-F122136235FB}"/>
    <cellStyle name="Comma 12 2 2 3 2 3" xfId="1055" xr:uid="{136AA35E-E3AC-418E-8648-94A220C45E34}"/>
    <cellStyle name="Comma 12 2 2 3 3" xfId="773" xr:uid="{1EBC665C-1494-4BEF-8DE3-2A0782FA8159}"/>
    <cellStyle name="Comma 12 2 2 3 3 2" xfId="1180" xr:uid="{3A741F0E-489F-4CCA-8990-1E7F7BBC84DB}"/>
    <cellStyle name="Comma 12 2 2 3 4" xfId="977" xr:uid="{DB1CE778-B708-48CB-AACD-2FF3297204DD}"/>
    <cellStyle name="Comma 12 2 2 4" xfId="398" xr:uid="{3364CDE5-8CAD-46D6-9A0A-075157705083}"/>
    <cellStyle name="Comma 12 2 2 4 2" xfId="716" xr:uid="{6FCB62EA-E14D-4E2A-8EB7-92E57389E4B7}"/>
    <cellStyle name="Comma 12 2 2 4 2 2" xfId="926" xr:uid="{33E7038D-1C73-40FB-BDDE-3697B53574FB}"/>
    <cellStyle name="Comma 12 2 2 4 2 2 2" xfId="1333" xr:uid="{913C2371-C6EB-4D93-B820-08546B1D866E}"/>
    <cellStyle name="Comma 12 2 2 4 2 3" xfId="1129" xr:uid="{FFB6EA21-1A24-4043-AB68-9C353F144EDB}"/>
    <cellStyle name="Comma 12 2 2 4 3" xfId="768" xr:uid="{A0B63721-7DDD-45E0-8CC1-E390F56C61D6}"/>
    <cellStyle name="Comma 12 2 2 4 3 2" xfId="1175" xr:uid="{28F344CF-0ADF-46B5-8F6B-2BB90F54754C}"/>
    <cellStyle name="Comma 12 2 2 4 4" xfId="972" xr:uid="{F7FC5E12-7D0C-46EF-B49F-1AE3F83EB38A}"/>
    <cellStyle name="Comma 12 2 2 5" xfId="49" xr:uid="{23052C02-8DE6-4F59-B2F8-9D7677B74DA6}"/>
    <cellStyle name="Comma 12 2 2 6" xfId="42" xr:uid="{EFC07B69-3231-425E-A979-C9E831DFC216}"/>
    <cellStyle name="Comma 12 2 3" xfId="589" xr:uid="{2BC0C1CD-3576-4163-9086-9D1728C78F7E}"/>
    <cellStyle name="Comma 12 2 3 2" xfId="856" xr:uid="{F9A986B9-2658-4D2B-8303-4670CA330E7E}"/>
    <cellStyle name="Comma 12 2 3 2 2" xfId="1263" xr:uid="{B61F47D8-4A83-41A1-A5B3-19520A758740}"/>
    <cellStyle name="Comma 12 2 3 3" xfId="1060" xr:uid="{24BADF28-CDAE-427E-8365-E80067531628}"/>
    <cellStyle name="Comma 12 2 4" xfId="456" xr:uid="{0B1FC595-1405-4D04-8EDD-1E69ECB12B06}"/>
    <cellStyle name="Comma 12 2 4 2" xfId="778" xr:uid="{A8444F90-04E4-43A4-A3B0-39A6830B9711}"/>
    <cellStyle name="Comma 12 2 4 2 2" xfId="1185" xr:uid="{46ADEAEB-D53E-45F9-9AF4-A635A5E00B3A}"/>
    <cellStyle name="Comma 12 2 4 3" xfId="982" xr:uid="{8B5EAAE2-CA6E-4D0F-AB4A-DA3236F16C41}"/>
    <cellStyle name="Comma 12 2 5" xfId="56" xr:uid="{E47DC6B0-0DAC-4DD6-AE46-C41264687602}"/>
    <cellStyle name="Comma 12 2 6" xfId="41" xr:uid="{8F75234D-2606-4C76-8789-DE82C8D21AC8}"/>
    <cellStyle name="Comma 12 3" xfId="619" xr:uid="{057FFB0B-47F3-49D8-B21A-926D4D746C27}"/>
    <cellStyle name="Comma 12 3 2" xfId="881" xr:uid="{4A6FF153-7DAC-4A9C-958B-FAC38142235B}"/>
    <cellStyle name="Comma 12 3 2 2" xfId="1288" xr:uid="{1F168061-CB43-4AEF-A055-999064AB6F5F}"/>
    <cellStyle name="Comma 12 3 3" xfId="1084" xr:uid="{6A84A2AB-B4B1-43AD-9D2E-13F6EFA62527}"/>
    <cellStyle name="Comma 12 4" xfId="510" xr:uid="{93350021-36FF-4280-B287-57EA2578F6A7}"/>
    <cellStyle name="Comma 12 4 2" xfId="813" xr:uid="{8626AC23-596B-4228-A0BC-C122FB9AD9B4}"/>
    <cellStyle name="Comma 12 4 2 2" xfId="1220" xr:uid="{9F70FEF7-D857-4BA6-B5F1-54D585A2A66A}"/>
    <cellStyle name="Comma 12 4 3" xfId="1017" xr:uid="{DA9F9093-4C62-47CF-9F8D-5CB3DAA7474F}"/>
    <cellStyle name="Comma 12 5" xfId="753" xr:uid="{D3765D7D-EFA0-4136-9128-31085193EE86}"/>
    <cellStyle name="Comma 12 5 2" xfId="1160" xr:uid="{DD9E7BE4-14B2-4CBF-BFFC-BE02FFEAEA77}"/>
    <cellStyle name="Comma 12 6" xfId="957" xr:uid="{E6869D83-5A40-4DB1-A685-0A371ED69932}"/>
    <cellStyle name="Comma 13" xfId="262" xr:uid="{A4E20C66-E59A-4B03-B939-18010CDE5ABC}"/>
    <cellStyle name="Comma 13 2" xfId="622" xr:uid="{BDC9ADC9-D651-42DD-A7F2-EAFFAEF3AD4D}"/>
    <cellStyle name="Comma 13 2 2" xfId="883" xr:uid="{C98677EE-9548-4B3F-8854-C0F614470242}"/>
    <cellStyle name="Comma 13 2 2 2" xfId="1290" xr:uid="{C3B60850-5EB3-440F-9C4E-340576AC7A1B}"/>
    <cellStyle name="Comma 13 2 3" xfId="1086" xr:uid="{93FAC40F-A266-410B-9295-94F7F9FEBFDF}"/>
    <cellStyle name="Comma 13 3" xfId="513" xr:uid="{B2937FE9-24B7-45EB-8C46-F8787F856E7D}"/>
    <cellStyle name="Comma 13 3 2" xfId="815" xr:uid="{366680FC-2AE4-47B9-A8AB-38BA7DABFA54}"/>
    <cellStyle name="Comma 13 3 2 2" xfId="1222" xr:uid="{FCA7DC9A-5A59-48B0-B211-3CF989BD1C3B}"/>
    <cellStyle name="Comma 13 3 3" xfId="1019" xr:uid="{1296EEFF-D36F-442C-A9C3-571A7F5A6C31}"/>
    <cellStyle name="Comma 13 4" xfId="470" xr:uid="{94290943-AA4B-4E01-A638-3042C720AE19}"/>
    <cellStyle name="Comma 13 4 2" xfId="787" xr:uid="{4A3FAB50-6BA7-4C50-A7C4-BA3D8D0FA2ED}"/>
    <cellStyle name="Comma 13 4 2 2" xfId="1194" xr:uid="{6ECCB1BD-B1DC-4AD5-B2C5-1816D62303BB}"/>
    <cellStyle name="Comma 13 4 3" xfId="991" xr:uid="{A468F903-CD5B-4631-9863-DC9CCB35A6B7}"/>
    <cellStyle name="Comma 14" xfId="301" xr:uid="{1893B9C8-84AC-4C66-9806-8F44D857F979}"/>
    <cellStyle name="Comma 14 2" xfId="628" xr:uid="{018CAF8B-A7FB-4B96-8AEA-6B3624EC7F27}"/>
    <cellStyle name="Comma 14 2 2" xfId="887" xr:uid="{AE40A5FD-D29D-4CAC-BB6A-284C353A785D}"/>
    <cellStyle name="Comma 14 2 2 2" xfId="1294" xr:uid="{070019D7-BBE3-4C8D-943A-A708A90282E4}"/>
    <cellStyle name="Comma 14 2 3" xfId="1090" xr:uid="{F5F78D81-FF29-45B4-BFE0-ADEE07074250}"/>
    <cellStyle name="Comma 14 3" xfId="521" xr:uid="{98EA7AB1-B5E2-407B-95F7-D5264096BB4E}"/>
    <cellStyle name="Comma 14 3 2" xfId="819" xr:uid="{56866F57-1C1F-47DE-87A7-4251ACF9C080}"/>
    <cellStyle name="Comma 14 3 2 2" xfId="1226" xr:uid="{D34394AE-1541-4211-A61C-67DDA66997E9}"/>
    <cellStyle name="Comma 14 3 3" xfId="1023" xr:uid="{10BE8643-EEE3-4619-B6A2-C963BBB3CB9A}"/>
    <cellStyle name="Comma 15" xfId="302" xr:uid="{3DADFF1C-E768-402A-B18E-900FCB2D641C}"/>
    <cellStyle name="Comma 15 2" xfId="629" xr:uid="{DD64AD31-0AB8-41B1-86C0-9B4D77DA255A}"/>
    <cellStyle name="Comma 15 2 2" xfId="888" xr:uid="{916BDDBE-2BAA-420C-93B3-B332A241A870}"/>
    <cellStyle name="Comma 15 2 2 2" xfId="1295" xr:uid="{AEBCFD02-49A4-4E5C-93A9-585D75F88AFE}"/>
    <cellStyle name="Comma 15 2 3" xfId="1091" xr:uid="{207D8391-2B3C-4A8C-990D-CEDD56044E56}"/>
    <cellStyle name="Comma 15 3" xfId="522" xr:uid="{1D42110A-B985-4A52-AF13-1327CE13BE27}"/>
    <cellStyle name="Comma 15 3 2" xfId="820" xr:uid="{F3BABB18-21A8-4B73-B7CF-B6F6A8494E47}"/>
    <cellStyle name="Comma 15 3 2 2" xfId="1227" xr:uid="{47B8F3F7-AE03-4A6F-B5D9-6E976D5136DF}"/>
    <cellStyle name="Comma 15 3 3" xfId="1024" xr:uid="{1C98AC3E-0545-40C3-9EF5-1BAE91CC1D1E}"/>
    <cellStyle name="Comma 16" xfId="313" xr:uid="{DA792528-34D8-4C5D-92F0-3B0FDF6AE739}"/>
    <cellStyle name="Comma 16 2" xfId="630" xr:uid="{7AAF9CC8-E360-4F68-9844-FBFBB91F85AC}"/>
    <cellStyle name="Comma 16 2 2" xfId="889" xr:uid="{EDF0B86C-A9F3-4F7B-B720-2D0E479795B7}"/>
    <cellStyle name="Comma 16 2 2 2" xfId="1296" xr:uid="{2E15F637-3308-4614-B6F4-5FE14791490B}"/>
    <cellStyle name="Comma 16 2 3" xfId="1092" xr:uid="{75520B7F-6F68-4FC3-9E18-FEE629210C67}"/>
    <cellStyle name="Comma 16 3" xfId="525" xr:uid="{0CF09133-CE48-40DF-8171-D7953C3F09B0}"/>
    <cellStyle name="Comma 16 3 2" xfId="821" xr:uid="{DF46BFB7-8088-403B-8677-2FAC9B1A2F8F}"/>
    <cellStyle name="Comma 16 3 2 2" xfId="1228" xr:uid="{139B7309-299F-4D64-A994-A966BA40534A}"/>
    <cellStyle name="Comma 16 3 3" xfId="1025" xr:uid="{A893B950-38BE-422D-BD93-653AA2828F2A}"/>
    <cellStyle name="Comma 17" xfId="339" xr:uid="{2149FF3B-E909-4C1A-9806-B590C1451E0B}"/>
    <cellStyle name="Comma 17 2" xfId="637" xr:uid="{87D270D8-9B78-4BCC-BD43-D21EBE02CB75}"/>
    <cellStyle name="Comma 17 2 2" xfId="895" xr:uid="{3E2A9E8F-9377-49E0-A456-7C5DF0DF802F}"/>
    <cellStyle name="Comma 17 2 2 2" xfId="1302" xr:uid="{8FB59099-32B8-43CA-B9AB-441DDCDACFEF}"/>
    <cellStyle name="Comma 17 2 3" xfId="1098" xr:uid="{EB5D48E7-C721-4E4C-BAE5-EA0D1D021194}"/>
    <cellStyle name="Comma 17 3" xfId="537" xr:uid="{4D792843-F681-4C28-83E0-38A8ED4594E8}"/>
    <cellStyle name="Comma 17 3 2" xfId="827" xr:uid="{1E0CE514-92E1-4B1B-B548-5607DB6332C4}"/>
    <cellStyle name="Comma 17 3 2 2" xfId="1234" xr:uid="{45CCDD06-CC15-4607-9134-AAC1FF2626EE}"/>
    <cellStyle name="Comma 17 3 3" xfId="1031" xr:uid="{06B5F5B3-42AB-4FBE-A320-E6C67356B730}"/>
    <cellStyle name="Comma 18" xfId="355" xr:uid="{0C62E0E3-DA48-4580-B793-39085C68DB7A}"/>
    <cellStyle name="Comma 18 2" xfId="585" xr:uid="{E31DAA25-7D23-4A41-A820-DE70CCC6E4A9}"/>
    <cellStyle name="Comma 18 2 2" xfId="853" xr:uid="{C0B6295E-B07F-4DD8-8604-10E020AB46F1}"/>
    <cellStyle name="Comma 18 2 2 2" xfId="1260" xr:uid="{01B457EA-290D-4BEA-80A7-32821F63130B}"/>
    <cellStyle name="Comma 18 2 3" xfId="1057" xr:uid="{9FB11962-B7A9-45C3-B4EB-5EB2630E7D4A}"/>
    <cellStyle name="Comma 18 3" xfId="449" xr:uid="{7F676B53-A475-4487-B8AB-C8DF4BF369F8}"/>
    <cellStyle name="Comma 18 3 2" xfId="775" xr:uid="{338BE941-295D-40D1-AF27-4BF2EDB2E119}"/>
    <cellStyle name="Comma 18 3 2 2" xfId="1182" xr:uid="{89C89DE7-0A28-4728-B2D2-DB79BD74796D}"/>
    <cellStyle name="Comma 18 3 3" xfId="979" xr:uid="{ACF7C63E-CD28-42E5-9AE4-37DB921EC7E8}"/>
    <cellStyle name="Comma 18 4" xfId="698" xr:uid="{93CA6278-18C8-4C43-979B-DEA79727DD7F}"/>
    <cellStyle name="Comma 18 4 2" xfId="913" xr:uid="{9C1390BE-0435-4858-B98C-42A1D360212C}"/>
    <cellStyle name="Comma 18 4 2 2" xfId="1320" xr:uid="{0FB7C898-4263-42BC-AEEC-7F294D2528E5}"/>
    <cellStyle name="Comma 18 4 3" xfId="1116" xr:uid="{541B9943-228F-4D8E-8E71-D8EF3C704E1D}"/>
    <cellStyle name="Comma 18 5" xfId="760" xr:uid="{01685FEA-1EE5-4CE9-AE66-14ADC014152C}"/>
    <cellStyle name="Comma 18 5 2" xfId="1167" xr:uid="{60899E5C-0C6E-4157-8CED-217F44F0F6E0}"/>
    <cellStyle name="Comma 18 6" xfId="964" xr:uid="{ACAD108C-9444-4959-94E5-055BFB3FBE7A}"/>
    <cellStyle name="Comma 19" xfId="361" xr:uid="{CADB917D-93BA-4B3C-85B8-100455B5A254}"/>
    <cellStyle name="Comma 19 2" xfId="624" xr:uid="{D6A8F12F-4FF1-40C6-A502-C8E62F0704C8}"/>
    <cellStyle name="Comma 19 2 2" xfId="885" xr:uid="{80D595C9-46F2-40B7-A015-DD5DC365F708}"/>
    <cellStyle name="Comma 19 2 2 2" xfId="1292" xr:uid="{10E37DEB-5E8A-4C70-899F-7338AD09435A}"/>
    <cellStyle name="Comma 19 2 3" xfId="1088" xr:uid="{01B19ADA-5A25-4969-8425-53B10E2704DB}"/>
    <cellStyle name="Comma 19 3" xfId="516" xr:uid="{AFB2B1C2-B154-40E6-9761-61C9B3EDB125}"/>
    <cellStyle name="Comma 19 3 2" xfId="817" xr:uid="{5AE945DC-29DE-4C13-B141-0C64C880938D}"/>
    <cellStyle name="Comma 19 3 2 2" xfId="1224" xr:uid="{BD2C2B59-0456-4DB2-B0E3-FB0B341D765A}"/>
    <cellStyle name="Comma 19 3 3" xfId="1021" xr:uid="{16727157-A0FF-4A66-8E8E-8869DBC7660C}"/>
    <cellStyle name="Comma 19 4" xfId="701" xr:uid="{61C9A348-27ED-4805-9664-3CD9007B4751}"/>
    <cellStyle name="Comma 19 4 2" xfId="914" xr:uid="{5B4EDB13-DCA2-4EE6-95DD-6E1EC24F0EF5}"/>
    <cellStyle name="Comma 19 4 2 2" xfId="1321" xr:uid="{3FC0B858-15E2-4A1C-B805-A0E164A032B9}"/>
    <cellStyle name="Comma 19 4 3" xfId="1117" xr:uid="{C338EEDA-75F2-4075-B813-A6F6A6827863}"/>
    <cellStyle name="Comma 19 5" xfId="761" xr:uid="{250BB9B2-94D0-466F-A02D-3DF8C2BC8D18}"/>
    <cellStyle name="Comma 19 5 2" xfId="1168" xr:uid="{8057EE84-3E17-4977-A776-95AF1273243F}"/>
    <cellStyle name="Comma 19 6" xfId="965" xr:uid="{88B8E1A0-8283-44D8-B9B3-DCFBA815237A}"/>
    <cellStyle name="Comma 2" xfId="14" xr:uid="{00000000-0005-0000-0000-00000D000000}"/>
    <cellStyle name="Comma 2 10" xfId="390" xr:uid="{CF2230A6-DF3C-4AA8-AB71-1A4B71CBC0CE}"/>
    <cellStyle name="Comma 2 10 2" xfId="762" xr:uid="{29FABD01-3AB1-4793-BF5C-BB4278D1B13D}"/>
    <cellStyle name="Comma 2 10 2 2" xfId="1169" xr:uid="{91232360-85B8-4D11-8A24-EB82A9A2F74C}"/>
    <cellStyle name="Comma 2 10 3" xfId="966" xr:uid="{D51CA65B-CE44-4EFB-BE33-A74898D360B5}"/>
    <cellStyle name="Comma 2 11" xfId="501" xr:uid="{9755780B-8682-4B1A-A471-2F7A9CED9F31}"/>
    <cellStyle name="Comma 2 11 2" xfId="805" xr:uid="{6BB238E0-2929-4038-93EF-86230CD1BEE1}"/>
    <cellStyle name="Comma 2 11 2 2" xfId="1212" xr:uid="{E1632225-703F-45B7-B5A9-CEDF0E480CB8}"/>
    <cellStyle name="Comma 2 11 3" xfId="1009" xr:uid="{FE925F33-DAEC-481B-B4BC-570764442DD0}"/>
    <cellStyle name="Comma 2 12" xfId="719" xr:uid="{BF0B1157-7697-4370-812A-99716DDC4CD0}"/>
    <cellStyle name="Comma 2 12 2" xfId="928" xr:uid="{2C567964-1A16-4F0F-9EB9-D6E671B8A16F}"/>
    <cellStyle name="Comma 2 12 2 2" xfId="1335" xr:uid="{BC847A7F-B172-493D-8EB6-B8E07B8FE593}"/>
    <cellStyle name="Comma 2 12 3" xfId="1131" xr:uid="{25DA4E27-139B-4AF7-BDB1-323AB01FD4A1}"/>
    <cellStyle name="Comma 2 13" xfId="729" xr:uid="{E26EE97D-9082-4438-9EAD-A3DFE580D609}"/>
    <cellStyle name="Comma 2 13 2" xfId="934" xr:uid="{EF9B5E51-E5A7-49F3-B1EB-934242869547}"/>
    <cellStyle name="Comma 2 13 2 2" xfId="1341" xr:uid="{C2E5A52C-ED45-4C3C-A670-9F70EC5964D5}"/>
    <cellStyle name="Comma 2 13 3" xfId="1137" xr:uid="{209A317D-2B41-42E7-A092-6542236E827A}"/>
    <cellStyle name="Comma 2 14" xfId="52" xr:uid="{8F235C51-638B-4132-8DC7-E82075F7678D}"/>
    <cellStyle name="Comma 2 15" xfId="43" xr:uid="{2F80D5A4-6378-4553-928F-7A44067F77FC}"/>
    <cellStyle name="Comma 2 2" xfId="15" xr:uid="{00000000-0005-0000-0000-00000E000000}"/>
    <cellStyle name="Comma 2 2 10" xfId="50" xr:uid="{980112DE-DE3C-4B4C-B052-FC1428CF5861}"/>
    <cellStyle name="Comma 2 2 11" xfId="44" xr:uid="{D09348E4-84B0-4CB5-8DA5-2CEB5C83A071}"/>
    <cellStyle name="Comma 2 2 2" xfId="141" xr:uid="{34BCFD2B-6E76-49AA-9240-85D7423BDC34}"/>
    <cellStyle name="Comma 2 2 2 2" xfId="561" xr:uid="{15A7C009-E8B4-48B0-8A01-ECCE57157352}"/>
    <cellStyle name="Comma 2 2 2 2 2" xfId="645" xr:uid="{91B00A4A-0866-48B0-8857-AA9AAFDB59AA}"/>
    <cellStyle name="Comma 2 2 2 2 2 2" xfId="903" xr:uid="{DF3D6085-4598-4EF4-85E3-FC7BEB93D09A}"/>
    <cellStyle name="Comma 2 2 2 2 2 2 2" xfId="1310" xr:uid="{E2749F85-52BE-4905-B30C-A705D02CD45F}"/>
    <cellStyle name="Comma 2 2 2 2 2 3" xfId="1106" xr:uid="{1DF588D2-1AE6-48CA-86BD-6A890C45BAFB}"/>
    <cellStyle name="Comma 2 2 2 2 3" xfId="835" xr:uid="{10015825-4041-47FA-8CAA-C42FF92F546E}"/>
    <cellStyle name="Comma 2 2 2 2 3 2" xfId="1242" xr:uid="{B30B585F-00A5-4E89-A0FC-3A88218CEB76}"/>
    <cellStyle name="Comma 2 2 2 2 4" xfId="1039" xr:uid="{93715502-F98F-42CF-A2E7-786811FC1AC2}"/>
    <cellStyle name="Comma 2 2 2 3" xfId="573" xr:uid="{882679A0-24C7-4404-81FC-9DC38B8C7ECC}"/>
    <cellStyle name="Comma 2 2 2 3 2" xfId="657" xr:uid="{B822FA86-360C-491F-9461-C22E87BAA79F}"/>
    <cellStyle name="Comma 2 2 2 3 2 2" xfId="912" xr:uid="{348F2C39-D212-442D-85A6-4600DDB110C7}"/>
    <cellStyle name="Comma 2 2 2 3 2 2 2" xfId="1319" xr:uid="{0CDF3C28-786B-40DD-B23F-0F5DD8D6BD4E}"/>
    <cellStyle name="Comma 2 2 2 3 2 3" xfId="1115" xr:uid="{106E5EB4-3784-4BD1-90C7-CE14B4DFD1C7}"/>
    <cellStyle name="Comma 2 2 2 3 3" xfId="844" xr:uid="{2A1B1CD1-1B85-4714-BDB9-51CAD55A5345}"/>
    <cellStyle name="Comma 2 2 2 3 3 2" xfId="1251" xr:uid="{1AA74608-82E8-47EA-B29F-A5FDC743DA6B}"/>
    <cellStyle name="Comma 2 2 2 3 4" xfId="1048" xr:uid="{DDEBB7A6-F73C-405C-B646-C2934C67661B}"/>
    <cellStyle name="Comma 2 2 2 4" xfId="473" xr:uid="{60C60D84-1E01-425B-AE3A-BA9DF523F6FB}"/>
    <cellStyle name="Comma 2 2 2 4 2" xfId="596" xr:uid="{7B519802-2EC6-44D3-9909-205BE4382E64}"/>
    <cellStyle name="Comma 2 2 2 4 2 2" xfId="863" xr:uid="{3315A1A0-8284-4404-9EFA-546AA16AAB69}"/>
    <cellStyle name="Comma 2 2 2 4 2 2 2" xfId="1270" xr:uid="{E1C32927-BCB4-45F7-B35D-BFBC30D5B871}"/>
    <cellStyle name="Comma 2 2 2 4 2 3" xfId="1067" xr:uid="{1A1D52F2-70E5-406F-A280-BE248CF680C5}"/>
    <cellStyle name="Comma 2 2 2 4 3" xfId="790" xr:uid="{6F305D99-5064-44E7-8776-2DC2F5CDC833}"/>
    <cellStyle name="Comma 2 2 2 4 3 2" xfId="1197" xr:uid="{31083D30-8ADC-4802-AE99-512482D5E3BD}"/>
    <cellStyle name="Comma 2 2 2 4 4" xfId="994" xr:uid="{83DEE72E-771F-465A-A7B5-3A95164262CB}"/>
    <cellStyle name="Comma 2 2 2 5" xfId="399" xr:uid="{69A376FD-A885-403E-90F2-2AD9A5236824}"/>
    <cellStyle name="Comma 2 2 2 5 2" xfId="717" xr:uid="{3FF5B3BD-6115-4B21-A2C7-B69F48802E26}"/>
    <cellStyle name="Comma 2 2 2 5 2 2" xfId="927" xr:uid="{AAF4695C-9639-408F-B519-D2376876FD0E}"/>
    <cellStyle name="Comma 2 2 2 5 2 2 2" xfId="1334" xr:uid="{2EE0EB12-6982-4FE0-97C2-19C9E33EB188}"/>
    <cellStyle name="Comma 2 2 2 5 2 3" xfId="1130" xr:uid="{702DE55C-93F8-45DC-97D1-92608E80FD42}"/>
    <cellStyle name="Comma 2 2 2 5 3" xfId="769" xr:uid="{B0C99587-D1FA-4398-8D65-21172C2FA6A6}"/>
    <cellStyle name="Comma 2 2 2 5 3 2" xfId="1176" xr:uid="{F2322AED-AA1B-4656-93B0-BADD09533F9C}"/>
    <cellStyle name="Comma 2 2 2 5 4" xfId="973" xr:uid="{06555F13-9885-43F2-8D2B-92C13AF45672}"/>
    <cellStyle name="Comma 2 2 2 6" xfId="722" xr:uid="{DFA5118A-4570-4944-9314-D3F5628DA334}"/>
    <cellStyle name="Comma 2 2 2 6 2" xfId="931" xr:uid="{126ABE8B-6311-4C8A-AE96-3880D2617DDA}"/>
    <cellStyle name="Comma 2 2 2 6 2 2" xfId="1338" xr:uid="{BB6AF146-E8A6-47DF-A8E1-11F33516BE4A}"/>
    <cellStyle name="Comma 2 2 2 6 3" xfId="1134" xr:uid="{D9ED50FD-C8AB-4875-B51E-E992500DF476}"/>
    <cellStyle name="Comma 2 2 3" xfId="255" xr:uid="{B9DC5FCB-92DD-45D8-9396-472E6FF24F5D}"/>
    <cellStyle name="Comma 2 2 3 2" xfId="616" xr:uid="{E00D30AA-14AE-420C-ADFE-AEB5C85DE5DE}"/>
    <cellStyle name="Comma 2 2 3 2 2" xfId="879" xr:uid="{0F7ABCE1-AE44-4A6B-B560-DF8236D4A60A}"/>
    <cellStyle name="Comma 2 2 3 2 2 2" xfId="1286" xr:uid="{AFE58D7E-26D0-4DAD-A1C6-33728480EBC1}"/>
    <cellStyle name="Comma 2 2 3 2 3" xfId="1082" xr:uid="{AD997718-6459-4E39-B8E7-BF7E26D948D3}"/>
    <cellStyle name="Comma 2 2 3 3" xfId="508" xr:uid="{80352A08-DDE8-416F-B27D-13EE95024CAB}"/>
    <cellStyle name="Comma 2 2 3 3 2" xfId="811" xr:uid="{6925B0C2-B59E-4D06-9481-EE6C373AC604}"/>
    <cellStyle name="Comma 2 2 3 3 2 2" xfId="1218" xr:uid="{DB634EE9-39A1-41CA-A1E1-74B34B9F1DD0}"/>
    <cellStyle name="Comma 2 2 3 3 3" xfId="1015" xr:uid="{4657BE95-9771-4DF4-A2D6-BA570B03AA06}"/>
    <cellStyle name="Comma 2 2 3 4" xfId="751" xr:uid="{FCD1289E-DC58-4AB6-8A78-896C7140616F}"/>
    <cellStyle name="Comma 2 2 3 4 2" xfId="1158" xr:uid="{FD2E25B7-BA5A-4150-A88E-07ACC51182D7}"/>
    <cellStyle name="Comma 2 2 3 5" xfId="955" xr:uid="{9930F8B3-CD41-437F-90DD-C6933642723E}"/>
    <cellStyle name="Comma 2 2 4" xfId="316" xr:uid="{37F15723-C64C-47BE-AF94-CC1AD4FF3624}"/>
    <cellStyle name="Comma 2 2 4 2" xfId="632" xr:uid="{B1BD22FE-777C-4B80-80D5-CC0E117DF82C}"/>
    <cellStyle name="Comma 2 2 4 2 2" xfId="891" xr:uid="{E298509D-CC29-4BCD-9FA8-2F15B4A96262}"/>
    <cellStyle name="Comma 2 2 4 2 2 2" xfId="1298" xr:uid="{AAD8B3BD-AF6B-46BB-ABCF-73E9A8EA3518}"/>
    <cellStyle name="Comma 2 2 4 2 3" xfId="1094" xr:uid="{AD4C2E95-2BA6-43E3-9585-593F874AF7D5}"/>
    <cellStyle name="Comma 2 2 4 3" xfId="527" xr:uid="{B94788ED-66EB-4A25-B3D4-9D97B3653453}"/>
    <cellStyle name="Comma 2 2 4 3 2" xfId="823" xr:uid="{4CFFAEFC-0AE2-4954-A521-DEBEF7D37F88}"/>
    <cellStyle name="Comma 2 2 4 3 2 2" xfId="1230" xr:uid="{6894DC8D-EB3F-4FBD-8301-A39B45C72AC9}"/>
    <cellStyle name="Comma 2 2 4 3 3" xfId="1027" xr:uid="{3F2E034D-AE37-449E-800C-F51F0B016294}"/>
    <cellStyle name="Comma 2 2 5" xfId="367" xr:uid="{1E57E719-CA0C-46C0-B574-F9ACA482CBE1}"/>
    <cellStyle name="Comma 2 2 5 2" xfId="640" xr:uid="{CC73F191-7D02-4358-B7DA-A4B60BBCD198}"/>
    <cellStyle name="Comma 2 2 5 2 2" xfId="898" xr:uid="{E86213EF-AB77-41AB-BEE1-EB3A987A45FA}"/>
    <cellStyle name="Comma 2 2 5 2 2 2" xfId="1305" xr:uid="{D58B9788-7B93-4BAE-824C-2C9F177F28C8}"/>
    <cellStyle name="Comma 2 2 5 2 3" xfId="1101" xr:uid="{7D47F3CF-F60A-4A46-A7EE-C49BA4DCE44A}"/>
    <cellStyle name="Comma 2 2 5 3" xfId="555" xr:uid="{8E5944C3-28C7-47BB-898B-37FCFE871C57}"/>
    <cellStyle name="Comma 2 2 5 3 2" xfId="830" xr:uid="{F241F09B-68C4-41D9-A1F5-40B421CB1D80}"/>
    <cellStyle name="Comma 2 2 5 3 2 2" xfId="1237" xr:uid="{BD315F26-6CCA-4604-B473-C0EE3B273F6B}"/>
    <cellStyle name="Comma 2 2 5 3 3" xfId="1034" xr:uid="{78104DC3-0157-4504-A21A-C283EB5F8D0F}"/>
    <cellStyle name="Comma 2 2 6" xfId="568" xr:uid="{47B1EA64-01CB-4152-896B-A7C1D5D8122E}"/>
    <cellStyle name="Comma 2 2 6 2" xfId="652" xr:uid="{E2F40A8F-660E-4D5E-A973-37B8135B39F0}"/>
    <cellStyle name="Comma 2 2 6 2 2" xfId="907" xr:uid="{67E90002-8E9F-4AA8-AFEA-5EFA200ABAED}"/>
    <cellStyle name="Comma 2 2 6 2 2 2" xfId="1314" xr:uid="{BB20A625-01D7-4DA2-BB42-4E2596493FD1}"/>
    <cellStyle name="Comma 2 2 6 2 3" xfId="1110" xr:uid="{E8DA4A1E-C3A1-416C-A326-A6CFB6AC0C4E}"/>
    <cellStyle name="Comma 2 2 6 3" xfId="839" xr:uid="{0ECCEB52-4E53-4E01-BFD7-124D4228736A}"/>
    <cellStyle name="Comma 2 2 6 3 2" xfId="1246" xr:uid="{B3354524-727D-496F-B277-F0F2E536612A}"/>
    <cellStyle name="Comma 2 2 6 4" xfId="1043" xr:uid="{67C517D8-3130-4B70-9C4A-457D6002C124}"/>
    <cellStyle name="Comma 2 2 7" xfId="404" xr:uid="{24A5EAE4-B2E4-405B-8BB8-8CBEA8F1244F}"/>
    <cellStyle name="Comma 2 2 7 2" xfId="583" xr:uid="{2A53636D-9E56-43E1-833B-09DF97512C71}"/>
    <cellStyle name="Comma 2 2 7 2 2" xfId="852" xr:uid="{A78B7597-32E9-4134-8161-38124923EB82}"/>
    <cellStyle name="Comma 2 2 7 2 2 2" xfId="1259" xr:uid="{2AEE6B42-1232-4927-8529-34BE480BA039}"/>
    <cellStyle name="Comma 2 2 7 2 3" xfId="1056" xr:uid="{2F99D5B3-F88D-445B-8CA8-1ACC703330F2}"/>
    <cellStyle name="Comma 2 2 7 3" xfId="774" xr:uid="{F35FA237-4422-4342-8948-25DDA1462554}"/>
    <cellStyle name="Comma 2 2 7 3 2" xfId="1181" xr:uid="{0B24D720-4690-48C9-81E9-93669528C8A8}"/>
    <cellStyle name="Comma 2 2 7 4" xfId="978" xr:uid="{A4E5992B-DF33-4C0C-B976-8B42F139513A}"/>
    <cellStyle name="Comma 2 2 8" xfId="579" xr:uid="{5CE6C666-EA77-4A0D-8AAC-54E591B47017}"/>
    <cellStyle name="Comma 2 2 8 2" xfId="848" xr:uid="{E11F6CAA-5430-4330-91C1-0CA925C0EC13}"/>
    <cellStyle name="Comma 2 2 8 2 2" xfId="1255" xr:uid="{CBB16574-8D60-4B71-A13A-CD2B4A6E1C85}"/>
    <cellStyle name="Comma 2 2 8 3" xfId="1052" xr:uid="{447B704C-9BF1-4E95-A62F-244A9170308F}"/>
    <cellStyle name="Comma 2 2 9" xfId="393" xr:uid="{F91AEF60-746B-44DB-ADB3-13B2AB94DC94}"/>
    <cellStyle name="Comma 2 2 9 2" xfId="764" xr:uid="{A5D7CE80-F4AB-489F-A3D9-4C79B10F8E0D}"/>
    <cellStyle name="Comma 2 2 9 2 2" xfId="1171" xr:uid="{FA1396BF-195E-4FF1-ADEA-50C527CA0AA1}"/>
    <cellStyle name="Comma 2 2 9 3" xfId="968" xr:uid="{1D9093B7-BF38-45D8-850D-726C1E1483FB}"/>
    <cellStyle name="Comma 2 3" xfId="113" xr:uid="{41012226-F8A7-42AF-ADD0-C54102A95F45}"/>
    <cellStyle name="Comma 2 3 2" xfId="325" xr:uid="{3AFB830F-07D3-4326-BD8E-8D5D0C4397D2}"/>
    <cellStyle name="Comma 2 3 3" xfId="365" xr:uid="{FC6474AC-6C2A-40C7-B460-A1D6CC5E31E8}"/>
    <cellStyle name="Comma 2 3 3 2" xfId="595" xr:uid="{0040B87E-7393-4E08-9FF7-5A68C51488DE}"/>
    <cellStyle name="Comma 2 3 3 2 2" xfId="862" xr:uid="{DEAE45E7-3967-470C-A8FE-B76E07E27EB0}"/>
    <cellStyle name="Comma 2 3 3 2 2 2" xfId="1269" xr:uid="{C144E9CC-E101-4AAA-8560-470BA59C4236}"/>
    <cellStyle name="Comma 2 3 3 2 3" xfId="1066" xr:uid="{F5EB9C67-C887-4840-B782-6E6C51783BDB}"/>
    <cellStyle name="Comma 2 3 3 3" xfId="703" xr:uid="{76B8EC06-7BA7-43BF-BBF8-80276AC7BC3F}"/>
    <cellStyle name="Comma 2 3 3 3 2" xfId="915" xr:uid="{741145A9-9CE0-406C-AAA9-DE96C2264A32}"/>
    <cellStyle name="Comma 2 3 3 3 2 2" xfId="1322" xr:uid="{54B6F73A-CBB0-4EC8-A507-210BCB435627}"/>
    <cellStyle name="Comma 2 3 3 3 3" xfId="1118" xr:uid="{F825C80B-9148-4592-B1B7-26E6690B5CEE}"/>
    <cellStyle name="Comma 2 3 4" xfId="469" xr:uid="{1CC6B872-9249-49C8-9FA4-B47E89D157B8}"/>
    <cellStyle name="Comma 2 3 4 2" xfId="786" xr:uid="{9A361915-321E-4FEF-82E5-C07586B6BF5E}"/>
    <cellStyle name="Comma 2 3 4 2 2" xfId="1193" xr:uid="{CA167263-3613-470B-BA17-BEBD5BD1D8FC}"/>
    <cellStyle name="Comma 2 3 4 3" xfId="990" xr:uid="{F598563F-1C13-4CD0-AA7A-4B135BA84E13}"/>
    <cellStyle name="Comma 2 3 5" xfId="737" xr:uid="{FF978141-B578-4513-A86D-7CDA235F5102}"/>
    <cellStyle name="Comma 2 3 5 2" xfId="1144" xr:uid="{FE14069B-C00E-491A-A9DD-AFFEB3C0F53C}"/>
    <cellStyle name="Comma 2 3 6" xfId="941" xr:uid="{8F1B8ECD-014A-4906-A7DF-B53DF6C5977E}"/>
    <cellStyle name="Comma 2 4" xfId="202" xr:uid="{65E6623A-6F82-4A0D-BA8C-F69685959A0F}"/>
    <cellStyle name="Comma 2 4 2" xfId="328" xr:uid="{279133EC-243F-4BBC-9A0F-A7F763224444}"/>
    <cellStyle name="Comma 2 4 2 2" xfId="634" xr:uid="{4ACE9CE6-19AA-4C5F-884A-C51AD0159C09}"/>
    <cellStyle name="Comma 2 4 2 2 2" xfId="893" xr:uid="{4E20AEEE-4F9C-4A95-999F-90D932037F10}"/>
    <cellStyle name="Comma 2 4 2 2 2 2" xfId="1300" xr:uid="{9913F4E2-5998-4DDE-B109-9A9E1D544591}"/>
    <cellStyle name="Comma 2 4 2 2 3" xfId="1096" xr:uid="{8392EA5C-364B-40DF-825D-B51CF185105B}"/>
    <cellStyle name="Comma 2 4 2 3" xfId="534" xr:uid="{2BA825BF-5DDF-4441-A73A-5737A10FD6BC}"/>
    <cellStyle name="Comma 2 4 2 3 2" xfId="825" xr:uid="{15BDB6E2-273E-48F4-9315-BB4522E47E13}"/>
    <cellStyle name="Comma 2 4 2 3 2 2" xfId="1232" xr:uid="{3D9A622C-71C4-4B81-914E-347A45090649}"/>
    <cellStyle name="Comma 2 4 2 3 3" xfId="1029" xr:uid="{47D6D3FA-87F9-4CDC-9C96-355E7444ADBE}"/>
    <cellStyle name="Comma 2 4 2 4" xfId="758" xr:uid="{E71A1039-ABBF-4179-9915-46C5191F5185}"/>
    <cellStyle name="Comma 2 4 2 4 2" xfId="1165" xr:uid="{F9C002F9-EEB2-40AA-B930-7174773F3470}"/>
    <cellStyle name="Comma 2 4 2 5" xfId="962" xr:uid="{1143EE0A-1A88-462B-8A84-85FCA194DA49}"/>
    <cellStyle name="Comma 2 4 3" xfId="611" xr:uid="{7B97DB8E-44A0-4065-935E-8A2C9A4A56B7}"/>
    <cellStyle name="Comma 2 4 3 2" xfId="875" xr:uid="{C09723C2-D4D9-4599-82C5-3508A9ECBB6E}"/>
    <cellStyle name="Comma 2 4 3 2 2" xfId="1282" xr:uid="{AC1F381F-898B-476F-8D24-1BA49ECE6146}"/>
    <cellStyle name="Comma 2 4 3 3" xfId="1078" xr:uid="{D8A2F29A-7444-4D10-BC25-83C0ECCDA2D9}"/>
    <cellStyle name="Comma 2 4 4" xfId="500" xr:uid="{541680F4-8DD3-4B00-9DFF-092AEFF50758}"/>
    <cellStyle name="Comma 2 4 4 2" xfId="804" xr:uid="{303BAC05-C1C9-48F6-B58D-A720FE08BD4B}"/>
    <cellStyle name="Comma 2 4 4 2 2" xfId="1211" xr:uid="{341A979B-5F56-46F4-9066-6DF80EC6E646}"/>
    <cellStyle name="Comma 2 4 4 3" xfId="1008" xr:uid="{16D30E8E-BE67-467D-8160-5575A093367A}"/>
    <cellStyle name="Comma 2 4 5" xfId="747" xr:uid="{F84F8516-626A-447D-813C-BF185375F2A5}"/>
    <cellStyle name="Comma 2 4 5 2" xfId="1154" xr:uid="{38BF46A4-812F-418D-9ADE-E07E236D5FF5}"/>
    <cellStyle name="Comma 2 4 6" xfId="951" xr:uid="{B8471CD8-E5DC-41E3-9C71-43825741CACD}"/>
    <cellStyle name="Comma 2 5" xfId="453" xr:uid="{4AFD1733-ABC9-4EDD-B363-E544EBFAF415}"/>
    <cellStyle name="Comma 2 5 2" xfId="586" xr:uid="{B6721FCC-5BBF-4439-A309-BCDA2F17B290}"/>
    <cellStyle name="Comma 2 5 2 2" xfId="854" xr:uid="{A1ECB798-EFD1-4FC6-ACE5-2D42175C4AE6}"/>
    <cellStyle name="Comma 2 5 2 2 2" xfId="1261" xr:uid="{2DB00E19-3928-4FBA-AA5A-ED0ECB86641A}"/>
    <cellStyle name="Comma 2 5 2 3" xfId="1058" xr:uid="{B7724F53-594F-4BF4-9BA7-18412883F5C2}"/>
    <cellStyle name="Comma 2 5 3" xfId="776" xr:uid="{E37B2E35-92A4-4DAD-AE8A-0099875C012B}"/>
    <cellStyle name="Comma 2 5 3 2" xfId="1183" xr:uid="{924183AC-4FDB-45E8-B4EE-38CD7D008F7D}"/>
    <cellStyle name="Comma 2 5 4" xfId="980" xr:uid="{7A9CAF6D-89F4-427E-B7B9-563FE8383EB2}"/>
    <cellStyle name="Comma 2 6" xfId="557" xr:uid="{4833130C-FDD2-4FBB-A85E-D37ACBF238B2}"/>
    <cellStyle name="Comma 2 6 2" xfId="641" xr:uid="{CEE24BDC-B8D2-4130-AEA5-EFDB5D1C720B}"/>
    <cellStyle name="Comma 2 6 2 2" xfId="899" xr:uid="{F525DB3C-5FAC-4733-81CA-96842E955905}"/>
    <cellStyle name="Comma 2 6 2 2 2" xfId="1306" xr:uid="{DB8BCB5C-1E14-4AF1-86F3-E6864B0966AB}"/>
    <cellStyle name="Comma 2 6 2 3" xfId="1102" xr:uid="{A70D8107-6F32-4786-BBDD-B02A2744D82B}"/>
    <cellStyle name="Comma 2 6 3" xfId="831" xr:uid="{6CC0C334-5D5D-47E6-962D-89456D858A94}"/>
    <cellStyle name="Comma 2 6 3 2" xfId="1238" xr:uid="{FCDE97DC-8D43-45B9-80C2-E51F22083858}"/>
    <cellStyle name="Comma 2 6 4" xfId="1035" xr:uid="{FC05CA09-02BF-4BFB-970F-6E7BB07511ED}"/>
    <cellStyle name="Comma 2 7" xfId="565" xr:uid="{61367336-9454-4E0D-B87C-C6BA26315E95}"/>
    <cellStyle name="Comma 2 7 2" xfId="649" xr:uid="{AEA80655-25DF-46E1-BFE9-E93FAC0BBA21}"/>
    <cellStyle name="Comma 2 7 2 2" xfId="905" xr:uid="{4C8847A5-C8D6-4952-9099-466B7578301A}"/>
    <cellStyle name="Comma 2 7 2 2 2" xfId="1312" xr:uid="{7ABCE14A-A101-4349-8285-1D9DD0CE08C3}"/>
    <cellStyle name="Comma 2 7 2 3" xfId="1108" xr:uid="{3A9126F5-1A86-4B42-8556-D42057F1E146}"/>
    <cellStyle name="Comma 2 7 3" xfId="837" xr:uid="{1A809762-E3D3-4812-BB34-6EA9BE0A1D24}"/>
    <cellStyle name="Comma 2 7 3 2" xfId="1244" xr:uid="{274E3043-EE2F-4739-BFAA-075705944E2D}"/>
    <cellStyle name="Comma 2 7 4" xfId="1041" xr:uid="{0E2615E7-A985-47EB-A7E2-37987929FC44}"/>
    <cellStyle name="Comma 2 8" xfId="400" xr:uid="{FE2A59CB-BA75-40A4-BF6C-F92617E42C09}"/>
    <cellStyle name="Comma 2 8 2" xfId="770" xr:uid="{3FC910D0-0ADC-41DF-B613-E2E5373B8D52}"/>
    <cellStyle name="Comma 2 8 2 2" xfId="1177" xr:uid="{A6A1571A-2DD8-45FC-86D7-A85B87F838BA}"/>
    <cellStyle name="Comma 2 8 3" xfId="974" xr:uid="{8D815DB1-7C08-4BDF-9ECB-C36F6EE6378B}"/>
    <cellStyle name="Comma 2 9" xfId="576" xr:uid="{09A47868-37DB-492F-A4ED-F14F3E68871A}"/>
    <cellStyle name="Comma 2 9 2" xfId="846" xr:uid="{EFD2E77D-1540-4859-80B6-159F794E34FE}"/>
    <cellStyle name="Comma 2 9 2 2" xfId="1253" xr:uid="{A2534839-5A89-4191-8B54-E2292AA3830A}"/>
    <cellStyle name="Comma 2 9 3" xfId="1050" xr:uid="{F01E1AD3-2190-4A88-AEC4-B0C89742C560}"/>
    <cellStyle name="Comma 20" xfId="142" xr:uid="{984C9A7A-F669-4D55-9697-FA6C28E1C1F1}"/>
    <cellStyle name="Comma 20 2" xfId="207" xr:uid="{58EC1C8A-195C-4D79-B63D-9EB208284861}"/>
    <cellStyle name="Comma 20 2 2" xfId="612" xr:uid="{9395D23C-12AC-4384-A703-E9C7E7B8491A}"/>
    <cellStyle name="Comma 20 2 2 2" xfId="876" xr:uid="{856B9A44-775E-401A-8270-E94D99464CAE}"/>
    <cellStyle name="Comma 20 2 2 2 2" xfId="1283" xr:uid="{75F0F522-2434-4187-8DE7-38ECF6886DE1}"/>
    <cellStyle name="Comma 20 2 2 3" xfId="1079" xr:uid="{87DA0A9F-8904-46A7-B174-4AE2AFA57504}"/>
    <cellStyle name="Comma 20 2 3" xfId="502" xr:uid="{109DA755-B9CE-45C3-BC61-39772431A580}"/>
    <cellStyle name="Comma 20 2 3 2" xfId="806" xr:uid="{1890BD0B-36E9-4864-9926-6A51874BA21B}"/>
    <cellStyle name="Comma 20 2 3 2 2" xfId="1213" xr:uid="{E23AD6E3-E21B-4598-A55D-6AAE1926F83E}"/>
    <cellStyle name="Comma 20 2 3 3" xfId="1010" xr:uid="{5AF758BD-3A12-418C-9EDA-168E98C7D0C9}"/>
    <cellStyle name="Comma 20 2 4" xfId="748" xr:uid="{CB00DBE0-222A-4EFF-A92C-9747954384A2}"/>
    <cellStyle name="Comma 20 2 4 2" xfId="1155" xr:uid="{56198EF4-D45D-4F87-9FE8-74FEF12FC618}"/>
    <cellStyle name="Comma 20 2 5" xfId="952" xr:uid="{DDA88D94-D884-4556-90B9-BA22FDEDBE4A}"/>
    <cellStyle name="Comma 20 3" xfId="597" xr:uid="{B5C227F7-C12A-47F8-8E5F-697433E61D3A}"/>
    <cellStyle name="Comma 20 3 2" xfId="864" xr:uid="{EA5BE03E-65D9-4E33-BC6F-03460E923ADE}"/>
    <cellStyle name="Comma 20 3 2 2" xfId="1271" xr:uid="{CAF90447-662C-416E-92FD-A389FBFDC945}"/>
    <cellStyle name="Comma 20 3 3" xfId="1068" xr:uid="{B5AAE77E-AA2E-48BC-BDB0-3D6DE3C7522A}"/>
    <cellStyle name="Comma 20 4" xfId="474" xr:uid="{790F87B3-0BDB-47CD-AD48-38B6259543A9}"/>
    <cellStyle name="Comma 20 4 2" xfId="791" xr:uid="{EE71415A-DCC8-49A9-9D37-F2D62D5ABFD5}"/>
    <cellStyle name="Comma 20 4 2 2" xfId="1198" xr:uid="{0A6CFB99-C0AB-4D17-9598-855C71B8B4E3}"/>
    <cellStyle name="Comma 20 4 3" xfId="995" xr:uid="{A090D55F-57E2-45B0-9480-2425F7406826}"/>
    <cellStyle name="Comma 21" xfId="370" xr:uid="{A92F32EE-4F90-4761-B6F6-757C2842B3F1}"/>
    <cellStyle name="Comma 21 2" xfId="642" xr:uid="{C0D331BC-88FC-44C8-81B2-3185F7DEB766}"/>
    <cellStyle name="Comma 21 2 2" xfId="900" xr:uid="{105E5DB4-440A-4490-9F74-5D37788DE966}"/>
    <cellStyle name="Comma 21 2 2 2" xfId="1307" xr:uid="{FA5C3008-2ABC-4363-814E-87FD4D86CC38}"/>
    <cellStyle name="Comma 21 2 3" xfId="1103" xr:uid="{633E23DA-8EA0-4593-B74D-A823882A2FF5}"/>
    <cellStyle name="Comma 21 3" xfId="558" xr:uid="{FF295AD3-2A40-4766-83C1-B19CDD2B6BB7}"/>
    <cellStyle name="Comma 21 3 2" xfId="832" xr:uid="{141737E2-BB09-44F8-A804-43ECD5592780}"/>
    <cellStyle name="Comma 21 3 2 2" xfId="1239" xr:uid="{32A542DB-8615-4731-84F0-FAEF22E4AF64}"/>
    <cellStyle name="Comma 21 3 3" xfId="1036" xr:uid="{6D513C81-8036-466F-ABFE-A2101E4D5514}"/>
    <cellStyle name="Comma 21 4" xfId="705" xr:uid="{6D8781BE-8B35-46A4-94B9-C8C472E5C97C}"/>
    <cellStyle name="Comma 21 4 2" xfId="916" xr:uid="{B27E3773-7B59-4B66-9D64-7C7E6235F9C4}"/>
    <cellStyle name="Comma 21 4 2 2" xfId="1323" xr:uid="{E583FD10-F649-4DD7-BFB0-14E496AB5B9D}"/>
    <cellStyle name="Comma 21 4 3" xfId="1119" xr:uid="{8431BAE9-7CF4-483E-B166-8B519CA2ED43}"/>
    <cellStyle name="Comma 22" xfId="372" xr:uid="{B377A4D3-2A0C-43F1-8E03-BBEF4E28CB1A}"/>
    <cellStyle name="Comma 22 2" xfId="648" xr:uid="{6558D65A-602E-43AE-B3B4-93D290F74C01}"/>
    <cellStyle name="Comma 22 2 2" xfId="904" xr:uid="{D8F6DE7C-9AEC-48DB-923A-CA870D1DB5C5}"/>
    <cellStyle name="Comma 22 2 2 2" xfId="1311" xr:uid="{FB35C21A-D308-425D-A0BE-DD9E5737954A}"/>
    <cellStyle name="Comma 22 2 3" xfId="1107" xr:uid="{85C88895-8F1F-4253-BD5F-C1613E935ECA}"/>
    <cellStyle name="Comma 22 3" xfId="564" xr:uid="{2B07727B-9085-4410-94FA-381E5CF66515}"/>
    <cellStyle name="Comma 22 3 2" xfId="836" xr:uid="{8CA391EE-0B2E-4B98-96F5-3B073D613C23}"/>
    <cellStyle name="Comma 22 3 2 2" xfId="1243" xr:uid="{B8085879-6ED7-4271-9F12-04D1AF915DB7}"/>
    <cellStyle name="Comma 22 3 3" xfId="1040" xr:uid="{20F04DF9-D00B-4328-90D5-DA8E9EF6DA38}"/>
    <cellStyle name="Comma 22 4" xfId="706" xr:uid="{1918728B-00E9-4D7F-BCFE-8435478D30B1}"/>
    <cellStyle name="Comma 22 4 2" xfId="917" xr:uid="{66BAD615-5EAE-48D5-A31B-36D1C1A2925B}"/>
    <cellStyle name="Comma 22 4 2 2" xfId="1324" xr:uid="{69A4FC9F-E62F-4D98-B0B7-5178A25E70AE}"/>
    <cellStyle name="Comma 22 4 3" xfId="1120" xr:uid="{BE4578B7-BF9A-41A4-B9F0-2D2601C0FD9E}"/>
    <cellStyle name="Comma 23" xfId="373" xr:uid="{7D270860-3A72-4770-A101-40D96BEA0C75}"/>
    <cellStyle name="Comma 23 2" xfId="650" xr:uid="{582F80EA-44B2-4A05-B894-4E66D655B3C3}"/>
    <cellStyle name="Comma 23 2 2" xfId="906" xr:uid="{5094688F-357D-4396-AE76-57CE24A46618}"/>
    <cellStyle name="Comma 23 2 2 2" xfId="1313" xr:uid="{0ABE32FB-6919-4914-832F-E5A3AC03DBD6}"/>
    <cellStyle name="Comma 23 2 3" xfId="1109" xr:uid="{C6161FAB-264D-4046-8B67-8DA86BAE2048}"/>
    <cellStyle name="Comma 23 3" xfId="566" xr:uid="{8671262E-9292-436F-99E4-B077894F0384}"/>
    <cellStyle name="Comma 23 3 2" xfId="838" xr:uid="{10E713FA-B2F8-4780-8994-3FEDAF12C685}"/>
    <cellStyle name="Comma 23 3 2 2" xfId="1245" xr:uid="{A131A8BA-556F-4C12-B2D9-111FBFE632E3}"/>
    <cellStyle name="Comma 23 3 3" xfId="1042" xr:uid="{32577E92-5231-40D4-A5F2-CD6325F061C5}"/>
    <cellStyle name="Comma 23 4" xfId="707" xr:uid="{12137E2A-C363-4FF2-868C-5E7CF72262AE}"/>
    <cellStyle name="Comma 23 4 2" xfId="918" xr:uid="{BB112216-6121-4DDD-A592-1719FB121D32}"/>
    <cellStyle name="Comma 23 4 2 2" xfId="1325" xr:uid="{297AD517-94C5-45A8-A5E8-8A41735D8CC4}"/>
    <cellStyle name="Comma 23 4 3" xfId="1121" xr:uid="{CE0ACD3C-85BF-4F92-A7C0-42BEDEB1A4ED}"/>
    <cellStyle name="Comma 24" xfId="377" xr:uid="{8190A52A-57EA-4633-8B8B-ED6427F855D0}"/>
    <cellStyle name="Comma 24 2" xfId="577" xr:uid="{3B528EB1-5C97-4D73-8D75-6CC515FD072F}"/>
    <cellStyle name="Comma 24 2 2" xfId="847" xr:uid="{48053D52-7811-4F9A-B8AD-BFD21CE7FBBB}"/>
    <cellStyle name="Comma 24 2 2 2" xfId="1254" xr:uid="{963E73F3-702A-451F-8F7D-F8EF1B45E8B8}"/>
    <cellStyle name="Comma 24 2 3" xfId="1051" xr:uid="{3F830846-FD01-48C1-B7CF-43AE9E76B900}"/>
    <cellStyle name="Comma 24 3" xfId="708" xr:uid="{41224A52-2D70-451E-8C6E-1185CF03C8B7}"/>
    <cellStyle name="Comma 24 3 2" xfId="919" xr:uid="{F768C49D-77DF-457A-AA3A-7E8EFC22A21F}"/>
    <cellStyle name="Comma 24 3 2 2" xfId="1326" xr:uid="{C79A98A6-1CD8-4865-A28F-35772268995E}"/>
    <cellStyle name="Comma 24 3 3" xfId="1122" xr:uid="{2E76E191-BF50-4531-B3D0-3244F8601C9A}"/>
    <cellStyle name="Comma 25" xfId="379" xr:uid="{E634A80B-79FF-4BC5-A5B5-518A214CF111}"/>
    <cellStyle name="Comma 25 2" xfId="574" xr:uid="{29876E80-BE23-4644-8F35-B211273BC3FD}"/>
    <cellStyle name="Comma 25 2 2" xfId="845" xr:uid="{B2D31378-EAB2-408D-97BD-F13B354EE307}"/>
    <cellStyle name="Comma 25 2 2 2" xfId="1252" xr:uid="{47DF1177-28A8-4D8E-AEA8-88065F096C07}"/>
    <cellStyle name="Comma 25 2 3" xfId="1049" xr:uid="{E7401556-3715-4890-9F61-C51F70524AA1}"/>
    <cellStyle name="Comma 25 3" xfId="709" xr:uid="{92F766FA-5646-4C3F-9549-6527FCEECD22}"/>
    <cellStyle name="Comma 25 3 2" xfId="920" xr:uid="{FA5576E4-3842-4DE8-B47F-AE5063072280}"/>
    <cellStyle name="Comma 25 3 2 2" xfId="1327" xr:uid="{BCBA1E7C-01EA-4BC5-87AF-BEEB86E1D00C}"/>
    <cellStyle name="Comma 25 3 3" xfId="1123" xr:uid="{559E04C6-17DD-499E-BCEA-5B14951E3EC2}"/>
    <cellStyle name="Comma 26" xfId="380" xr:uid="{34D9B726-421D-43C0-846D-CA8E770F1381}"/>
    <cellStyle name="Comma 26 2" xfId="710" xr:uid="{B0772890-D290-4DE5-B98F-BF13EEBE121B}"/>
    <cellStyle name="Comma 26 2 2" xfId="921" xr:uid="{ABE198EE-41A7-43A3-8A78-DB0709F17138}"/>
    <cellStyle name="Comma 26 2 2 2" xfId="1328" xr:uid="{5F992D4B-C85F-49D3-99C4-BB9EB6D024EA}"/>
    <cellStyle name="Comma 26 2 3" xfId="1124" xr:uid="{FB637E3D-C851-4428-B1C7-1A4FC6420E5D}"/>
    <cellStyle name="Comma 27" xfId="143" xr:uid="{AB2B83F0-BAFD-4266-89B3-93F0296C51F5}"/>
    <cellStyle name="Comma 27 2" xfId="598" xr:uid="{3B55C01D-7405-430C-BA9D-8CD6034498CA}"/>
    <cellStyle name="Comma 27 2 2" xfId="865" xr:uid="{56D90D0B-FDF3-43B8-B059-CA48944D33D8}"/>
    <cellStyle name="Comma 27 2 2 2" xfId="1272" xr:uid="{CE0B4D5F-EB30-4230-97F3-E3381CD7F0D4}"/>
    <cellStyle name="Comma 27 2 3" xfId="1069" xr:uid="{BC8D59BE-4549-4282-A71C-61D049E8159D}"/>
    <cellStyle name="Comma 27 3" xfId="475" xr:uid="{9A47BAB8-B6AE-47BB-BB96-FF64574AD71E}"/>
    <cellStyle name="Comma 27 3 2" xfId="792" xr:uid="{4A12E267-A2FD-4D9B-B307-C5F25C3B73D9}"/>
    <cellStyle name="Comma 27 3 2 2" xfId="1199" xr:uid="{8D990D09-B4A5-4012-9E3B-7E0CA1882147}"/>
    <cellStyle name="Comma 27 3 3" xfId="996" xr:uid="{42E475A5-FD05-4E56-A57B-B62E482EEF50}"/>
    <cellStyle name="Comma 27 4" xfId="733" xr:uid="{5B770C32-C552-4107-8C15-5CFB4C18DBDE}"/>
    <cellStyle name="Comma 27 4 2" xfId="937" xr:uid="{9E135E36-CE60-4DF4-8FAD-829C082A3C5B}"/>
    <cellStyle name="Comma 27 4 2 2" xfId="1344" xr:uid="{F03A617F-6932-4710-94EB-D5521B4CD640}"/>
    <cellStyle name="Comma 27 4 3" xfId="1140" xr:uid="{B6788119-FFE3-4E9C-AADD-344AF7EC952B}"/>
    <cellStyle name="Comma 27 5" xfId="738" xr:uid="{F3BB0281-23B1-4945-8A80-29BACC1D0123}"/>
    <cellStyle name="Comma 27 5 2" xfId="1145" xr:uid="{486BA4A9-3539-467D-8A36-71DAB5BF49B1}"/>
    <cellStyle name="Comma 27 6" xfId="942" xr:uid="{6128BE9F-418D-4DA9-BB9D-67CFB50C7370}"/>
    <cellStyle name="Comma 28" xfId="384" xr:uid="{976F5F06-548A-4B49-BDEA-8F613EA0681E}"/>
    <cellStyle name="Comma 28 2" xfId="712" xr:uid="{3E4E129C-43D9-48DB-A3E7-36358E94E84D}"/>
    <cellStyle name="Comma 28 2 2" xfId="922" xr:uid="{E3BD7486-09D2-4315-9AB7-E93DBD0F096A}"/>
    <cellStyle name="Comma 28 2 2 2" xfId="1329" xr:uid="{6517454E-F02C-4B98-92C4-D60C08B06900}"/>
    <cellStyle name="Comma 28 2 3" xfId="1125" xr:uid="{107ABDB3-DDB4-4545-A495-70661355E1D5}"/>
    <cellStyle name="Comma 29" xfId="386" xr:uid="{8F537C1A-3874-4D16-8572-B891D1405216}"/>
    <cellStyle name="Comma 29 2" xfId="713" xr:uid="{FB6AB8C2-0CD4-439E-943C-9CFADE24DD63}"/>
    <cellStyle name="Comma 29 2 2" xfId="923" xr:uid="{E250E06D-612F-4C5C-B7D6-32DAD25B1C5C}"/>
    <cellStyle name="Comma 29 2 2 2" xfId="1330" xr:uid="{786B3100-770E-479D-9818-A7D840FDD7BD}"/>
    <cellStyle name="Comma 29 2 3" xfId="1126" xr:uid="{6FEB97AC-CB17-49DB-804F-C90C9F06E33A}"/>
    <cellStyle name="Comma 3" xfId="16" xr:uid="{00000000-0005-0000-0000-00000F000000}"/>
    <cellStyle name="Comma 3 10" xfId="580" xr:uid="{E722943F-D853-467C-A256-B99E7BFB42B0}"/>
    <cellStyle name="Comma 3 10 2" xfId="849" xr:uid="{C7A47707-EFCE-44B4-A137-54B903C0CBD7}"/>
    <cellStyle name="Comma 3 10 2 2" xfId="1256" xr:uid="{26C0F134-B83D-4BA6-A81C-7501B2BA4CB2}"/>
    <cellStyle name="Comma 3 10 3" xfId="1053" xr:uid="{F6A5C0D5-A15F-46C1-BC2B-ACE544E3B771}"/>
    <cellStyle name="Comma 3 11" xfId="395" xr:uid="{59C024BF-B001-4B67-94FA-3B2AE6EAF130}"/>
    <cellStyle name="Comma 3 11 2" xfId="766" xr:uid="{96F10799-5349-4AA1-A361-D2EE581C64AA}"/>
    <cellStyle name="Comma 3 11 2 2" xfId="1173" xr:uid="{9F188B5D-B7FB-406A-8E25-06F13690A364}"/>
    <cellStyle name="Comma 3 11 3" xfId="970" xr:uid="{30538DA0-AFEF-4FBF-B147-AF3A435ACB7A}"/>
    <cellStyle name="Comma 3 12" xfId="730" xr:uid="{387FA129-9A47-48D9-B8C6-03855E31C388}"/>
    <cellStyle name="Comma 3 12 2" xfId="935" xr:uid="{CE6FE66F-1F7D-4887-8A9E-006EDAE93150}"/>
    <cellStyle name="Comma 3 12 2 2" xfId="1342" xr:uid="{3F3D2A0F-0E69-4438-ACB2-490DE5634F32}"/>
    <cellStyle name="Comma 3 12 3" xfId="1138" xr:uid="{1F83CC62-0044-48DE-912D-AF0CD0E2CC23}"/>
    <cellStyle name="Comma 3 13" xfId="735" xr:uid="{D7B78858-5001-481E-8411-AD560CB58B52}"/>
    <cellStyle name="Comma 3 13 2" xfId="1142" xr:uid="{8B7036BD-CE1C-4EE5-849D-F852D3959039}"/>
    <cellStyle name="Comma 3 14" xfId="939" xr:uid="{C541E499-ADA1-4ECF-AB8A-AA01FE5648CB}"/>
    <cellStyle name="Comma 3 15" xfId="60" xr:uid="{988DD289-E6CD-4018-A64B-D236C4A2EB80}"/>
    <cellStyle name="Comma 3 16" xfId="45" xr:uid="{7EE20F51-EF28-4E2C-9E03-2107B692A235}"/>
    <cellStyle name="Comma 3 2" xfId="37" xr:uid="{D26AC6C2-76D0-4062-8703-1D72DA4721FF}"/>
    <cellStyle name="Comma 3 2 2" xfId="560" xr:uid="{E197972E-6526-4021-A917-CAFC65AB2870}"/>
    <cellStyle name="Comma 3 2 2 2" xfId="644" xr:uid="{4483E6BF-649C-4D82-8C02-0FBB178AE4E2}"/>
    <cellStyle name="Comma 3 2 2 2 2" xfId="902" xr:uid="{063DC6CB-02A2-4096-8DE2-1C67EEA0AF68}"/>
    <cellStyle name="Comma 3 2 2 2 2 2" xfId="1309" xr:uid="{AD4850A8-3FB9-4763-A6B4-0955C8450CA3}"/>
    <cellStyle name="Comma 3 2 2 2 3" xfId="1105" xr:uid="{ECB205B6-B00D-41D6-AB92-B15A5CE54D9B}"/>
    <cellStyle name="Comma 3 2 2 3" xfId="834" xr:uid="{12C659F3-0A18-4B82-8C1F-2F1A520F2EEC}"/>
    <cellStyle name="Comma 3 2 2 3 2" xfId="1241" xr:uid="{DF067A1D-A94F-491A-8A1A-B54771A84423}"/>
    <cellStyle name="Comma 3 2 2 4" xfId="1038" xr:uid="{A5D642EE-A8A2-404C-A063-149C80CE66B8}"/>
    <cellStyle name="Comma 3 2 3" xfId="569" xr:uid="{9E370154-6197-4B56-8F22-2C8197834AFA}"/>
    <cellStyle name="Comma 3 2 3 2" xfId="653" xr:uid="{F9A8B8B3-2503-46C1-A713-FED87A092FFB}"/>
    <cellStyle name="Comma 3 2 3 2 2" xfId="908" xr:uid="{6538371A-C83F-424F-9954-310A90AB4766}"/>
    <cellStyle name="Comma 3 2 3 2 2 2" xfId="1315" xr:uid="{12265295-ACCC-40C2-B2A9-9BEADA17E639}"/>
    <cellStyle name="Comma 3 2 3 2 3" xfId="1111" xr:uid="{9D88A055-7BE3-4055-98D8-14CA2F5BD12B}"/>
    <cellStyle name="Comma 3 2 3 3" xfId="840" xr:uid="{7298FEFA-2106-4BF4-9462-7A3CA66DF0E1}"/>
    <cellStyle name="Comma 3 2 3 3 2" xfId="1247" xr:uid="{ACC6E763-A3D7-4DBA-82CE-58D8DFF52251}"/>
    <cellStyle name="Comma 3 2 3 4" xfId="1044" xr:uid="{6FFB3AE1-4174-4EAF-9E7A-94C131046564}"/>
    <cellStyle name="Comma 3 2 4" xfId="477" xr:uid="{F45081AA-0400-45EE-A741-98EB49879B90}"/>
    <cellStyle name="Comma 3 2 4 2" xfId="794" xr:uid="{0E6B6E57-A430-4694-B7E4-9CFDC9715488}"/>
    <cellStyle name="Comma 3 2 4 2 2" xfId="1201" xr:uid="{1A959D8B-669F-4142-9810-AAC7C7F19CAE}"/>
    <cellStyle name="Comma 3 2 4 3" xfId="998" xr:uid="{0B6F9DD7-08B5-4B84-BDAE-BE8A0DDBCDD9}"/>
    <cellStyle name="Comma 3 2 5" xfId="394" xr:uid="{B6878834-51D5-4EE8-8B43-1288F9EB1848}"/>
    <cellStyle name="Comma 3 2 5 2" xfId="715" xr:uid="{FA1903D9-ABE9-41A3-B25F-6D30CDC62E22}"/>
    <cellStyle name="Comma 3 2 5 2 2" xfId="925" xr:uid="{629C2F92-52A9-48E8-8F8F-CF941099D017}"/>
    <cellStyle name="Comma 3 2 5 2 2 2" xfId="1332" xr:uid="{6121F859-051D-4C48-A750-6761D50F00F7}"/>
    <cellStyle name="Comma 3 2 5 2 3" xfId="1128" xr:uid="{24E38821-5196-4D99-B5B8-6CF670F09F45}"/>
    <cellStyle name="Comma 3 2 5 3" xfId="765" xr:uid="{FAAEC355-39D5-476F-84CC-F446159F0045}"/>
    <cellStyle name="Comma 3 2 5 3 2" xfId="1172" xr:uid="{D1869275-4E14-416C-9648-32ED8C12AA27}"/>
    <cellStyle name="Comma 3 2 5 4" xfId="969" xr:uid="{9EFD9F12-1E18-4BBC-987C-B7D7124BB683}"/>
    <cellStyle name="Comma 3 2 6" xfId="740" xr:uid="{5AB2CDF5-4BBE-45E9-82FF-1A69CE69F8B6}"/>
    <cellStyle name="Comma 3 2 6 2" xfId="1147" xr:uid="{193D39EF-5DA2-4DB8-81E5-3EE5783BD9A0}"/>
    <cellStyle name="Comma 3 2 7" xfId="944" xr:uid="{EFDC2C65-23B4-4E2B-BEA6-6035ACC5337C}"/>
    <cellStyle name="Comma 3 2 8" xfId="145" xr:uid="{B1E65E5D-9D74-487C-A785-79BAFBA39C46}"/>
    <cellStyle name="Comma 3 3" xfId="144" xr:uid="{1FAD51B1-5DE2-4EDE-8AA7-5690E790BA9B}"/>
    <cellStyle name="Comma 3 3 2" xfId="330" xr:uid="{764910C9-91F6-4FEB-B5D7-A89584D9A767}"/>
    <cellStyle name="Comma 3 3 2 2" xfId="636" xr:uid="{5467B7F1-3754-454B-B5C5-60479D271F90}"/>
    <cellStyle name="Comma 3 3 2 2 2" xfId="894" xr:uid="{83212EF5-9E40-4B2A-AE54-EC8531D7CB9A}"/>
    <cellStyle name="Comma 3 3 2 2 2 2" xfId="1301" xr:uid="{29968ECB-995F-4431-81E9-AAA161E42503}"/>
    <cellStyle name="Comma 3 3 2 2 3" xfId="1097" xr:uid="{68AC7344-2F6F-49AD-ADCA-03F08EA7510D}"/>
    <cellStyle name="Comma 3 3 2 3" xfId="535" xr:uid="{C864A87B-18B6-4B25-88FE-DDDC094E7812}"/>
    <cellStyle name="Comma 3 3 2 3 2" xfId="826" xr:uid="{ED5453D5-10C9-49DE-B815-3D233D197577}"/>
    <cellStyle name="Comma 3 3 2 3 2 2" xfId="1233" xr:uid="{1D4F036C-8504-4FF0-8375-000B499863BF}"/>
    <cellStyle name="Comma 3 3 2 3 3" xfId="1030" xr:uid="{39D807BE-2EA0-4CFD-B879-27A88677A6FD}"/>
    <cellStyle name="Comma 3 3 2 4" xfId="759" xr:uid="{779EB531-1BB8-434F-8BEB-EE20CA8F3396}"/>
    <cellStyle name="Comma 3 3 2 4 2" xfId="1166" xr:uid="{4378E4FC-6878-44F9-95EB-3F6C92EEB674}"/>
    <cellStyle name="Comma 3 3 2 5" xfId="963" xr:uid="{BD9ABA23-7B04-4792-BDB4-4556EA1A1F87}"/>
    <cellStyle name="Comma 3 3 3" xfId="599" xr:uid="{ABBF7CAA-915C-40C6-A3FA-A1F6E0DFF36E}"/>
    <cellStyle name="Comma 3 3 3 2" xfId="866" xr:uid="{C82F1F3D-D702-4E10-8FDC-2290BE772FC8}"/>
    <cellStyle name="Comma 3 3 3 2 2" xfId="1273" xr:uid="{3BF4548B-2D83-4488-B6DF-2EB177DEEBAF}"/>
    <cellStyle name="Comma 3 3 3 3" xfId="1070" xr:uid="{3CD0DC1E-3832-4296-B30D-63626D6086FA}"/>
    <cellStyle name="Comma 3 3 4" xfId="476" xr:uid="{58AA3BBD-578F-44EE-86C2-4E38622C6910}"/>
    <cellStyle name="Comma 3 3 4 2" xfId="793" xr:uid="{E6F30123-A45D-40D8-84A3-CC45E5D70BB4}"/>
    <cellStyle name="Comma 3 3 4 2 2" xfId="1200" xr:uid="{2949B077-28B8-4A98-B604-371A9737F0FF}"/>
    <cellStyle name="Comma 3 3 4 3" xfId="997" xr:uid="{EA9A3BF2-16E9-410B-9E82-C599B71A0EF2}"/>
    <cellStyle name="Comma 3 3 5" xfId="739" xr:uid="{25BC41E2-5214-4EFF-B67A-CC502145B289}"/>
    <cellStyle name="Comma 3 3 5 2" xfId="1146" xr:uid="{3D1D112F-6AE0-493C-AE55-A96BE19D7D76}"/>
    <cellStyle name="Comma 3 3 6" xfId="943" xr:uid="{8B2CD951-169F-4FC2-BCCB-5A6374E16DCF}"/>
    <cellStyle name="Comma 3 4" xfId="256" xr:uid="{A6DEBF4E-28AB-4BC9-BEAC-6CBFA701C331}"/>
    <cellStyle name="Comma 3 4 2" xfId="617" xr:uid="{93C98ABE-5117-45FE-BEC2-83CB5D1F89D6}"/>
    <cellStyle name="Comma 3 4 2 2" xfId="880" xr:uid="{44E55891-6C02-4284-9D81-09AAF69BEA65}"/>
    <cellStyle name="Comma 3 4 2 2 2" xfId="1287" xr:uid="{7B349258-2F3E-4150-8DE5-D62F372D6DCB}"/>
    <cellStyle name="Comma 3 4 2 3" xfId="1083" xr:uid="{93B9B09F-1549-41F0-8FDC-CAF839E24331}"/>
    <cellStyle name="Comma 3 4 3" xfId="509" xr:uid="{EFA1C53D-8592-4DC2-BCE2-236F20B65320}"/>
    <cellStyle name="Comma 3 4 3 2" xfId="812" xr:uid="{94107CD9-0ECF-4CFB-992D-825E8E88DC0A}"/>
    <cellStyle name="Comma 3 4 3 2 2" xfId="1219" xr:uid="{C0B6039B-DBF6-4B1D-8459-BE9AB7062850}"/>
    <cellStyle name="Comma 3 4 3 3" xfId="1016" xr:uid="{EC40EA2B-E917-4339-AA5E-F28643C11EE3}"/>
    <cellStyle name="Comma 3 4 4" xfId="752" xr:uid="{A72ED33B-275F-45CD-9F79-3750388D5CD2}"/>
    <cellStyle name="Comma 3 4 4 2" xfId="1159" xr:uid="{3FB82E48-F63B-4C47-97C1-AFE8EBD4B302}"/>
    <cellStyle name="Comma 3 4 5" xfId="956" xr:uid="{399D7AB5-4AE1-412E-8884-773E4A260A65}"/>
    <cellStyle name="Comma 3 5" xfId="300" xr:uid="{4020DD18-9BED-48A5-BD6E-EBF4426E78FF}"/>
    <cellStyle name="Comma 3 5 2" xfId="627" xr:uid="{9581A020-75FC-4EA0-A65F-AE45BDA88E0B}"/>
    <cellStyle name="Comma 3 5 2 2" xfId="886" xr:uid="{53782AD7-2ECD-4FC2-BC0A-96F4C98A1983}"/>
    <cellStyle name="Comma 3 5 2 2 2" xfId="1293" xr:uid="{090502DD-6A0F-4F9A-AB5F-4DE6494D4624}"/>
    <cellStyle name="Comma 3 5 2 3" xfId="1089" xr:uid="{5FF45A7B-D7C2-469A-B918-7B7F36505BDB}"/>
    <cellStyle name="Comma 3 5 3" xfId="520" xr:uid="{4C4FE0A2-8BB5-4D77-8E82-7961ED6EB99A}"/>
    <cellStyle name="Comma 3 5 3 2" xfId="818" xr:uid="{F0FD0287-2F15-40D5-820B-DB88E43B4D71}"/>
    <cellStyle name="Comma 3 5 3 2 2" xfId="1225" xr:uid="{429DD8B1-DC28-46AD-B590-CD1E3EEF3AE5}"/>
    <cellStyle name="Comma 3 5 3 3" xfId="1022" xr:uid="{DDA84824-7C8B-48FF-8B48-13844A9483E6}"/>
    <cellStyle name="Comma 3 6" xfId="353" xr:uid="{457EDC3D-AA75-4C43-BD2A-8043F3CA3175}"/>
    <cellStyle name="Comma 3 6 2" xfId="638" xr:uid="{CBA2D530-8693-4AC6-ABB1-C8B614A54485}"/>
    <cellStyle name="Comma 3 6 2 2" xfId="896" xr:uid="{91FF10D0-D108-42F9-B298-BE60AFEA5AAD}"/>
    <cellStyle name="Comma 3 6 2 2 2" xfId="1303" xr:uid="{17935B56-257D-4801-95E0-594A0418E9D6}"/>
    <cellStyle name="Comma 3 6 2 3" xfId="1099" xr:uid="{900BB3A6-F70B-4AC6-9E5E-ED827A9E7422}"/>
    <cellStyle name="Comma 3 6 3" xfId="551" xr:uid="{1C6CE388-5C13-4EAF-8AFE-AC9B0E3DC823}"/>
    <cellStyle name="Comma 3 6 3 2" xfId="828" xr:uid="{85660EC0-21C7-4E02-B3A4-323067AAAB3A}"/>
    <cellStyle name="Comma 3 6 3 2 2" xfId="1235" xr:uid="{53CDB313-7E3D-4A29-ABBF-412659B00927}"/>
    <cellStyle name="Comma 3 6 3 3" xfId="1032" xr:uid="{F8C602A3-BAEB-4CAD-B167-25552C4FE587}"/>
    <cellStyle name="Comma 3 7" xfId="363" xr:uid="{C75DBBB2-E9DA-4CF6-B3A5-06A5DDD4661F}"/>
    <cellStyle name="Comma 3 7 2" xfId="590" xr:uid="{91CFF76B-94CA-4614-9ECD-96DA72099E21}"/>
    <cellStyle name="Comma 3 7 2 2" xfId="857" xr:uid="{0C71C2E4-9A03-4B05-A0A8-FA94AC9CCF14}"/>
    <cellStyle name="Comma 3 7 2 2 2" xfId="1264" xr:uid="{1BA3325C-D00E-4156-A877-FD4B80509B80}"/>
    <cellStyle name="Comma 3 7 2 3" xfId="1061" xr:uid="{F4367E58-62A7-4016-8444-39D68985652F}"/>
    <cellStyle name="Comma 3 7 3" xfId="459" xr:uid="{119297B7-6072-4383-87EF-2920155D759F}"/>
    <cellStyle name="Comma 3 7 3 2" xfId="780" xr:uid="{B44D55F3-26A3-4ABE-AA3F-F59EF9E7C107}"/>
    <cellStyle name="Comma 3 7 3 2 2" xfId="1187" xr:uid="{6012F8C6-A3F8-4642-8FB5-8BFDEB5B304F}"/>
    <cellStyle name="Comma 3 7 3 3" xfId="984" xr:uid="{479F273E-3C67-467D-91D2-D46E2974A1CC}"/>
    <cellStyle name="Comma 3 8" xfId="570" xr:uid="{DF59BF6B-432B-4491-9E9F-2B1E661FFBC2}"/>
    <cellStyle name="Comma 3 8 2" xfId="654" xr:uid="{F57F551B-A7B4-4F37-A014-7D72B51C4447}"/>
    <cellStyle name="Comma 3 8 2 2" xfId="909" xr:uid="{9DC71516-92A7-4233-BD3D-2CFE11337C13}"/>
    <cellStyle name="Comma 3 8 2 2 2" xfId="1316" xr:uid="{A82B3E0A-C239-4F1F-B164-A3E69571852F}"/>
    <cellStyle name="Comma 3 8 2 3" xfId="1112" xr:uid="{5A8F342C-D995-4A32-B825-BFCD4FA8B655}"/>
    <cellStyle name="Comma 3 8 3" xfId="841" xr:uid="{B56A8FDC-8A5A-49DE-9591-AAE8FCE1150B}"/>
    <cellStyle name="Comma 3 8 3 2" xfId="1248" xr:uid="{658478CC-01DE-458C-A857-02ABA34C7F97}"/>
    <cellStyle name="Comma 3 8 4" xfId="1045" xr:uid="{6E96CE49-B1FE-4754-A886-AB2787289346}"/>
    <cellStyle name="Comma 3 9" xfId="401" xr:uid="{F72D426C-5D8A-4868-8093-D255EF6B38ED}"/>
    <cellStyle name="Comma 3 9 2" xfId="771" xr:uid="{5193499D-711A-4E27-B2E1-485AF1A5A71E}"/>
    <cellStyle name="Comma 3 9 2 2" xfId="1178" xr:uid="{5D792823-CBFE-4BB5-A257-363B00D87763}"/>
    <cellStyle name="Comma 3 9 3" xfId="975" xr:uid="{68613A01-CC6C-4941-86CA-3A66660D6622}"/>
    <cellStyle name="Comma 30" xfId="391" xr:uid="{4010A301-2260-4AC8-8A69-630601842C61}"/>
    <cellStyle name="Comma 30 2" xfId="714" xr:uid="{C6A1FEF4-8099-43EB-B3BE-03F4CA9A531D}"/>
    <cellStyle name="Comma 30 2 2" xfId="924" xr:uid="{500B59C0-1BD2-4464-8057-88420627285D}"/>
    <cellStyle name="Comma 30 2 2 2" xfId="1331" xr:uid="{CB4D410F-6ED7-46BB-9C24-CD821D001044}"/>
    <cellStyle name="Comma 30 2 3" xfId="1127" xr:uid="{ADFAC123-810C-4148-BB39-F2283FDFD37B}"/>
    <cellStyle name="Comma 30 3" xfId="763" xr:uid="{F2F3E85B-CBCD-4EFA-B131-B0B990B634B6}"/>
    <cellStyle name="Comma 30 3 2" xfId="1170" xr:uid="{7759515C-975A-473F-A700-0959B4A10B97}"/>
    <cellStyle name="Comma 30 4" xfId="967" xr:uid="{A545D107-C82B-4DEC-A7CA-F8B51134C181}"/>
    <cellStyle name="Comma 31" xfId="485" xr:uid="{FC64EA47-5175-48E7-932F-BD35318AE02D}"/>
    <cellStyle name="Comma 31 2" xfId="798" xr:uid="{613A408E-4C9C-44B1-A6DB-FFC77B4096FF}"/>
    <cellStyle name="Comma 31 2 2" xfId="1205" xr:uid="{239DFF64-817E-482B-806F-2E9F6947918D}"/>
    <cellStyle name="Comma 31 3" xfId="1002" xr:uid="{EFB1BD95-51D0-4B6A-B61F-15BC5A2BDD38}"/>
    <cellStyle name="Comma 32" xfId="724" xr:uid="{FE6F64FC-3BC6-4524-8CF4-3648EA5B0AD6}"/>
    <cellStyle name="Comma 32 2" xfId="932" xr:uid="{70F5AF80-C765-4436-8D14-774BEA3BC20F}"/>
    <cellStyle name="Comma 32 2 2" xfId="1339" xr:uid="{AE4E35BD-103E-479F-8074-1D67EA25140E}"/>
    <cellStyle name="Comma 32 3" xfId="1135" xr:uid="{20183A6C-9A78-4D82-B7A4-64AA2F3E98CC}"/>
    <cellStyle name="Comma 33" xfId="507" xr:uid="{B553E48A-4DEA-4598-AE12-6170D86A0909}"/>
    <cellStyle name="Comma 33 2" xfId="810" xr:uid="{F303EDD8-C241-411F-935F-A756451818FE}"/>
    <cellStyle name="Comma 33 2 2" xfId="1217" xr:uid="{2C7B61B6-B081-45B4-A071-625A14030B3A}"/>
    <cellStyle name="Comma 33 3" xfId="1014" xr:uid="{DC728142-F9F4-4D11-93D1-5781E36494F8}"/>
    <cellStyle name="Comma 34" xfId="466" xr:uid="{609E4CD7-8345-4119-9729-4930AEA2C9AE}"/>
    <cellStyle name="Comma 34 2" xfId="785" xr:uid="{FDC6906B-EDE2-4A2F-8B09-F09754D2D88C}"/>
    <cellStyle name="Comma 34 2 2" xfId="1192" xr:uid="{BEC8547C-8CB7-4021-8157-BB52F8AA9D6F}"/>
    <cellStyle name="Comma 34 3" xfId="989" xr:uid="{B89B3346-B62D-4E17-994D-A32059D77748}"/>
    <cellStyle name="Comma 35" xfId="504" xr:uid="{13CB9D38-C667-4393-9409-962CD277D530}"/>
    <cellStyle name="Comma 35 2" xfId="808" xr:uid="{335597D0-EA90-40F3-A514-F755D362C2F6}"/>
    <cellStyle name="Comma 35 2 2" xfId="1215" xr:uid="{C8B96C6C-F023-41EC-AF94-EC8F5764C85B}"/>
    <cellStyle name="Comma 35 3" xfId="1012" xr:uid="{98582EFA-4FFB-4FEA-BA92-4DA7DEC65BBC}"/>
    <cellStyle name="Comma 36" xfId="728" xr:uid="{9D5B395D-248F-4A66-9380-A25A53B55176}"/>
    <cellStyle name="Comma 36 2" xfId="933" xr:uid="{0285771A-6904-486D-9CE3-207BB765EA67}"/>
    <cellStyle name="Comma 36 2 2" xfId="1340" xr:uid="{C603E5D6-0BF7-4A60-8D2F-E4A6059A86D8}"/>
    <cellStyle name="Comma 36 3" xfId="1136" xr:uid="{3EB4DD44-DB99-446B-B726-277D41788432}"/>
    <cellStyle name="Comma 37" xfId="731" xr:uid="{78275DBB-D27F-483F-B8F0-5A51FD8279A8}"/>
    <cellStyle name="Comma 37 2" xfId="936" xr:uid="{93D4FCBC-1BB1-4EE4-ADDE-E5DC6E606FE9}"/>
    <cellStyle name="Comma 37 2 2" xfId="1343" xr:uid="{7E6CE7AC-B44D-4031-A4F9-D80FDD1B5435}"/>
    <cellStyle name="Comma 37 3" xfId="1139" xr:uid="{E2E2B30B-3549-4AF8-9106-EBD0640E667A}"/>
    <cellStyle name="Comma 38" xfId="734" xr:uid="{5B6A406E-AF46-417C-B097-77F856F51128}"/>
    <cellStyle name="Comma 38 2" xfId="1141" xr:uid="{1C817A1E-C323-43A7-BB34-9D77A0FCD555}"/>
    <cellStyle name="Comma 39" xfId="869" xr:uid="{F93077D5-619C-4C0A-9443-C44C00F406F5}"/>
    <cellStyle name="Comma 39 2" xfId="1276" xr:uid="{AB53598D-D67D-4B5A-A51F-D5F34389BC20}"/>
    <cellStyle name="Comma 4" xfId="55" xr:uid="{16C177A1-DA69-4B9A-AD7A-2100F661D615}"/>
    <cellStyle name="Comma 4 10" xfId="457" xr:uid="{1652FF64-71E4-476E-AB55-C2EE43DA4F70}"/>
    <cellStyle name="Comma 4 10 2" xfId="779" xr:uid="{6D5FE6C3-F832-4F76-9A6B-A03A596B20A5}"/>
    <cellStyle name="Comma 4 10 2 2" xfId="1186" xr:uid="{1D41A79A-3048-4F8B-9D2F-294904911D8E}"/>
    <cellStyle name="Comma 4 10 3" xfId="983" xr:uid="{49DF731D-3EBB-4098-82F2-2FD0D3D9D045}"/>
    <cellStyle name="Comma 4 2" xfId="146" xr:uid="{5B2ACA09-4749-4D5D-8F07-33907D659D1D}"/>
    <cellStyle name="Comma 4 2 2" xfId="600" xr:uid="{2EE8287F-EC45-4DCF-AFEF-CB4E94C685BE}"/>
    <cellStyle name="Comma 4 2 2 2" xfId="867" xr:uid="{ED243BDD-6D6B-45BE-AB98-B774EE51078F}"/>
    <cellStyle name="Comma 4 2 2 2 2" xfId="1274" xr:uid="{C21D57E4-5557-4185-8EC9-2A6DB389FCC6}"/>
    <cellStyle name="Comma 4 2 2 3" xfId="1071" xr:uid="{0E50AB02-685A-474A-AD9F-6D47E2C7ADF6}"/>
    <cellStyle name="Comma 4 2 3" xfId="478" xr:uid="{FD2EE683-968A-47C4-B3F9-6A594FF3E9DE}"/>
    <cellStyle name="Comma 4 2 3 2" xfId="795" xr:uid="{9013AEAF-5A95-4DDD-BE17-D2BF7A50E931}"/>
    <cellStyle name="Comma 4 2 3 2 2" xfId="1202" xr:uid="{4AC093C0-F1D3-42B6-8F04-82FA8ED1DD97}"/>
    <cellStyle name="Comma 4 2 3 3" xfId="999" xr:uid="{E9CA2A09-DC1D-4F83-8446-093CE61D46E3}"/>
    <cellStyle name="Comma 4 2 4" xfId="741" xr:uid="{2539BC92-BE61-4174-A953-1FF26D34CC05}"/>
    <cellStyle name="Comma 4 2 4 2" xfId="1148" xr:uid="{6128FD82-32EB-4F0A-B4F0-212E86055D5C}"/>
    <cellStyle name="Comma 4 2 5" xfId="945" xr:uid="{41256287-7A02-47E8-8F70-FDCE4C9C27D7}"/>
    <cellStyle name="Comma 4 3" xfId="237" xr:uid="{DA136064-B6F8-4844-A4F9-C1A1C707BE9C}"/>
    <cellStyle name="Comma 4 3 2" xfId="614" xr:uid="{09A8BC4B-276A-4E62-824C-2B84CA77AD6A}"/>
    <cellStyle name="Comma 4 3 2 2" xfId="878" xr:uid="{FB3F4BDD-16D9-41F8-8599-8F75EC6000B6}"/>
    <cellStyle name="Comma 4 3 2 2 2" xfId="1285" xr:uid="{DA0825D6-B89F-4487-8297-F6D6383D2F86}"/>
    <cellStyle name="Comma 4 3 2 3" xfId="1081" xr:uid="{A3E6A886-219F-47BD-884D-924C37DC46E3}"/>
    <cellStyle name="Comma 4 3 3" xfId="505" xr:uid="{6EAC3B59-16CE-4118-B5E3-234A357FF257}"/>
    <cellStyle name="Comma 4 3 3 2" xfId="809" xr:uid="{566253F7-0E94-48AE-96F9-D892158D2D5C}"/>
    <cellStyle name="Comma 4 3 3 2 2" xfId="1216" xr:uid="{5353A89C-2684-47C8-B0AB-36A4CE559D91}"/>
    <cellStyle name="Comma 4 3 3 3" xfId="1013" xr:uid="{C18C1541-520C-41D9-96A8-EFF816397F1E}"/>
    <cellStyle name="Comma 4 3 4" xfId="750" xr:uid="{69267034-5ECE-48EB-8863-D0D38680301D}"/>
    <cellStyle name="Comma 4 3 4 2" xfId="1157" xr:uid="{56CC0F4C-A320-4D96-A5DE-CC910FE01755}"/>
    <cellStyle name="Comma 4 3 5" xfId="954" xr:uid="{10A672AD-BFC5-4DD5-95BB-C0044FB91A16}"/>
    <cellStyle name="Comma 4 4" xfId="358" xr:uid="{613EAEFE-0B25-4AF0-8E70-07918DCABA9A}"/>
    <cellStyle name="Comma 4 4 2" xfId="588" xr:uid="{85AD56A0-79C0-479B-9BCE-9F4459B7875E}"/>
    <cellStyle name="Comma 4 4 2 2" xfId="855" xr:uid="{AAD72758-E5E8-4471-B87E-4F0BAD8B91DF}"/>
    <cellStyle name="Comma 4 4 2 2 2" xfId="1262" xr:uid="{ABE90F58-5C1A-47B9-8CC3-E16610D9D495}"/>
    <cellStyle name="Comma 4 4 2 3" xfId="1059" xr:uid="{F40714AA-8546-4575-9B0C-D8566298F5C1}"/>
    <cellStyle name="Comma 4 4 3" xfId="455" xr:uid="{B283788C-0F5B-4FD0-835B-8AF5928F5FF6}"/>
    <cellStyle name="Comma 4 4 3 2" xfId="777" xr:uid="{9B2557B4-CF9E-41AA-B4D8-D9E0288EDD14}"/>
    <cellStyle name="Comma 4 4 3 2 2" xfId="1184" xr:uid="{363E82CA-64CF-437D-9AC6-142AB10AC013}"/>
    <cellStyle name="Comma 4 4 3 3" xfId="981" xr:uid="{41EFBB91-78C5-492F-BE7F-CB80646DFFDD}"/>
    <cellStyle name="Comma 4 5" xfId="571" xr:uid="{C2AF1583-1484-4797-A511-3DBD2088EBD5}"/>
    <cellStyle name="Comma 4 5 2" xfId="655" xr:uid="{954D2455-9D8F-40F1-9DEA-5EDC04708404}"/>
    <cellStyle name="Comma 4 5 2 2" xfId="910" xr:uid="{F56764B7-6E25-40F9-AE7A-DE3A4F621D63}"/>
    <cellStyle name="Comma 4 5 2 2 2" xfId="1317" xr:uid="{771BAE86-EB8F-414C-A6BF-67E985901C6B}"/>
    <cellStyle name="Comma 4 5 2 3" xfId="1113" xr:uid="{7FE511EF-D85E-42AF-BB6A-2E0623EF6D48}"/>
    <cellStyle name="Comma 4 5 3" xfId="842" xr:uid="{A5960BA4-E729-4936-AABA-FDAA09DFDDD6}"/>
    <cellStyle name="Comma 4 5 3 2" xfId="1249" xr:uid="{FA682C2A-E598-4855-B507-A7AF9D3961F9}"/>
    <cellStyle name="Comma 4 5 4" xfId="1046" xr:uid="{DF9EBC7F-63F7-43A4-9113-AD3CB3364ED5}"/>
    <cellStyle name="Comma 4 6" xfId="402" xr:uid="{3C47A72E-AC17-40E6-9736-E621B187B725}"/>
    <cellStyle name="Comma 4 6 2" xfId="772" xr:uid="{A548B397-E6A8-4CB1-954B-128388DFDB8F}"/>
    <cellStyle name="Comma 4 6 2 2" xfId="1179" xr:uid="{3179795B-5EA8-4770-81B0-96BA7DDAA9EF}"/>
    <cellStyle name="Comma 4 6 3" xfId="976" xr:uid="{B357CBC2-F420-432E-A3F1-A5B0465939CD}"/>
    <cellStyle name="Comma 4 7" xfId="581" xr:uid="{6CF28A3A-58A7-4079-A46F-B120E411F15B}"/>
    <cellStyle name="Comma 4 7 2" xfId="850" xr:uid="{D183D6B4-539A-4007-9F91-3D0A4B701FD3}"/>
    <cellStyle name="Comma 4 7 2 2" xfId="1257" xr:uid="{9EDABF73-5565-452E-A766-5BF60232DAB8}"/>
    <cellStyle name="Comma 4 7 3" xfId="1054" xr:uid="{8BE3D5D6-00E5-42E7-8756-27D1DE21AB65}"/>
    <cellStyle name="Comma 4 8" xfId="397" xr:uid="{B41C1830-0A7E-4003-9696-055A67B5A61C}"/>
    <cellStyle name="Comma 4 8 2" xfId="767" xr:uid="{687EF523-115E-4386-94A6-E2B324B0D06C}"/>
    <cellStyle name="Comma 4 8 2 2" xfId="1174" xr:uid="{F7876413-D7E8-48F2-A456-7EFDE3B272BE}"/>
    <cellStyle name="Comma 4 8 3" xfId="971" xr:uid="{08AAF88B-3AE8-4C15-B665-2A043E5A604F}"/>
    <cellStyle name="Comma 4 9" xfId="483" xr:uid="{B80CE06C-A2BB-4A29-82CB-FB1BF1D98156}"/>
    <cellStyle name="Comma 4 9 2" xfId="797" xr:uid="{D9D5B063-2F5B-42D9-9655-4C4ED30D776C}"/>
    <cellStyle name="Comma 4 9 2 2" xfId="1204" xr:uid="{4B960C62-9A0E-422E-8ED7-87E62E54E87C}"/>
    <cellStyle name="Comma 4 9 3" xfId="1001" xr:uid="{10557853-2B00-42DA-B05A-6D0D67FEBBDC}"/>
    <cellStyle name="Comma 40" xfId="938" xr:uid="{CDAB3221-15E7-430E-950C-A4D0C04DA004}"/>
    <cellStyle name="Comma 41" xfId="48" xr:uid="{46D12A12-0C8A-4421-BAFB-A11DABD52FE3}"/>
    <cellStyle name="Comma 42" xfId="54" xr:uid="{31F1F1C0-0BF4-41E7-806D-553483C9D128}"/>
    <cellStyle name="Comma 43" xfId="1345" xr:uid="{FEF5E175-7231-4654-ABF6-617E377417F5}"/>
    <cellStyle name="Comma 44" xfId="40" xr:uid="{96E9E869-674E-4E3F-9F9C-B89369528ED6}"/>
    <cellStyle name="Comma 5" xfId="62" xr:uid="{FF000E8C-1F2A-4182-A09A-B190B5E4C45F}"/>
    <cellStyle name="Comma 5 2" xfId="147" xr:uid="{6CFE7152-DB2E-425C-BE19-4EAF0A2299C1}"/>
    <cellStyle name="Comma 5 2 2" xfId="601" xr:uid="{2919CCB9-1F28-48E9-825B-1779AE6A4D5D}"/>
    <cellStyle name="Comma 5 2 2 2" xfId="868" xr:uid="{2D6EB0CF-787E-4DA1-B915-88F34256970F}"/>
    <cellStyle name="Comma 5 2 2 2 2" xfId="1275" xr:uid="{A716029F-58A0-4288-B799-A1D19ABE1EDD}"/>
    <cellStyle name="Comma 5 2 2 3" xfId="1072" xr:uid="{AE83ECA5-9DF5-48A5-92C1-1DB09911AD8E}"/>
    <cellStyle name="Comma 5 2 3" xfId="479" xr:uid="{35DD32D0-488B-4283-B844-AA8FD27D2A03}"/>
    <cellStyle name="Comma 5 2 3 2" xfId="796" xr:uid="{E9EF20F1-F62D-4EF7-B616-65F672643D33}"/>
    <cellStyle name="Comma 5 2 3 2 2" xfId="1203" xr:uid="{8E2DE624-63FA-4517-B215-D1444C55AB03}"/>
    <cellStyle name="Comma 5 2 3 3" xfId="1000" xr:uid="{FC82A705-F3C5-4670-937C-9BF20C41E6CF}"/>
    <cellStyle name="Comma 5 2 4" xfId="720" xr:uid="{B32CDC10-1FD2-4456-BB43-0E437310A286}"/>
    <cellStyle name="Comma 5 2 4 2" xfId="929" xr:uid="{95F95F32-80A9-49C5-BFE2-70CEAD392DF4}"/>
    <cellStyle name="Comma 5 2 4 2 2" xfId="1336" xr:uid="{65531511-12F1-41C8-9F79-4FB955DD13FB}"/>
    <cellStyle name="Comma 5 2 4 3" xfId="1132" xr:uid="{9104061C-BDAF-4319-BD3D-8DF1C63AC65B}"/>
    <cellStyle name="Comma 5 3" xfId="264" xr:uid="{B9B931DD-0369-4150-AB21-D1501D85D0FF}"/>
    <cellStyle name="Comma 5 3 2" xfId="623" xr:uid="{38A16C65-D264-47DD-8757-119E1AE6265E}"/>
    <cellStyle name="Comma 5 3 2 2" xfId="884" xr:uid="{619F789A-3FDD-47E5-9F77-022CC9803E5D}"/>
    <cellStyle name="Comma 5 3 2 2 2" xfId="1291" xr:uid="{6E1A67FD-ABFA-473C-BFFA-F1B0507AE35B}"/>
    <cellStyle name="Comma 5 3 2 3" xfId="1087" xr:uid="{B2F7607D-930B-40B7-A134-DC1DE09B646B}"/>
    <cellStyle name="Comma 5 3 3" xfId="515" xr:uid="{9D1B9AE1-949A-4CFD-8477-9CFCE9C660D5}"/>
    <cellStyle name="Comma 5 3 3 2" xfId="816" xr:uid="{4E7E6E78-DA1A-423B-9C0C-6F552285E889}"/>
    <cellStyle name="Comma 5 3 3 2 2" xfId="1223" xr:uid="{D0D23D40-5CF3-426C-9122-A87C4BE48B16}"/>
    <cellStyle name="Comma 5 3 3 3" xfId="1020" xr:uid="{F048ADB9-B424-4A8A-B371-2291A6271797}"/>
    <cellStyle name="Comma 5 3 4" xfId="755" xr:uid="{0CBF8B09-10BA-49D0-87D1-28D26911A303}"/>
    <cellStyle name="Comma 5 3 4 2" xfId="1162" xr:uid="{1EF5913A-EA0F-4E6C-85C8-F878A460734E}"/>
    <cellStyle name="Comma 5 3 5" xfId="959" xr:uid="{F3B411DC-3CC2-4850-A56D-EC14160FCAB6}"/>
    <cellStyle name="Comma 5 4" xfId="559" xr:uid="{C90AEBC0-73E5-4D44-BB88-AFE9951FC18C}"/>
    <cellStyle name="Comma 5 4 2" xfId="643" xr:uid="{225C7339-B23F-4122-8F96-38F2DE5D7B66}"/>
    <cellStyle name="Comma 5 4 2 2" xfId="901" xr:uid="{02584770-C2DD-4699-9563-D8D04F0C9B6E}"/>
    <cellStyle name="Comma 5 4 2 2 2" xfId="1308" xr:uid="{9285D951-CCCC-452D-A4EE-AEAE37700C08}"/>
    <cellStyle name="Comma 5 4 2 3" xfId="1104" xr:uid="{47F6E34D-AB4D-4355-86AD-138F8E4792D1}"/>
    <cellStyle name="Comma 5 4 3" xfId="833" xr:uid="{A5D68BD8-D38A-4ACB-B2E7-62E289EA6582}"/>
    <cellStyle name="Comma 5 4 3 2" xfId="1240" xr:uid="{A0588346-B4C4-4303-A8EF-9EE212A64953}"/>
    <cellStyle name="Comma 5 4 4" xfId="1037" xr:uid="{BCB44B5F-169A-4C7B-9DF2-BD03B4816DD2}"/>
    <cellStyle name="Comma 5 5" xfId="591" xr:uid="{1296A181-001A-41EA-BEB4-D84BDA736543}"/>
    <cellStyle name="Comma 5 5 2" xfId="858" xr:uid="{3D874067-E268-4F7F-8F1E-AAB261637C6F}"/>
    <cellStyle name="Comma 5 5 2 2" xfId="1265" xr:uid="{C68ABB92-215A-449B-8AF6-79095187D417}"/>
    <cellStyle name="Comma 5 5 3" xfId="1062" xr:uid="{3A85BB26-19DA-44A0-877B-42A6389A73FA}"/>
    <cellStyle name="Comma 5 6" xfId="461" xr:uid="{004D6107-348C-47DB-A133-078F837BB635}"/>
    <cellStyle name="Comma 5 6 2" xfId="781" xr:uid="{65E4076B-3E34-4579-B5E5-4A50A680F743}"/>
    <cellStyle name="Comma 5 6 2 2" xfId="1188" xr:uid="{A6E1A414-BFF4-41DB-9EAA-250C24C5A8D1}"/>
    <cellStyle name="Comma 5 6 3" xfId="985" xr:uid="{1B7379FA-527B-4B2F-8FBC-18A7AB0FD605}"/>
    <cellStyle name="Comma 5 7" xfId="471" xr:uid="{3BD01D4D-D342-4617-9B7C-7067BC428B70}"/>
    <cellStyle name="Comma 5 7 2" xfId="788" xr:uid="{9C4D2F67-7396-424B-BFD5-94030EB5C740}"/>
    <cellStyle name="Comma 5 7 2 2" xfId="1195" xr:uid="{8718B85A-8B56-4B83-8AD1-2A2939C6923B}"/>
    <cellStyle name="Comma 5 7 3" xfId="992" xr:uid="{32A15792-9758-4730-B6AA-147FA37316AB}"/>
    <cellStyle name="Comma 6" xfId="63" xr:uid="{C5F5EAB8-541D-429D-8B1B-5D9CEB4193A2}"/>
    <cellStyle name="Comma 6 2" xfId="185" xr:uid="{68BE08B3-736B-4FB4-B25D-CBB1A8F05210}"/>
    <cellStyle name="Comma 6 2 2" xfId="606" xr:uid="{0D763011-0C8F-476D-9A83-2F531C320A46}"/>
    <cellStyle name="Comma 6 2 2 2" xfId="870" xr:uid="{668C3DD0-28EF-46C5-94F5-13AD87B09981}"/>
    <cellStyle name="Comma 6 2 2 2 2" xfId="1277" xr:uid="{5B22B248-D24D-4926-BAE3-5434E0EDB61C}"/>
    <cellStyle name="Comma 6 2 2 3" xfId="1073" xr:uid="{80682384-811F-4826-858B-02EDFA35D23E}"/>
    <cellStyle name="Comma 6 2 3" xfId="491" xr:uid="{A392FDDF-DA83-45B9-A0CA-1CD7B68CDC44}"/>
    <cellStyle name="Comma 6 2 3 2" xfId="799" xr:uid="{13003862-A451-4046-A479-ED4C6F8ED252}"/>
    <cellStyle name="Comma 6 2 3 2 2" xfId="1206" xr:uid="{9F6F16C9-0A15-4255-8B78-BB139360353A}"/>
    <cellStyle name="Comma 6 2 3 3" xfId="1003" xr:uid="{DDEA30CE-D1BF-4692-A982-76F2DB753141}"/>
    <cellStyle name="Comma 6 2 4" xfId="742" xr:uid="{A1018490-B545-41D2-B366-C1B29989B1A5}"/>
    <cellStyle name="Comma 6 2 4 2" xfId="1149" xr:uid="{FDC36BB4-6DD3-4162-8037-BE8AE4EA9953}"/>
    <cellStyle name="Comma 6 2 5" xfId="946" xr:uid="{52A3E562-AE1D-48FE-8A63-8412979D0914}"/>
    <cellStyle name="Comma 6 3" xfId="322" xr:uid="{1F9E99B1-583E-4F2F-8530-38CBCC898259}"/>
    <cellStyle name="Comma 6 3 2" xfId="633" xr:uid="{697D735C-9B13-46AE-A910-FB2948DFB66F}"/>
    <cellStyle name="Comma 6 3 2 2" xfId="892" xr:uid="{EFE2C49B-50E7-4BED-8A32-434B64DDEEB2}"/>
    <cellStyle name="Comma 6 3 2 2 2" xfId="1299" xr:uid="{2B015530-0CC7-49C0-8EA2-83C50469D3F4}"/>
    <cellStyle name="Comma 6 3 2 3" xfId="1095" xr:uid="{27DE3AEE-5CD2-467E-A9E0-3FB3C4A18B41}"/>
    <cellStyle name="Comma 6 3 3" xfId="532" xr:uid="{300063AA-1BF5-4A1E-9447-2FDAB6481C6D}"/>
    <cellStyle name="Comma 6 3 3 2" xfId="824" xr:uid="{7101FC38-0A27-470D-9AB2-051D0F293568}"/>
    <cellStyle name="Comma 6 3 3 2 2" xfId="1231" xr:uid="{292DE3D4-8928-4720-A8E7-7560A8559BAB}"/>
    <cellStyle name="Comma 6 3 3 3" xfId="1028" xr:uid="{B528647E-F8C4-4517-BCB0-50D6D1D6F0E2}"/>
    <cellStyle name="Comma 6 3 4" xfId="757" xr:uid="{CEC5C7AC-363D-4363-8455-D4C82011EC6C}"/>
    <cellStyle name="Comma 6 3 4 2" xfId="1164" xr:uid="{BC6B3928-F92F-4537-A23B-092FF3ADB06D}"/>
    <cellStyle name="Comma 6 3 5" xfId="961" xr:uid="{3A03B51D-98A5-4F6C-ABE9-981F53ADACFA}"/>
    <cellStyle name="Comma 6 4" xfId="554" xr:uid="{26146AE6-8E83-4052-9318-AE841A7C435D}"/>
    <cellStyle name="Comma 6 4 2" xfId="639" xr:uid="{B503CDE6-A1C1-4AF4-9CB3-A858F8A1BFF1}"/>
    <cellStyle name="Comma 6 4 2 2" xfId="897" xr:uid="{48C35C05-5214-4CDC-B619-3D0E7BBB5DC8}"/>
    <cellStyle name="Comma 6 4 2 2 2" xfId="1304" xr:uid="{6A5F9D2E-6919-47E6-856C-570B376A7AC6}"/>
    <cellStyle name="Comma 6 4 2 3" xfId="1100" xr:uid="{51459025-A831-41B4-A610-C740D50780C5}"/>
    <cellStyle name="Comma 6 4 3" xfId="829" xr:uid="{40084591-7AAA-4A67-9D30-43CA5C8E0807}"/>
    <cellStyle name="Comma 6 4 3 2" xfId="1236" xr:uid="{C918DDD0-2C87-4D58-B840-3DD643EC2938}"/>
    <cellStyle name="Comma 6 4 4" xfId="1033" xr:uid="{5BA9DB4D-1024-474A-8813-5C001A91A5D3}"/>
    <cellStyle name="Comma 6 5" xfId="592" xr:uid="{7E6B7BF5-84C9-46D6-B0A1-05C92FBCFA94}"/>
    <cellStyle name="Comma 6 5 2" xfId="859" xr:uid="{256793C7-8B1A-4277-A37C-FE73A7805AF2}"/>
    <cellStyle name="Comma 6 5 2 2" xfId="1266" xr:uid="{A7451624-675C-4E97-AA61-6589FAF3EEFC}"/>
    <cellStyle name="Comma 6 5 3" xfId="1063" xr:uid="{48861DA5-534A-464C-A3C9-96266E647347}"/>
    <cellStyle name="Comma 6 6" xfId="462" xr:uid="{4E958B52-B9C6-4470-9ABE-36C0EC77E3D6}"/>
    <cellStyle name="Comma 6 6 2" xfId="782" xr:uid="{A5576F40-729D-4B91-9AB1-AC3AD61A82E0}"/>
    <cellStyle name="Comma 6 6 2 2" xfId="1189" xr:uid="{F8D3555E-3E2B-46F8-96E6-4924381C1B35}"/>
    <cellStyle name="Comma 6 6 3" xfId="986" xr:uid="{01C610C6-136F-4D8F-BCE9-0CE03920EBB2}"/>
    <cellStyle name="Comma 6 7" xfId="721" xr:uid="{EEC358B3-030F-494E-A012-EFBAE3FEF9CA}"/>
    <cellStyle name="Comma 6 7 2" xfId="930" xr:uid="{CF5BD99A-57BD-4C9E-9CC6-62E023D5B8D0}"/>
    <cellStyle name="Comma 6 7 2 2" xfId="1337" xr:uid="{8186431D-D9B7-4655-8184-803D53E7312A}"/>
    <cellStyle name="Comma 6 7 3" xfId="1133" xr:uid="{924FF3C6-C8CC-42BC-85AA-3116C132DC7D}"/>
    <cellStyle name="Comma 7" xfId="66" xr:uid="{29B77902-983F-4709-A1BD-5103139A4B2C}"/>
    <cellStyle name="Comma 7 2" xfId="315" xr:uid="{220E58EC-C767-478D-AA63-8AF0AC57FD95}"/>
    <cellStyle name="Comma 7 2 2" xfId="631" xr:uid="{EC59F9DC-2AB4-4209-9059-11BC680AB5D8}"/>
    <cellStyle name="Comma 7 2 2 2" xfId="890" xr:uid="{B7AE4BA0-4982-4C85-BDFB-2D18A83E799E}"/>
    <cellStyle name="Comma 7 2 2 2 2" xfId="1297" xr:uid="{88BECE2A-8076-4F10-8FE6-CC245031340B}"/>
    <cellStyle name="Comma 7 2 2 3" xfId="1093" xr:uid="{FEB3798B-A424-4988-8960-03D45540E991}"/>
    <cellStyle name="Comma 7 2 3" xfId="526" xr:uid="{D9F28B76-ABDD-4073-A2F0-CA00E10AF890}"/>
    <cellStyle name="Comma 7 2 3 2" xfId="822" xr:uid="{83BF6C75-C4D1-41E5-B3DB-8D347277FD9D}"/>
    <cellStyle name="Comma 7 2 3 2 2" xfId="1229" xr:uid="{12857A67-5F41-45B4-A94B-C4C78641EBA9}"/>
    <cellStyle name="Comma 7 2 3 3" xfId="1026" xr:uid="{B4B6DBD4-F9EB-4436-9A68-9A4B6941CFA2}"/>
    <cellStyle name="Comma 7 2 4" xfId="756" xr:uid="{FB796BB4-3B97-4CDD-B715-636EBA1BD7AE}"/>
    <cellStyle name="Comma 7 2 4 2" xfId="1163" xr:uid="{84273F83-7B7A-41D0-A6D5-26FFF55E6CFF}"/>
    <cellStyle name="Comma 7 2 5" xfId="960" xr:uid="{00E25BA1-E197-4CFF-96F4-C9C3EBD08184}"/>
    <cellStyle name="Comma 7 3" xfId="593" xr:uid="{4B0C50C3-679C-4754-929F-35E1179C8812}"/>
    <cellStyle name="Comma 7 3 2" xfId="860" xr:uid="{6262DB1E-CFC1-4D63-B549-44293373DE16}"/>
    <cellStyle name="Comma 7 3 2 2" xfId="1267" xr:uid="{674B1DB8-4928-4133-98BC-FC8C00EAE29A}"/>
    <cellStyle name="Comma 7 3 3" xfId="1064" xr:uid="{D2555283-06F5-420C-B40D-5DB0D653952A}"/>
    <cellStyle name="Comma 7 4" xfId="463" xr:uid="{117111F5-F98E-45B3-BF00-3F35CEC51CA8}"/>
    <cellStyle name="Comma 7 4 2" xfId="783" xr:uid="{022DB975-DD36-4CDA-B580-93D8A7D2AD1D}"/>
    <cellStyle name="Comma 7 4 2 2" xfId="1190" xr:uid="{18585024-8C51-446A-9534-C8996C5A1614}"/>
    <cellStyle name="Comma 7 4 3" xfId="987" xr:uid="{C2FD1570-8E8C-42E5-AA29-256D4B412793}"/>
    <cellStyle name="Comma 7 5" xfId="472" xr:uid="{67124983-A9CA-4825-96DE-FCAC5A647E65}"/>
    <cellStyle name="Comma 7 5 2" xfId="789" xr:uid="{E135B7AC-73A1-4AAF-8E89-637DB499AA64}"/>
    <cellStyle name="Comma 7 5 2 2" xfId="1196" xr:uid="{0BE5D9AD-B5E7-42D1-A2D2-6091F1AC1C80}"/>
    <cellStyle name="Comma 7 5 3" xfId="993" xr:uid="{D1ABA77D-9629-4650-BBDF-1CB8549ADEDC}"/>
    <cellStyle name="Comma 8" xfId="70" xr:uid="{75ABF629-9CF5-440E-85BC-F0CF76ABF4F8}"/>
    <cellStyle name="Comma 8 2" xfId="594" xr:uid="{766C256A-4356-419B-92C5-205523B82A94}"/>
    <cellStyle name="Comma 8 2 2" xfId="208" xr:uid="{523DADAB-260B-4F75-A78E-7E00D2EDA80A}"/>
    <cellStyle name="Comma 8 2 2 2" xfId="613" xr:uid="{E8EED8FF-5D43-4CFD-A3BD-6EDA412A5B88}"/>
    <cellStyle name="Comma 8 2 2 2 2" xfId="877" xr:uid="{977F6950-7CC6-4416-AB18-E29B9F2E0787}"/>
    <cellStyle name="Comma 8 2 2 2 2 2" xfId="1284" xr:uid="{E0A142FB-9A61-4092-8DFE-34376D38F6D6}"/>
    <cellStyle name="Comma 8 2 2 2 3" xfId="1080" xr:uid="{AB308B85-F108-4D82-8570-6C1A12519E09}"/>
    <cellStyle name="Comma 8 2 2 3" xfId="503" xr:uid="{2AA37F4D-46BF-4AC4-AEE8-F2A6FB1C12FF}"/>
    <cellStyle name="Comma 8 2 2 3 2" xfId="807" xr:uid="{450E9F12-958A-4DFA-88D8-B7CBD3C3C8E0}"/>
    <cellStyle name="Comma 8 2 2 3 2 2" xfId="1214" xr:uid="{F6B155A0-EA8D-49E1-9BC2-AA8E5D83E804}"/>
    <cellStyle name="Comma 8 2 2 3 3" xfId="1011" xr:uid="{5E89DCE4-AEFB-4013-A225-92197CE1728D}"/>
    <cellStyle name="Comma 8 2 2 4" xfId="749" xr:uid="{ECBD06B1-75F5-4CED-AAA5-EFA184287EB1}"/>
    <cellStyle name="Comma 8 2 2 4 2" xfId="1156" xr:uid="{BA00BF2F-6490-4AA2-B14A-A80191FE1D34}"/>
    <cellStyle name="Comma 8 2 2 5" xfId="953" xr:uid="{AFC15C27-22C4-482D-80FC-C6375C37D20C}"/>
    <cellStyle name="Comma 8 2 3" xfId="861" xr:uid="{9245D711-60CE-4B88-9D7B-FD277DDE9D88}"/>
    <cellStyle name="Comma 8 2 3 2" xfId="1268" xr:uid="{A9667D7C-EF2C-4E5C-B542-9E2C42E28A06}"/>
    <cellStyle name="Comma 8 2 4" xfId="1065" xr:uid="{AF7D939B-9246-4E98-B796-FA454D2566A3}"/>
    <cellStyle name="Comma 8 3" xfId="465" xr:uid="{8919EDFE-A77A-4612-93C6-1AB1A19FFB20}"/>
    <cellStyle name="Comma 8 3 2" xfId="784" xr:uid="{5A73EF55-16B4-41CB-AE3C-209689E761AD}"/>
    <cellStyle name="Comma 8 3 2 2" xfId="1191" xr:uid="{F7CE30B2-82DE-4E44-B528-AD45E23C1AF8}"/>
    <cellStyle name="Comma 8 3 3" xfId="988" xr:uid="{34B4DF4C-D6D3-4A3C-A9E2-B7750217D718}"/>
    <cellStyle name="Comma 8 4" xfId="736" xr:uid="{C02B91F7-54F8-49EC-B006-6EFC8068CBC4}"/>
    <cellStyle name="Comma 8 4 2" xfId="1143" xr:uid="{555FE81A-FF52-4F3F-B71A-7F4446386409}"/>
    <cellStyle name="Comma 8 5" xfId="940" xr:uid="{667949E9-2449-4494-B4AD-94C6D3F7A887}"/>
    <cellStyle name="Comma 9" xfId="189" xr:uid="{0818F8E4-9A8D-4C06-B91C-7B74526C9D09}"/>
    <cellStyle name="Comma 9 2" xfId="608" xr:uid="{6574CBD8-2836-4B06-A0D0-109DDCB18F43}"/>
    <cellStyle name="Comma 9 2 2" xfId="872" xr:uid="{D7819339-1A17-4B5A-8BAB-FF70BDFEABC3}"/>
    <cellStyle name="Comma 9 2 2 2" xfId="1279" xr:uid="{EE02B3F2-BA5D-43BB-8713-3D3AF34F41A7}"/>
    <cellStyle name="Comma 9 2 3" xfId="1075" xr:uid="{E5DF7B4A-CC61-4C8C-B223-372F107E22A8}"/>
    <cellStyle name="Comma 9 3" xfId="495" xr:uid="{C21DA402-7DA0-4640-83E8-490BFEE420EC}"/>
    <cellStyle name="Comma 9 3 2" xfId="801" xr:uid="{B4219197-AD73-44C5-931B-91729A7C87ED}"/>
    <cellStyle name="Comma 9 3 2 2" xfId="1208" xr:uid="{98A9E2E5-9600-4116-A503-9E6725B0F553}"/>
    <cellStyle name="Comma 9 3 3" xfId="1005" xr:uid="{5BC2EA34-1954-4586-89AE-8D6920CF779B}"/>
    <cellStyle name="Comma 9 4" xfId="744" xr:uid="{4104A4B3-45FE-4D29-8BAC-B30707EF0FB5}"/>
    <cellStyle name="Comma 9 4 2" xfId="1151" xr:uid="{15DAE36D-8A61-45C9-A1C6-B9DA7FE3839C}"/>
    <cellStyle name="Comma 9 5" xfId="948" xr:uid="{1A471998-4F8C-4101-B294-07A9D5F5FD97}"/>
    <cellStyle name="Curren - Style3" xfId="17" xr:uid="{00000000-0005-0000-0000-000010000000}"/>
    <cellStyle name="Curren - Style4" xfId="18" xr:uid="{00000000-0005-0000-0000-000011000000}"/>
    <cellStyle name="Explanatory Text 2" xfId="148" xr:uid="{6C4CDD2F-FD48-4A07-899A-E8C6A1F5490D}"/>
    <cellStyle name="Explanatory Text 2 2" xfId="238" xr:uid="{E95208F7-98A0-4BC1-A56A-2B51F42E6982}"/>
    <cellStyle name="Explanatory Text 3" xfId="87" xr:uid="{C1182DA3-0BCE-43D3-853C-5D011F163630}"/>
    <cellStyle name="Explanatory Text 4" xfId="419" xr:uid="{87FF7275-440D-4697-8762-F3FE8244D58B}"/>
    <cellStyle name="Explanatory Text 5" xfId="671" xr:uid="{90F0E616-010D-4753-BADB-3C40FD5421B0}"/>
    <cellStyle name="Explanatory Text 6" xfId="278" xr:uid="{4A7E9B33-12BF-4187-A93A-5A825869935F}"/>
    <cellStyle name="Good 2" xfId="149" xr:uid="{26DA6960-6004-4555-BCE3-8BE88B5F729F}"/>
    <cellStyle name="Good 2 2" xfId="239" xr:uid="{F0585D83-0A8B-44C1-8948-2A7E95142D3E}"/>
    <cellStyle name="Good 3" xfId="77" xr:uid="{4D5FA5D2-52D3-41F2-9FC2-01704EE2852E}"/>
    <cellStyle name="Good 4" xfId="410" xr:uid="{75A94E3D-F9A6-4531-AFB5-7F27D079A61A}"/>
    <cellStyle name="Good 5" xfId="663" xr:uid="{4C15F251-364B-4D4E-AC09-B7CE63FDDE47}"/>
    <cellStyle name="Good 6" xfId="270" xr:uid="{403FBF0E-8375-4E3F-AF8A-A966A1E83FF9}"/>
    <cellStyle name="Grey" xfId="19" xr:uid="{00000000-0005-0000-0000-000012000000}"/>
    <cellStyle name="Heading 1 2" xfId="150" xr:uid="{8F0C01D6-4019-4DB1-994E-02A1CCB50ADD}"/>
    <cellStyle name="Heading 1 2 2" xfId="240" xr:uid="{571098FF-7CF1-4363-98D2-1E44DBF2221D}"/>
    <cellStyle name="Heading 1 3" xfId="73" xr:uid="{9F626E3F-9D31-4222-A43B-94BDF12CE475}"/>
    <cellStyle name="Heading 1 4" xfId="406" xr:uid="{9A2DEE07-90C1-4AE5-8C7C-57D890C33060}"/>
    <cellStyle name="Heading 1 5" xfId="659" xr:uid="{9212FC55-305E-405B-9AB1-C6F9C2ED0F45}"/>
    <cellStyle name="Heading 1 6" xfId="266" xr:uid="{7C6C281D-A469-4FB4-98E8-F35128035A78}"/>
    <cellStyle name="Heading 2 2" xfId="151" xr:uid="{4A2030BD-0981-4560-A09B-F0273065A21D}"/>
    <cellStyle name="Heading 2 2 2" xfId="241" xr:uid="{14185818-8848-481C-B031-C8C397C6B982}"/>
    <cellStyle name="Heading 2 3" xfId="74" xr:uid="{94505E17-8CD2-4B11-B853-74FE9E59AA0F}"/>
    <cellStyle name="Heading 2 4" xfId="407" xr:uid="{DB19D05A-8C7F-4E4E-B493-0DB20DE5D6BB}"/>
    <cellStyle name="Heading 2 5" xfId="660" xr:uid="{0171CF22-22C4-4009-84E2-7A29261F2ABD}"/>
    <cellStyle name="Heading 2 6" xfId="267" xr:uid="{C34068BC-2601-49B6-AB5E-01381131173C}"/>
    <cellStyle name="Heading 3 2" xfId="152" xr:uid="{3C8278EA-BBBE-405F-B526-528BAA3C4CE8}"/>
    <cellStyle name="Heading 3 2 2" xfId="242" xr:uid="{4E10CB27-60A0-4EFA-A00F-2E1E0860C068}"/>
    <cellStyle name="Heading 3 3" xfId="75" xr:uid="{617C2DC9-848B-4D93-8DFD-5BEDF10A1AA7}"/>
    <cellStyle name="Heading 3 4" xfId="408" xr:uid="{57E7FA5B-0036-4697-8CD4-E27795CA2B9B}"/>
    <cellStyle name="Heading 3 5" xfId="661" xr:uid="{10091364-361C-422B-8ECD-DEFDAA5D88A6}"/>
    <cellStyle name="Heading 3 6" xfId="268" xr:uid="{E4C333A2-DB35-469B-BC3D-BFBCD4AB455B}"/>
    <cellStyle name="Heading 4 2" xfId="153" xr:uid="{149B522E-F437-4108-A278-D923637C1AA3}"/>
    <cellStyle name="Heading 4 2 2" xfId="243" xr:uid="{3E7F14B2-9330-492E-AD1F-705190EA7908}"/>
    <cellStyle name="Heading 4 3" xfId="76" xr:uid="{9B3F301D-514D-457D-9F5D-0A851836AB6A}"/>
    <cellStyle name="Heading 4 4" xfId="409" xr:uid="{1FA2E6EA-A098-4506-85BB-1289DE6DC365}"/>
    <cellStyle name="Heading 4 5" xfId="662" xr:uid="{B0A7C064-6C55-486F-A0F5-E588EA75E5FF}"/>
    <cellStyle name="Heading 4 6" xfId="269" xr:uid="{825B2A50-D2D6-42C2-9435-1A60F88BAA79}"/>
    <cellStyle name="Input [yellow]" xfId="20" xr:uid="{00000000-0005-0000-0000-000013000000}"/>
    <cellStyle name="Input 10" xfId="726" xr:uid="{D9550BE1-C03E-44A5-BB0D-2563A1C1B2EB}"/>
    <cellStyle name="Input 11" xfId="272" xr:uid="{DECCA616-EBFC-4E39-93F8-B6BF3FE09E45}"/>
    <cellStyle name="Input 12" xfId="1347" xr:uid="{D29FC5F4-8FC5-44E2-A6ED-1A7C6557F8CE}"/>
    <cellStyle name="Input 13" xfId="1346" xr:uid="{531C5D9C-4DB6-4F73-850E-2CC1EF894BB5}"/>
    <cellStyle name="Input 2" xfId="154" xr:uid="{B3569235-40D6-4D57-A2CC-991CF48B7593}"/>
    <cellStyle name="Input 2 2" xfId="244" xr:uid="{AC18F545-CFEC-422B-A5CE-8E9CEAA39878}"/>
    <cellStyle name="Input 3" xfId="80" xr:uid="{17EFAF00-0E86-4882-B22E-0C17449F6685}"/>
    <cellStyle name="Input 4" xfId="191" xr:uid="{37B5241B-EDFD-40B5-B2BB-0252E4BC9702}"/>
    <cellStyle name="Input 5" xfId="192" xr:uid="{112F80FF-F727-4009-96A2-25EEE073313A}"/>
    <cellStyle name="Input 6" xfId="196" xr:uid="{8660FC68-24AF-4028-A47A-A7B2130985BD}"/>
    <cellStyle name="Input 7" xfId="413" xr:uid="{67A48F02-D9A8-4926-B0D3-3897B6BF6F38}"/>
    <cellStyle name="Input 8" xfId="575" xr:uid="{68DFBAF5-4204-4BF7-8BF9-5AF03D5D4E65}"/>
    <cellStyle name="Input 9" xfId="665" xr:uid="{9ABB487A-54F4-43E2-A312-00D9D23A26E9}"/>
    <cellStyle name="Integer" xfId="21" xr:uid="{00000000-0005-0000-0000-000014000000}"/>
    <cellStyle name="Integer 2" xfId="35" xr:uid="{8B80FC59-74D7-4ECE-9662-2D5FEDF3431D}"/>
    <cellStyle name="Linked Cell 2" xfId="155" xr:uid="{7718AF37-D0C8-4451-83C1-B064F047D0A5}"/>
    <cellStyle name="Linked Cell 2 2" xfId="245" xr:uid="{C97E67BD-ECED-4963-A612-BD073E4CBF2E}"/>
    <cellStyle name="Linked Cell 3" xfId="83" xr:uid="{AE0A8620-FF43-474A-B8E7-296DAA9C1FB4}"/>
    <cellStyle name="Linked Cell 4" xfId="416" xr:uid="{7509DB48-0403-4D1B-9964-E2275BAA16D7}"/>
    <cellStyle name="Linked Cell 5" xfId="668" xr:uid="{9AF5EE7F-7B24-45A8-8A77-1576179AB66B}"/>
    <cellStyle name="Linked Cell 6" xfId="275" xr:uid="{B7EB428A-25AC-4F67-95C0-BCDE748002BF}"/>
    <cellStyle name="Milliers [0]_AR1194" xfId="22" xr:uid="{00000000-0005-0000-0000-000015000000}"/>
    <cellStyle name="Milliers_AR1194" xfId="23" xr:uid="{00000000-0005-0000-0000-000016000000}"/>
    <cellStyle name="Mon?taire [0]_AR1194" xfId="24" xr:uid="{00000000-0005-0000-0000-000017000000}"/>
    <cellStyle name="Mon?taire_AR1194" xfId="25" xr:uid="{00000000-0005-0000-0000-000018000000}"/>
    <cellStyle name="Neutral 2" xfId="156" xr:uid="{19272666-4473-4FC9-A0D7-C5398C147753}"/>
    <cellStyle name="Neutral 2 2" xfId="246" xr:uid="{FA8C4958-1066-4F8F-809D-AEAAEAE32A1B}"/>
    <cellStyle name="Neutral 2 3" xfId="311" xr:uid="{A403210F-79C6-4A45-BF4D-1FB1CC2BD7E4}"/>
    <cellStyle name="Neutral 3" xfId="79" xr:uid="{9F0D7875-6A0C-4F4F-9D0E-EC717964B246}"/>
    <cellStyle name="Neutral 4" xfId="412" xr:uid="{2420C10B-C539-42AF-8E4A-A1ACD7CCD63C}"/>
    <cellStyle name="Neutral 5" xfId="691" xr:uid="{D762E488-B803-44E2-9E5A-7699AD262F1E}"/>
    <cellStyle name="Neutral 6" xfId="331" xr:uid="{D890455A-A4B8-4586-96A1-9518D69A7965}"/>
    <cellStyle name="Normal" xfId="0" builtinId="0"/>
    <cellStyle name="Normal - Style1" xfId="26" xr:uid="{00000000-0005-0000-0000-00001A000000}"/>
    <cellStyle name="Normal - Style5" xfId="27" xr:uid="{00000000-0005-0000-0000-00001B000000}"/>
    <cellStyle name="Normal 10" xfId="157" xr:uid="{60E88124-0115-4335-8551-5003C0577FD7}"/>
    <cellStyle name="Normal 10 2" xfId="326" xr:uid="{379C9B08-B84D-473F-9769-FDBB0500532F}"/>
    <cellStyle name="Normal 11" xfId="158" xr:uid="{15DF710A-9FEC-4871-A24C-4A6F716A12C8}"/>
    <cellStyle name="Normal 11 2" xfId="186" xr:uid="{B26E041E-1162-41A2-A228-4F3DA99BAAE6}"/>
    <cellStyle name="Normal 11 2 2" xfId="327" xr:uid="{EFFC9BCB-3833-4F7D-9771-B9EEC2FF7FD9}"/>
    <cellStyle name="Normal 11 2 2 2" xfId="533" xr:uid="{828059A7-53E5-48A6-9398-D18597128E98}"/>
    <cellStyle name="Normal 11 2 3" xfId="492" xr:uid="{1102C4C5-4EFF-459F-96AE-0D466CB5CC5B}"/>
    <cellStyle name="Normal 12" xfId="159" xr:uid="{45239E6C-27C0-47F0-9F4D-1A46A83E485F}"/>
    <cellStyle name="Normal 13" xfId="184" xr:uid="{7FC5485B-E57C-4B2A-BE97-063329D0D817}"/>
    <cellStyle name="Normal 13 2" xfId="321" xr:uid="{38BE4A7F-165D-4087-9F46-E4378BB1A4D8}"/>
    <cellStyle name="Normal 13 2 2" xfId="531" xr:uid="{085751B1-473C-4A02-8339-32A291FA5765}"/>
    <cellStyle name="Normal 13 3" xfId="556" xr:uid="{56C643E0-787A-4C18-B7BD-C66DD508A6D6}"/>
    <cellStyle name="Normal 13 4" xfId="490" xr:uid="{A8BD4730-0A56-4D07-97D4-C885E4F1B988}"/>
    <cellStyle name="Normal 14" xfId="69" xr:uid="{42D063B4-B188-4BD5-BDFE-CC8131F061D7}"/>
    <cellStyle name="Normal 14 2" xfId="323" xr:uid="{D90819D6-0194-4782-9ABF-BD4303DE5D92}"/>
    <cellStyle name="Normal 15" xfId="188" xr:uid="{6AF2B4E2-1531-4A2D-876A-BF9F22A13BDD}"/>
    <cellStyle name="Normal 16" xfId="195" xr:uid="{D3C65D92-D752-427A-ABDF-74AB87042FC4}"/>
    <cellStyle name="Normal 17" xfId="198" xr:uid="{F50F7940-B0FA-437D-9765-E540E68E63D7}"/>
    <cellStyle name="Normal 18" xfId="200" xr:uid="{2D104195-67C9-4971-8C5D-DA6C0C8DB705}"/>
    <cellStyle name="Normal 18 2" xfId="498" xr:uid="{1F79C585-B613-4DAB-9003-68564D08C1A1}"/>
    <cellStyle name="Normal 180 3" xfId="252" xr:uid="{417978B0-863D-4CC2-B8A5-F99D5BCACCDB}"/>
    <cellStyle name="Normal 180 3 2" xfId="506" xr:uid="{9562C65B-EE81-4E66-8B63-27EF374C76A1}"/>
    <cellStyle name="Normal 19" xfId="201" xr:uid="{9C9BB874-B7D1-4F29-89F4-54EA99BF9E33}"/>
    <cellStyle name="Normal 19 2" xfId="499" xr:uid="{ECB5F1DD-863C-49B5-919D-A92DFBB19196}"/>
    <cellStyle name="Normal 2" xfId="28" xr:uid="{00000000-0005-0000-0000-00001C000000}"/>
    <cellStyle name="Normal 2 10" xfId="392" xr:uid="{3DC441E8-C129-4D74-882F-A1FBAB4E79A3}"/>
    <cellStyle name="Normal 2 11" xfId="468" xr:uid="{64346F5D-6754-4796-B599-79C9560E18BB}"/>
    <cellStyle name="Normal 2 2" xfId="68" xr:uid="{63D7801F-4463-46B6-8547-D5E53F403F58}"/>
    <cellStyle name="Normal 2 2 2" xfId="161" xr:uid="{8E58BABC-880F-421F-AA40-F926D415812B}"/>
    <cellStyle name="Normal 2 2 2 2" xfId="481" xr:uid="{6AA076E8-A75F-4D53-9A5B-18D0DD461F6F}"/>
    <cellStyle name="Normal 2 2 3" xfId="254" xr:uid="{0D283384-F930-4313-AD29-B74FBCDB53A7}"/>
    <cellStyle name="Normal 2 2 4" xfId="318" xr:uid="{4D29DD0A-82D2-470F-BBDE-4D72CE2FE322}"/>
    <cellStyle name="Normal 2 2 4 2" xfId="528" xr:uid="{F7B7553F-7F37-4591-A1D9-02BF86B28551}"/>
    <cellStyle name="Normal 2 2 5" xfId="464" xr:uid="{583A5591-D72A-433B-A0EB-6ACD07746C1C}"/>
    <cellStyle name="Normal 2 3" xfId="162" xr:uid="{BE9E41F9-277B-41B2-800C-F8F97190A54C}"/>
    <cellStyle name="Normal 2 3 2" xfId="251" xr:uid="{0FCEE16D-F088-4165-A083-EE761EFF349D}"/>
    <cellStyle name="Normal 2 3 2 2" xfId="615" xr:uid="{247F9708-521E-4989-B052-AF43474E5B75}"/>
    <cellStyle name="Normal 2 3 3" xfId="553" xr:uid="{4BD9B447-CF56-46E6-993F-ECF94B14F522}"/>
    <cellStyle name="Normal 2 3 4" xfId="482" xr:uid="{067D43A2-10F9-4CF6-B43C-E0917D929419}"/>
    <cellStyle name="Normal 2 3 5" xfId="396" xr:uid="{77DDF110-BC35-4EDE-8077-F2AF51B20978}"/>
    <cellStyle name="Normal 2 4" xfId="160" xr:uid="{DA86AF42-AD24-4EF9-AF9C-B863841ED403}"/>
    <cellStyle name="Normal 2 4 2" xfId="260" xr:uid="{21C091DF-3CBC-4CDA-B8B0-A6CBEDC976AE}"/>
    <cellStyle name="Normal 2 4 2 2" xfId="621" xr:uid="{A492678C-0A71-4728-A1F1-ED700C9FC822}"/>
    <cellStyle name="Normal 2 4 3" xfId="324" xr:uid="{0ED0EAD4-844C-478B-AA64-C55C6D8F1B46}"/>
    <cellStyle name="Normal 2 5" xfId="317" xr:uid="{E597BA21-3316-4E3E-800F-B2650186E10D}"/>
    <cellStyle name="Normal 2 6" xfId="329" xr:uid="{AF44D759-F26E-4055-93F4-801A9592ABA7}"/>
    <cellStyle name="Normal 2 6 2" xfId="635" xr:uid="{7142DA8E-96FB-4CD6-BEBE-C93AD3450D82}"/>
    <cellStyle name="Normal 2 7" xfId="314" xr:uid="{ABA2EFED-7990-44B1-877B-114587175180}"/>
    <cellStyle name="Normal 2 8" xfId="364" xr:uid="{0F44BA63-4A35-442A-9071-45349D0B56B4}"/>
    <cellStyle name="Normal 2 8 2" xfId="552" xr:uid="{F071B2F9-2347-4B52-95F0-A3B4675AF40C}"/>
    <cellStyle name="Normal 2 9" xfId="450" xr:uid="{E724356B-A2D4-44CE-8001-C5995D2FD645}"/>
    <cellStyle name="Normal 20" xfId="299" xr:uid="{FEAB2A02-4404-4284-9A03-1168A2E2F9E5}"/>
    <cellStyle name="Normal 21" xfId="298" xr:uid="{B26A3AE1-8500-4A53-8013-2AF607A98A60}"/>
    <cellStyle name="Normal 21 2" xfId="519" xr:uid="{98FCDCB5-7AF0-4639-BBBD-82578BF42A09}"/>
    <cellStyle name="Normal 22" xfId="303" xr:uid="{C40A1A32-B967-48BC-8B37-99A9BA122EED}"/>
    <cellStyle name="Normal 22 2" xfId="523" xr:uid="{8877D9D4-899C-4BA4-9C78-AD6C4D43A6DB}"/>
    <cellStyle name="Normal 23" xfId="312" xr:uid="{1B215A0B-D776-4310-AD94-323F61E8836E}"/>
    <cellStyle name="Normal 24" xfId="338" xr:uid="{72F51F21-BBD7-4E18-8C3C-3CF88E5083B0}"/>
    <cellStyle name="Normal 24 2" xfId="536" xr:uid="{ED18E45D-04C6-4702-B07A-BE659EF03101}"/>
    <cellStyle name="Normal 25" xfId="354" xr:uid="{73FCF33F-8FBE-4EF3-A622-3F43683E0DBC}"/>
    <cellStyle name="Normal 25 2" xfId="584" xr:uid="{8C7DB8FF-D04D-4025-BCE5-5B6C6A8E81E5}"/>
    <cellStyle name="Normal 25 3" xfId="447" xr:uid="{034BDE69-2E5C-4BDE-99F9-CC146F4F8384}"/>
    <cellStyle name="Normal 26" xfId="366" xr:uid="{0F060AE0-6D37-4A51-B720-458F8AD05BBB}"/>
    <cellStyle name="Normal 26 2" xfId="626" xr:uid="{89439F88-B524-498B-B153-F4E8655653E6}"/>
    <cellStyle name="Normal 26 3" xfId="518" xr:uid="{2AEAD3DD-CBA5-49E4-BDC4-E16E36515F41}"/>
    <cellStyle name="Normal 27" xfId="369" xr:uid="{6619846A-2F66-453B-B763-C0103310EFD6}"/>
    <cellStyle name="Normal 27 2" xfId="646" xr:uid="{E0F38002-F483-4F81-8094-096CF73BEEBC}"/>
    <cellStyle name="Normal 27 3" xfId="562" xr:uid="{1908DA47-E638-4FC9-9AE7-0859DFC014AB}"/>
    <cellStyle name="Normal 28" xfId="371" xr:uid="{A59A87DA-78EE-41B1-BC17-7AD60583C8B6}"/>
    <cellStyle name="Normal 29" xfId="374" xr:uid="{AAD35276-B159-4BA1-8E33-7A136239D42D}"/>
    <cellStyle name="Normal 3" xfId="29" xr:uid="{00000000-0005-0000-0000-00001D000000}"/>
    <cellStyle name="Normal 3 2" xfId="38" xr:uid="{C9EF96FA-164F-42D8-82EE-B838EC7574C4}"/>
    <cellStyle name="Normal 3 2 2" xfId="164" xr:uid="{52422B35-2E19-4E3D-AF0D-17B2D27413F9}"/>
    <cellStyle name="Normal 3 2 3" xfId="460" xr:uid="{CDB87D2D-F414-4AB5-A2CB-E88BA21CD646}"/>
    <cellStyle name="Normal 3 3" xfId="163" xr:uid="{7D6174BA-02F6-47A6-A8AB-2EE9559712A5}"/>
    <cellStyle name="Normal 3 4" xfId="257" xr:uid="{145AD5C0-546B-4240-AFF0-8D77BE6B1A66}"/>
    <cellStyle name="Normal 3 4 2" xfId="618" xr:uid="{D3E20523-1653-470D-BE89-4FFEF9B389FE}"/>
    <cellStyle name="Normal 3 5" xfId="362" xr:uid="{B8FAC918-98FB-4E78-B9C1-AB11DA1E33E6}"/>
    <cellStyle name="Normal 3 5 2" xfId="651" xr:uid="{15AB8D03-83DA-4366-A105-11C2C1C8FE29}"/>
    <cellStyle name="Normal 3 5 3" xfId="567" xr:uid="{2D03F932-C4A6-41B2-BC8F-8376EB20CC56}"/>
    <cellStyle name="Normal 3 5 4" xfId="702" xr:uid="{995B4901-509D-4AC2-93C8-A389A5550814}"/>
    <cellStyle name="Normal 3 6" xfId="375" xr:uid="{F3D2F5AB-5B65-4B7B-835F-867C43BE331F}"/>
    <cellStyle name="Normal 3 6 2" xfId="452" xr:uid="{776AE4CB-8E19-4EF7-95CC-A529F43A1259}"/>
    <cellStyle name="Normal 3 7" xfId="382" xr:uid="{F05BA327-6F16-49FD-BDEE-AE0727A53C7E}"/>
    <cellStyle name="Normal 3 7 2" xfId="578" xr:uid="{C7118A43-059F-4C28-B930-BA1D54D76523}"/>
    <cellStyle name="Normal 3 7 3" xfId="711" xr:uid="{A7BE5398-8527-4385-B07D-9838285344D7}"/>
    <cellStyle name="Normal 3 8" xfId="387" xr:uid="{2A40D71F-5876-43AB-8661-8BC94CA1BD5E}"/>
    <cellStyle name="Normal 30" xfId="376" xr:uid="{A06AB2E1-3598-4335-83F2-1082025475A3}"/>
    <cellStyle name="Normal 31" xfId="378" xr:uid="{75554AB3-35FE-44D4-86C6-6BBA193EEB26}"/>
    <cellStyle name="Normal 32" xfId="381" xr:uid="{93959A5F-D238-43AF-B44F-6399D9598913}"/>
    <cellStyle name="Normal 33" xfId="383" xr:uid="{764E54ED-9064-4008-A6C6-0942E9C7A858}"/>
    <cellStyle name="Normal 34" xfId="385" xr:uid="{A93EEE86-0E14-4FCC-96BC-28C6C8169FC0}"/>
    <cellStyle name="Normal 35" xfId="388" xr:uid="{71432BE5-6E8B-4E5D-B6BC-1AB489CF22E9}"/>
    <cellStyle name="Normal 36" xfId="467" xr:uid="{843FF5A1-B0C6-49F9-BCD6-D233BF9B1798}"/>
    <cellStyle name="Normal 37" xfId="723" xr:uid="{F59DA94B-D686-45F4-BF74-4634234F94C0}"/>
    <cellStyle name="Normal 38" xfId="489" xr:uid="{CB9484A3-985E-4F9A-8329-EA20F7DAD761}"/>
    <cellStyle name="Normal 39" xfId="718" xr:uid="{4FF849B0-3C8C-44B8-9513-8699936A6221}"/>
    <cellStyle name="Normal 4" xfId="59" xr:uid="{898D2A62-6031-43F8-B06D-2E8B286A34A2}"/>
    <cellStyle name="Normal 4 2" xfId="166" xr:uid="{4C578E7D-EA35-463F-A0DF-F4B5A7FFB1A7}"/>
    <cellStyle name="Normal 4 3" xfId="167" xr:uid="{BE4D4A15-9EF6-47DA-ABF4-4B09C3ADFEBA}"/>
    <cellStyle name="Normal 4 4" xfId="165" xr:uid="{B73A7947-2B3E-4012-BF5D-0189AB760E18}"/>
    <cellStyle name="Normal 4 4 2" xfId="205" xr:uid="{D05D2BF0-506A-4A01-85F0-76FF3E6D7282}"/>
    <cellStyle name="Normal 4 5" xfId="212" xr:uid="{9089F840-DA6A-47F7-959A-EDC1FF385C0F}"/>
    <cellStyle name="Normal 4 6" xfId="357" xr:uid="{4430AF1E-69EB-49E0-ACAC-EEA93DA187E1}"/>
    <cellStyle name="Normal 4 6 2" xfId="458" xr:uid="{F3518D8D-C20F-48D8-9C32-E01465FEB737}"/>
    <cellStyle name="Normal 4 6 3" xfId="699" xr:uid="{2D0BE4BB-A07B-4623-B9B8-00AE9FBCB554}"/>
    <cellStyle name="Normal 4 7" xfId="445" xr:uid="{E7C049E7-D635-4AEE-9C2D-F844989CB947}"/>
    <cellStyle name="Normal 4 8" xfId="494" xr:uid="{F53923FD-5675-4FFA-9995-BB4DA6AB48B7}"/>
    <cellStyle name="Normal 40" xfId="727" xr:uid="{389EB3B5-4A9E-4055-B2A1-BEE5B5B46AA4}"/>
    <cellStyle name="Normal 41" xfId="732" xr:uid="{97617DFF-D729-4D32-9BA0-FE465F9261AE}"/>
    <cellStyle name="Normal 42" xfId="46" xr:uid="{60C9F623-7F5C-4C0B-9BC9-B299E1110AF7}"/>
    <cellStyle name="Normal 43" xfId="61" xr:uid="{C007BF16-32AF-4686-AF24-FCC61616FE56}"/>
    <cellStyle name="Normal 44" xfId="1348" xr:uid="{7F5C2680-C61D-441E-8608-DD88322C0A1A}"/>
    <cellStyle name="Normal 5" xfId="64" xr:uid="{C4DEBD33-86A6-49C3-AEE8-3603235B9D1E}"/>
    <cellStyle name="Normal 5 2" xfId="168" xr:uid="{2601F45F-B15B-40C0-A65D-43B12F94E77C}"/>
    <cellStyle name="Normal 6" xfId="47" xr:uid="{E09A15E4-7D1B-47AB-85A9-5449FB1BDDA9}"/>
    <cellStyle name="Normal 6 2" xfId="51" xr:uid="{FB1F4165-47EA-44D6-8A6C-58595ECE6771}"/>
    <cellStyle name="Normal 6 2 2" xfId="451" xr:uid="{4103A262-20C7-4189-8838-7202CA72971C}"/>
    <cellStyle name="Normal 6 3" xfId="169" xr:uid="{C98FFF1E-0CB6-4D61-BFBA-11AA0F8A4909}"/>
    <cellStyle name="Normal 6 3 2" xfId="204" xr:uid="{C0C94540-9B22-4A45-A857-423B8D6F6C34}"/>
    <cellStyle name="Normal 6 4" xfId="448" xr:uid="{8212B732-A622-4D32-B320-6A12C10485F6}"/>
    <cellStyle name="Normal 7" xfId="65" xr:uid="{C363E87A-D41D-4BAF-9745-86347F54E7A1}"/>
    <cellStyle name="Normal 7 2" xfId="170" xr:uid="{689428E9-EF92-4475-9FDF-93CBEA628360}"/>
    <cellStyle name="Normal 7 2 2" xfId="602" xr:uid="{01C3B959-51E6-47ED-A127-249979174869}"/>
    <cellStyle name="Normal 8" xfId="171" xr:uid="{812F0AE9-3C90-4AB2-9880-644C13F99B0E}"/>
    <cellStyle name="Normal 9" xfId="172" xr:uid="{D619F011-CE54-4768-BAD9-AACEC4347A53}"/>
    <cellStyle name="Normal_K-12t-THA099 A05AF FINAL" xfId="30" xr:uid="{00000000-0005-0000-0000-00001E000000}"/>
    <cellStyle name="Note 2" xfId="86" xr:uid="{53ECE1DE-6344-4E44-9E3A-9EF351A2A798}"/>
    <cellStyle name="Note 3" xfId="304" xr:uid="{7D3BC600-A438-4B18-94AB-0C53D994DAD8}"/>
    <cellStyle name="Note 3 2" xfId="524" xr:uid="{66BDF253-5783-4CFB-8735-4A8EFF41E10D}"/>
    <cellStyle name="Note 4" xfId="340" xr:uid="{B678D4B7-10AE-49AC-B3F3-0BFBA488A33A}"/>
    <cellStyle name="Note 4 2" xfId="538" xr:uid="{89A0B66D-BE5C-4D7F-A176-ED25B9C629E6}"/>
    <cellStyle name="Output 2" xfId="173" xr:uid="{413914B6-0158-4BF9-973C-B6127ED445B6}"/>
    <cellStyle name="Output 2 2" xfId="247" xr:uid="{ED8A1811-C909-4F64-94A9-F66DF282EA55}"/>
    <cellStyle name="Output 3" xfId="81" xr:uid="{CBCA8B94-9B83-4F93-B900-F248FF529FC2}"/>
    <cellStyle name="Output 4" xfId="414" xr:uid="{CE7B07DD-7E87-466E-B0B0-AA57BF1B92CF}"/>
    <cellStyle name="Output 5" xfId="666" xr:uid="{9FB50D4B-177F-462A-8504-C758E767A218}"/>
    <cellStyle name="Output 6" xfId="273" xr:uid="{46E5305C-0157-4380-8B28-4A89E0CE33E1}"/>
    <cellStyle name="Percent [2]" xfId="31" xr:uid="{00000000-0005-0000-0000-00001F000000}"/>
    <cellStyle name="Percent [2] 2" xfId="36" xr:uid="{BC853E14-6277-4378-8893-DBF7D5264FEC}"/>
    <cellStyle name="Percent 10" xfId="263" xr:uid="{9C7F629F-461A-492D-80B3-0A21F1C1BB33}"/>
    <cellStyle name="Percent 10 2" xfId="514" xr:uid="{05B9DFC8-D0B2-4D34-B668-76E7DBF449BF}"/>
    <cellStyle name="Percent 11" xfId="356" xr:uid="{4DF7E053-52EF-4E9C-A496-B82FCB5C145C}"/>
    <cellStyle name="Percent 11 2" xfId="587" xr:uid="{6695E87F-AA4D-4A52-84EF-342E56562984}"/>
    <cellStyle name="Percent 11 3" xfId="454" xr:uid="{D3AA7C36-05CF-44B5-920A-4A7BC8638029}"/>
    <cellStyle name="Percent 12" xfId="360" xr:uid="{082A18C6-228E-41B4-B237-CECF6A836025}"/>
    <cellStyle name="Percent 12 2" xfId="625" xr:uid="{E203271B-F51F-4B00-813D-3EB22194ACFF}"/>
    <cellStyle name="Percent 12 3" xfId="517" xr:uid="{33FCF6A7-690A-4524-AD2E-5DFF37E19F5E}"/>
    <cellStyle name="Percent 13" xfId="563" xr:uid="{8FF8EC0B-1B69-4F1B-B0DC-65A2C9FC5A4B}"/>
    <cellStyle name="Percent 13 2" xfId="647" xr:uid="{F85518C7-25CF-4629-A3FB-C4480D23BB92}"/>
    <cellStyle name="Percent 14" xfId="389" xr:uid="{0533716F-BD3D-401C-AAFF-8B6E1878E2C3}"/>
    <cellStyle name="Percent 15" xfId="484" xr:uid="{23665995-0611-4B06-A804-8120B44B3F51}"/>
    <cellStyle name="Percent 16" xfId="725" xr:uid="{DB51DE29-94D9-4F59-8F29-BE5D554A7657}"/>
    <cellStyle name="Percent 17" xfId="488" xr:uid="{0186E9F5-9977-4D50-8DC2-8044726A2110}"/>
    <cellStyle name="Percent 18" xfId="480" xr:uid="{DBB5B781-CF57-4877-A07E-FF3710EFB18A}"/>
    <cellStyle name="Percent 19" xfId="53" xr:uid="{DAB1BC80-AE68-4F41-A0CF-A379EE7EAAB2}"/>
    <cellStyle name="Percent 2" xfId="174" xr:uid="{B00048C6-0229-4C01-A9C1-60496EF6EE81}"/>
    <cellStyle name="Percent 2 10 2" xfId="206" xr:uid="{D5CE0444-DD43-4CC3-86A0-85066042FEC7}"/>
    <cellStyle name="Percent 2 2" xfId="175" xr:uid="{A0135F34-7B6A-4544-9703-2127BD342C1F}"/>
    <cellStyle name="Percent 2 2 2" xfId="320" xr:uid="{92E135AB-4908-4FF0-9C73-3DC7F579EE42}"/>
    <cellStyle name="Percent 2 2 2 2" xfId="530" xr:uid="{6AB3F6D5-E1D6-4147-B890-A175705D7825}"/>
    <cellStyle name="Percent 2 2 3" xfId="368" xr:uid="{569F502C-842A-447E-8057-39E57E6D1386}"/>
    <cellStyle name="Percent 2 2 3 2" xfId="704" xr:uid="{3D7F9BEF-6A8B-4F4C-AD2B-D607B722A242}"/>
    <cellStyle name="Percent 2 2 4" xfId="487" xr:uid="{FF4495F0-ABF2-4D80-B508-CF03C2D385D4}"/>
    <cellStyle name="Percent 2 3" xfId="176" xr:uid="{42F2BD60-F7CA-425C-A88D-BD64A66EC204}"/>
    <cellStyle name="Percent 2 4" xfId="203" xr:uid="{EA76BBF1-77D4-4F23-AEB0-142CD9A79C68}"/>
    <cellStyle name="Percent 2 5" xfId="319" xr:uid="{E5D927E4-174D-4263-9602-DFA6D7A6FF3C}"/>
    <cellStyle name="Percent 2 5 2" xfId="529" xr:uid="{92CA99D6-171D-4133-818E-77F89011FF7E}"/>
    <cellStyle name="Percent 2 6" xfId="359" xr:uid="{F3C6F5A9-32C2-4ACC-862B-96CCD7D5901E}"/>
    <cellStyle name="Percent 2 6 2" xfId="700" xr:uid="{C8CBB2BE-0D05-420A-AD0C-065B8DBD2E06}"/>
    <cellStyle name="Percent 2 7" xfId="486" xr:uid="{78E60572-DBFE-4383-98CB-0A0891305537}"/>
    <cellStyle name="Percent 20" xfId="58" xr:uid="{091B80BE-ECD3-4E1A-A08D-423257804401}"/>
    <cellStyle name="Percent 21" xfId="1349" xr:uid="{318E4956-A2F4-490F-8F12-BD7822261945}"/>
    <cellStyle name="Percent 3" xfId="177" xr:uid="{394BE7C8-AD1A-4C7B-B7B2-BE8339277709}"/>
    <cellStyle name="Percent 3 2" xfId="253" xr:uid="{BD9FE64A-76B3-4CA0-9FDC-64EC69F36A9D}"/>
    <cellStyle name="Percent 4" xfId="178" xr:uid="{7577E898-36ED-495E-ADF3-EFB803091A13}"/>
    <cellStyle name="Percent 4 2" xfId="603" xr:uid="{8BF111FA-153A-485E-AB86-83842E52F7B5}"/>
    <cellStyle name="Percent 5" xfId="71" xr:uid="{17084549-7B37-49E1-B86E-115F56FADC97}"/>
    <cellStyle name="Percent 6" xfId="190" xr:uid="{599A6641-04C2-4EA2-A3DE-42FE1B58E6BC}"/>
    <cellStyle name="Percent 7" xfId="193" xr:uid="{1E4C1E05-732F-4AF6-BFF1-6E5F7BC9B037}"/>
    <cellStyle name="Percent 8" xfId="199" xr:uid="{63679C2C-F30E-4A03-8FA8-7EBC2DF15F17}"/>
    <cellStyle name="Percent 9" xfId="261" xr:uid="{F6790AB3-D55E-475B-BF0A-A3DDE88B054C}"/>
    <cellStyle name="Percent 9 2" xfId="512" xr:uid="{17CCB31C-A15C-4CE6-AA44-AD931D5C5D95}"/>
    <cellStyle name="PERCENTAGE" xfId="32" xr:uid="{00000000-0005-0000-0000-000020000000}"/>
    <cellStyle name="Title 2" xfId="179" xr:uid="{7BD8198A-A3AA-4360-B687-6C44AEF8EEB0}"/>
    <cellStyle name="Title 2 2" xfId="248" xr:uid="{89F39491-85DD-4791-B983-5CE6E363FFD9}"/>
    <cellStyle name="Title 3" xfId="72" xr:uid="{6C23A72D-3B10-44D7-B9E1-D695E095262C}"/>
    <cellStyle name="Title 4" xfId="405" xr:uid="{349C1F5C-A695-43CE-B38B-51103CD0DDF4}"/>
    <cellStyle name="Title 5" xfId="658" xr:uid="{ED7F2032-9FAB-45D6-A3DE-4BDB46FDDC93}"/>
    <cellStyle name="Title 6" xfId="265" xr:uid="{E205AE5E-3A29-41F8-A1BE-5E4D40514E3F}"/>
    <cellStyle name="Total 2" xfId="180" xr:uid="{53E3F3BF-9B08-43BD-BD84-7027AB2AA1F5}"/>
    <cellStyle name="Total 2 2" xfId="249" xr:uid="{DA35F729-F700-4420-A7E0-4094C446335E}"/>
    <cellStyle name="Total 3" xfId="88" xr:uid="{BE8082AF-B032-4325-AD45-D3275832ADD2}"/>
    <cellStyle name="Total 4" xfId="420" xr:uid="{8F90612D-3B22-4027-8777-2EC784006F10}"/>
    <cellStyle name="Total 5" xfId="672" xr:uid="{49A210A5-84C4-4008-8E0C-2E4AAD7346B4}"/>
    <cellStyle name="Total 6" xfId="279" xr:uid="{779ABE00-9014-4394-ACD8-AA38DA054CA2}"/>
    <cellStyle name="Warning Text 2" xfId="181" xr:uid="{67B6CC9A-1959-4A7D-BF08-99B117FAEB11}"/>
    <cellStyle name="Warning Text 2 2" xfId="250" xr:uid="{8E1D096A-F6F3-42E8-B315-C595520AC4D1}"/>
    <cellStyle name="Warning Text 3" xfId="85" xr:uid="{29D59598-742F-4D22-8F77-6CD034720F2B}"/>
    <cellStyle name="Warning Text 4" xfId="418" xr:uid="{A56600ED-D160-461E-A896-EBE22ACE092E}"/>
    <cellStyle name="Warning Text 5" xfId="670" xr:uid="{8464CBB8-E0DE-46FB-8C22-CC777122F576}"/>
    <cellStyle name="Warning Text 6" xfId="277" xr:uid="{07999EE2-1072-4342-B419-050B94C185B0}"/>
    <cellStyle name="เครื่องหมายจุลภาค 2" xfId="259" xr:uid="{5849AB2F-F1EF-4420-84D0-F8E4C6385DB1}"/>
    <cellStyle name="เครื่องหมายจุลภาค 2 2" xfId="620" xr:uid="{AF2DF76B-B242-40EB-959D-C7B776483836}"/>
    <cellStyle name="เครื่องหมายจุลภาค 2 2 2" xfId="882" xr:uid="{F0F71818-5F77-489F-9AC0-FC5073BD6544}"/>
    <cellStyle name="เครื่องหมายจุลภาค 2 2 2 2" xfId="1289" xr:uid="{BF19B54E-67E1-4727-B1DF-0DF24E78B8FF}"/>
    <cellStyle name="เครื่องหมายจุลภาค 2 2 3" xfId="1085" xr:uid="{EAC5106A-E8A0-47E7-BE98-7DFCD32216FE}"/>
    <cellStyle name="เครื่องหมายจุลภาค 2 3" xfId="511" xr:uid="{FC65C12D-1FEE-4951-8F97-06CCA66F3683}"/>
    <cellStyle name="เครื่องหมายจุลภาค 2 3 2" xfId="814" xr:uid="{A0D139F9-BC8F-485B-82C3-352CB195260D}"/>
    <cellStyle name="เครื่องหมายจุลภาค 2 3 2 2" xfId="1221" xr:uid="{BC906E37-CF98-4531-B5D0-4623DA3FF5BF}"/>
    <cellStyle name="เครื่องหมายจุลภาค 2 3 3" xfId="1018" xr:uid="{5D750CFC-AB92-4DCE-B9ED-D78E50CC537A}"/>
    <cellStyle name="เครื่องหมายจุลภาค 2 4" xfId="754" xr:uid="{2126F7C7-1982-4FE5-B3BD-D5A0D76104AF}"/>
    <cellStyle name="เครื่องหมายจุลภาค 2 4 2" xfId="1161" xr:uid="{64B70CFD-4F79-4CCF-B81D-D842DBBE2F99}"/>
    <cellStyle name="เครื่องหมายจุลภาค 2 5" xfId="958" xr:uid="{510AE558-1DFA-47D8-8C2B-A839797BDEA2}"/>
    <cellStyle name="จุลภาค 2" xfId="187" xr:uid="{013C4547-D877-408A-A2D2-4ADAA37BCF73}"/>
    <cellStyle name="จุลภาค 2 2" xfId="607" xr:uid="{E623E05A-49C6-4230-9541-EFAEC5D41D58}"/>
    <cellStyle name="จุลภาค 2 2 2" xfId="871" xr:uid="{1E327081-3127-40F8-BCC6-47E8CF71804C}"/>
    <cellStyle name="จุลภาค 2 2 2 2" xfId="1278" xr:uid="{38D6E23C-6C98-4F86-9401-2D4E3C089F60}"/>
    <cellStyle name="จุลภาค 2 2 3" xfId="1074" xr:uid="{491EA00D-9C4B-4CC1-A9C6-60B36C268101}"/>
    <cellStyle name="จุลภาค 2 3" xfId="493" xr:uid="{25BB8A1A-BE83-43F0-9CD8-ACA433E88C48}"/>
    <cellStyle name="จุลภาค 2 3 2" xfId="800" xr:uid="{A991B50C-8CA4-430D-8A1E-8D10935DB217}"/>
    <cellStyle name="จุลภาค 2 3 2 2" xfId="1207" xr:uid="{AA54622D-38F5-4F18-911A-B2CCE4113063}"/>
    <cellStyle name="จุลภาค 2 3 3" xfId="1004" xr:uid="{88B9628A-5B9F-43AA-AC28-56ACE2312D54}"/>
    <cellStyle name="จุลภาค 2 4" xfId="743" xr:uid="{256B5B3D-9AD1-4D68-AA7F-7D91BA5F3EAE}"/>
    <cellStyle name="จุลภาค 2 4 2" xfId="1150" xr:uid="{485B0C0C-A071-4CC4-BFD7-46F1F691035F}"/>
    <cellStyle name="จุลภาค 2 5" xfId="947" xr:uid="{02787F9F-9D47-4147-9DF1-52FE7084123C}"/>
    <cellStyle name="ปกติ 12" xfId="182" xr:uid="{5E3EE248-6EA0-470E-9F48-2F6B746BEF8D}"/>
    <cellStyle name="ปกติ 12 2" xfId="604" xr:uid="{2372BD9D-9CDF-4C7E-8CD9-11958A48CD57}"/>
    <cellStyle name="ปกติ 7" xfId="183" xr:uid="{5F35E7D7-5D1B-4175-9301-3F6402323041}"/>
    <cellStyle name="ปกติ 7 2" xfId="605" xr:uid="{8C651D02-0CA8-4F6D-AFEB-845AB0A0C063}"/>
    <cellStyle name="ปกติ 7 4" xfId="33" xr:uid="{00000000-0005-0000-0000-000021000000}"/>
    <cellStyle name="ปกติ_Note to Financial 01-02" xfId="67" xr:uid="{CAA4D848-FFE6-4552-BB37-66A328943D4C}"/>
    <cellStyle name="桁区切り [0.00]_BK063099-delay1" xfId="446" xr:uid="{F67AC496-D6B7-4BC2-BC25-DAEDB580F92A}"/>
  </cellStyles>
  <dxfs count="0"/>
  <tableStyles count="0" defaultTableStyle="TableStyleMedium9" defaultPivotStyle="PivotStyleLight16"/>
  <colors>
    <mruColors>
      <color rgb="FFFF99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66"/>
  </sheetPr>
  <dimension ref="A1:J95"/>
  <sheetViews>
    <sheetView showGridLines="0" view="pageBreakPreview" zoomScale="55" zoomScaleNormal="70" zoomScaleSheetLayoutView="55" workbookViewId="0">
      <selection activeCell="AA10" sqref="A9:AA10"/>
    </sheetView>
  </sheetViews>
  <sheetFormatPr defaultColWidth="9.09765625" defaultRowHeight="21.75" customHeight="1"/>
  <cols>
    <col min="1" max="1" width="40.19921875" style="6" customWidth="1"/>
    <col min="2" max="2" width="9.59765625" style="63" bestFit="1" customWidth="1"/>
    <col min="3" max="3" width="15.19921875" style="6" bestFit="1" customWidth="1"/>
    <col min="4" max="4" width="1.19921875" style="6" customWidth="1"/>
    <col min="5" max="5" width="15.19921875" style="6" bestFit="1" customWidth="1"/>
    <col min="6" max="6" width="1.19921875" style="6" customWidth="1"/>
    <col min="7" max="7" width="15.19921875" style="6" bestFit="1" customWidth="1"/>
    <col min="8" max="8" width="1.19921875" style="6" customWidth="1"/>
    <col min="9" max="9" width="15.19921875" style="6" bestFit="1" customWidth="1"/>
    <col min="10" max="10" width="1.19921875" style="6" customWidth="1"/>
    <col min="11" max="16384" width="9.09765625" style="6"/>
  </cols>
  <sheetData>
    <row r="1" spans="1:10" ht="21.75" customHeight="1">
      <c r="A1" s="21" t="s">
        <v>52</v>
      </c>
      <c r="B1" s="21"/>
    </row>
    <row r="2" spans="1:10" ht="21.75" customHeight="1">
      <c r="A2" s="22" t="s">
        <v>0</v>
      </c>
      <c r="B2" s="22"/>
    </row>
    <row r="3" spans="1:10" ht="21.75" customHeight="1">
      <c r="A3" s="7"/>
      <c r="C3" s="175" t="s">
        <v>47</v>
      </c>
      <c r="D3" s="175"/>
      <c r="E3" s="175"/>
      <c r="F3" s="23"/>
      <c r="G3" s="175" t="s">
        <v>49</v>
      </c>
      <c r="H3" s="175"/>
      <c r="I3" s="175"/>
      <c r="J3" s="23"/>
    </row>
    <row r="4" spans="1:10" s="9" customFormat="1" ht="21.75" customHeight="1">
      <c r="A4" s="7"/>
      <c r="B4" s="64"/>
      <c r="C4" s="175" t="s">
        <v>48</v>
      </c>
      <c r="D4" s="175"/>
      <c r="E4" s="175"/>
      <c r="F4" s="23"/>
      <c r="G4" s="175" t="s">
        <v>50</v>
      </c>
      <c r="H4" s="175"/>
      <c r="I4" s="175"/>
      <c r="J4" s="23"/>
    </row>
    <row r="5" spans="1:10" s="9" customFormat="1" ht="21.75" customHeight="1">
      <c r="A5" s="8"/>
      <c r="B5" s="55"/>
      <c r="C5" s="176" t="s">
        <v>44</v>
      </c>
      <c r="D5" s="176"/>
      <c r="E5" s="176"/>
      <c r="F5" s="69"/>
      <c r="G5" s="176" t="s">
        <v>44</v>
      </c>
      <c r="H5" s="176"/>
      <c r="I5" s="176"/>
      <c r="J5" s="20"/>
    </row>
    <row r="6" spans="1:10" ht="21.75" customHeight="1">
      <c r="A6" s="120" t="s">
        <v>1</v>
      </c>
      <c r="B6" s="55" t="s">
        <v>2</v>
      </c>
      <c r="C6" s="90">
        <v>2022</v>
      </c>
      <c r="D6" s="90"/>
      <c r="E6" s="90">
        <v>2021</v>
      </c>
      <c r="F6" s="90"/>
      <c r="G6" s="90">
        <v>2022</v>
      </c>
      <c r="H6" s="90"/>
      <c r="I6" s="90">
        <v>2021</v>
      </c>
      <c r="J6" s="10"/>
    </row>
    <row r="7" spans="1:10" ht="21.75" customHeight="1">
      <c r="A7" s="8"/>
      <c r="B7" s="55"/>
      <c r="C7" s="174" t="s">
        <v>54</v>
      </c>
      <c r="D7" s="174"/>
      <c r="E7" s="174"/>
      <c r="F7" s="174"/>
      <c r="G7" s="174"/>
      <c r="H7" s="174"/>
      <c r="I7" s="174"/>
      <c r="J7" s="24"/>
    </row>
    <row r="8" spans="1:10" ht="21.75" customHeight="1">
      <c r="A8" s="26" t="s">
        <v>3</v>
      </c>
      <c r="B8" s="55"/>
      <c r="C8" s="58"/>
      <c r="D8" s="58"/>
      <c r="E8" s="58"/>
      <c r="F8" s="58"/>
      <c r="G8" s="58"/>
      <c r="H8" s="58"/>
      <c r="I8" s="58"/>
      <c r="J8" s="11"/>
    </row>
    <row r="9" spans="1:10" ht="21.75" customHeight="1">
      <c r="A9" s="27" t="s">
        <v>4</v>
      </c>
      <c r="B9" s="137">
        <v>5</v>
      </c>
      <c r="C9" s="77">
        <v>47570520</v>
      </c>
      <c r="D9" s="77"/>
      <c r="E9" s="77">
        <v>25247254</v>
      </c>
      <c r="F9" s="77"/>
      <c r="G9" s="77">
        <v>6493537</v>
      </c>
      <c r="H9" s="77"/>
      <c r="I9" s="77">
        <v>8165525</v>
      </c>
      <c r="J9" s="4"/>
    </row>
    <row r="10" spans="1:10" ht="21.75" customHeight="1">
      <c r="A10" s="27" t="s">
        <v>5</v>
      </c>
      <c r="B10" s="59">
        <v>19</v>
      </c>
      <c r="C10" s="77">
        <v>43566</v>
      </c>
      <c r="D10" s="77"/>
      <c r="E10" s="77">
        <v>21752</v>
      </c>
      <c r="F10" s="77"/>
      <c r="G10" s="77">
        <v>0</v>
      </c>
      <c r="H10" s="77"/>
      <c r="I10" s="77">
        <v>0</v>
      </c>
      <c r="J10" s="4"/>
    </row>
    <row r="11" spans="1:10" ht="21.75" customHeight="1">
      <c r="A11" s="53" t="s">
        <v>101</v>
      </c>
      <c r="B11" s="59"/>
      <c r="C11" s="77"/>
      <c r="D11" s="77"/>
      <c r="E11" s="77"/>
      <c r="F11" s="77"/>
      <c r="G11" s="77"/>
      <c r="H11" s="77"/>
      <c r="I11" s="77"/>
      <c r="J11" s="4"/>
    </row>
    <row r="12" spans="1:10" ht="21.75" customHeight="1">
      <c r="A12" s="53" t="s">
        <v>102</v>
      </c>
      <c r="B12" s="137">
        <v>13</v>
      </c>
      <c r="C12" s="77">
        <v>2829500</v>
      </c>
      <c r="D12" s="77"/>
      <c r="E12" s="77">
        <v>4313795</v>
      </c>
      <c r="F12" s="77"/>
      <c r="G12" s="77">
        <v>0</v>
      </c>
      <c r="H12" s="77"/>
      <c r="I12" s="77">
        <v>0</v>
      </c>
      <c r="J12" s="4"/>
    </row>
    <row r="13" spans="1:10" ht="21.75" customHeight="1">
      <c r="A13" s="27" t="s">
        <v>110</v>
      </c>
      <c r="B13" s="137">
        <v>6</v>
      </c>
      <c r="C13" s="77">
        <v>86367380</v>
      </c>
      <c r="D13" s="77"/>
      <c r="E13" s="77">
        <v>89927179</v>
      </c>
      <c r="F13" s="77"/>
      <c r="G13" s="77">
        <v>21000562</v>
      </c>
      <c r="H13" s="77"/>
      <c r="I13" s="77">
        <v>19030181</v>
      </c>
      <c r="J13" s="4"/>
    </row>
    <row r="14" spans="1:10" ht="21.75" customHeight="1">
      <c r="A14" s="27" t="s">
        <v>151</v>
      </c>
      <c r="B14" s="137">
        <v>8</v>
      </c>
      <c r="C14" s="77">
        <v>14451300</v>
      </c>
      <c r="D14" s="77"/>
      <c r="E14" s="77">
        <v>21206050</v>
      </c>
      <c r="F14" s="77"/>
      <c r="G14" s="77">
        <v>10944799</v>
      </c>
      <c r="H14" s="77"/>
      <c r="I14" s="77">
        <v>20820440</v>
      </c>
      <c r="J14" s="4"/>
    </row>
    <row r="15" spans="1:10" ht="21.75" customHeight="1">
      <c r="A15" s="27" t="s">
        <v>185</v>
      </c>
      <c r="B15" s="42">
        <v>4</v>
      </c>
      <c r="C15" s="77">
        <v>61657104</v>
      </c>
      <c r="D15" s="77"/>
      <c r="E15" s="77">
        <v>47399927</v>
      </c>
      <c r="F15" s="77"/>
      <c r="G15" s="77">
        <v>35451789</v>
      </c>
      <c r="H15" s="77"/>
      <c r="I15" s="77">
        <v>15364702</v>
      </c>
      <c r="J15" s="4"/>
    </row>
    <row r="16" spans="1:10" ht="21.75" customHeight="1">
      <c r="A16" s="27" t="s">
        <v>156</v>
      </c>
      <c r="B16" s="137">
        <v>4</v>
      </c>
      <c r="C16" s="77">
        <v>5039034</v>
      </c>
      <c r="D16" s="77"/>
      <c r="E16" s="77">
        <v>3186381</v>
      </c>
      <c r="F16" s="77"/>
      <c r="G16" s="77">
        <v>25039034</v>
      </c>
      <c r="H16" s="77"/>
      <c r="I16" s="77">
        <v>3186381</v>
      </c>
      <c r="J16" s="4"/>
    </row>
    <row r="17" spans="1:10" ht="21.75" customHeight="1">
      <c r="A17" s="27" t="s">
        <v>124</v>
      </c>
      <c r="B17" s="137">
        <v>4</v>
      </c>
      <c r="C17" s="77">
        <v>75962</v>
      </c>
      <c r="D17" s="77"/>
      <c r="E17" s="77">
        <v>235000</v>
      </c>
      <c r="F17" s="77"/>
      <c r="G17" s="77">
        <v>115075962</v>
      </c>
      <c r="H17" s="77"/>
      <c r="I17" s="77">
        <v>10000000</v>
      </c>
      <c r="J17" s="4"/>
    </row>
    <row r="18" spans="1:10" ht="21.75" customHeight="1">
      <c r="A18" s="53" t="s">
        <v>111</v>
      </c>
      <c r="B18" s="137">
        <v>7</v>
      </c>
      <c r="C18" s="77">
        <v>5129438</v>
      </c>
      <c r="D18" s="77"/>
      <c r="E18" s="77">
        <v>5092157</v>
      </c>
      <c r="F18" s="77"/>
      <c r="G18" s="77">
        <v>663300</v>
      </c>
      <c r="H18" s="77"/>
      <c r="I18" s="77">
        <v>663300</v>
      </c>
      <c r="J18" s="4"/>
    </row>
    <row r="19" spans="1:10" ht="21.75" customHeight="1">
      <c r="A19" s="27" t="s">
        <v>65</v>
      </c>
      <c r="B19" s="137"/>
      <c r="C19" s="77">
        <v>5199927</v>
      </c>
      <c r="D19" s="77"/>
      <c r="E19" s="77">
        <v>3324051</v>
      </c>
      <c r="F19" s="77"/>
      <c r="G19" s="77">
        <v>1457551</v>
      </c>
      <c r="H19" s="77"/>
      <c r="I19" s="77">
        <v>1673557</v>
      </c>
      <c r="J19" s="4"/>
    </row>
    <row r="20" spans="1:10" s="9" customFormat="1" ht="21.75" customHeight="1">
      <c r="A20" s="23" t="s">
        <v>6</v>
      </c>
      <c r="B20" s="55"/>
      <c r="C20" s="61">
        <f>SUM(C9:C19)</f>
        <v>228363731</v>
      </c>
      <c r="D20" s="62"/>
      <c r="E20" s="61">
        <f>SUM(E9:E19)</f>
        <v>199953546</v>
      </c>
      <c r="F20" s="62"/>
      <c r="G20" s="61">
        <f>SUM(G9:G19)</f>
        <v>216126534</v>
      </c>
      <c r="H20" s="62"/>
      <c r="I20" s="61">
        <f>SUM(I9:I19)</f>
        <v>78904086</v>
      </c>
      <c r="J20" s="13"/>
    </row>
    <row r="21" spans="1:10" ht="15" customHeight="1">
      <c r="A21" s="8"/>
      <c r="B21" s="64"/>
      <c r="C21" s="14"/>
      <c r="D21" s="14"/>
      <c r="E21" s="14"/>
      <c r="F21" s="14"/>
      <c r="G21" s="14"/>
      <c r="H21" s="14"/>
      <c r="I21" s="14"/>
      <c r="J21" s="14"/>
    </row>
    <row r="22" spans="1:10" ht="21.75" customHeight="1">
      <c r="A22" s="26" t="s">
        <v>7</v>
      </c>
      <c r="B22" s="55"/>
      <c r="C22" s="14"/>
      <c r="D22" s="14"/>
      <c r="E22" s="14"/>
      <c r="F22" s="14"/>
      <c r="G22" s="14"/>
      <c r="H22" s="14"/>
      <c r="I22" s="14"/>
      <c r="J22" s="14"/>
    </row>
    <row r="23" spans="1:10" s="12" customFormat="1" ht="21.75" customHeight="1">
      <c r="A23" s="27" t="s">
        <v>92</v>
      </c>
      <c r="B23" s="55"/>
      <c r="C23" s="115"/>
      <c r="D23" s="115"/>
      <c r="E23" s="115"/>
      <c r="F23" s="115"/>
      <c r="G23" s="115"/>
      <c r="H23" s="115"/>
      <c r="I23" s="115"/>
      <c r="J23" s="115"/>
    </row>
    <row r="24" spans="1:10" s="12" customFormat="1" ht="21.75" customHeight="1">
      <c r="A24" s="27" t="s">
        <v>93</v>
      </c>
      <c r="B24" s="137">
        <v>13</v>
      </c>
      <c r="C24" s="77">
        <v>28176379</v>
      </c>
      <c r="D24" s="77"/>
      <c r="E24" s="77">
        <v>17274110</v>
      </c>
      <c r="F24" s="77"/>
      <c r="G24" s="77">
        <v>10435000</v>
      </c>
      <c r="H24" s="77"/>
      <c r="I24" s="77">
        <v>500000</v>
      </c>
      <c r="J24" s="116"/>
    </row>
    <row r="25" spans="1:10" s="12" customFormat="1" ht="21.75" customHeight="1">
      <c r="A25" s="27" t="s">
        <v>8</v>
      </c>
      <c r="B25" s="42">
        <v>9</v>
      </c>
      <c r="C25" s="77">
        <v>0</v>
      </c>
      <c r="D25" s="77"/>
      <c r="E25" s="77">
        <v>0</v>
      </c>
      <c r="F25" s="77"/>
      <c r="G25" s="77">
        <v>821389400</v>
      </c>
      <c r="H25" s="77"/>
      <c r="I25" s="77">
        <v>632839400</v>
      </c>
      <c r="J25" s="116"/>
    </row>
    <row r="26" spans="1:10" s="12" customFormat="1" ht="21.75" customHeight="1">
      <c r="A26" s="27" t="s">
        <v>150</v>
      </c>
      <c r="B26" s="42">
        <v>8</v>
      </c>
      <c r="C26" s="77">
        <v>77399442</v>
      </c>
      <c r="D26" s="77"/>
      <c r="E26" s="77">
        <v>157053855</v>
      </c>
      <c r="F26" s="77"/>
      <c r="G26" s="77">
        <v>57936105</v>
      </c>
      <c r="H26" s="77"/>
      <c r="I26" s="77">
        <v>156580985</v>
      </c>
      <c r="J26" s="116"/>
    </row>
    <row r="27" spans="1:10" s="12" customFormat="1" ht="21.75" customHeight="1">
      <c r="A27" s="27" t="s">
        <v>152</v>
      </c>
      <c r="B27" s="42"/>
      <c r="C27" s="77">
        <v>8109090</v>
      </c>
      <c r="D27" s="77"/>
      <c r="E27" s="77">
        <v>12927241</v>
      </c>
      <c r="F27" s="77"/>
      <c r="G27" s="77">
        <v>8109090</v>
      </c>
      <c r="H27" s="77"/>
      <c r="I27" s="77">
        <v>12927241</v>
      </c>
      <c r="J27" s="116"/>
    </row>
    <row r="28" spans="1:10" s="12" customFormat="1" ht="21.75" customHeight="1">
      <c r="A28" s="27" t="s">
        <v>157</v>
      </c>
      <c r="B28" s="137">
        <v>4</v>
      </c>
      <c r="C28" s="77">
        <v>2348445</v>
      </c>
      <c r="D28" s="77"/>
      <c r="E28" s="77">
        <v>4047191</v>
      </c>
      <c r="F28" s="77"/>
      <c r="G28" s="77">
        <v>231080008</v>
      </c>
      <c r="H28" s="77"/>
      <c r="I28" s="77">
        <v>286654124</v>
      </c>
      <c r="J28" s="116"/>
    </row>
    <row r="29" spans="1:10" s="12" customFormat="1" ht="21.75" customHeight="1">
      <c r="A29" s="27" t="s">
        <v>66</v>
      </c>
      <c r="B29" s="42"/>
      <c r="C29" s="77">
        <v>2781187</v>
      </c>
      <c r="D29" s="77"/>
      <c r="E29" s="77">
        <v>2897143</v>
      </c>
      <c r="F29" s="77"/>
      <c r="G29" s="77">
        <v>2781187</v>
      </c>
      <c r="H29" s="77"/>
      <c r="I29" s="77">
        <v>2897143</v>
      </c>
      <c r="J29" s="116"/>
    </row>
    <row r="30" spans="1:10" s="12" customFormat="1" ht="21.75" customHeight="1">
      <c r="A30" s="27" t="s">
        <v>69</v>
      </c>
      <c r="B30" s="42">
        <v>10</v>
      </c>
      <c r="C30" s="77">
        <v>215365446</v>
      </c>
      <c r="D30" s="77"/>
      <c r="E30" s="77">
        <v>171617614</v>
      </c>
      <c r="F30" s="77"/>
      <c r="G30" s="77">
        <v>63004174</v>
      </c>
      <c r="H30" s="77"/>
      <c r="I30" s="77">
        <v>0</v>
      </c>
      <c r="J30" s="116"/>
    </row>
    <row r="31" spans="1:10" s="12" customFormat="1" ht="21.75" customHeight="1">
      <c r="A31" s="27" t="s">
        <v>9</v>
      </c>
      <c r="B31" s="42">
        <v>11</v>
      </c>
      <c r="C31" s="77">
        <v>1185620960</v>
      </c>
      <c r="D31" s="77"/>
      <c r="E31" s="77">
        <v>900519462</v>
      </c>
      <c r="F31" s="77"/>
      <c r="G31" s="77">
        <v>107862196</v>
      </c>
      <c r="H31" s="77"/>
      <c r="I31" s="77">
        <v>133310206</v>
      </c>
      <c r="J31" s="116"/>
    </row>
    <row r="32" spans="1:10" s="12" customFormat="1" ht="21.75" customHeight="1">
      <c r="A32" s="27" t="s">
        <v>112</v>
      </c>
      <c r="B32" s="42">
        <v>12</v>
      </c>
      <c r="C32" s="77">
        <v>98264342</v>
      </c>
      <c r="D32" s="77"/>
      <c r="E32" s="77">
        <v>100354216</v>
      </c>
      <c r="F32" s="77"/>
      <c r="G32" s="77">
        <v>2293129</v>
      </c>
      <c r="H32" s="77"/>
      <c r="I32" s="77">
        <v>3551207</v>
      </c>
      <c r="J32" s="116"/>
    </row>
    <row r="33" spans="1:10" s="12" customFormat="1" ht="21.75" customHeight="1">
      <c r="A33" s="27" t="s">
        <v>190</v>
      </c>
      <c r="B33" s="42" t="s">
        <v>191</v>
      </c>
      <c r="C33" s="77">
        <v>32787775</v>
      </c>
      <c r="D33" s="77"/>
      <c r="E33" s="77">
        <v>0</v>
      </c>
      <c r="F33" s="77"/>
      <c r="G33" s="77">
        <v>0</v>
      </c>
      <c r="H33" s="77"/>
      <c r="I33" s="77">
        <v>0</v>
      </c>
      <c r="J33" s="116"/>
    </row>
    <row r="34" spans="1:10" s="12" customFormat="1" ht="21.75" customHeight="1">
      <c r="A34" s="27" t="s">
        <v>67</v>
      </c>
      <c r="B34" s="137"/>
      <c r="C34" s="77">
        <v>25347057</v>
      </c>
      <c r="D34" s="77"/>
      <c r="E34" s="77">
        <v>20321063</v>
      </c>
      <c r="F34" s="77"/>
      <c r="G34" s="77">
        <v>24540765</v>
      </c>
      <c r="H34" s="77"/>
      <c r="I34" s="77">
        <v>19514771</v>
      </c>
      <c r="J34" s="116"/>
    </row>
    <row r="35" spans="1:10" s="9" customFormat="1" ht="21.75" customHeight="1">
      <c r="A35" s="23" t="s">
        <v>10</v>
      </c>
      <c r="B35" s="55"/>
      <c r="C35" s="61">
        <f>SUM(C24:C34)</f>
        <v>1676200123</v>
      </c>
      <c r="D35" s="62"/>
      <c r="E35" s="61">
        <f>SUM(E24:E34)</f>
        <v>1387011895</v>
      </c>
      <c r="F35" s="62"/>
      <c r="G35" s="61">
        <f>SUM(G24:G34)</f>
        <v>1329431054</v>
      </c>
      <c r="H35" s="62"/>
      <c r="I35" s="61">
        <f>SUM(I24:I34)</f>
        <v>1248775077</v>
      </c>
      <c r="J35" s="13"/>
    </row>
    <row r="36" spans="1:10" ht="15" customHeight="1">
      <c r="A36" s="8"/>
      <c r="B36" s="55"/>
      <c r="C36" s="66"/>
      <c r="D36" s="67"/>
      <c r="E36" s="66"/>
      <c r="F36" s="67"/>
      <c r="G36" s="66"/>
      <c r="H36" s="67"/>
      <c r="I36" s="66"/>
      <c r="J36" s="14"/>
    </row>
    <row r="37" spans="1:10" s="9" customFormat="1" ht="21.75" customHeight="1" thickBot="1">
      <c r="A37" s="23" t="s">
        <v>11</v>
      </c>
      <c r="B37" s="55"/>
      <c r="C37" s="68">
        <f>SUM(C20+C35)</f>
        <v>1904563854</v>
      </c>
      <c r="D37" s="62"/>
      <c r="E37" s="68">
        <f>SUM(E20+E35)</f>
        <v>1586965441</v>
      </c>
      <c r="F37" s="62"/>
      <c r="G37" s="68">
        <f>SUM(G20+G35)</f>
        <v>1545557588</v>
      </c>
      <c r="H37" s="62"/>
      <c r="I37" s="68">
        <f>SUM(I20+I35)</f>
        <v>1327679163</v>
      </c>
      <c r="J37" s="13"/>
    </row>
    <row r="38" spans="1:10" s="9" customFormat="1" ht="21.75" customHeight="1" thickTop="1">
      <c r="A38" s="8"/>
      <c r="B38" s="55"/>
      <c r="C38" s="15"/>
      <c r="D38" s="13"/>
      <c r="E38" s="15"/>
      <c r="F38" s="13"/>
      <c r="G38" s="15"/>
      <c r="H38" s="13"/>
      <c r="I38" s="15"/>
      <c r="J38" s="13"/>
    </row>
    <row r="39" spans="1:10" ht="21.75" customHeight="1">
      <c r="A39" s="21" t="s">
        <v>52</v>
      </c>
      <c r="B39" s="21"/>
      <c r="C39" s="5"/>
      <c r="D39" s="5"/>
      <c r="E39" s="5"/>
      <c r="F39" s="5"/>
      <c r="G39" s="5"/>
      <c r="H39" s="5"/>
      <c r="I39" s="5"/>
      <c r="J39" s="5"/>
    </row>
    <row r="40" spans="1:10" ht="21.75" customHeight="1">
      <c r="A40" s="22" t="s">
        <v>0</v>
      </c>
      <c r="B40" s="22"/>
      <c r="C40" s="5"/>
      <c r="D40" s="5"/>
      <c r="E40" s="5"/>
      <c r="F40" s="5"/>
      <c r="G40" s="5"/>
      <c r="H40" s="5"/>
      <c r="I40" s="5"/>
      <c r="J40" s="5"/>
    </row>
    <row r="41" spans="1:10" ht="21.75" customHeight="1">
      <c r="A41" s="7"/>
      <c r="C41" s="175" t="s">
        <v>47</v>
      </c>
      <c r="D41" s="175"/>
      <c r="E41" s="175"/>
      <c r="F41" s="23"/>
      <c r="G41" s="175" t="s">
        <v>49</v>
      </c>
      <c r="H41" s="175"/>
      <c r="I41" s="175"/>
      <c r="J41" s="23"/>
    </row>
    <row r="42" spans="1:10" s="9" customFormat="1" ht="21.75" customHeight="1">
      <c r="A42" s="8"/>
      <c r="B42" s="64"/>
      <c r="C42" s="175" t="s">
        <v>48</v>
      </c>
      <c r="D42" s="175"/>
      <c r="E42" s="175"/>
      <c r="F42" s="23"/>
      <c r="G42" s="175" t="s">
        <v>50</v>
      </c>
      <c r="H42" s="175"/>
      <c r="I42" s="175"/>
      <c r="J42" s="23"/>
    </row>
    <row r="43" spans="1:10" s="9" customFormat="1" ht="21.75" customHeight="1">
      <c r="A43" s="8"/>
      <c r="B43" s="64"/>
      <c r="C43" s="176" t="s">
        <v>44</v>
      </c>
      <c r="D43" s="176"/>
      <c r="E43" s="176"/>
      <c r="F43" s="69"/>
      <c r="G43" s="176" t="s">
        <v>44</v>
      </c>
      <c r="H43" s="176"/>
      <c r="I43" s="176"/>
      <c r="J43" s="20"/>
    </row>
    <row r="44" spans="1:10" ht="21.75" customHeight="1">
      <c r="A44" s="25" t="s">
        <v>94</v>
      </c>
      <c r="B44" s="55" t="s">
        <v>2</v>
      </c>
      <c r="C44" s="90">
        <v>2022</v>
      </c>
      <c r="D44" s="90"/>
      <c r="E44" s="90">
        <v>2021</v>
      </c>
      <c r="F44" s="90"/>
      <c r="G44" s="90">
        <v>2022</v>
      </c>
      <c r="H44" s="90"/>
      <c r="I44" s="90">
        <v>2021</v>
      </c>
      <c r="J44" s="10"/>
    </row>
    <row r="45" spans="1:10" ht="22" customHeight="1">
      <c r="A45" s="25"/>
      <c r="B45" s="64"/>
      <c r="C45" s="174" t="s">
        <v>54</v>
      </c>
      <c r="D45" s="174"/>
      <c r="E45" s="174"/>
      <c r="F45" s="174"/>
      <c r="G45" s="174"/>
      <c r="H45" s="174"/>
      <c r="I45" s="174"/>
      <c r="J45" s="174"/>
    </row>
    <row r="46" spans="1:10" ht="21.75" customHeight="1">
      <c r="A46" s="26" t="s">
        <v>12</v>
      </c>
      <c r="B46" s="64"/>
      <c r="C46" s="60"/>
      <c r="D46" s="58"/>
      <c r="E46" s="60"/>
      <c r="F46" s="58"/>
      <c r="G46" s="60"/>
      <c r="H46" s="58"/>
      <c r="I46" s="60"/>
      <c r="J46" s="58"/>
    </row>
    <row r="47" spans="1:10" ht="21.75" customHeight="1">
      <c r="A47" s="27" t="s">
        <v>103</v>
      </c>
      <c r="B47" s="42" t="s">
        <v>212</v>
      </c>
      <c r="C47" s="77">
        <v>57484201</v>
      </c>
      <c r="D47" s="77"/>
      <c r="E47" s="77">
        <v>5000000</v>
      </c>
      <c r="F47" s="77"/>
      <c r="G47" s="77">
        <v>82284201</v>
      </c>
      <c r="H47" s="77"/>
      <c r="I47" s="77">
        <v>30800000</v>
      </c>
      <c r="J47" s="60"/>
    </row>
    <row r="48" spans="1:10" ht="21.75" customHeight="1">
      <c r="A48" s="27" t="s">
        <v>13</v>
      </c>
      <c r="B48" s="42" t="s">
        <v>213</v>
      </c>
      <c r="C48" s="77">
        <v>29251305</v>
      </c>
      <c r="D48" s="77"/>
      <c r="E48" s="77">
        <v>30811844</v>
      </c>
      <c r="F48" s="77"/>
      <c r="G48" s="77">
        <v>9432988</v>
      </c>
      <c r="H48" s="77"/>
      <c r="I48" s="77">
        <v>7467279</v>
      </c>
      <c r="J48" s="60"/>
    </row>
    <row r="49" spans="1:10" ht="21.75" customHeight="1">
      <c r="A49" s="27" t="s">
        <v>184</v>
      </c>
      <c r="B49" s="42" t="s">
        <v>213</v>
      </c>
      <c r="C49" s="77">
        <v>86440326</v>
      </c>
      <c r="D49" s="77"/>
      <c r="E49" s="77">
        <v>18208754</v>
      </c>
      <c r="F49" s="77"/>
      <c r="G49" s="77">
        <v>19813683</v>
      </c>
      <c r="H49" s="105"/>
      <c r="I49" s="77">
        <v>7506622</v>
      </c>
      <c r="J49" s="70"/>
    </row>
    <row r="50" spans="1:10" ht="21.75" customHeight="1">
      <c r="A50" s="27" t="s">
        <v>72</v>
      </c>
      <c r="B50" s="42" t="s">
        <v>214</v>
      </c>
      <c r="C50" s="77">
        <v>38590049</v>
      </c>
      <c r="D50" s="77"/>
      <c r="E50" s="77">
        <v>123098443</v>
      </c>
      <c r="F50" s="77"/>
      <c r="G50" s="77">
        <v>1125000</v>
      </c>
      <c r="H50" s="77"/>
      <c r="I50" s="77">
        <v>61213967</v>
      </c>
      <c r="J50" s="60"/>
    </row>
    <row r="51" spans="1:10" ht="21.75" customHeight="1">
      <c r="A51" s="27" t="s">
        <v>115</v>
      </c>
      <c r="B51" s="42" t="s">
        <v>214</v>
      </c>
      <c r="C51" s="77">
        <v>16902795</v>
      </c>
      <c r="D51" s="77"/>
      <c r="E51" s="77">
        <v>17020656</v>
      </c>
      <c r="F51" s="77"/>
      <c r="G51" s="77">
        <v>4631729</v>
      </c>
      <c r="H51" s="105"/>
      <c r="I51" s="77">
        <v>3989850</v>
      </c>
      <c r="J51" s="70"/>
    </row>
    <row r="52" spans="1:10" s="9" customFormat="1" ht="21.75" customHeight="1">
      <c r="A52" s="23" t="s">
        <v>14</v>
      </c>
      <c r="B52" s="55"/>
      <c r="C52" s="61">
        <f>SUM(C47:C51)</f>
        <v>228668676</v>
      </c>
      <c r="D52" s="71"/>
      <c r="E52" s="61">
        <f>SUM(E47:E51)</f>
        <v>194139697</v>
      </c>
      <c r="F52" s="71"/>
      <c r="G52" s="61">
        <f>SUM(G47:G51)</f>
        <v>117287601</v>
      </c>
      <c r="H52" s="71"/>
      <c r="I52" s="61">
        <f>SUM(I47:I51)</f>
        <v>110977718</v>
      </c>
      <c r="J52" s="71"/>
    </row>
    <row r="53" spans="1:10" ht="22">
      <c r="A53" s="8"/>
      <c r="B53" s="55"/>
      <c r="C53" s="60"/>
      <c r="D53" s="60"/>
      <c r="E53" s="60"/>
      <c r="F53" s="60"/>
      <c r="G53" s="60"/>
      <c r="H53" s="60"/>
      <c r="I53" s="60"/>
      <c r="J53" s="60"/>
    </row>
    <row r="54" spans="1:10" ht="21.75" customHeight="1">
      <c r="A54" s="26" t="s">
        <v>15</v>
      </c>
      <c r="B54" s="55"/>
      <c r="C54" s="60"/>
      <c r="D54" s="60"/>
      <c r="E54" s="60"/>
      <c r="F54" s="60"/>
      <c r="G54" s="60"/>
      <c r="H54" s="60"/>
      <c r="I54" s="60"/>
      <c r="J54" s="60"/>
    </row>
    <row r="55" spans="1:10" ht="21.75" customHeight="1">
      <c r="A55" s="27" t="s">
        <v>158</v>
      </c>
      <c r="B55" s="42" t="s">
        <v>214</v>
      </c>
      <c r="C55" s="77">
        <v>209344919</v>
      </c>
      <c r="D55" s="77"/>
      <c r="E55" s="77">
        <v>254399765</v>
      </c>
      <c r="F55" s="77"/>
      <c r="G55" s="77">
        <v>13500000</v>
      </c>
      <c r="H55" s="77"/>
      <c r="I55" s="77">
        <v>107865297</v>
      </c>
      <c r="J55" s="60"/>
    </row>
    <row r="56" spans="1:10" ht="21.75" customHeight="1">
      <c r="A56" s="27" t="s">
        <v>181</v>
      </c>
      <c r="B56" s="42" t="s">
        <v>214</v>
      </c>
      <c r="C56" s="77">
        <v>295127837</v>
      </c>
      <c r="D56" s="77"/>
      <c r="E56" s="77">
        <v>0</v>
      </c>
      <c r="F56" s="77"/>
      <c r="G56" s="77">
        <v>295127837</v>
      </c>
      <c r="H56" s="77"/>
      <c r="I56" s="77">
        <v>0</v>
      </c>
      <c r="J56" s="60"/>
    </row>
    <row r="57" spans="1:10" ht="21.5">
      <c r="A57" s="27" t="s">
        <v>144</v>
      </c>
      <c r="B57" s="42" t="s">
        <v>214</v>
      </c>
      <c r="C57" s="77">
        <v>35336277</v>
      </c>
      <c r="D57" s="77"/>
      <c r="E57" s="77">
        <v>20814977</v>
      </c>
      <c r="F57" s="77"/>
      <c r="G57" s="77">
        <v>4103957</v>
      </c>
      <c r="H57" s="77"/>
      <c r="I57" s="77">
        <v>5148777</v>
      </c>
      <c r="J57" s="60"/>
    </row>
    <row r="58" spans="1:10" ht="21.75" customHeight="1">
      <c r="A58" s="27" t="s">
        <v>16</v>
      </c>
      <c r="B58" s="42">
        <v>18</v>
      </c>
      <c r="C58" s="77">
        <v>19907219</v>
      </c>
      <c r="D58" s="77"/>
      <c r="E58" s="77">
        <v>29328417</v>
      </c>
      <c r="F58" s="77"/>
      <c r="G58" s="77">
        <v>1146062</v>
      </c>
      <c r="H58" s="77"/>
      <c r="I58" s="77">
        <v>9008170</v>
      </c>
      <c r="J58" s="60"/>
    </row>
    <row r="59" spans="1:10" ht="21.75" customHeight="1">
      <c r="A59" s="27" t="s">
        <v>114</v>
      </c>
      <c r="B59" s="42"/>
      <c r="C59" s="77">
        <v>2727924</v>
      </c>
      <c r="D59" s="77"/>
      <c r="E59" s="77">
        <v>2085275</v>
      </c>
      <c r="F59" s="77"/>
      <c r="G59" s="77">
        <v>1086756</v>
      </c>
      <c r="H59" s="77"/>
      <c r="I59" s="77">
        <v>872706</v>
      </c>
      <c r="J59" s="60"/>
    </row>
    <row r="60" spans="1:10" ht="21.75" customHeight="1">
      <c r="A60" s="27" t="s">
        <v>204</v>
      </c>
      <c r="B60" s="42"/>
      <c r="C60" s="77">
        <v>1598464</v>
      </c>
      <c r="D60" s="77"/>
      <c r="E60" s="77">
        <v>1090000</v>
      </c>
      <c r="F60" s="77"/>
      <c r="G60" s="77">
        <v>1090000</v>
      </c>
      <c r="H60" s="134"/>
      <c r="I60" s="77">
        <v>1090000</v>
      </c>
    </row>
    <row r="61" spans="1:10" s="9" customFormat="1" ht="21.75" customHeight="1">
      <c r="A61" s="23" t="s">
        <v>17</v>
      </c>
      <c r="B61" s="64"/>
      <c r="C61" s="61">
        <f>SUM(C55:C60)</f>
        <v>564042640</v>
      </c>
      <c r="D61" s="71"/>
      <c r="E61" s="61">
        <f>SUM(E55:E60)</f>
        <v>307718434</v>
      </c>
      <c r="F61" s="71"/>
      <c r="G61" s="61">
        <f>SUM(G55:G60)</f>
        <v>316054612</v>
      </c>
      <c r="H61" s="71"/>
      <c r="I61" s="61">
        <f>SUM(I55:I60)</f>
        <v>123984950</v>
      </c>
      <c r="J61" s="71"/>
    </row>
    <row r="62" spans="1:10" s="9" customFormat="1" ht="21.5">
      <c r="A62" s="23"/>
      <c r="B62" s="64"/>
      <c r="C62" s="71"/>
      <c r="D62" s="71"/>
      <c r="E62" s="71"/>
      <c r="F62" s="71"/>
      <c r="G62" s="71"/>
      <c r="H62" s="71"/>
      <c r="I62" s="71"/>
      <c r="J62" s="71"/>
    </row>
    <row r="63" spans="1:10" s="9" customFormat="1" ht="21.75" customHeight="1">
      <c r="A63" s="23" t="s">
        <v>18</v>
      </c>
      <c r="B63" s="64"/>
      <c r="C63" s="72">
        <f>SUM(C52+C61)</f>
        <v>792711316</v>
      </c>
      <c r="D63" s="71"/>
      <c r="E63" s="72">
        <f>SUM(E52+E61)</f>
        <v>501858131</v>
      </c>
      <c r="F63" s="71"/>
      <c r="G63" s="72">
        <f>SUM(G52+G61)</f>
        <v>433342213</v>
      </c>
      <c r="H63" s="71"/>
      <c r="I63" s="72">
        <f>SUM(I52+I61)</f>
        <v>234962668</v>
      </c>
      <c r="J63" s="71"/>
    </row>
    <row r="64" spans="1:10" s="9" customFormat="1" ht="12.5" customHeight="1">
      <c r="A64" s="8"/>
      <c r="B64" s="64"/>
      <c r="C64" s="71"/>
      <c r="D64" s="71"/>
      <c r="E64" s="71"/>
      <c r="F64" s="71"/>
      <c r="G64" s="71"/>
      <c r="H64" s="71"/>
      <c r="I64" s="71"/>
      <c r="J64" s="71"/>
    </row>
    <row r="65" spans="1:10" ht="21.75" customHeight="1">
      <c r="A65" s="21" t="s">
        <v>52</v>
      </c>
      <c r="B65" s="21"/>
      <c r="C65" s="5"/>
      <c r="D65" s="5"/>
      <c r="E65" s="5"/>
      <c r="F65" s="5"/>
      <c r="G65" s="5"/>
      <c r="H65" s="5"/>
      <c r="I65" s="5"/>
      <c r="J65" s="5"/>
    </row>
    <row r="66" spans="1:10" ht="21.75" customHeight="1">
      <c r="A66" s="22" t="s">
        <v>0</v>
      </c>
      <c r="B66" s="22"/>
      <c r="C66" s="5"/>
      <c r="D66" s="5"/>
      <c r="E66" s="5"/>
      <c r="F66" s="5"/>
      <c r="G66" s="5"/>
      <c r="H66" s="5"/>
      <c r="I66" s="5"/>
      <c r="J66" s="5"/>
    </row>
    <row r="67" spans="1:10" ht="21.75" customHeight="1">
      <c r="A67" s="22"/>
      <c r="B67" s="22"/>
      <c r="C67" s="5"/>
      <c r="D67" s="5"/>
      <c r="E67" s="5"/>
      <c r="F67" s="5"/>
      <c r="G67" s="5"/>
      <c r="H67" s="5"/>
      <c r="I67" s="5"/>
      <c r="J67" s="5"/>
    </row>
    <row r="68" spans="1:10" ht="21.75" customHeight="1">
      <c r="A68" s="7"/>
      <c r="C68" s="175" t="s">
        <v>47</v>
      </c>
      <c r="D68" s="175"/>
      <c r="E68" s="175"/>
      <c r="F68" s="23"/>
      <c r="G68" s="175" t="s">
        <v>49</v>
      </c>
      <c r="H68" s="175"/>
      <c r="I68" s="175"/>
      <c r="J68" s="23"/>
    </row>
    <row r="69" spans="1:10" s="9" customFormat="1" ht="21.75" customHeight="1">
      <c r="A69" s="8"/>
      <c r="B69" s="64"/>
      <c r="C69" s="175" t="s">
        <v>48</v>
      </c>
      <c r="D69" s="175"/>
      <c r="E69" s="175"/>
      <c r="F69" s="23"/>
      <c r="G69" s="175" t="s">
        <v>50</v>
      </c>
      <c r="H69" s="175"/>
      <c r="I69" s="175"/>
      <c r="J69" s="23"/>
    </row>
    <row r="70" spans="1:10" s="9" customFormat="1" ht="21.75" customHeight="1">
      <c r="A70" s="8"/>
      <c r="B70" s="64"/>
      <c r="C70" s="176" t="s">
        <v>44</v>
      </c>
      <c r="D70" s="176"/>
      <c r="E70" s="176"/>
      <c r="F70" s="69"/>
      <c r="G70" s="176" t="s">
        <v>44</v>
      </c>
      <c r="H70" s="176"/>
      <c r="I70" s="176"/>
      <c r="J70" s="20"/>
    </row>
    <row r="71" spans="1:10" ht="21.75" customHeight="1">
      <c r="A71" s="25" t="s">
        <v>94</v>
      </c>
      <c r="B71" s="55" t="s">
        <v>2</v>
      </c>
      <c r="C71" s="90">
        <v>2022</v>
      </c>
      <c r="D71" s="90"/>
      <c r="E71" s="90">
        <v>2021</v>
      </c>
      <c r="F71" s="90"/>
      <c r="G71" s="90">
        <v>2022</v>
      </c>
      <c r="H71" s="90"/>
      <c r="I71" s="90">
        <v>2021</v>
      </c>
      <c r="J71" s="10"/>
    </row>
    <row r="72" spans="1:10" ht="22" customHeight="1">
      <c r="A72" s="25"/>
      <c r="B72" s="64"/>
      <c r="C72" s="174" t="s">
        <v>54</v>
      </c>
      <c r="D72" s="174"/>
      <c r="E72" s="174"/>
      <c r="F72" s="174"/>
      <c r="G72" s="174"/>
      <c r="H72" s="174"/>
      <c r="I72" s="174"/>
      <c r="J72" s="174"/>
    </row>
    <row r="73" spans="1:10" ht="21.75" customHeight="1">
      <c r="A73" s="26" t="s">
        <v>97</v>
      </c>
      <c r="B73" s="64"/>
      <c r="C73" s="67"/>
      <c r="D73" s="67"/>
      <c r="E73" s="67"/>
      <c r="F73" s="67"/>
      <c r="G73" s="67"/>
      <c r="H73" s="67"/>
      <c r="I73" s="67"/>
      <c r="J73" s="67"/>
    </row>
    <row r="74" spans="1:10" ht="21.75" customHeight="1">
      <c r="A74" s="27" t="s">
        <v>19</v>
      </c>
      <c r="B74" s="42">
        <v>15</v>
      </c>
      <c r="C74" s="60"/>
      <c r="D74" s="60"/>
      <c r="E74" s="60"/>
      <c r="F74" s="60"/>
      <c r="G74" s="60"/>
      <c r="H74" s="60"/>
      <c r="I74" s="60"/>
      <c r="J74" s="60"/>
    </row>
    <row r="75" spans="1:10" ht="21.75" customHeight="1" thickBot="1">
      <c r="A75" s="27" t="s">
        <v>116</v>
      </c>
      <c r="B75" s="55"/>
      <c r="C75" s="144">
        <v>669600000</v>
      </c>
      <c r="D75" s="77"/>
      <c r="E75" s="144">
        <v>558000000</v>
      </c>
      <c r="F75" s="77"/>
      <c r="G75" s="144">
        <v>669600000</v>
      </c>
      <c r="H75" s="77"/>
      <c r="I75" s="144">
        <v>558000000</v>
      </c>
      <c r="J75" s="60"/>
    </row>
    <row r="76" spans="1:10" ht="21.75" customHeight="1" thickTop="1">
      <c r="A76" s="27" t="s">
        <v>73</v>
      </c>
      <c r="B76" s="55"/>
      <c r="C76" s="77">
        <v>558000000</v>
      </c>
      <c r="D76" s="77"/>
      <c r="E76" s="77">
        <v>558000000</v>
      </c>
      <c r="F76" s="77"/>
      <c r="G76" s="77">
        <v>558000000</v>
      </c>
      <c r="H76" s="77"/>
      <c r="I76" s="77">
        <v>558000000</v>
      </c>
      <c r="J76" s="60"/>
    </row>
    <row r="77" spans="1:10" ht="21.75" customHeight="1">
      <c r="A77" s="27" t="s">
        <v>74</v>
      </c>
      <c r="B77" s="42">
        <v>14</v>
      </c>
      <c r="C77" s="77">
        <v>353418600</v>
      </c>
      <c r="D77" s="77"/>
      <c r="E77" s="77">
        <v>353418600</v>
      </c>
      <c r="F77" s="77"/>
      <c r="G77" s="77">
        <v>353418600</v>
      </c>
      <c r="H77" s="77"/>
      <c r="I77" s="77">
        <v>353418600</v>
      </c>
      <c r="J77" s="60"/>
    </row>
    <row r="78" spans="1:10" ht="21.75" customHeight="1">
      <c r="A78" s="27" t="s">
        <v>20</v>
      </c>
      <c r="B78" s="55"/>
      <c r="C78" s="60"/>
      <c r="D78" s="60"/>
      <c r="E78" s="60"/>
      <c r="F78" s="60"/>
      <c r="G78" s="60"/>
      <c r="H78" s="60"/>
      <c r="I78" s="60"/>
      <c r="J78" s="60"/>
    </row>
    <row r="79" spans="1:10" ht="21.75" customHeight="1">
      <c r="A79" s="27" t="s">
        <v>21</v>
      </c>
      <c r="B79" s="55"/>
      <c r="C79" s="60"/>
      <c r="D79" s="60"/>
      <c r="E79" s="60"/>
      <c r="F79" s="60"/>
      <c r="G79" s="60"/>
      <c r="H79" s="60"/>
      <c r="I79" s="60"/>
      <c r="J79" s="60"/>
    </row>
    <row r="80" spans="1:10" ht="21.75" customHeight="1">
      <c r="A80" s="27" t="s">
        <v>22</v>
      </c>
      <c r="B80" s="42">
        <v>14</v>
      </c>
      <c r="C80" s="77">
        <v>34879000</v>
      </c>
      <c r="D80" s="77"/>
      <c r="E80" s="77">
        <f>'3'!I34</f>
        <v>33904000</v>
      </c>
      <c r="F80" s="77"/>
      <c r="G80" s="77">
        <v>34879000</v>
      </c>
      <c r="H80" s="77"/>
      <c r="I80" s="77">
        <f>'4'!G24</f>
        <v>33904000</v>
      </c>
      <c r="J80" s="60"/>
    </row>
    <row r="81" spans="1:10" ht="21.75" customHeight="1">
      <c r="A81" s="27" t="s">
        <v>23</v>
      </c>
      <c r="B81" s="55"/>
      <c r="C81" s="77">
        <v>147778589</v>
      </c>
      <c r="D81" s="77"/>
      <c r="E81" s="77">
        <f>'3'!K34</f>
        <v>146464171</v>
      </c>
      <c r="F81" s="77"/>
      <c r="G81" s="77">
        <v>165917775</v>
      </c>
      <c r="H81" s="77"/>
      <c r="I81" s="77">
        <f>'4'!I24</f>
        <v>147393895</v>
      </c>
      <c r="J81" s="60"/>
    </row>
    <row r="82" spans="1:10" ht="21.75" customHeight="1">
      <c r="A82" s="27" t="s">
        <v>159</v>
      </c>
      <c r="B82" s="55"/>
      <c r="C82" s="77"/>
      <c r="D82" s="77"/>
      <c r="E82" s="77"/>
      <c r="F82" s="77"/>
      <c r="G82" s="77"/>
      <c r="H82" s="77"/>
      <c r="I82" s="77"/>
      <c r="J82" s="60"/>
    </row>
    <row r="83" spans="1:10" ht="21.75" customHeight="1">
      <c r="A83" s="27" t="s">
        <v>160</v>
      </c>
      <c r="B83" s="55"/>
      <c r="C83" s="80">
        <f>'3'!M62</f>
        <v>-82458483</v>
      </c>
      <c r="D83" s="77"/>
      <c r="E83" s="80">
        <v>-82458483</v>
      </c>
      <c r="F83" s="77"/>
      <c r="G83" s="80">
        <v>0</v>
      </c>
      <c r="H83" s="77"/>
      <c r="I83" s="80">
        <v>0</v>
      </c>
      <c r="J83" s="60"/>
    </row>
    <row r="84" spans="1:10" s="9" customFormat="1" ht="21.75" customHeight="1">
      <c r="A84" s="23" t="s">
        <v>96</v>
      </c>
      <c r="B84" s="65"/>
      <c r="C84" s="71">
        <f>SUM(C76:C83)</f>
        <v>1011617706</v>
      </c>
      <c r="D84" s="71"/>
      <c r="E84" s="71">
        <f>SUM(E76:E83)</f>
        <v>1009328288</v>
      </c>
      <c r="F84" s="71"/>
      <c r="G84" s="71">
        <f>SUM(G76:G83)</f>
        <v>1112215375</v>
      </c>
      <c r="H84" s="71"/>
      <c r="I84" s="71">
        <f>SUM(I76:I83)</f>
        <v>1092716495</v>
      </c>
      <c r="J84" s="71"/>
    </row>
    <row r="85" spans="1:10" s="12" customFormat="1" ht="21.75" customHeight="1">
      <c r="A85" s="27" t="s">
        <v>109</v>
      </c>
      <c r="B85" s="55"/>
      <c r="C85" s="80">
        <f>'3'!S62</f>
        <v>100234832</v>
      </c>
      <c r="D85" s="77"/>
      <c r="E85" s="80">
        <v>75779022</v>
      </c>
      <c r="F85" s="77"/>
      <c r="G85" s="80">
        <v>0</v>
      </c>
      <c r="H85" s="77"/>
      <c r="I85" s="80">
        <v>0</v>
      </c>
      <c r="J85" s="60"/>
    </row>
    <row r="86" spans="1:10" s="9" customFormat="1" ht="21.75" customHeight="1">
      <c r="A86" s="23" t="s">
        <v>192</v>
      </c>
      <c r="B86" s="65"/>
      <c r="C86" s="72">
        <f>SUM(C84:C85)</f>
        <v>1111852538</v>
      </c>
      <c r="D86" s="71"/>
      <c r="E86" s="72">
        <f>SUM(E84:E85)</f>
        <v>1085107310</v>
      </c>
      <c r="F86" s="71"/>
      <c r="G86" s="72">
        <f>SUM(G84:G85)</f>
        <v>1112215375</v>
      </c>
      <c r="H86" s="71"/>
      <c r="I86" s="72">
        <f>SUM(I84:I85)</f>
        <v>1092716495</v>
      </c>
      <c r="J86" s="71"/>
    </row>
    <row r="87" spans="1:10" ht="21.5">
      <c r="A87" s="123"/>
      <c r="C87" s="17"/>
      <c r="E87" s="17"/>
      <c r="G87" s="17"/>
      <c r="I87" s="17"/>
    </row>
    <row r="88" spans="1:10" s="9" customFormat="1" ht="21.75" customHeight="1" thickBot="1">
      <c r="A88" s="23" t="s">
        <v>95</v>
      </c>
      <c r="B88" s="64"/>
      <c r="C88" s="133">
        <f>SUM(C63,C86)</f>
        <v>1904563854</v>
      </c>
      <c r="D88" s="129"/>
      <c r="E88" s="133">
        <f>SUM(E63,E86)</f>
        <v>1586965441</v>
      </c>
      <c r="F88" s="129"/>
      <c r="G88" s="133">
        <f>SUM(G63,G84,G85)</f>
        <v>1545557588</v>
      </c>
      <c r="H88" s="129"/>
      <c r="I88" s="133">
        <f>SUM(I63,I84,I85)</f>
        <v>1327679163</v>
      </c>
      <c r="J88" s="62"/>
    </row>
    <row r="89" spans="1:10" s="9" customFormat="1" ht="21.75" customHeight="1" thickTop="1">
      <c r="A89" s="124"/>
      <c r="B89" s="64"/>
      <c r="C89" s="71"/>
      <c r="D89" s="62"/>
      <c r="E89" s="71"/>
      <c r="F89" s="62"/>
      <c r="G89" s="71"/>
      <c r="H89" s="62"/>
      <c r="I89" s="71"/>
      <c r="J89" s="62"/>
    </row>
    <row r="90" spans="1:10" ht="21.75" customHeight="1">
      <c r="A90" s="123"/>
      <c r="C90" s="16"/>
      <c r="D90" s="16"/>
      <c r="E90" s="16"/>
      <c r="F90" s="16"/>
      <c r="G90" s="16"/>
      <c r="H90" s="16"/>
      <c r="I90" s="16"/>
      <c r="J90" s="16"/>
    </row>
    <row r="91" spans="1:10" ht="21.75" customHeight="1">
      <c r="C91" s="17"/>
      <c r="E91" s="17"/>
      <c r="G91" s="17"/>
      <c r="I91" s="17"/>
    </row>
    <row r="92" spans="1:10" ht="21.75" customHeight="1">
      <c r="C92" s="18"/>
      <c r="E92" s="18"/>
    </row>
    <row r="93" spans="1:10" ht="21.75" customHeight="1">
      <c r="G93" s="19"/>
      <c r="I93" s="19"/>
    </row>
    <row r="95" spans="1:10" ht="21.75" customHeight="1">
      <c r="C95" s="18"/>
      <c r="E95" s="18"/>
    </row>
  </sheetData>
  <mergeCells count="21">
    <mergeCell ref="C72:J72"/>
    <mergeCell ref="C68:E68"/>
    <mergeCell ref="G68:I68"/>
    <mergeCell ref="C69:E69"/>
    <mergeCell ref="G69:I69"/>
    <mergeCell ref="C70:E70"/>
    <mergeCell ref="G70:I70"/>
    <mergeCell ref="C45:J45"/>
    <mergeCell ref="G41:I41"/>
    <mergeCell ref="G42:I42"/>
    <mergeCell ref="C3:E3"/>
    <mergeCell ref="C42:E42"/>
    <mergeCell ref="C4:E4"/>
    <mergeCell ref="G43:I43"/>
    <mergeCell ref="G3:I3"/>
    <mergeCell ref="G4:I4"/>
    <mergeCell ref="C43:E43"/>
    <mergeCell ref="C7:I7"/>
    <mergeCell ref="G5:I5"/>
    <mergeCell ref="C5:E5"/>
    <mergeCell ref="C41:E41"/>
  </mergeCells>
  <phoneticPr fontId="5" type="noConversion"/>
  <pageMargins left="0.8" right="0.7" top="0.48" bottom="0.5" header="0.5" footer="0.5"/>
  <pageSetup paperSize="9" scale="85" firstPageNumber="5" fitToHeight="3" orientation="portrait" useFirstPageNumber="1" r:id="rId1"/>
  <headerFooter alignWithMargins="0">
    <oddFooter>&amp;L  The accompanying notes are an integral part of these financial statements.&amp;14
&amp;C&amp;P</oddFooter>
  </headerFooter>
  <rowBreaks count="2" manualBreakCount="2">
    <brk id="38" max="8" man="1"/>
    <brk id="6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66"/>
  </sheetPr>
  <dimension ref="A1:GS111"/>
  <sheetViews>
    <sheetView showGridLines="0" view="pageBreakPreview" zoomScaleNormal="70" zoomScaleSheetLayoutView="100" workbookViewId="0">
      <selection activeCell="K48" sqref="K48"/>
    </sheetView>
  </sheetViews>
  <sheetFormatPr defaultColWidth="1.09765625" defaultRowHeight="22.5" customHeight="1"/>
  <cols>
    <col min="1" max="1" width="47.19921875" style="91" customWidth="1"/>
    <col min="2" max="2" width="6.09765625" style="73" bestFit="1" customWidth="1"/>
    <col min="3" max="3" width="13.796875" style="31" customWidth="1"/>
    <col min="4" max="4" width="1.09765625" style="31" customWidth="1"/>
    <col min="5" max="5" width="14" style="31" customWidth="1"/>
    <col min="6" max="6" width="1.59765625" style="31" customWidth="1"/>
    <col min="7" max="7" width="13.8984375" style="31" customWidth="1"/>
    <col min="8" max="8" width="0.8984375" style="31" customWidth="1"/>
    <col min="9" max="9" width="13.796875" style="31" customWidth="1"/>
    <col min="10" max="192" width="9.09765625" style="91" customWidth="1"/>
    <col min="193" max="193" width="47" style="91" customWidth="1"/>
    <col min="194" max="194" width="7.8984375" style="91" customWidth="1"/>
    <col min="195" max="195" width="0" style="91" hidden="1" customWidth="1"/>
    <col min="196" max="196" width="18" style="91" customWidth="1"/>
    <col min="197" max="197" width="1.09765625" style="91" customWidth="1"/>
    <col min="198" max="198" width="18" style="91" customWidth="1"/>
    <col min="199" max="199" width="1.09765625" style="91" customWidth="1"/>
    <col min="200" max="200" width="18" style="91" customWidth="1"/>
    <col min="201" max="16384" width="1.09765625" style="91"/>
  </cols>
  <sheetData>
    <row r="1" spans="1:201" ht="22.5" customHeight="1">
      <c r="A1" s="21" t="s">
        <v>52</v>
      </c>
      <c r="B1" s="106"/>
      <c r="C1" s="76"/>
      <c r="D1" s="109"/>
      <c r="E1" s="76"/>
      <c r="F1" s="109"/>
      <c r="G1" s="76"/>
      <c r="H1" s="109"/>
      <c r="I1" s="76"/>
    </row>
    <row r="2" spans="1:201" s="117" customFormat="1" ht="21.75" customHeight="1">
      <c r="A2" s="22" t="s">
        <v>56</v>
      </c>
      <c r="B2" s="106"/>
      <c r="C2" s="31"/>
      <c r="D2" s="31"/>
      <c r="E2" s="31"/>
      <c r="F2" s="31"/>
      <c r="G2" s="31"/>
      <c r="H2" s="110"/>
      <c r="I2" s="3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91"/>
      <c r="DD2" s="91"/>
      <c r="DE2" s="91"/>
      <c r="DF2" s="91"/>
      <c r="DG2" s="91"/>
      <c r="DH2" s="91"/>
      <c r="DI2" s="91"/>
      <c r="DJ2" s="91"/>
      <c r="DK2" s="91"/>
      <c r="DL2" s="91"/>
      <c r="DM2" s="91"/>
      <c r="DN2" s="91"/>
      <c r="DO2" s="91"/>
      <c r="DP2" s="91"/>
      <c r="DQ2" s="91"/>
      <c r="DR2" s="91"/>
      <c r="DS2" s="91"/>
      <c r="DT2" s="91"/>
      <c r="DU2" s="91"/>
      <c r="DV2" s="91"/>
      <c r="DW2" s="91"/>
      <c r="DX2" s="91"/>
      <c r="DY2" s="91"/>
      <c r="DZ2" s="91"/>
      <c r="EA2" s="91"/>
      <c r="EB2" s="91"/>
      <c r="EC2" s="91"/>
      <c r="ED2" s="91"/>
      <c r="EE2" s="91"/>
      <c r="EF2" s="91"/>
      <c r="EG2" s="91"/>
      <c r="EH2" s="91"/>
      <c r="EI2" s="91"/>
      <c r="EJ2" s="91"/>
      <c r="EK2" s="91"/>
      <c r="EL2" s="91"/>
      <c r="EM2" s="91"/>
      <c r="EN2" s="91"/>
      <c r="EO2" s="91"/>
      <c r="EP2" s="91"/>
      <c r="EQ2" s="91"/>
      <c r="ER2" s="91"/>
      <c r="ES2" s="91"/>
      <c r="ET2" s="91"/>
      <c r="EU2" s="91"/>
      <c r="EV2" s="91"/>
      <c r="EW2" s="91"/>
      <c r="EX2" s="91"/>
      <c r="EY2" s="91"/>
      <c r="EZ2" s="91"/>
      <c r="FA2" s="91"/>
      <c r="FB2" s="91"/>
      <c r="FC2" s="91"/>
      <c r="FD2" s="91"/>
      <c r="FE2" s="91"/>
      <c r="FF2" s="91"/>
      <c r="FG2" s="91"/>
      <c r="FH2" s="91"/>
      <c r="FI2" s="91"/>
      <c r="FJ2" s="91"/>
      <c r="FK2" s="91"/>
      <c r="FL2" s="91"/>
      <c r="FM2" s="91"/>
      <c r="FN2" s="91"/>
      <c r="FO2" s="91"/>
      <c r="FP2" s="91"/>
      <c r="FQ2" s="91"/>
      <c r="FR2" s="91"/>
      <c r="FS2" s="91"/>
      <c r="FT2" s="91"/>
      <c r="FU2" s="91"/>
      <c r="FV2" s="91"/>
      <c r="FW2" s="91"/>
      <c r="FX2" s="91"/>
      <c r="FY2" s="91"/>
      <c r="FZ2" s="91"/>
      <c r="GA2" s="91"/>
      <c r="GB2" s="91"/>
      <c r="GC2" s="91"/>
      <c r="GD2" s="91"/>
      <c r="GE2" s="91"/>
      <c r="GF2" s="91"/>
      <c r="GG2" s="91"/>
      <c r="GH2" s="91"/>
      <c r="GI2" s="91"/>
      <c r="GJ2" s="91"/>
      <c r="GK2" s="91"/>
      <c r="GL2" s="91"/>
      <c r="GM2" s="91"/>
      <c r="GN2" s="91"/>
      <c r="GO2" s="91"/>
      <c r="GP2" s="91"/>
      <c r="GQ2" s="91"/>
      <c r="GR2" s="91"/>
      <c r="GS2" s="91"/>
    </row>
    <row r="3" spans="1:201" ht="22.5" customHeight="1">
      <c r="A3" s="31"/>
    </row>
    <row r="4" spans="1:201" s="31" customFormat="1" ht="22.5" customHeight="1">
      <c r="A4" s="32"/>
      <c r="B4" s="111"/>
      <c r="C4" s="175" t="s">
        <v>78</v>
      </c>
      <c r="D4" s="175"/>
      <c r="E4" s="175"/>
      <c r="F4" s="29"/>
      <c r="G4" s="175" t="s">
        <v>79</v>
      </c>
      <c r="H4" s="175"/>
      <c r="I4" s="175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</row>
    <row r="5" spans="1:201" s="31" customFormat="1" ht="22.5" customHeight="1">
      <c r="A5" s="32"/>
      <c r="B5" s="111"/>
      <c r="C5" s="175" t="s">
        <v>80</v>
      </c>
      <c r="D5" s="175"/>
      <c r="E5" s="175"/>
      <c r="F5" s="29"/>
      <c r="G5" s="175" t="s">
        <v>80</v>
      </c>
      <c r="H5" s="175"/>
      <c r="I5" s="175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91"/>
      <c r="DV5" s="91"/>
      <c r="DW5" s="91"/>
      <c r="DX5" s="91"/>
      <c r="DY5" s="91"/>
      <c r="DZ5" s="91"/>
      <c r="EA5" s="91"/>
      <c r="EB5" s="91"/>
      <c r="EC5" s="91"/>
      <c r="ED5" s="91"/>
      <c r="EE5" s="91"/>
      <c r="EF5" s="91"/>
      <c r="EG5" s="91"/>
      <c r="EH5" s="91"/>
      <c r="EI5" s="91"/>
      <c r="EJ5" s="91"/>
      <c r="EK5" s="91"/>
      <c r="EL5" s="91"/>
      <c r="EM5" s="91"/>
      <c r="EN5" s="91"/>
      <c r="EO5" s="91"/>
      <c r="EP5" s="91"/>
      <c r="EQ5" s="91"/>
      <c r="ER5" s="91"/>
      <c r="ES5" s="91"/>
      <c r="ET5" s="91"/>
      <c r="EU5" s="91"/>
      <c r="EV5" s="91"/>
      <c r="EW5" s="91"/>
      <c r="EX5" s="91"/>
      <c r="EY5" s="91"/>
      <c r="EZ5" s="91"/>
      <c r="FA5" s="91"/>
      <c r="FB5" s="91"/>
      <c r="FC5" s="91"/>
      <c r="FD5" s="91"/>
      <c r="FE5" s="91"/>
      <c r="FF5" s="91"/>
      <c r="FG5" s="91"/>
      <c r="FH5" s="91"/>
      <c r="FI5" s="91"/>
      <c r="FJ5" s="91"/>
      <c r="FK5" s="91"/>
      <c r="FL5" s="91"/>
      <c r="FM5" s="91"/>
      <c r="FN5" s="91"/>
      <c r="FO5" s="91"/>
      <c r="FP5" s="91"/>
      <c r="FQ5" s="91"/>
      <c r="FR5" s="91"/>
      <c r="FS5" s="91"/>
      <c r="FT5" s="91"/>
      <c r="FU5" s="91"/>
      <c r="FV5" s="91"/>
      <c r="FW5" s="91"/>
      <c r="FX5" s="91"/>
      <c r="FY5" s="91"/>
      <c r="FZ5" s="91"/>
      <c r="GA5" s="91"/>
      <c r="GB5" s="91"/>
      <c r="GC5" s="91"/>
      <c r="GD5" s="91"/>
      <c r="GE5" s="91"/>
      <c r="GF5" s="91"/>
      <c r="GG5" s="91"/>
      <c r="GH5" s="91"/>
      <c r="GI5" s="91"/>
      <c r="GJ5" s="91"/>
      <c r="GK5" s="91"/>
      <c r="GL5" s="91"/>
      <c r="GM5" s="91"/>
      <c r="GN5" s="91"/>
      <c r="GO5" s="91"/>
      <c r="GP5" s="91"/>
      <c r="GQ5" s="91"/>
      <c r="GR5" s="91"/>
      <c r="GS5" s="91"/>
    </row>
    <row r="6" spans="1:201" s="31" customFormat="1" ht="22.5" customHeight="1">
      <c r="A6" s="32"/>
      <c r="B6" s="111"/>
      <c r="C6" s="178" t="s">
        <v>53</v>
      </c>
      <c r="D6" s="178"/>
      <c r="E6" s="178"/>
      <c r="F6" s="28"/>
      <c r="G6" s="178" t="s">
        <v>53</v>
      </c>
      <c r="H6" s="178"/>
      <c r="I6" s="178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91"/>
      <c r="FA6" s="91"/>
      <c r="FB6" s="91"/>
      <c r="FC6" s="91"/>
      <c r="FD6" s="91"/>
      <c r="FE6" s="91"/>
      <c r="FF6" s="91"/>
      <c r="FG6" s="91"/>
      <c r="FH6" s="91"/>
      <c r="FI6" s="91"/>
      <c r="FJ6" s="91"/>
      <c r="FK6" s="91"/>
      <c r="FL6" s="91"/>
      <c r="FM6" s="91"/>
      <c r="FN6" s="91"/>
      <c r="FO6" s="91"/>
      <c r="FP6" s="91"/>
      <c r="FQ6" s="91"/>
      <c r="FR6" s="91"/>
      <c r="FS6" s="91"/>
      <c r="FT6" s="91"/>
      <c r="FU6" s="91"/>
      <c r="FV6" s="91"/>
      <c r="FW6" s="91"/>
      <c r="FX6" s="91"/>
      <c r="FY6" s="91"/>
      <c r="FZ6" s="91"/>
      <c r="GA6" s="91"/>
      <c r="GB6" s="91"/>
      <c r="GC6" s="91"/>
      <c r="GD6" s="91"/>
      <c r="GE6" s="91"/>
      <c r="GF6" s="91"/>
      <c r="GG6" s="91"/>
      <c r="GH6" s="91"/>
      <c r="GI6" s="91"/>
      <c r="GJ6" s="91"/>
      <c r="GK6" s="91"/>
      <c r="GL6" s="91"/>
      <c r="GM6" s="91"/>
      <c r="GN6" s="91"/>
      <c r="GO6" s="91"/>
      <c r="GP6" s="91"/>
      <c r="GQ6" s="91"/>
      <c r="GR6" s="91"/>
      <c r="GS6" s="91"/>
    </row>
    <row r="7" spans="1:201" s="31" customFormat="1" ht="22.5" customHeight="1">
      <c r="A7" s="32"/>
      <c r="B7" s="111" t="s">
        <v>2</v>
      </c>
      <c r="C7" s="90">
        <v>2022</v>
      </c>
      <c r="D7" s="90"/>
      <c r="E7" s="90">
        <v>2021</v>
      </c>
      <c r="F7" s="28"/>
      <c r="G7" s="90">
        <v>2022</v>
      </c>
      <c r="H7" s="90"/>
      <c r="I7" s="90">
        <v>2021</v>
      </c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1"/>
      <c r="DX7" s="91"/>
      <c r="DY7" s="91"/>
      <c r="DZ7" s="91"/>
      <c r="EA7" s="91"/>
      <c r="EB7" s="91"/>
      <c r="EC7" s="91"/>
      <c r="ED7" s="91"/>
      <c r="EE7" s="91"/>
      <c r="EF7" s="91"/>
      <c r="EG7" s="91"/>
      <c r="EH7" s="91"/>
      <c r="EI7" s="91"/>
      <c r="EJ7" s="91"/>
      <c r="EK7" s="91"/>
      <c r="EL7" s="91"/>
      <c r="EM7" s="91"/>
      <c r="EN7" s="91"/>
      <c r="EO7" s="91"/>
      <c r="EP7" s="91"/>
      <c r="EQ7" s="91"/>
      <c r="ER7" s="91"/>
      <c r="ES7" s="91"/>
      <c r="ET7" s="91"/>
      <c r="EU7" s="91"/>
      <c r="EV7" s="91"/>
      <c r="EW7" s="91"/>
      <c r="EX7" s="91"/>
      <c r="EY7" s="91"/>
      <c r="EZ7" s="91"/>
      <c r="FA7" s="91"/>
      <c r="FB7" s="91"/>
      <c r="FC7" s="91"/>
      <c r="FD7" s="91"/>
      <c r="FE7" s="91"/>
      <c r="FF7" s="91"/>
      <c r="FG7" s="91"/>
      <c r="FH7" s="91"/>
      <c r="FI7" s="91"/>
      <c r="FJ7" s="91"/>
      <c r="FK7" s="91"/>
      <c r="FL7" s="91"/>
      <c r="FM7" s="91"/>
      <c r="FN7" s="91"/>
      <c r="FO7" s="91"/>
      <c r="FP7" s="91"/>
      <c r="FQ7" s="91"/>
      <c r="FR7" s="91"/>
      <c r="FS7" s="91"/>
      <c r="FT7" s="91"/>
      <c r="FU7" s="91"/>
      <c r="FV7" s="91"/>
      <c r="FW7" s="91"/>
      <c r="FX7" s="91"/>
      <c r="FY7" s="91"/>
      <c r="FZ7" s="91"/>
      <c r="GA7" s="91"/>
      <c r="GB7" s="91"/>
      <c r="GC7" s="91"/>
      <c r="GD7" s="91"/>
      <c r="GE7" s="91"/>
      <c r="GF7" s="91"/>
      <c r="GG7" s="91"/>
      <c r="GH7" s="91"/>
      <c r="GI7" s="91"/>
      <c r="GJ7" s="91"/>
      <c r="GK7" s="91"/>
      <c r="GL7" s="91"/>
      <c r="GM7" s="91"/>
      <c r="GN7" s="91"/>
      <c r="GO7" s="91"/>
      <c r="GP7" s="91"/>
      <c r="GQ7" s="91"/>
      <c r="GR7" s="91"/>
      <c r="GS7" s="91"/>
    </row>
    <row r="8" spans="1:201" s="31" customFormat="1" ht="22.5" customHeight="1">
      <c r="A8" s="36"/>
      <c r="B8" s="111"/>
      <c r="C8" s="177" t="s">
        <v>54</v>
      </c>
      <c r="D8" s="177"/>
      <c r="E8" s="177"/>
      <c r="F8" s="177"/>
      <c r="G8" s="177"/>
      <c r="H8" s="177"/>
      <c r="I8" s="177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</row>
    <row r="9" spans="1:201" s="31" customFormat="1" ht="22.5" customHeight="1">
      <c r="A9" s="30" t="s">
        <v>118</v>
      </c>
      <c r="B9" s="137">
        <v>16</v>
      </c>
      <c r="C9" s="145"/>
      <c r="D9" s="145"/>
      <c r="E9" s="145"/>
      <c r="F9" s="145"/>
      <c r="G9" s="145"/>
      <c r="H9" s="145"/>
      <c r="I9" s="145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</row>
    <row r="10" spans="1:201" s="31" customFormat="1" ht="22.5" customHeight="1">
      <c r="A10" s="31" t="s">
        <v>24</v>
      </c>
      <c r="B10" s="137"/>
      <c r="C10" s="135">
        <v>129368209</v>
      </c>
      <c r="D10" s="136"/>
      <c r="E10" s="135">
        <v>130226941</v>
      </c>
      <c r="F10" s="136"/>
      <c r="G10" s="135">
        <v>111032484</v>
      </c>
      <c r="H10" s="136"/>
      <c r="I10" s="135">
        <v>110402657</v>
      </c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</row>
    <row r="11" spans="1:201" s="31" customFormat="1" ht="22.5" customHeight="1">
      <c r="A11" s="31" t="s">
        <v>161</v>
      </c>
      <c r="B11" s="137"/>
      <c r="C11" s="135">
        <v>10511166</v>
      </c>
      <c r="D11" s="136"/>
      <c r="E11" s="135">
        <v>17874262</v>
      </c>
      <c r="F11" s="136"/>
      <c r="G11" s="135">
        <v>9882609</v>
      </c>
      <c r="H11" s="136"/>
      <c r="I11" s="135">
        <v>17683243</v>
      </c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  <c r="BZ11" s="91"/>
      <c r="CA11" s="91"/>
      <c r="CB11" s="91"/>
      <c r="CC11" s="91"/>
      <c r="CD11" s="91"/>
      <c r="CE11" s="91"/>
      <c r="CF11" s="91"/>
      <c r="CG11" s="91"/>
      <c r="CH11" s="91"/>
      <c r="CI11" s="91"/>
      <c r="CJ11" s="91"/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91"/>
      <c r="DR11" s="91"/>
      <c r="DS11" s="91"/>
      <c r="DT11" s="91"/>
      <c r="DU11" s="91"/>
      <c r="DV11" s="91"/>
      <c r="DW11" s="91"/>
      <c r="DX11" s="91"/>
      <c r="DY11" s="91"/>
      <c r="DZ11" s="91"/>
      <c r="EA11" s="91"/>
      <c r="EB11" s="91"/>
      <c r="EC11" s="91"/>
      <c r="ED11" s="91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91"/>
      <c r="EP11" s="91"/>
      <c r="EQ11" s="91"/>
      <c r="ER11" s="91"/>
      <c r="ES11" s="91"/>
      <c r="ET11" s="91"/>
      <c r="EU11" s="91"/>
      <c r="EV11" s="91"/>
      <c r="EW11" s="91"/>
      <c r="EX11" s="91"/>
      <c r="EY11" s="91"/>
      <c r="EZ11" s="91"/>
      <c r="FA11" s="91"/>
      <c r="FB11" s="91"/>
      <c r="FC11" s="91"/>
      <c r="FD11" s="91"/>
      <c r="FE11" s="91"/>
      <c r="FF11" s="91"/>
      <c r="FG11" s="91"/>
      <c r="FH11" s="91"/>
      <c r="FI11" s="91"/>
      <c r="FJ11" s="91"/>
      <c r="FK11" s="91"/>
      <c r="FL11" s="91"/>
      <c r="FM11" s="91"/>
      <c r="FN11" s="91"/>
      <c r="FO11" s="91"/>
      <c r="FP11" s="91"/>
      <c r="FQ11" s="91"/>
      <c r="FR11" s="91"/>
      <c r="FS11" s="91"/>
      <c r="FT11" s="91"/>
      <c r="FU11" s="91"/>
      <c r="FV11" s="91"/>
      <c r="FW11" s="91"/>
      <c r="FX11" s="91"/>
      <c r="FY11" s="91"/>
      <c r="FZ11" s="91"/>
      <c r="GA11" s="91"/>
      <c r="GB11" s="91"/>
      <c r="GC11" s="91"/>
      <c r="GD11" s="91"/>
      <c r="GE11" s="91"/>
      <c r="GF11" s="91"/>
      <c r="GG11" s="91"/>
      <c r="GH11" s="91"/>
      <c r="GI11" s="91"/>
      <c r="GJ11" s="91"/>
      <c r="GK11" s="91"/>
      <c r="GL11" s="91"/>
      <c r="GM11" s="91"/>
      <c r="GN11" s="91"/>
      <c r="GO11" s="91"/>
      <c r="GP11" s="91"/>
      <c r="GQ11" s="91"/>
      <c r="GR11" s="91"/>
      <c r="GS11" s="91"/>
    </row>
    <row r="12" spans="1:201" s="31" customFormat="1" ht="22.5" customHeight="1">
      <c r="A12" s="31" t="s">
        <v>98</v>
      </c>
      <c r="B12" s="137"/>
      <c r="C12" s="135">
        <v>340427647</v>
      </c>
      <c r="D12" s="136"/>
      <c r="E12" s="135">
        <v>333382012</v>
      </c>
      <c r="F12" s="136"/>
      <c r="G12" s="135">
        <v>0</v>
      </c>
      <c r="H12" s="136"/>
      <c r="I12" s="135">
        <v>0</v>
      </c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</row>
    <row r="13" spans="1:201" s="31" customFormat="1" ht="22.5" customHeight="1">
      <c r="A13" s="31" t="s">
        <v>25</v>
      </c>
      <c r="B13" s="137">
        <v>4</v>
      </c>
      <c r="C13" s="135">
        <v>17109113</v>
      </c>
      <c r="D13" s="136"/>
      <c r="E13" s="135">
        <v>6619044</v>
      </c>
      <c r="F13" s="136"/>
      <c r="G13" s="135">
        <v>48354114</v>
      </c>
      <c r="H13" s="136"/>
      <c r="I13" s="135">
        <v>25786518</v>
      </c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</row>
    <row r="14" spans="1:201" s="31" customFormat="1" ht="22.5" customHeight="1">
      <c r="A14" s="31" t="s">
        <v>147</v>
      </c>
      <c r="B14" s="137"/>
      <c r="C14" s="135">
        <v>0</v>
      </c>
      <c r="D14" s="136"/>
      <c r="E14" s="135">
        <v>13357350</v>
      </c>
      <c r="F14" s="136"/>
      <c r="G14" s="135">
        <v>0</v>
      </c>
      <c r="H14" s="136"/>
      <c r="I14" s="135">
        <v>0</v>
      </c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</row>
    <row r="15" spans="1:201" s="31" customFormat="1" ht="22.5" customHeight="1">
      <c r="A15" s="32" t="s">
        <v>126</v>
      </c>
      <c r="B15" s="59"/>
      <c r="C15" s="128">
        <f>SUM(C10:C14)</f>
        <v>497416135</v>
      </c>
      <c r="D15" s="140"/>
      <c r="E15" s="128">
        <f>SUM(E10:E14)</f>
        <v>501459609</v>
      </c>
      <c r="F15" s="140"/>
      <c r="G15" s="128">
        <f>SUM(G10:G14)</f>
        <v>169269207</v>
      </c>
      <c r="H15" s="140"/>
      <c r="I15" s="128">
        <f>SUM(I10:I14)</f>
        <v>153872418</v>
      </c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</row>
    <row r="16" spans="1:201" s="31" customFormat="1" ht="22.5" customHeight="1">
      <c r="A16" s="32"/>
      <c r="B16" s="59"/>
      <c r="C16" s="74"/>
      <c r="D16" s="75"/>
      <c r="E16" s="74"/>
      <c r="F16" s="75"/>
      <c r="G16" s="74"/>
      <c r="H16" s="75"/>
      <c r="I16" s="74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  <c r="CT16" s="91"/>
      <c r="CU16" s="91"/>
      <c r="CV16" s="91"/>
      <c r="CW16" s="91"/>
      <c r="CX16" s="91"/>
      <c r="CY16" s="91"/>
      <c r="CZ16" s="91"/>
      <c r="DA16" s="91"/>
      <c r="DB16" s="91"/>
      <c r="DC16" s="91"/>
      <c r="DD16" s="91"/>
      <c r="DE16" s="91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</row>
    <row r="17" spans="1:201" s="31" customFormat="1" ht="22.5" customHeight="1">
      <c r="A17" s="33" t="s">
        <v>26</v>
      </c>
      <c r="B17" s="137">
        <v>17</v>
      </c>
      <c r="C17" s="135"/>
      <c r="D17" s="136"/>
      <c r="E17" s="135"/>
      <c r="F17" s="136"/>
      <c r="G17" s="135"/>
      <c r="H17" s="136"/>
      <c r="I17" s="135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1"/>
      <c r="CG17" s="91"/>
      <c r="CH17" s="91"/>
      <c r="CI17" s="91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1"/>
      <c r="DB17" s="91"/>
      <c r="DC17" s="91"/>
      <c r="DD17" s="91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</row>
    <row r="18" spans="1:201" s="31" customFormat="1" ht="22.5" customHeight="1">
      <c r="A18" s="31" t="s">
        <v>27</v>
      </c>
      <c r="B18" s="137"/>
      <c r="C18" s="77">
        <v>76718484</v>
      </c>
      <c r="D18" s="136"/>
      <c r="E18" s="77">
        <v>74924840</v>
      </c>
      <c r="F18" s="136"/>
      <c r="G18" s="135">
        <v>64435601</v>
      </c>
      <c r="H18" s="136"/>
      <c r="I18" s="135">
        <v>64371738</v>
      </c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  <c r="BZ18" s="91"/>
      <c r="CA18" s="91"/>
      <c r="CB18" s="91"/>
      <c r="CC18" s="91"/>
      <c r="CD18" s="91"/>
      <c r="CE18" s="91"/>
      <c r="CF18" s="91"/>
      <c r="CG18" s="91"/>
      <c r="CH18" s="91"/>
      <c r="CI18" s="91"/>
      <c r="CJ18" s="91"/>
      <c r="CK18" s="91"/>
      <c r="CL18" s="91"/>
      <c r="CM18" s="91"/>
      <c r="CN18" s="91"/>
      <c r="CO18" s="91"/>
      <c r="CP18" s="91"/>
      <c r="CQ18" s="91"/>
      <c r="CR18" s="91"/>
      <c r="CS18" s="91"/>
      <c r="CT18" s="91"/>
      <c r="CU18" s="91"/>
      <c r="CV18" s="91"/>
      <c r="CW18" s="91"/>
      <c r="CX18" s="91"/>
      <c r="CY18" s="91"/>
      <c r="CZ18" s="91"/>
      <c r="DA18" s="91"/>
      <c r="DB18" s="91"/>
      <c r="DC18" s="91"/>
      <c r="DD18" s="91"/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</row>
    <row r="19" spans="1:201" s="31" customFormat="1" ht="22.5" customHeight="1">
      <c r="A19" s="31" t="s">
        <v>99</v>
      </c>
      <c r="B19" s="137">
        <v>7</v>
      </c>
      <c r="C19" s="77">
        <v>264530086</v>
      </c>
      <c r="D19" s="136"/>
      <c r="E19" s="77">
        <v>250738661</v>
      </c>
      <c r="F19" s="136"/>
      <c r="G19" s="135">
        <v>0</v>
      </c>
      <c r="H19" s="136"/>
      <c r="I19" s="135">
        <v>0</v>
      </c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</row>
    <row r="20" spans="1:201" s="31" customFormat="1" ht="22.5" customHeight="1">
      <c r="A20" s="31" t="s">
        <v>119</v>
      </c>
      <c r="B20" s="137">
        <v>4</v>
      </c>
      <c r="C20" s="77">
        <v>125667037</v>
      </c>
      <c r="D20" s="136"/>
      <c r="E20" s="77">
        <v>120881113</v>
      </c>
      <c r="F20" s="136"/>
      <c r="G20" s="135">
        <v>70909012</v>
      </c>
      <c r="H20" s="136"/>
      <c r="I20" s="135">
        <v>73560260</v>
      </c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</row>
    <row r="21" spans="1:201" s="31" customFormat="1" ht="22.5" customHeight="1">
      <c r="A21" s="32" t="s">
        <v>29</v>
      </c>
      <c r="B21" s="59"/>
      <c r="C21" s="61">
        <f>SUM(C18:C20)</f>
        <v>466915607</v>
      </c>
      <c r="D21" s="130"/>
      <c r="E21" s="61">
        <f>SUM(E18:E20)</f>
        <v>446544614</v>
      </c>
      <c r="F21" s="130"/>
      <c r="G21" s="61">
        <f>SUM(G18:G20)</f>
        <v>135344613</v>
      </c>
      <c r="H21" s="130"/>
      <c r="I21" s="61">
        <f>SUM(I18:I20)</f>
        <v>137931998</v>
      </c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  <c r="BZ21" s="91"/>
      <c r="CA21" s="91"/>
      <c r="CB21" s="91"/>
      <c r="CC21" s="91"/>
      <c r="CD21" s="91"/>
      <c r="CE21" s="91"/>
      <c r="CF21" s="91"/>
      <c r="CG21" s="91"/>
      <c r="CH21" s="91"/>
      <c r="CI21" s="91"/>
      <c r="CJ21" s="91"/>
      <c r="CK21" s="91"/>
      <c r="CL21" s="91"/>
      <c r="CM21" s="91"/>
      <c r="CN21" s="91"/>
      <c r="CO21" s="91"/>
      <c r="CP21" s="91"/>
      <c r="CQ21" s="91"/>
      <c r="CR21" s="91"/>
      <c r="CS21" s="91"/>
      <c r="CT21" s="91"/>
      <c r="CU21" s="91"/>
      <c r="CV21" s="91"/>
      <c r="CW21" s="91"/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</row>
    <row r="22" spans="1:201" s="31" customFormat="1" ht="9.65" customHeight="1">
      <c r="A22" s="32"/>
      <c r="B22" s="59"/>
      <c r="C22" s="71"/>
      <c r="D22" s="76"/>
      <c r="E22" s="71"/>
      <c r="F22" s="76"/>
      <c r="G22" s="71"/>
      <c r="H22" s="76"/>
      <c r="I22" s="7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</row>
    <row r="23" spans="1:201" s="31" customFormat="1" ht="22.5" customHeight="1">
      <c r="A23" s="35" t="s">
        <v>117</v>
      </c>
      <c r="B23" s="59"/>
      <c r="C23" s="71">
        <f>C15-C21</f>
        <v>30500528</v>
      </c>
      <c r="D23" s="75"/>
      <c r="E23" s="71">
        <f>E15-E21</f>
        <v>54914995</v>
      </c>
      <c r="F23" s="75"/>
      <c r="G23" s="71">
        <f>G15-G21</f>
        <v>33924594</v>
      </c>
      <c r="H23" s="75"/>
      <c r="I23" s="71">
        <f>I15-I21</f>
        <v>15940420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</row>
    <row r="24" spans="1:201" s="31" customFormat="1" ht="22.5" customHeight="1">
      <c r="A24" s="34" t="s">
        <v>28</v>
      </c>
      <c r="B24" s="59"/>
      <c r="C24" s="138">
        <v>-38350676</v>
      </c>
      <c r="D24" s="136"/>
      <c r="E24" s="138">
        <v>-24817946</v>
      </c>
      <c r="F24" s="136"/>
      <c r="G24" s="138">
        <v>-22287822</v>
      </c>
      <c r="H24" s="136"/>
      <c r="I24" s="138">
        <v>-9164086</v>
      </c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</row>
    <row r="25" spans="1:201" s="31" customFormat="1" ht="9.65" customHeight="1">
      <c r="A25" s="32"/>
      <c r="B25" s="59"/>
      <c r="C25" s="71"/>
      <c r="D25" s="76"/>
      <c r="E25" s="71"/>
      <c r="F25" s="76"/>
      <c r="G25" s="71"/>
      <c r="H25" s="76"/>
      <c r="I25" s="7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</row>
    <row r="26" spans="1:201" s="31" customFormat="1" ht="22.5" customHeight="1">
      <c r="A26" s="35" t="s">
        <v>193</v>
      </c>
      <c r="B26" s="59"/>
      <c r="C26" s="71">
        <f>SUM(C23:C24)</f>
        <v>-7850148</v>
      </c>
      <c r="D26" s="76"/>
      <c r="E26" s="71">
        <f>SUM(E23:E24)</f>
        <v>30097049</v>
      </c>
      <c r="F26" s="76"/>
      <c r="G26" s="71">
        <f>SUM(G23:G24)</f>
        <v>11636772</v>
      </c>
      <c r="H26" s="76"/>
      <c r="I26" s="71">
        <f>SUM(I23:I24)</f>
        <v>6776334</v>
      </c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</row>
    <row r="27" spans="1:201" s="31" customFormat="1" ht="22.5" customHeight="1">
      <c r="A27" s="31" t="s">
        <v>123</v>
      </c>
      <c r="B27" s="137">
        <v>18</v>
      </c>
      <c r="C27" s="138">
        <v>9537061</v>
      </c>
      <c r="D27" s="136"/>
      <c r="E27" s="138">
        <v>1943255</v>
      </c>
      <c r="F27" s="136"/>
      <c r="G27" s="138">
        <v>7862108</v>
      </c>
      <c r="H27" s="136"/>
      <c r="I27" s="138">
        <v>-71453</v>
      </c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</row>
    <row r="28" spans="1:201" s="31" customFormat="1" ht="22.5" customHeight="1" thickBot="1">
      <c r="A28" s="35" t="s">
        <v>61</v>
      </c>
      <c r="B28" s="59"/>
      <c r="C28" s="119">
        <f>SUM(C26:C27)</f>
        <v>1686913</v>
      </c>
      <c r="D28" s="76"/>
      <c r="E28" s="119">
        <f>SUM(E26:E27)</f>
        <v>32040304</v>
      </c>
      <c r="F28" s="76"/>
      <c r="G28" s="119">
        <f>SUM(G26:G27)</f>
        <v>19498880</v>
      </c>
      <c r="H28" s="76"/>
      <c r="I28" s="119">
        <f>SUM(I26:I27)</f>
        <v>6704881</v>
      </c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  <c r="BY28" s="91"/>
      <c r="BZ28" s="91"/>
      <c r="CA28" s="91"/>
      <c r="CB28" s="91"/>
      <c r="CC28" s="91"/>
      <c r="CD28" s="91"/>
      <c r="CE28" s="91"/>
      <c r="CF28" s="91"/>
      <c r="CG28" s="91"/>
      <c r="CH28" s="91"/>
      <c r="CI28" s="91"/>
      <c r="CJ28" s="91"/>
      <c r="CK28" s="91"/>
      <c r="CL28" s="91"/>
      <c r="CM28" s="91"/>
      <c r="CN28" s="91"/>
      <c r="CO28" s="91"/>
      <c r="CP28" s="91"/>
      <c r="CQ28" s="91"/>
      <c r="CR28" s="91"/>
      <c r="CS28" s="91"/>
      <c r="CT28" s="91"/>
      <c r="CU28" s="91"/>
      <c r="CV28" s="91"/>
      <c r="CW28" s="91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91"/>
      <c r="DS28" s="91"/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</row>
    <row r="29" spans="1:201" s="31" customFormat="1" ht="22.5" customHeight="1" thickTop="1">
      <c r="A29" s="35"/>
      <c r="B29" s="59"/>
      <c r="C29" s="76"/>
      <c r="D29" s="76"/>
      <c r="E29" s="76"/>
      <c r="F29" s="76"/>
      <c r="G29" s="76"/>
      <c r="H29" s="76"/>
      <c r="I29" s="76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  <c r="BY29" s="91"/>
      <c r="BZ29" s="91"/>
      <c r="CA29" s="91"/>
      <c r="CB29" s="91"/>
      <c r="CC29" s="91"/>
      <c r="CD29" s="91"/>
      <c r="CE29" s="91"/>
      <c r="CF29" s="91"/>
      <c r="CG29" s="91"/>
      <c r="CH29" s="91"/>
      <c r="CI29" s="91"/>
      <c r="CJ29" s="91"/>
      <c r="CK29" s="91"/>
      <c r="CL29" s="91"/>
      <c r="CM29" s="91"/>
      <c r="CN29" s="91"/>
      <c r="CO29" s="91"/>
      <c r="CP29" s="91"/>
      <c r="CQ29" s="91"/>
      <c r="CR29" s="91"/>
      <c r="CS29" s="91"/>
      <c r="CT29" s="91"/>
      <c r="CU29" s="91"/>
      <c r="CV29" s="91"/>
      <c r="CW29" s="91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</row>
    <row r="30" spans="1:201" s="31" customFormat="1" ht="22.5" hidden="1" customHeight="1">
      <c r="A30" s="101" t="s">
        <v>63</v>
      </c>
      <c r="B30" s="59"/>
      <c r="C30" s="76"/>
      <c r="D30" s="76"/>
      <c r="E30" s="76"/>
      <c r="F30" s="76"/>
      <c r="G30" s="76"/>
      <c r="H30" s="76"/>
      <c r="I30" s="76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1"/>
      <c r="CL30" s="91"/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1"/>
      <c r="DA30" s="91"/>
      <c r="DB30" s="91"/>
      <c r="DC30" s="91"/>
      <c r="DD30" s="91"/>
      <c r="DE30" s="91"/>
      <c r="DF30" s="91"/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91"/>
      <c r="DS30" s="91"/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  <c r="FK30" s="91"/>
      <c r="FL30" s="91"/>
      <c r="FM30" s="91"/>
      <c r="FN30" s="91"/>
      <c r="FO30" s="91"/>
      <c r="FP30" s="91"/>
      <c r="FQ30" s="91"/>
      <c r="FR30" s="91"/>
      <c r="FS30" s="91"/>
      <c r="FT30" s="91"/>
      <c r="FU30" s="91"/>
      <c r="FV30" s="91"/>
      <c r="FW30" s="91"/>
      <c r="FX30" s="91"/>
      <c r="FY30" s="91"/>
      <c r="FZ30" s="91"/>
      <c r="GA30" s="91"/>
      <c r="GB30" s="91"/>
      <c r="GC30" s="91"/>
      <c r="GD30" s="91"/>
      <c r="GE30" s="91"/>
      <c r="GF30" s="91"/>
      <c r="GG30" s="91"/>
      <c r="GH30" s="91"/>
      <c r="GI30" s="91"/>
      <c r="GJ30" s="91"/>
      <c r="GK30" s="91"/>
      <c r="GL30" s="91"/>
      <c r="GM30" s="91"/>
      <c r="GN30" s="91"/>
      <c r="GO30" s="91"/>
      <c r="GP30" s="91"/>
      <c r="GQ30" s="91"/>
      <c r="GR30" s="91"/>
      <c r="GS30" s="91"/>
    </row>
    <row r="31" spans="1:201" s="31" customFormat="1" ht="22.5" hidden="1" customHeight="1">
      <c r="A31" s="31" t="s">
        <v>75</v>
      </c>
      <c r="B31" s="59"/>
      <c r="C31" s="76"/>
      <c r="D31" s="76"/>
      <c r="E31" s="76"/>
      <c r="F31" s="76"/>
      <c r="G31" s="76"/>
      <c r="H31" s="76"/>
      <c r="I31" s="76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  <c r="BZ31" s="91"/>
      <c r="CA31" s="91"/>
      <c r="CB31" s="91"/>
      <c r="CC31" s="91"/>
      <c r="CD31" s="91"/>
      <c r="CE31" s="91"/>
      <c r="CF31" s="91"/>
      <c r="CG31" s="91"/>
      <c r="CH31" s="91"/>
      <c r="CI31" s="91"/>
      <c r="CJ31" s="91"/>
      <c r="CK31" s="91"/>
      <c r="CL31" s="91"/>
      <c r="CM31" s="91"/>
      <c r="CN31" s="91"/>
      <c r="CO31" s="91"/>
      <c r="CP31" s="91"/>
      <c r="CQ31" s="91"/>
      <c r="CR31" s="91"/>
      <c r="CS31" s="91"/>
      <c r="CT31" s="91"/>
      <c r="CU31" s="91"/>
      <c r="CV31" s="91"/>
      <c r="CW31" s="91"/>
      <c r="CX31" s="91"/>
      <c r="CY31" s="91"/>
      <c r="CZ31" s="91"/>
      <c r="DA31" s="91"/>
      <c r="DB31" s="91"/>
      <c r="DC31" s="91"/>
      <c r="DD31" s="91"/>
      <c r="DE31" s="91"/>
      <c r="DF31" s="91"/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91"/>
      <c r="DS31" s="91"/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91"/>
      <c r="EF31" s="91"/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91"/>
      <c r="ES31" s="91"/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91"/>
      <c r="FF31" s="91"/>
      <c r="FG31" s="91"/>
      <c r="FH31" s="91"/>
      <c r="FI31" s="91"/>
      <c r="FJ31" s="91"/>
      <c r="FK31" s="91"/>
      <c r="FL31" s="91"/>
      <c r="FM31" s="91"/>
      <c r="FN31" s="91"/>
      <c r="FO31" s="91"/>
      <c r="FP31" s="91"/>
      <c r="FQ31" s="91"/>
      <c r="FR31" s="91"/>
      <c r="FS31" s="91"/>
      <c r="FT31" s="91"/>
      <c r="FU31" s="91"/>
      <c r="FV31" s="91"/>
      <c r="FW31" s="91"/>
      <c r="FX31" s="91"/>
      <c r="FY31" s="91"/>
      <c r="FZ31" s="91"/>
      <c r="GA31" s="91"/>
      <c r="GB31" s="91"/>
      <c r="GC31" s="91"/>
      <c r="GD31" s="91"/>
      <c r="GE31" s="91"/>
      <c r="GF31" s="91"/>
      <c r="GG31" s="91"/>
      <c r="GH31" s="91"/>
      <c r="GI31" s="91"/>
      <c r="GJ31" s="91"/>
      <c r="GK31" s="91"/>
      <c r="GL31" s="91"/>
      <c r="GM31" s="91"/>
      <c r="GN31" s="91"/>
      <c r="GO31" s="91"/>
      <c r="GP31" s="91"/>
      <c r="GQ31" s="91"/>
      <c r="GR31" s="91"/>
      <c r="GS31" s="91"/>
    </row>
    <row r="32" spans="1:201" s="31" customFormat="1" ht="22.5" hidden="1" customHeight="1">
      <c r="A32" s="31" t="s">
        <v>76</v>
      </c>
      <c r="B32" s="59">
        <v>7</v>
      </c>
      <c r="C32" s="105">
        <v>0</v>
      </c>
      <c r="D32" s="53"/>
      <c r="E32" s="105">
        <v>0</v>
      </c>
      <c r="F32" s="102"/>
      <c r="G32" s="97">
        <v>0</v>
      </c>
      <c r="H32" s="102"/>
      <c r="I32" s="97">
        <v>0</v>
      </c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  <c r="ED32" s="91"/>
      <c r="EE32" s="91"/>
      <c r="EF32" s="91"/>
      <c r="EG32" s="91"/>
      <c r="EH32" s="91"/>
      <c r="EI32" s="91"/>
      <c r="EJ32" s="91"/>
      <c r="EK32" s="91"/>
      <c r="EL32" s="91"/>
      <c r="EM32" s="91"/>
      <c r="EN32" s="91"/>
      <c r="EO32" s="91"/>
      <c r="EP32" s="91"/>
      <c r="EQ32" s="91"/>
      <c r="ER32" s="91"/>
      <c r="ES32" s="91"/>
      <c r="ET32" s="91"/>
      <c r="EU32" s="91"/>
      <c r="EV32" s="91"/>
      <c r="EW32" s="91"/>
      <c r="EX32" s="91"/>
      <c r="EY32" s="91"/>
      <c r="EZ32" s="91"/>
      <c r="FA32" s="91"/>
      <c r="FB32" s="91"/>
      <c r="FC32" s="91"/>
      <c r="FD32" s="91"/>
      <c r="FE32" s="91"/>
      <c r="FF32" s="91"/>
      <c r="FG32" s="91"/>
      <c r="FH32" s="91"/>
      <c r="FI32" s="91"/>
      <c r="FJ32" s="91"/>
      <c r="FK32" s="91"/>
      <c r="FL32" s="91"/>
      <c r="FM32" s="91"/>
      <c r="FN32" s="91"/>
      <c r="FO32" s="91"/>
      <c r="FP32" s="91"/>
      <c r="FQ32" s="91"/>
      <c r="FR32" s="91"/>
      <c r="FS32" s="91"/>
      <c r="FT32" s="91"/>
      <c r="FU32" s="91"/>
      <c r="FV32" s="91"/>
      <c r="FW32" s="91"/>
      <c r="FX32" s="91"/>
      <c r="FY32" s="91"/>
      <c r="FZ32" s="91"/>
      <c r="GA32" s="91"/>
      <c r="GB32" s="91"/>
      <c r="GC32" s="91"/>
      <c r="GD32" s="91"/>
      <c r="GE32" s="91"/>
      <c r="GF32" s="91"/>
      <c r="GG32" s="91"/>
      <c r="GH32" s="91"/>
      <c r="GI32" s="91"/>
      <c r="GJ32" s="91"/>
      <c r="GK32" s="91"/>
      <c r="GL32" s="91"/>
      <c r="GM32" s="91"/>
      <c r="GN32" s="91"/>
      <c r="GO32" s="91"/>
      <c r="GP32" s="91"/>
      <c r="GQ32" s="91"/>
      <c r="GR32" s="91"/>
      <c r="GS32" s="91"/>
    </row>
    <row r="33" spans="1:201" s="31" customFormat="1" ht="22.5" hidden="1" customHeight="1">
      <c r="A33" s="101" t="s">
        <v>55</v>
      </c>
      <c r="B33" s="59"/>
      <c r="C33" s="71">
        <f>SUM(C28)</f>
        <v>1686913</v>
      </c>
      <c r="D33" s="76"/>
      <c r="E33" s="71">
        <f>SUM(E28)</f>
        <v>32040304</v>
      </c>
      <c r="F33" s="76"/>
      <c r="G33" s="71">
        <f>SUM(G28)</f>
        <v>19498880</v>
      </c>
      <c r="H33" s="76"/>
      <c r="I33" s="71">
        <f>SUM(I28)</f>
        <v>6704881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91"/>
      <c r="EF33" s="91"/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91"/>
      <c r="ES33" s="91"/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91"/>
      <c r="FF33" s="91"/>
      <c r="FG33" s="91"/>
      <c r="FH33" s="91"/>
      <c r="FI33" s="91"/>
      <c r="FJ33" s="91"/>
      <c r="FK33" s="91"/>
      <c r="FL33" s="91"/>
      <c r="FM33" s="91"/>
      <c r="FN33" s="91"/>
      <c r="FO33" s="91"/>
      <c r="FP33" s="91"/>
      <c r="FQ33" s="91"/>
      <c r="FR33" s="91"/>
      <c r="FS33" s="91"/>
      <c r="FT33" s="91"/>
      <c r="FU33" s="91"/>
      <c r="FV33" s="91"/>
      <c r="FW33" s="91"/>
      <c r="FX33" s="91"/>
      <c r="FY33" s="91"/>
      <c r="FZ33" s="91"/>
      <c r="GA33" s="91"/>
      <c r="GB33" s="91"/>
      <c r="GC33" s="91"/>
      <c r="GD33" s="91"/>
      <c r="GE33" s="91"/>
      <c r="GF33" s="91"/>
      <c r="GG33" s="91"/>
      <c r="GH33" s="91"/>
      <c r="GI33" s="91"/>
      <c r="GJ33" s="91"/>
      <c r="GK33" s="91"/>
      <c r="GL33" s="91"/>
      <c r="GM33" s="91"/>
      <c r="GN33" s="91"/>
      <c r="GO33" s="91"/>
      <c r="GP33" s="91"/>
      <c r="GQ33" s="91"/>
      <c r="GR33" s="91"/>
      <c r="GS33" s="91"/>
    </row>
    <row r="34" spans="1:201" ht="12.75" customHeight="1">
      <c r="A34" s="108"/>
      <c r="B34" s="111"/>
      <c r="C34" s="112"/>
      <c r="D34" s="112"/>
      <c r="E34" s="112"/>
      <c r="F34" s="139"/>
      <c r="G34" s="139"/>
      <c r="H34" s="139"/>
      <c r="I34" s="139"/>
    </row>
    <row r="35" spans="1:201" s="31" customFormat="1" ht="22.5" customHeight="1">
      <c r="A35" s="21" t="s">
        <v>52</v>
      </c>
      <c r="B35" s="23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</row>
    <row r="36" spans="1:201" s="31" customFormat="1" ht="22.5" customHeight="1">
      <c r="A36" s="22" t="s">
        <v>56</v>
      </c>
      <c r="B36" s="24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91"/>
      <c r="EF36" s="91"/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91"/>
      <c r="ES36" s="91"/>
      <c r="ET36" s="91"/>
      <c r="EU36" s="91"/>
      <c r="EV36" s="91"/>
      <c r="EW36" s="91"/>
      <c r="EX36" s="91"/>
      <c r="EY36" s="91"/>
      <c r="EZ36" s="91"/>
      <c r="FA36" s="91"/>
      <c r="FB36" s="91"/>
      <c r="FC36" s="91"/>
      <c r="FD36" s="91"/>
      <c r="FE36" s="91"/>
      <c r="FF36" s="91"/>
      <c r="FG36" s="91"/>
      <c r="FH36" s="91"/>
      <c r="FI36" s="91"/>
      <c r="FJ36" s="91"/>
      <c r="FK36" s="91"/>
      <c r="FL36" s="91"/>
      <c r="FM36" s="91"/>
      <c r="FN36" s="91"/>
      <c r="FO36" s="91"/>
      <c r="FP36" s="91"/>
      <c r="FQ36" s="91"/>
      <c r="FR36" s="91"/>
      <c r="FS36" s="91"/>
      <c r="FT36" s="91"/>
      <c r="FU36" s="91"/>
      <c r="FV36" s="91"/>
      <c r="FW36" s="91"/>
      <c r="FX36" s="91"/>
      <c r="FY36" s="91"/>
      <c r="FZ36" s="91"/>
      <c r="GA36" s="91"/>
      <c r="GB36" s="91"/>
      <c r="GC36" s="91"/>
      <c r="GD36" s="91"/>
      <c r="GE36" s="91"/>
      <c r="GF36" s="91"/>
      <c r="GG36" s="91"/>
      <c r="GH36" s="91"/>
      <c r="GI36" s="91"/>
      <c r="GJ36" s="91"/>
      <c r="GK36" s="91"/>
      <c r="GL36" s="91"/>
      <c r="GM36" s="91"/>
      <c r="GN36" s="91"/>
      <c r="GO36" s="91"/>
      <c r="GP36" s="91"/>
      <c r="GQ36" s="91"/>
      <c r="GR36" s="91"/>
      <c r="GS36" s="91"/>
    </row>
    <row r="37" spans="1:201" s="31" customFormat="1" ht="22.5" customHeight="1">
      <c r="A37" s="32"/>
      <c r="B37" s="111"/>
      <c r="C37" s="75"/>
      <c r="D37" s="75"/>
      <c r="E37" s="75"/>
      <c r="F37" s="75"/>
      <c r="G37" s="75"/>
      <c r="H37" s="75"/>
      <c r="I37" s="75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  <c r="ED37" s="91"/>
      <c r="EE37" s="91"/>
      <c r="EF37" s="91"/>
      <c r="EG37" s="91"/>
      <c r="EH37" s="91"/>
      <c r="EI37" s="91"/>
      <c r="EJ37" s="91"/>
      <c r="EK37" s="91"/>
      <c r="EL37" s="91"/>
      <c r="EM37" s="91"/>
      <c r="EN37" s="91"/>
      <c r="EO37" s="91"/>
      <c r="EP37" s="91"/>
      <c r="EQ37" s="91"/>
      <c r="ER37" s="91"/>
      <c r="ES37" s="91"/>
      <c r="ET37" s="91"/>
      <c r="EU37" s="91"/>
      <c r="EV37" s="91"/>
      <c r="EW37" s="91"/>
      <c r="EX37" s="91"/>
      <c r="EY37" s="91"/>
      <c r="EZ37" s="91"/>
      <c r="FA37" s="91"/>
      <c r="FB37" s="91"/>
      <c r="FC37" s="91"/>
      <c r="FD37" s="91"/>
      <c r="FE37" s="91"/>
      <c r="FF37" s="91"/>
      <c r="FG37" s="91"/>
      <c r="FH37" s="91"/>
      <c r="FI37" s="91"/>
      <c r="FJ37" s="91"/>
      <c r="FK37" s="91"/>
      <c r="FL37" s="91"/>
      <c r="FM37" s="91"/>
      <c r="FN37" s="91"/>
      <c r="FO37" s="91"/>
      <c r="FP37" s="91"/>
      <c r="FQ37" s="91"/>
      <c r="FR37" s="91"/>
      <c r="FS37" s="91"/>
      <c r="FT37" s="91"/>
      <c r="FU37" s="91"/>
      <c r="FV37" s="91"/>
      <c r="FW37" s="91"/>
      <c r="FX37" s="91"/>
      <c r="FY37" s="91"/>
      <c r="FZ37" s="91"/>
      <c r="GA37" s="91"/>
      <c r="GB37" s="91"/>
      <c r="GC37" s="91"/>
      <c r="GD37" s="91"/>
      <c r="GE37" s="91"/>
      <c r="GF37" s="91"/>
      <c r="GG37" s="91"/>
      <c r="GH37" s="91"/>
      <c r="GI37" s="91"/>
      <c r="GJ37" s="91"/>
      <c r="GK37" s="91"/>
      <c r="GL37" s="91"/>
      <c r="GM37" s="91"/>
      <c r="GN37" s="91"/>
      <c r="GO37" s="91"/>
      <c r="GP37" s="91"/>
      <c r="GQ37" s="91"/>
      <c r="GR37" s="91"/>
      <c r="GS37" s="91"/>
    </row>
    <row r="38" spans="1:201" s="31" customFormat="1" ht="22.5" customHeight="1">
      <c r="A38" s="32"/>
      <c r="B38" s="111"/>
      <c r="C38" s="175" t="s">
        <v>78</v>
      </c>
      <c r="D38" s="175"/>
      <c r="E38" s="175"/>
      <c r="F38" s="29"/>
      <c r="G38" s="175" t="s">
        <v>79</v>
      </c>
      <c r="H38" s="175"/>
      <c r="I38" s="175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91"/>
      <c r="FL38" s="91"/>
      <c r="FM38" s="91"/>
      <c r="FN38" s="91"/>
      <c r="FO38" s="91"/>
      <c r="FP38" s="91"/>
      <c r="FQ38" s="91"/>
      <c r="FR38" s="91"/>
      <c r="FS38" s="91"/>
      <c r="FT38" s="91"/>
      <c r="FU38" s="91"/>
      <c r="FV38" s="91"/>
      <c r="FW38" s="91"/>
      <c r="FX38" s="91"/>
      <c r="FY38" s="91"/>
      <c r="FZ38" s="91"/>
      <c r="GA38" s="91"/>
      <c r="GB38" s="91"/>
      <c r="GC38" s="91"/>
      <c r="GD38" s="91"/>
      <c r="GE38" s="91"/>
      <c r="GF38" s="91"/>
      <c r="GG38" s="91"/>
      <c r="GH38" s="91"/>
      <c r="GI38" s="91"/>
      <c r="GJ38" s="91"/>
      <c r="GK38" s="91"/>
      <c r="GL38" s="91"/>
      <c r="GM38" s="91"/>
      <c r="GN38" s="91"/>
      <c r="GO38" s="91"/>
      <c r="GP38" s="91"/>
      <c r="GQ38" s="91"/>
      <c r="GR38" s="91"/>
      <c r="GS38" s="91"/>
    </row>
    <row r="39" spans="1:201" ht="22.5" customHeight="1">
      <c r="A39" s="32"/>
      <c r="B39" s="111"/>
      <c r="C39" s="175" t="s">
        <v>80</v>
      </c>
      <c r="D39" s="175"/>
      <c r="E39" s="175"/>
      <c r="F39" s="29"/>
      <c r="G39" s="175" t="s">
        <v>80</v>
      </c>
      <c r="H39" s="175"/>
      <c r="I39" s="175"/>
    </row>
    <row r="40" spans="1:201" ht="22.5" customHeight="1">
      <c r="A40" s="32"/>
      <c r="B40" s="111"/>
      <c r="C40" s="178" t="s">
        <v>53</v>
      </c>
      <c r="D40" s="178"/>
      <c r="E40" s="178"/>
      <c r="F40" s="28"/>
      <c r="G40" s="178" t="s">
        <v>53</v>
      </c>
      <c r="H40" s="178"/>
      <c r="I40" s="178"/>
    </row>
    <row r="41" spans="1:201" s="117" customFormat="1" ht="21.75" customHeight="1">
      <c r="A41" s="32"/>
      <c r="B41" s="111"/>
      <c r="C41" s="90">
        <v>2022</v>
      </c>
      <c r="D41" s="90"/>
      <c r="E41" s="90">
        <v>2021</v>
      </c>
      <c r="F41" s="28"/>
      <c r="G41" s="90">
        <v>2022</v>
      </c>
      <c r="H41" s="90"/>
      <c r="I41" s="90">
        <v>2021</v>
      </c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</row>
    <row r="42" spans="1:201" ht="22.5" customHeight="1">
      <c r="A42" s="32"/>
      <c r="B42" s="111"/>
      <c r="C42" s="177" t="s">
        <v>54</v>
      </c>
      <c r="D42" s="177"/>
      <c r="E42" s="177"/>
      <c r="F42" s="177"/>
      <c r="G42" s="177"/>
      <c r="H42" s="177"/>
      <c r="I42" s="177"/>
    </row>
    <row r="43" spans="1:201" ht="22.5" customHeight="1">
      <c r="A43" s="154" t="s">
        <v>30</v>
      </c>
      <c r="B43" s="111"/>
      <c r="C43" s="111"/>
      <c r="D43" s="111"/>
      <c r="E43" s="111"/>
      <c r="F43" s="111"/>
      <c r="G43" s="111"/>
      <c r="H43" s="111"/>
      <c r="I43" s="111"/>
    </row>
    <row r="44" spans="1:201" ht="22.5" customHeight="1">
      <c r="A44" s="107" t="s">
        <v>104</v>
      </c>
      <c r="B44" s="111"/>
      <c r="C44" s="112"/>
      <c r="D44" s="112"/>
      <c r="E44" s="112"/>
      <c r="F44" s="112"/>
      <c r="G44" s="112"/>
      <c r="H44" s="112"/>
      <c r="I44" s="112"/>
    </row>
    <row r="45" spans="1:201" ht="22.5" customHeight="1">
      <c r="A45" s="44" t="s">
        <v>225</v>
      </c>
      <c r="B45" s="55"/>
      <c r="C45" s="143">
        <v>0</v>
      </c>
      <c r="D45" s="139"/>
      <c r="E45" s="138">
        <v>279455</v>
      </c>
      <c r="F45" s="139"/>
      <c r="G45" s="143">
        <v>0</v>
      </c>
      <c r="H45" s="139"/>
      <c r="I45" s="138">
        <v>56570</v>
      </c>
    </row>
    <row r="46" spans="1:201" s="117" customFormat="1" ht="22.5" customHeight="1">
      <c r="A46" s="43" t="s">
        <v>105</v>
      </c>
      <c r="B46" s="55"/>
      <c r="C46" s="143">
        <f>C45</f>
        <v>0</v>
      </c>
      <c r="D46" s="139"/>
      <c r="E46" s="143">
        <f>E45</f>
        <v>279455</v>
      </c>
      <c r="F46" s="139"/>
      <c r="G46" s="143">
        <f>G45</f>
        <v>0</v>
      </c>
      <c r="H46" s="139"/>
      <c r="I46" s="143">
        <f>I45</f>
        <v>56570</v>
      </c>
    </row>
    <row r="47" spans="1:201" s="117" customFormat="1" ht="22.5" customHeight="1">
      <c r="A47" s="106" t="s">
        <v>162</v>
      </c>
      <c r="B47" s="55"/>
      <c r="C47" s="125">
        <f>SUM(C46)</f>
        <v>0</v>
      </c>
      <c r="D47" s="77"/>
      <c r="E47" s="125">
        <f>SUM(E46)</f>
        <v>279455</v>
      </c>
      <c r="F47" s="77"/>
      <c r="G47" s="125">
        <f>SUM(G46)</f>
        <v>0</v>
      </c>
      <c r="H47" s="77"/>
      <c r="I47" s="125">
        <f>SUM(I46)</f>
        <v>56570</v>
      </c>
    </row>
    <row r="48" spans="1:201" ht="22.5" customHeight="1" thickBot="1">
      <c r="A48" s="43" t="s">
        <v>57</v>
      </c>
      <c r="B48" s="111"/>
      <c r="C48" s="146">
        <f>C47+C28</f>
        <v>1686913</v>
      </c>
      <c r="D48" s="139"/>
      <c r="E48" s="146">
        <f>E47+E28</f>
        <v>32319759</v>
      </c>
      <c r="F48" s="139"/>
      <c r="G48" s="146">
        <f>G47+G28</f>
        <v>19498880</v>
      </c>
      <c r="H48" s="139"/>
      <c r="I48" s="146">
        <f>I47+I28</f>
        <v>6761451</v>
      </c>
    </row>
    <row r="49" spans="1:201" ht="22.5" customHeight="1" thickTop="1">
      <c r="A49" s="32"/>
      <c r="B49" s="111"/>
      <c r="C49" s="111"/>
      <c r="D49" s="111"/>
      <c r="E49" s="111"/>
      <c r="F49" s="111"/>
      <c r="G49" s="111"/>
      <c r="H49" s="111"/>
      <c r="I49" s="111"/>
    </row>
    <row r="50" spans="1:201" ht="21.75" customHeight="1">
      <c r="A50" s="35" t="s">
        <v>194</v>
      </c>
      <c r="B50" s="59"/>
      <c r="C50" s="118"/>
      <c r="D50" s="112"/>
      <c r="E50" s="118"/>
      <c r="F50" s="112"/>
      <c r="G50" s="118"/>
      <c r="H50" s="112"/>
      <c r="I50" s="118"/>
    </row>
    <row r="51" spans="1:201" ht="21.75" customHeight="1">
      <c r="A51" s="34" t="s">
        <v>81</v>
      </c>
      <c r="B51" s="59"/>
      <c r="C51" s="141">
        <v>2289418</v>
      </c>
      <c r="D51" s="147"/>
      <c r="E51" s="141">
        <v>26734810</v>
      </c>
      <c r="F51" s="147"/>
      <c r="G51" s="141">
        <f>G48</f>
        <v>19498880</v>
      </c>
      <c r="H51" s="147"/>
      <c r="I51" s="141">
        <f>I28</f>
        <v>6704881</v>
      </c>
    </row>
    <row r="52" spans="1:201" ht="21.75" customHeight="1">
      <c r="A52" s="34" t="s">
        <v>145</v>
      </c>
      <c r="B52" s="59"/>
      <c r="C52" s="141">
        <v>0</v>
      </c>
      <c r="D52" s="147"/>
      <c r="E52" s="141">
        <v>2630398</v>
      </c>
      <c r="F52" s="147"/>
      <c r="G52" s="141">
        <v>0</v>
      </c>
      <c r="H52" s="147"/>
      <c r="I52" s="141">
        <v>0</v>
      </c>
    </row>
    <row r="53" spans="1:201" ht="21.75" customHeight="1">
      <c r="A53" s="34" t="s">
        <v>82</v>
      </c>
      <c r="B53" s="59"/>
      <c r="C53" s="138">
        <v>-602505</v>
      </c>
      <c r="D53" s="142"/>
      <c r="E53" s="138">
        <v>2675096</v>
      </c>
      <c r="F53" s="142"/>
      <c r="G53" s="138">
        <v>0</v>
      </c>
      <c r="H53" s="142"/>
      <c r="I53" s="138">
        <v>0</v>
      </c>
    </row>
    <row r="54" spans="1:201" ht="21.75" customHeight="1" thickBot="1">
      <c r="A54" s="153" t="s">
        <v>61</v>
      </c>
      <c r="B54" s="59"/>
      <c r="C54" s="133">
        <f>SUM(C51:C53)</f>
        <v>1686913</v>
      </c>
      <c r="D54" s="139"/>
      <c r="E54" s="133">
        <f>SUM(E51:E53)</f>
        <v>32040304</v>
      </c>
      <c r="F54" s="139"/>
      <c r="G54" s="133">
        <f>SUM(G51:G53)</f>
        <v>19498880</v>
      </c>
      <c r="H54" s="139"/>
      <c r="I54" s="133">
        <f>SUM(I51:I53)</f>
        <v>6704881</v>
      </c>
    </row>
    <row r="55" spans="1:201" ht="21.75" customHeight="1" thickTop="1">
      <c r="A55" s="153"/>
      <c r="B55" s="59"/>
      <c r="C55" s="129"/>
      <c r="D55" s="139"/>
      <c r="E55" s="129"/>
      <c r="F55" s="139"/>
      <c r="G55" s="129"/>
      <c r="H55" s="139"/>
      <c r="I55" s="129"/>
    </row>
    <row r="56" spans="1:201" s="31" customFormat="1" ht="22.5" customHeight="1">
      <c r="A56" s="36" t="s">
        <v>208</v>
      </c>
      <c r="B56" s="55"/>
      <c r="C56" s="71"/>
      <c r="D56" s="60"/>
      <c r="E56" s="71"/>
      <c r="F56" s="60"/>
      <c r="G56" s="71"/>
      <c r="H56" s="60"/>
      <c r="I56" s="71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17"/>
      <c r="CO56" s="117"/>
      <c r="CP56" s="117"/>
      <c r="CQ56" s="117"/>
      <c r="CR56" s="117"/>
      <c r="CS56" s="117"/>
      <c r="CT56" s="117"/>
      <c r="CU56" s="117"/>
      <c r="CV56" s="117"/>
      <c r="CW56" s="117"/>
      <c r="CX56" s="117"/>
      <c r="CY56" s="117"/>
      <c r="CZ56" s="117"/>
      <c r="DA56" s="117"/>
      <c r="DB56" s="117"/>
      <c r="DC56" s="117"/>
      <c r="DD56" s="117"/>
      <c r="DE56" s="117"/>
      <c r="DF56" s="117"/>
      <c r="DG56" s="117"/>
      <c r="DH56" s="117"/>
      <c r="DI56" s="117"/>
      <c r="DJ56" s="117"/>
      <c r="DK56" s="117"/>
      <c r="DL56" s="117"/>
      <c r="DM56" s="117"/>
      <c r="DN56" s="117"/>
      <c r="DO56" s="117"/>
      <c r="DP56" s="117"/>
      <c r="DQ56" s="117"/>
      <c r="DR56" s="117"/>
      <c r="DS56" s="117"/>
      <c r="DT56" s="117"/>
      <c r="DU56" s="117"/>
      <c r="DV56" s="117"/>
      <c r="DW56" s="117"/>
      <c r="DX56" s="117"/>
      <c r="DY56" s="117"/>
      <c r="DZ56" s="117"/>
      <c r="EA56" s="117"/>
      <c r="EB56" s="117"/>
      <c r="EC56" s="117"/>
      <c r="ED56" s="117"/>
      <c r="EE56" s="117"/>
      <c r="EF56" s="117"/>
      <c r="EG56" s="117"/>
      <c r="EH56" s="117"/>
      <c r="EI56" s="117"/>
      <c r="EJ56" s="117"/>
      <c r="EK56" s="117"/>
      <c r="EL56" s="117"/>
      <c r="EM56" s="117"/>
      <c r="EN56" s="117"/>
      <c r="EO56" s="117"/>
      <c r="EP56" s="117"/>
      <c r="EQ56" s="117"/>
      <c r="ER56" s="117"/>
      <c r="ES56" s="117"/>
      <c r="ET56" s="117"/>
      <c r="EU56" s="117"/>
      <c r="EV56" s="117"/>
      <c r="EW56" s="117"/>
      <c r="EX56" s="117"/>
      <c r="EY56" s="117"/>
      <c r="EZ56" s="117"/>
      <c r="FA56" s="117"/>
      <c r="FB56" s="117"/>
      <c r="FC56" s="117"/>
      <c r="FD56" s="117"/>
      <c r="FE56" s="117"/>
      <c r="FF56" s="117"/>
      <c r="FG56" s="117"/>
      <c r="FH56" s="117"/>
      <c r="FI56" s="117"/>
      <c r="FJ56" s="117"/>
      <c r="FK56" s="117"/>
      <c r="FL56" s="117"/>
      <c r="FM56" s="117"/>
      <c r="FN56" s="117"/>
      <c r="FO56" s="117"/>
      <c r="FP56" s="117"/>
      <c r="FQ56" s="117"/>
      <c r="FR56" s="117"/>
      <c r="FS56" s="117"/>
      <c r="FT56" s="117"/>
      <c r="FU56" s="117"/>
      <c r="FV56" s="117"/>
      <c r="FW56" s="117"/>
      <c r="FX56" s="117"/>
      <c r="FY56" s="117"/>
      <c r="FZ56" s="117"/>
      <c r="GA56" s="117"/>
      <c r="GB56" s="117"/>
      <c r="GC56" s="117"/>
      <c r="GD56" s="117"/>
      <c r="GE56" s="117"/>
      <c r="GF56" s="117"/>
      <c r="GG56" s="117"/>
      <c r="GH56" s="117"/>
      <c r="GI56" s="117"/>
      <c r="GJ56" s="117"/>
      <c r="GK56" s="117"/>
      <c r="GL56" s="117"/>
      <c r="GM56" s="117"/>
      <c r="GN56" s="117"/>
      <c r="GO56" s="117"/>
      <c r="GP56" s="117"/>
      <c r="GQ56" s="117"/>
      <c r="GR56" s="117"/>
      <c r="GS56" s="117"/>
    </row>
    <row r="57" spans="1:201" s="31" customFormat="1" ht="22.5" customHeight="1">
      <c r="A57" s="34" t="s">
        <v>81</v>
      </c>
      <c r="B57" s="55"/>
      <c r="C57" s="141">
        <v>2289418</v>
      </c>
      <c r="D57" s="77"/>
      <c r="E57" s="77">
        <v>27014265</v>
      </c>
      <c r="F57" s="77"/>
      <c r="G57" s="77">
        <f>G48</f>
        <v>19498880</v>
      </c>
      <c r="H57" s="77"/>
      <c r="I57" s="77">
        <f>I48</f>
        <v>6761451</v>
      </c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7"/>
      <c r="BP57" s="117"/>
      <c r="BQ57" s="117"/>
      <c r="BR57" s="117"/>
      <c r="BS57" s="117"/>
      <c r="BT57" s="117"/>
      <c r="BU57" s="117"/>
      <c r="BV57" s="117"/>
      <c r="BW57" s="117"/>
      <c r="BX57" s="117"/>
      <c r="BY57" s="117"/>
      <c r="BZ57" s="117"/>
      <c r="CA57" s="117"/>
      <c r="CB57" s="117"/>
      <c r="CC57" s="117"/>
      <c r="CD57" s="117"/>
      <c r="CE57" s="117"/>
      <c r="CF57" s="117"/>
      <c r="CG57" s="117"/>
      <c r="CH57" s="117"/>
      <c r="CI57" s="117"/>
      <c r="CJ57" s="117"/>
      <c r="CK57" s="117"/>
      <c r="CL57" s="117"/>
      <c r="CM57" s="117"/>
      <c r="CN57" s="117"/>
      <c r="CO57" s="117"/>
      <c r="CP57" s="117"/>
      <c r="CQ57" s="117"/>
      <c r="CR57" s="117"/>
      <c r="CS57" s="117"/>
      <c r="CT57" s="117"/>
      <c r="CU57" s="117"/>
      <c r="CV57" s="117"/>
      <c r="CW57" s="117"/>
      <c r="CX57" s="117"/>
      <c r="CY57" s="117"/>
      <c r="CZ57" s="117"/>
      <c r="DA57" s="117"/>
      <c r="DB57" s="117"/>
      <c r="DC57" s="117"/>
      <c r="DD57" s="117"/>
      <c r="DE57" s="117"/>
      <c r="DF57" s="117"/>
      <c r="DG57" s="117"/>
      <c r="DH57" s="117"/>
      <c r="DI57" s="117"/>
      <c r="DJ57" s="117"/>
      <c r="DK57" s="117"/>
      <c r="DL57" s="117"/>
      <c r="DM57" s="117"/>
      <c r="DN57" s="117"/>
      <c r="DO57" s="117"/>
      <c r="DP57" s="117"/>
      <c r="DQ57" s="117"/>
      <c r="DR57" s="117"/>
      <c r="DS57" s="117"/>
      <c r="DT57" s="117"/>
      <c r="DU57" s="117"/>
      <c r="DV57" s="117"/>
      <c r="DW57" s="117"/>
      <c r="DX57" s="117"/>
      <c r="DY57" s="117"/>
      <c r="DZ57" s="117"/>
      <c r="EA57" s="117"/>
      <c r="EB57" s="117"/>
      <c r="EC57" s="117"/>
      <c r="ED57" s="117"/>
      <c r="EE57" s="117"/>
      <c r="EF57" s="117"/>
      <c r="EG57" s="117"/>
      <c r="EH57" s="117"/>
      <c r="EI57" s="117"/>
      <c r="EJ57" s="117"/>
      <c r="EK57" s="117"/>
      <c r="EL57" s="117"/>
      <c r="EM57" s="117"/>
      <c r="EN57" s="117"/>
      <c r="EO57" s="117"/>
      <c r="EP57" s="117"/>
      <c r="EQ57" s="117"/>
      <c r="ER57" s="117"/>
      <c r="ES57" s="117"/>
      <c r="ET57" s="117"/>
      <c r="EU57" s="117"/>
      <c r="EV57" s="117"/>
      <c r="EW57" s="117"/>
      <c r="EX57" s="117"/>
      <c r="EY57" s="117"/>
      <c r="EZ57" s="117"/>
      <c r="FA57" s="117"/>
      <c r="FB57" s="117"/>
      <c r="FC57" s="117"/>
      <c r="FD57" s="117"/>
      <c r="FE57" s="117"/>
      <c r="FF57" s="117"/>
      <c r="FG57" s="117"/>
      <c r="FH57" s="117"/>
      <c r="FI57" s="117"/>
      <c r="FJ57" s="117"/>
      <c r="FK57" s="117"/>
      <c r="FL57" s="117"/>
      <c r="FM57" s="117"/>
      <c r="FN57" s="117"/>
      <c r="FO57" s="117"/>
      <c r="FP57" s="117"/>
      <c r="FQ57" s="117"/>
      <c r="FR57" s="117"/>
      <c r="FS57" s="117"/>
      <c r="FT57" s="117"/>
      <c r="FU57" s="117"/>
      <c r="FV57" s="117"/>
      <c r="FW57" s="117"/>
      <c r="FX57" s="117"/>
      <c r="FY57" s="117"/>
      <c r="FZ57" s="117"/>
      <c r="GA57" s="117"/>
      <c r="GB57" s="117"/>
      <c r="GC57" s="117"/>
      <c r="GD57" s="117"/>
      <c r="GE57" s="117"/>
      <c r="GF57" s="117"/>
      <c r="GG57" s="117"/>
      <c r="GH57" s="117"/>
      <c r="GI57" s="117"/>
      <c r="GJ57" s="117"/>
      <c r="GK57" s="117"/>
      <c r="GL57" s="117"/>
      <c r="GM57" s="117"/>
      <c r="GN57" s="117"/>
      <c r="GO57" s="117"/>
      <c r="GP57" s="117"/>
      <c r="GQ57" s="117"/>
      <c r="GR57" s="117"/>
      <c r="GS57" s="117"/>
    </row>
    <row r="58" spans="1:201" s="31" customFormat="1" ht="22.5" customHeight="1">
      <c r="A58" s="34" t="s">
        <v>145</v>
      </c>
      <c r="B58" s="55"/>
      <c r="C58" s="141">
        <v>0</v>
      </c>
      <c r="D58" s="77"/>
      <c r="E58" s="141">
        <v>2630398</v>
      </c>
      <c r="F58" s="77"/>
      <c r="G58" s="77">
        <v>0</v>
      </c>
      <c r="H58" s="77"/>
      <c r="I58" s="77">
        <v>0</v>
      </c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117"/>
      <c r="AR58" s="117"/>
      <c r="AS58" s="117"/>
      <c r="AT58" s="117"/>
      <c r="AU58" s="117"/>
      <c r="AV58" s="117"/>
      <c r="AW58" s="117"/>
      <c r="AX58" s="117"/>
      <c r="AY58" s="117"/>
      <c r="AZ58" s="117"/>
      <c r="BA58" s="117"/>
      <c r="BB58" s="117"/>
      <c r="BC58" s="117"/>
      <c r="BD58" s="117"/>
      <c r="BE58" s="117"/>
      <c r="BF58" s="117"/>
      <c r="BG58" s="117"/>
      <c r="BH58" s="117"/>
      <c r="BI58" s="117"/>
      <c r="BJ58" s="117"/>
      <c r="BK58" s="117"/>
      <c r="BL58" s="117"/>
      <c r="BM58" s="117"/>
      <c r="BN58" s="117"/>
      <c r="BO58" s="117"/>
      <c r="BP58" s="117"/>
      <c r="BQ58" s="117"/>
      <c r="BR58" s="117"/>
      <c r="BS58" s="117"/>
      <c r="BT58" s="117"/>
      <c r="BU58" s="117"/>
      <c r="BV58" s="117"/>
      <c r="BW58" s="117"/>
      <c r="BX58" s="117"/>
      <c r="BY58" s="117"/>
      <c r="BZ58" s="117"/>
      <c r="CA58" s="117"/>
      <c r="CB58" s="117"/>
      <c r="CC58" s="117"/>
      <c r="CD58" s="117"/>
      <c r="CE58" s="117"/>
      <c r="CF58" s="117"/>
      <c r="CG58" s="117"/>
      <c r="CH58" s="117"/>
      <c r="CI58" s="117"/>
      <c r="CJ58" s="117"/>
      <c r="CK58" s="117"/>
      <c r="CL58" s="117"/>
      <c r="CM58" s="117"/>
      <c r="CN58" s="117"/>
      <c r="CO58" s="117"/>
      <c r="CP58" s="117"/>
      <c r="CQ58" s="117"/>
      <c r="CR58" s="117"/>
      <c r="CS58" s="117"/>
      <c r="CT58" s="117"/>
      <c r="CU58" s="117"/>
      <c r="CV58" s="117"/>
      <c r="CW58" s="117"/>
      <c r="CX58" s="117"/>
      <c r="CY58" s="117"/>
      <c r="CZ58" s="117"/>
      <c r="DA58" s="117"/>
      <c r="DB58" s="117"/>
      <c r="DC58" s="117"/>
      <c r="DD58" s="117"/>
      <c r="DE58" s="117"/>
      <c r="DF58" s="117"/>
      <c r="DG58" s="117"/>
      <c r="DH58" s="117"/>
      <c r="DI58" s="117"/>
      <c r="DJ58" s="117"/>
      <c r="DK58" s="117"/>
      <c r="DL58" s="117"/>
      <c r="DM58" s="117"/>
      <c r="DN58" s="117"/>
      <c r="DO58" s="117"/>
      <c r="DP58" s="117"/>
      <c r="DQ58" s="117"/>
      <c r="DR58" s="117"/>
      <c r="DS58" s="117"/>
      <c r="DT58" s="117"/>
      <c r="DU58" s="117"/>
      <c r="DV58" s="117"/>
      <c r="DW58" s="117"/>
      <c r="DX58" s="117"/>
      <c r="DY58" s="117"/>
      <c r="DZ58" s="117"/>
      <c r="EA58" s="117"/>
      <c r="EB58" s="117"/>
      <c r="EC58" s="117"/>
      <c r="ED58" s="117"/>
      <c r="EE58" s="117"/>
      <c r="EF58" s="117"/>
      <c r="EG58" s="117"/>
      <c r="EH58" s="117"/>
      <c r="EI58" s="117"/>
      <c r="EJ58" s="117"/>
      <c r="EK58" s="117"/>
      <c r="EL58" s="117"/>
      <c r="EM58" s="117"/>
      <c r="EN58" s="117"/>
      <c r="EO58" s="117"/>
      <c r="EP58" s="117"/>
      <c r="EQ58" s="117"/>
      <c r="ER58" s="117"/>
      <c r="ES58" s="117"/>
      <c r="ET58" s="117"/>
      <c r="EU58" s="117"/>
      <c r="EV58" s="117"/>
      <c r="EW58" s="117"/>
      <c r="EX58" s="117"/>
      <c r="EY58" s="117"/>
      <c r="EZ58" s="117"/>
      <c r="FA58" s="117"/>
      <c r="FB58" s="117"/>
      <c r="FC58" s="117"/>
      <c r="FD58" s="117"/>
      <c r="FE58" s="117"/>
      <c r="FF58" s="117"/>
      <c r="FG58" s="117"/>
      <c r="FH58" s="117"/>
      <c r="FI58" s="117"/>
      <c r="FJ58" s="117"/>
      <c r="FK58" s="117"/>
      <c r="FL58" s="117"/>
      <c r="FM58" s="117"/>
      <c r="FN58" s="117"/>
      <c r="FO58" s="117"/>
      <c r="FP58" s="117"/>
      <c r="FQ58" s="117"/>
      <c r="FR58" s="117"/>
      <c r="FS58" s="117"/>
      <c r="FT58" s="117"/>
      <c r="FU58" s="117"/>
      <c r="FV58" s="117"/>
      <c r="FW58" s="117"/>
      <c r="FX58" s="117"/>
      <c r="FY58" s="117"/>
      <c r="FZ58" s="117"/>
      <c r="GA58" s="117"/>
      <c r="GB58" s="117"/>
      <c r="GC58" s="117"/>
      <c r="GD58" s="117"/>
      <c r="GE58" s="117"/>
      <c r="GF58" s="117"/>
      <c r="GG58" s="117"/>
      <c r="GH58" s="117"/>
      <c r="GI58" s="117"/>
      <c r="GJ58" s="117"/>
      <c r="GK58" s="117"/>
      <c r="GL58" s="117"/>
      <c r="GM58" s="117"/>
      <c r="GN58" s="117"/>
      <c r="GO58" s="117"/>
      <c r="GP58" s="117"/>
      <c r="GQ58" s="117"/>
      <c r="GR58" s="117"/>
      <c r="GS58" s="117"/>
    </row>
    <row r="59" spans="1:201" s="31" customFormat="1" ht="22.5" customHeight="1">
      <c r="A59" s="34" t="s">
        <v>82</v>
      </c>
      <c r="B59" s="55"/>
      <c r="C59" s="138">
        <v>-602505</v>
      </c>
      <c r="D59" s="77"/>
      <c r="E59" s="77">
        <v>2675096</v>
      </c>
      <c r="F59" s="142"/>
      <c r="G59" s="138">
        <v>0</v>
      </c>
      <c r="H59" s="142"/>
      <c r="I59" s="138">
        <v>0</v>
      </c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  <c r="AP59" s="117"/>
      <c r="AQ59" s="117"/>
      <c r="AR59" s="117"/>
      <c r="AS59" s="117"/>
      <c r="AT59" s="117"/>
      <c r="AU59" s="117"/>
      <c r="AV59" s="117"/>
      <c r="AW59" s="117"/>
      <c r="AX59" s="117"/>
      <c r="AY59" s="117"/>
      <c r="AZ59" s="117"/>
      <c r="BA59" s="117"/>
      <c r="BB59" s="117"/>
      <c r="BC59" s="117"/>
      <c r="BD59" s="117"/>
      <c r="BE59" s="117"/>
      <c r="BF59" s="117"/>
      <c r="BG59" s="117"/>
      <c r="BH59" s="117"/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7"/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117"/>
      <c r="CG59" s="117"/>
      <c r="CH59" s="117"/>
      <c r="CI59" s="117"/>
      <c r="CJ59" s="117"/>
      <c r="CK59" s="117"/>
      <c r="CL59" s="117"/>
      <c r="CM59" s="117"/>
      <c r="CN59" s="117"/>
      <c r="CO59" s="117"/>
      <c r="CP59" s="117"/>
      <c r="CQ59" s="117"/>
      <c r="CR59" s="117"/>
      <c r="CS59" s="117"/>
      <c r="CT59" s="117"/>
      <c r="CU59" s="117"/>
      <c r="CV59" s="117"/>
      <c r="CW59" s="117"/>
      <c r="CX59" s="117"/>
      <c r="CY59" s="117"/>
      <c r="CZ59" s="117"/>
      <c r="DA59" s="117"/>
      <c r="DB59" s="117"/>
      <c r="DC59" s="117"/>
      <c r="DD59" s="117"/>
      <c r="DE59" s="117"/>
      <c r="DF59" s="117"/>
      <c r="DG59" s="117"/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117"/>
      <c r="DT59" s="117"/>
      <c r="DU59" s="117"/>
      <c r="DV59" s="117"/>
      <c r="DW59" s="117"/>
      <c r="DX59" s="117"/>
      <c r="DY59" s="117"/>
      <c r="DZ59" s="117"/>
      <c r="EA59" s="117"/>
      <c r="EB59" s="117"/>
      <c r="EC59" s="117"/>
      <c r="ED59" s="117"/>
      <c r="EE59" s="117"/>
      <c r="EF59" s="117"/>
      <c r="EG59" s="117"/>
      <c r="EH59" s="117"/>
      <c r="EI59" s="117"/>
      <c r="EJ59" s="117"/>
      <c r="EK59" s="117"/>
      <c r="EL59" s="117"/>
      <c r="EM59" s="117"/>
      <c r="EN59" s="117"/>
      <c r="EO59" s="117"/>
      <c r="EP59" s="117"/>
      <c r="EQ59" s="117"/>
      <c r="ER59" s="117"/>
      <c r="ES59" s="117"/>
      <c r="ET59" s="117"/>
      <c r="EU59" s="117"/>
      <c r="EV59" s="117"/>
      <c r="EW59" s="117"/>
      <c r="EX59" s="117"/>
      <c r="EY59" s="117"/>
      <c r="EZ59" s="117"/>
      <c r="FA59" s="117"/>
      <c r="FB59" s="117"/>
      <c r="FC59" s="117"/>
      <c r="FD59" s="117"/>
      <c r="FE59" s="117"/>
      <c r="FF59" s="117"/>
      <c r="FG59" s="117"/>
      <c r="FH59" s="117"/>
      <c r="FI59" s="117"/>
      <c r="FJ59" s="117"/>
      <c r="FK59" s="117"/>
      <c r="FL59" s="117"/>
      <c r="FM59" s="117"/>
      <c r="FN59" s="117"/>
      <c r="FO59" s="117"/>
      <c r="FP59" s="117"/>
      <c r="FQ59" s="117"/>
      <c r="FR59" s="117"/>
      <c r="FS59" s="117"/>
      <c r="FT59" s="117"/>
      <c r="FU59" s="117"/>
      <c r="FV59" s="117"/>
      <c r="FW59" s="117"/>
      <c r="FX59" s="117"/>
      <c r="FY59" s="117"/>
      <c r="FZ59" s="117"/>
      <c r="GA59" s="117"/>
      <c r="GB59" s="117"/>
      <c r="GC59" s="117"/>
      <c r="GD59" s="117"/>
      <c r="GE59" s="117"/>
      <c r="GF59" s="117"/>
      <c r="GG59" s="117"/>
      <c r="GH59" s="117"/>
      <c r="GI59" s="117"/>
      <c r="GJ59" s="117"/>
      <c r="GK59" s="117"/>
      <c r="GL59" s="117"/>
      <c r="GM59" s="117"/>
      <c r="GN59" s="117"/>
      <c r="GO59" s="117"/>
      <c r="GP59" s="117"/>
      <c r="GQ59" s="117"/>
      <c r="GR59" s="117"/>
      <c r="GS59" s="117"/>
    </row>
    <row r="60" spans="1:201" s="31" customFormat="1" ht="22.5" customHeight="1" thickBot="1">
      <c r="A60" s="101" t="s">
        <v>164</v>
      </c>
      <c r="B60" s="111"/>
      <c r="C60" s="146">
        <f>SUM(C57:C59)</f>
        <v>1686913</v>
      </c>
      <c r="D60" s="140"/>
      <c r="E60" s="146">
        <f>SUM(E57:E59)</f>
        <v>32319759</v>
      </c>
      <c r="F60" s="140"/>
      <c r="G60" s="146">
        <f>SUM(G57:G59)</f>
        <v>19498880</v>
      </c>
      <c r="H60" s="140"/>
      <c r="I60" s="146">
        <f>SUM(I57:I59)</f>
        <v>6761451</v>
      </c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</row>
    <row r="61" spans="1:201" s="27" customFormat="1" ht="22.5" customHeight="1" thickTop="1">
      <c r="A61" s="32"/>
      <c r="B61" s="111"/>
      <c r="C61" s="140"/>
      <c r="D61" s="140"/>
      <c r="E61" s="140"/>
      <c r="F61" s="140"/>
      <c r="G61" s="140"/>
      <c r="H61" s="140"/>
      <c r="I61" s="140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1"/>
      <c r="GI61" s="91"/>
      <c r="GJ61" s="91"/>
      <c r="GK61" s="91"/>
      <c r="GL61" s="91"/>
      <c r="GM61" s="91"/>
      <c r="GN61" s="91"/>
      <c r="GO61" s="91"/>
      <c r="GP61" s="91"/>
      <c r="GQ61" s="91"/>
      <c r="GR61" s="91"/>
      <c r="GS61" s="91"/>
    </row>
    <row r="62" spans="1:201" s="31" customFormat="1" ht="22.5" customHeight="1" thickBot="1">
      <c r="A62" s="153" t="s">
        <v>195</v>
      </c>
      <c r="B62" s="137"/>
      <c r="C62" s="121">
        <f>C51/1116000000</f>
        <v>2.0514498207885304E-3</v>
      </c>
      <c r="D62" s="148"/>
      <c r="E62" s="121">
        <f>E51/1037523288</f>
        <v>2.5767913172855934E-2</v>
      </c>
      <c r="F62" s="148"/>
      <c r="G62" s="121">
        <f>G51/1116000000</f>
        <v>1.7472114695340501E-2</v>
      </c>
      <c r="H62" s="148"/>
      <c r="I62" s="121">
        <v>6.0000000000000001E-3</v>
      </c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  <c r="FO62" s="91"/>
      <c r="FP62" s="91"/>
      <c r="FQ62" s="91"/>
      <c r="FR62" s="91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1"/>
      <c r="GD62" s="91"/>
      <c r="GE62" s="91"/>
      <c r="GF62" s="91"/>
      <c r="GG62" s="91"/>
      <c r="GH62" s="91"/>
      <c r="GI62" s="91"/>
      <c r="GJ62" s="91"/>
      <c r="GK62" s="91"/>
      <c r="GL62" s="91"/>
      <c r="GM62" s="91"/>
      <c r="GN62" s="91"/>
      <c r="GO62" s="91"/>
      <c r="GP62" s="91"/>
      <c r="GQ62" s="91"/>
      <c r="GR62" s="91"/>
      <c r="GS62" s="91"/>
    </row>
    <row r="63" spans="1:201" s="31" customFormat="1" ht="22.5" customHeight="1" thickTop="1" thickBot="1">
      <c r="A63" s="153" t="s">
        <v>196</v>
      </c>
      <c r="B63" s="59"/>
      <c r="C63" s="121">
        <f>C62</f>
        <v>2.0514498207885304E-3</v>
      </c>
      <c r="D63" s="148"/>
      <c r="E63" s="121">
        <f>E62</f>
        <v>2.5767913172855934E-2</v>
      </c>
      <c r="F63" s="148"/>
      <c r="G63" s="121">
        <f>G62</f>
        <v>1.7472114695340501E-2</v>
      </c>
      <c r="H63" s="148"/>
      <c r="I63" s="121">
        <v>6.0000000000000001E-3</v>
      </c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1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91"/>
      <c r="GE63" s="91"/>
      <c r="GF63" s="91"/>
      <c r="GG63" s="91"/>
      <c r="GH63" s="91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</row>
    <row r="64" spans="1:201" ht="22.5" customHeight="1" thickTop="1"/>
    <row r="91" spans="1:201" s="117" customFormat="1" ht="21.75" customHeight="1">
      <c r="A91" s="91"/>
      <c r="B91" s="73"/>
      <c r="C91" s="31"/>
      <c r="D91" s="31"/>
      <c r="E91" s="31"/>
      <c r="F91" s="31"/>
      <c r="G91" s="31"/>
      <c r="H91" s="31"/>
      <c r="I91" s="31"/>
      <c r="J91" s="91"/>
      <c r="K91" s="91"/>
      <c r="L91" s="91"/>
      <c r="M91" s="91"/>
      <c r="N91" s="91"/>
      <c r="O91" s="91"/>
      <c r="P91" s="91"/>
      <c r="Q91" s="91"/>
      <c r="R91" s="91"/>
      <c r="S91" s="91"/>
      <c r="T91" s="91"/>
      <c r="U91" s="91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  <c r="BZ91" s="91"/>
      <c r="CA91" s="91"/>
      <c r="CB91" s="91"/>
      <c r="CC91" s="91"/>
      <c r="CD91" s="91"/>
      <c r="CE91" s="91"/>
      <c r="CF91" s="91"/>
      <c r="CG91" s="91"/>
      <c r="CH91" s="91"/>
      <c r="CI91" s="91"/>
      <c r="CJ91" s="91"/>
      <c r="CK91" s="91"/>
      <c r="CL91" s="91"/>
      <c r="CM91" s="91"/>
      <c r="CN91" s="91"/>
      <c r="CO91" s="91"/>
      <c r="CP91" s="91"/>
      <c r="CQ91" s="91"/>
      <c r="CR91" s="91"/>
      <c r="CS91" s="91"/>
      <c r="CT91" s="91"/>
      <c r="CU91" s="91"/>
      <c r="CV91" s="91"/>
      <c r="CW91" s="91"/>
      <c r="CX91" s="91"/>
      <c r="CY91" s="91"/>
      <c r="CZ91" s="91"/>
      <c r="DA91" s="91"/>
      <c r="DB91" s="91"/>
      <c r="DC91" s="91"/>
      <c r="DD91" s="91"/>
      <c r="DE91" s="91"/>
      <c r="DF91" s="91"/>
      <c r="DG91" s="91"/>
      <c r="DH91" s="91"/>
      <c r="DI91" s="91"/>
      <c r="DJ91" s="91"/>
      <c r="DK91" s="91"/>
      <c r="DL91" s="91"/>
      <c r="DM91" s="91"/>
      <c r="DN91" s="91"/>
      <c r="DO91" s="91"/>
      <c r="DP91" s="91"/>
      <c r="DQ91" s="91"/>
      <c r="DR91" s="91"/>
      <c r="DS91" s="91"/>
      <c r="DT91" s="91"/>
      <c r="DU91" s="91"/>
      <c r="DV91" s="91"/>
      <c r="DW91" s="91"/>
      <c r="DX91" s="91"/>
      <c r="DY91" s="91"/>
      <c r="DZ91" s="91"/>
      <c r="EA91" s="91"/>
      <c r="EB91" s="91"/>
      <c r="EC91" s="91"/>
      <c r="ED91" s="91"/>
      <c r="EE91" s="91"/>
      <c r="EF91" s="91"/>
      <c r="EG91" s="91"/>
      <c r="EH91" s="91"/>
      <c r="EI91" s="91"/>
      <c r="EJ91" s="91"/>
      <c r="EK91" s="91"/>
      <c r="EL91" s="91"/>
      <c r="EM91" s="91"/>
      <c r="EN91" s="91"/>
      <c r="EO91" s="91"/>
      <c r="EP91" s="91"/>
      <c r="EQ91" s="91"/>
      <c r="ER91" s="91"/>
      <c r="ES91" s="91"/>
      <c r="ET91" s="91"/>
      <c r="EU91" s="91"/>
      <c r="EV91" s="91"/>
      <c r="EW91" s="91"/>
      <c r="EX91" s="91"/>
      <c r="EY91" s="91"/>
      <c r="EZ91" s="91"/>
      <c r="FA91" s="91"/>
      <c r="FB91" s="91"/>
      <c r="FC91" s="91"/>
      <c r="FD91" s="91"/>
      <c r="FE91" s="91"/>
      <c r="FF91" s="91"/>
      <c r="FG91" s="91"/>
      <c r="FH91" s="91"/>
      <c r="FI91" s="91"/>
      <c r="FJ91" s="91"/>
      <c r="FK91" s="91"/>
      <c r="FL91" s="91"/>
      <c r="FM91" s="91"/>
      <c r="FN91" s="91"/>
      <c r="FO91" s="91"/>
      <c r="FP91" s="91"/>
      <c r="FQ91" s="91"/>
      <c r="FR91" s="91"/>
      <c r="FS91" s="91"/>
      <c r="FT91" s="91"/>
      <c r="FU91" s="91"/>
      <c r="FV91" s="91"/>
      <c r="FW91" s="91"/>
      <c r="FX91" s="91"/>
      <c r="FY91" s="91"/>
      <c r="FZ91" s="91"/>
      <c r="GA91" s="91"/>
      <c r="GB91" s="91"/>
      <c r="GC91" s="91"/>
      <c r="GD91" s="91"/>
      <c r="GE91" s="91"/>
      <c r="GF91" s="91"/>
      <c r="GG91" s="91"/>
      <c r="GH91" s="91"/>
      <c r="GI91" s="91"/>
      <c r="GJ91" s="91"/>
      <c r="GK91" s="91"/>
      <c r="GL91" s="91"/>
      <c r="GM91" s="91"/>
      <c r="GN91" s="91"/>
      <c r="GO91" s="91"/>
      <c r="GP91" s="91"/>
      <c r="GQ91" s="91"/>
      <c r="GR91" s="91"/>
      <c r="GS91" s="91"/>
    </row>
    <row r="96" spans="1:201" s="31" customFormat="1" ht="22.5" customHeight="1">
      <c r="A96" s="91"/>
      <c r="B96" s="73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  <c r="BZ96" s="91"/>
      <c r="CA96" s="91"/>
      <c r="CB96" s="91"/>
      <c r="CC96" s="91"/>
      <c r="CD96" s="91"/>
      <c r="CE96" s="91"/>
      <c r="CF96" s="91"/>
      <c r="CG96" s="91"/>
      <c r="CH96" s="91"/>
      <c r="CI96" s="91"/>
      <c r="CJ96" s="91"/>
      <c r="CK96" s="91"/>
      <c r="CL96" s="91"/>
      <c r="CM96" s="91"/>
      <c r="CN96" s="91"/>
      <c r="CO96" s="91"/>
      <c r="CP96" s="91"/>
      <c r="CQ96" s="91"/>
      <c r="CR96" s="91"/>
      <c r="CS96" s="91"/>
      <c r="CT96" s="91"/>
      <c r="CU96" s="91"/>
      <c r="CV96" s="91"/>
      <c r="CW96" s="91"/>
      <c r="CX96" s="91"/>
      <c r="CY96" s="91"/>
      <c r="CZ96" s="91"/>
      <c r="DA96" s="91"/>
      <c r="DB96" s="91"/>
      <c r="DC96" s="91"/>
      <c r="DD96" s="91"/>
      <c r="DE96" s="91"/>
      <c r="DF96" s="91"/>
      <c r="DG96" s="91"/>
      <c r="DH96" s="91"/>
      <c r="DI96" s="91"/>
      <c r="DJ96" s="91"/>
      <c r="DK96" s="91"/>
      <c r="DL96" s="91"/>
      <c r="DM96" s="91"/>
      <c r="DN96" s="91"/>
      <c r="DO96" s="91"/>
      <c r="DP96" s="91"/>
      <c r="DQ96" s="91"/>
      <c r="DR96" s="91"/>
      <c r="DS96" s="91"/>
      <c r="DT96" s="91"/>
      <c r="DU96" s="91"/>
      <c r="DV96" s="91"/>
      <c r="DW96" s="91"/>
      <c r="DX96" s="91"/>
      <c r="DY96" s="91"/>
      <c r="DZ96" s="91"/>
      <c r="EA96" s="91"/>
      <c r="EB96" s="91"/>
      <c r="EC96" s="91"/>
      <c r="ED96" s="91"/>
      <c r="EE96" s="91"/>
      <c r="EF96" s="91"/>
      <c r="EG96" s="91"/>
      <c r="EH96" s="91"/>
      <c r="EI96" s="91"/>
      <c r="EJ96" s="91"/>
      <c r="EK96" s="91"/>
      <c r="EL96" s="91"/>
      <c r="EM96" s="91"/>
      <c r="EN96" s="91"/>
      <c r="EO96" s="91"/>
      <c r="EP96" s="91"/>
      <c r="EQ96" s="91"/>
      <c r="ER96" s="91"/>
      <c r="ES96" s="91"/>
      <c r="ET96" s="91"/>
      <c r="EU96" s="91"/>
      <c r="EV96" s="91"/>
      <c r="EW96" s="91"/>
      <c r="EX96" s="91"/>
      <c r="EY96" s="91"/>
      <c r="EZ96" s="91"/>
      <c r="FA96" s="91"/>
      <c r="FB96" s="91"/>
      <c r="FC96" s="91"/>
      <c r="FD96" s="91"/>
      <c r="FE96" s="91"/>
      <c r="FF96" s="91"/>
      <c r="FG96" s="91"/>
      <c r="FH96" s="91"/>
      <c r="FI96" s="91"/>
      <c r="FJ96" s="91"/>
      <c r="FK96" s="91"/>
      <c r="FL96" s="91"/>
      <c r="FM96" s="91"/>
      <c r="FN96" s="91"/>
      <c r="FO96" s="91"/>
      <c r="FP96" s="91"/>
      <c r="FQ96" s="91"/>
      <c r="FR96" s="91"/>
      <c r="FS96" s="91"/>
      <c r="FT96" s="91"/>
      <c r="FU96" s="91"/>
      <c r="FV96" s="91"/>
      <c r="FW96" s="91"/>
      <c r="FX96" s="91"/>
      <c r="FY96" s="91"/>
      <c r="FZ96" s="91"/>
      <c r="GA96" s="91"/>
      <c r="GB96" s="91"/>
      <c r="GC96" s="91"/>
      <c r="GD96" s="91"/>
      <c r="GE96" s="91"/>
      <c r="GF96" s="91"/>
      <c r="GG96" s="91"/>
      <c r="GH96" s="91"/>
      <c r="GI96" s="91"/>
      <c r="GJ96" s="91"/>
      <c r="GK96" s="91"/>
      <c r="GL96" s="91"/>
      <c r="GM96" s="91"/>
      <c r="GN96" s="91"/>
      <c r="GO96" s="91"/>
      <c r="GP96" s="91"/>
      <c r="GQ96" s="91"/>
      <c r="GR96" s="91"/>
      <c r="GS96" s="91"/>
    </row>
    <row r="110" ht="19.5" customHeight="1"/>
    <row r="111" ht="19.5" customHeight="1"/>
  </sheetData>
  <mergeCells count="14">
    <mergeCell ref="C40:E40"/>
    <mergeCell ref="G40:I40"/>
    <mergeCell ref="C42:I42"/>
    <mergeCell ref="C39:E39"/>
    <mergeCell ref="G39:I39"/>
    <mergeCell ref="C4:E4"/>
    <mergeCell ref="G4:I4"/>
    <mergeCell ref="C8:I8"/>
    <mergeCell ref="C38:E38"/>
    <mergeCell ref="G38:I38"/>
    <mergeCell ref="C5:E5"/>
    <mergeCell ref="G5:I5"/>
    <mergeCell ref="C6:E6"/>
    <mergeCell ref="G6:I6"/>
  </mergeCells>
  <pageMargins left="0.8" right="0.7" top="0.48" bottom="0.5" header="0.5" footer="0.5"/>
  <pageSetup paperSize="9" scale="88" firstPageNumber="8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66"/>
  </sheetPr>
  <dimension ref="A1:U63"/>
  <sheetViews>
    <sheetView showGridLines="0" view="pageBreakPreview" zoomScale="85" zoomScaleNormal="85" zoomScaleSheetLayoutView="85" workbookViewId="0">
      <selection activeCell="I17" sqref="I17"/>
    </sheetView>
  </sheetViews>
  <sheetFormatPr defaultColWidth="1.09765625" defaultRowHeight="14"/>
  <cols>
    <col min="1" max="1" width="49.8984375" style="85" customWidth="1"/>
    <col min="2" max="2" width="1.69921875" style="85" customWidth="1"/>
    <col min="3" max="3" width="5.69921875" style="85" customWidth="1"/>
    <col min="4" max="4" width="1.59765625" style="85" customWidth="1"/>
    <col min="5" max="5" width="14.296875" style="85" customWidth="1"/>
    <col min="6" max="6" width="1.69921875" style="85" customWidth="1"/>
    <col min="7" max="7" width="14.09765625" style="85" customWidth="1"/>
    <col min="8" max="8" width="1.69921875" style="85" customWidth="1"/>
    <col min="9" max="9" width="12.19921875" style="85" bestFit="1" customWidth="1"/>
    <col min="10" max="10" width="1.69921875" style="85" customWidth="1"/>
    <col min="11" max="11" width="15" style="85" customWidth="1"/>
    <col min="12" max="12" width="1.69921875" style="85" customWidth="1"/>
    <col min="13" max="13" width="15.796875" style="85" customWidth="1"/>
    <col min="14" max="14" width="1.69921875" style="85" customWidth="1"/>
    <col min="15" max="15" width="15.5" style="85" customWidth="1"/>
    <col min="16" max="16" width="1.69921875" style="85" customWidth="1"/>
    <col min="17" max="17" width="13.59765625" style="85" customWidth="1"/>
    <col min="18" max="18" width="1.69921875" style="85" customWidth="1"/>
    <col min="19" max="19" width="14.8984375" style="85" customWidth="1"/>
    <col min="20" max="20" width="1.69921875" style="85" customWidth="1"/>
    <col min="21" max="21" width="16.09765625" style="85" bestFit="1" customWidth="1"/>
    <col min="22" max="210" width="9.09765625" style="85" customWidth="1"/>
    <col min="211" max="211" width="47.59765625" style="85" customWidth="1"/>
    <col min="212" max="212" width="9.19921875" style="85" customWidth="1"/>
    <col min="213" max="213" width="11.19921875" style="85" customWidth="1"/>
    <col min="214" max="214" width="1.19921875" style="85" customWidth="1"/>
    <col min="215" max="215" width="12" style="85" customWidth="1"/>
    <col min="216" max="216" width="1.19921875" style="85" customWidth="1"/>
    <col min="217" max="217" width="12.8984375" style="85" customWidth="1"/>
    <col min="218" max="16384" width="1.09765625" style="85"/>
  </cols>
  <sheetData>
    <row r="1" spans="1:21" ht="17.5">
      <c r="A1" s="21" t="s">
        <v>52</v>
      </c>
      <c r="B1" s="106"/>
      <c r="C1" s="131"/>
      <c r="D1" s="131"/>
    </row>
    <row r="2" spans="1:21" ht="15">
      <c r="A2" s="37" t="s">
        <v>58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21">
      <c r="A3" s="38"/>
      <c r="B3" s="38"/>
      <c r="C3" s="38"/>
      <c r="D3" s="38"/>
      <c r="E3" s="179" t="s">
        <v>31</v>
      </c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1">
      <c r="A4" s="38"/>
      <c r="B4" s="38"/>
      <c r="C4" s="38"/>
      <c r="D4" s="38"/>
      <c r="F4" s="39"/>
      <c r="G4" s="39"/>
      <c r="H4" s="39"/>
      <c r="L4" s="39"/>
      <c r="M4" s="40"/>
      <c r="N4" s="39"/>
      <c r="O4" s="40"/>
      <c r="P4" s="39"/>
      <c r="Q4" s="40"/>
      <c r="R4" s="39"/>
      <c r="S4" s="40"/>
      <c r="T4" s="39"/>
      <c r="U4" s="40"/>
    </row>
    <row r="5" spans="1:21">
      <c r="A5" s="38"/>
      <c r="B5" s="38"/>
      <c r="C5" s="38"/>
      <c r="D5" s="38"/>
      <c r="F5" s="39"/>
      <c r="G5" s="39"/>
      <c r="H5" s="39"/>
      <c r="L5" s="39"/>
      <c r="M5" s="40" t="s">
        <v>218</v>
      </c>
      <c r="N5" s="39"/>
      <c r="O5" s="39" t="s">
        <v>131</v>
      </c>
      <c r="P5" s="39"/>
      <c r="Q5" s="39" t="s">
        <v>132</v>
      </c>
      <c r="R5" s="39"/>
      <c r="S5" s="39"/>
      <c r="T5" s="39"/>
      <c r="U5" s="40"/>
    </row>
    <row r="6" spans="1:21" ht="15" customHeight="1">
      <c r="A6" s="38"/>
      <c r="B6" s="38"/>
      <c r="C6" s="41"/>
      <c r="D6" s="41"/>
      <c r="E6" s="39" t="s">
        <v>32</v>
      </c>
      <c r="F6" s="39"/>
      <c r="G6" s="39" t="s">
        <v>84</v>
      </c>
      <c r="H6" s="39"/>
      <c r="I6" s="180" t="s">
        <v>20</v>
      </c>
      <c r="J6" s="180"/>
      <c r="K6" s="180"/>
      <c r="L6" s="39"/>
      <c r="M6" s="40" t="s">
        <v>217</v>
      </c>
      <c r="N6" s="39"/>
      <c r="O6" s="114" t="s">
        <v>133</v>
      </c>
      <c r="P6" s="39"/>
      <c r="Q6" s="114" t="s">
        <v>134</v>
      </c>
      <c r="R6" s="39"/>
      <c r="S6" s="39"/>
      <c r="T6" s="39"/>
      <c r="U6" s="39"/>
    </row>
    <row r="7" spans="1:21">
      <c r="A7" s="38"/>
      <c r="B7" s="38"/>
      <c r="C7" s="41"/>
      <c r="D7" s="41"/>
      <c r="E7" s="39" t="s">
        <v>83</v>
      </c>
      <c r="F7" s="39"/>
      <c r="G7" s="39" t="s">
        <v>85</v>
      </c>
      <c r="H7" s="39"/>
      <c r="I7" s="40" t="s">
        <v>216</v>
      </c>
      <c r="L7" s="39"/>
      <c r="M7" s="40" t="s">
        <v>226</v>
      </c>
      <c r="N7" s="39"/>
      <c r="O7" s="114" t="s">
        <v>135</v>
      </c>
      <c r="P7" s="39"/>
      <c r="Q7" s="114" t="s">
        <v>136</v>
      </c>
      <c r="R7" s="39"/>
      <c r="S7" s="114" t="s">
        <v>89</v>
      </c>
      <c r="T7" s="39"/>
      <c r="U7" s="114" t="s">
        <v>77</v>
      </c>
    </row>
    <row r="8" spans="1:21" ht="14.5" customHeight="1">
      <c r="A8" s="38"/>
      <c r="B8" s="38"/>
      <c r="C8" s="41" t="s">
        <v>2</v>
      </c>
      <c r="E8" s="39" t="s">
        <v>33</v>
      </c>
      <c r="F8" s="39"/>
      <c r="G8" s="39" t="s">
        <v>86</v>
      </c>
      <c r="H8" s="39"/>
      <c r="I8" s="39" t="s">
        <v>219</v>
      </c>
      <c r="J8" s="39"/>
      <c r="K8" s="39" t="s">
        <v>220</v>
      </c>
      <c r="L8" s="39"/>
      <c r="M8" s="39" t="s">
        <v>170</v>
      </c>
      <c r="N8" s="39"/>
      <c r="O8" s="114" t="s">
        <v>88</v>
      </c>
      <c r="P8" s="39"/>
      <c r="Q8" s="114" t="s">
        <v>137</v>
      </c>
      <c r="R8" s="39"/>
      <c r="S8" s="114" t="s">
        <v>90</v>
      </c>
      <c r="T8" s="39"/>
      <c r="U8" s="114" t="s">
        <v>91</v>
      </c>
    </row>
    <row r="9" spans="1:21">
      <c r="A9" s="38"/>
      <c r="B9" s="38"/>
      <c r="D9" s="41"/>
      <c r="E9" s="181" t="s">
        <v>54</v>
      </c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>
      <c r="A10" s="43" t="s">
        <v>129</v>
      </c>
      <c r="B10" s="43"/>
      <c r="C10" s="41"/>
      <c r="D10" s="41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</row>
    <row r="11" spans="1:21">
      <c r="A11" s="43" t="s">
        <v>142</v>
      </c>
      <c r="B11" s="43"/>
      <c r="C11" s="41"/>
      <c r="D11" s="41"/>
      <c r="E11" s="126">
        <v>465000000</v>
      </c>
      <c r="F11" s="126"/>
      <c r="G11" s="126">
        <v>297618600</v>
      </c>
      <c r="H11" s="126"/>
      <c r="I11" s="126">
        <v>33568000</v>
      </c>
      <c r="J11" s="126"/>
      <c r="K11" s="126">
        <v>133735348</v>
      </c>
      <c r="L11" s="126"/>
      <c r="M11" s="79">
        <v>0</v>
      </c>
      <c r="N11" s="126"/>
      <c r="O11" s="126">
        <v>929921948</v>
      </c>
      <c r="P11" s="126"/>
      <c r="Q11" s="129">
        <v>59911119</v>
      </c>
      <c r="R11" s="126"/>
      <c r="S11" s="126">
        <v>73658976</v>
      </c>
      <c r="T11" s="126"/>
      <c r="U11" s="129">
        <v>1063492043</v>
      </c>
    </row>
    <row r="12" spans="1:21">
      <c r="A12" s="43"/>
      <c r="B12" s="43"/>
      <c r="C12" s="41"/>
      <c r="D12" s="41"/>
      <c r="E12" s="129"/>
      <c r="F12" s="126"/>
      <c r="G12" s="129"/>
      <c r="H12" s="126"/>
      <c r="I12" s="129"/>
      <c r="J12" s="126"/>
      <c r="K12" s="129"/>
      <c r="L12" s="126"/>
      <c r="M12" s="129"/>
      <c r="N12" s="126"/>
      <c r="O12" s="129"/>
      <c r="P12" s="126"/>
      <c r="Q12" s="129"/>
      <c r="R12" s="126"/>
      <c r="S12" s="129"/>
      <c r="T12" s="126"/>
      <c r="U12" s="126"/>
    </row>
    <row r="13" spans="1:21">
      <c r="A13" s="43" t="s">
        <v>100</v>
      </c>
      <c r="B13" s="43"/>
      <c r="C13" s="41"/>
      <c r="D13" s="41"/>
      <c r="E13" s="129"/>
      <c r="F13" s="126"/>
      <c r="G13" s="129"/>
      <c r="H13" s="126"/>
      <c r="I13" s="129"/>
      <c r="J13" s="126"/>
      <c r="K13" s="129"/>
      <c r="L13" s="126"/>
      <c r="M13" s="129"/>
      <c r="N13" s="126"/>
      <c r="O13" s="129"/>
      <c r="P13" s="126"/>
      <c r="Q13" s="129"/>
      <c r="R13" s="126"/>
      <c r="S13" s="129"/>
      <c r="T13" s="126"/>
      <c r="U13" s="126"/>
    </row>
    <row r="14" spans="1:21">
      <c r="A14" s="43"/>
      <c r="B14" s="43"/>
      <c r="C14" s="172"/>
      <c r="D14" s="172"/>
      <c r="E14" s="129"/>
      <c r="F14" s="126"/>
      <c r="G14" s="129"/>
      <c r="H14" s="126"/>
      <c r="I14" s="129"/>
      <c r="J14" s="126"/>
      <c r="K14" s="129"/>
      <c r="L14" s="126"/>
      <c r="M14" s="129"/>
      <c r="N14" s="126"/>
      <c r="O14" s="129"/>
      <c r="P14" s="126"/>
      <c r="Q14" s="129"/>
      <c r="R14" s="126"/>
      <c r="S14" s="129"/>
      <c r="T14" s="126"/>
      <c r="U14" s="126"/>
    </row>
    <row r="15" spans="1:21">
      <c r="A15" s="107" t="s">
        <v>210</v>
      </c>
      <c r="B15" s="43"/>
      <c r="C15" s="41"/>
      <c r="D15" s="41"/>
      <c r="E15" s="129"/>
      <c r="F15" s="126"/>
      <c r="G15" s="129"/>
      <c r="H15" s="126"/>
      <c r="I15" s="129"/>
      <c r="J15" s="126"/>
      <c r="K15" s="129"/>
      <c r="L15" s="126"/>
      <c r="M15" s="129"/>
      <c r="N15" s="126"/>
      <c r="O15" s="129"/>
      <c r="P15" s="126"/>
      <c r="Q15" s="129"/>
      <c r="R15" s="126"/>
      <c r="S15" s="129"/>
      <c r="T15" s="126"/>
      <c r="U15" s="126"/>
    </row>
    <row r="16" spans="1:21">
      <c r="A16" s="44" t="s">
        <v>139</v>
      </c>
      <c r="B16" s="43"/>
      <c r="C16" s="41">
        <v>15</v>
      </c>
      <c r="D16" s="41"/>
      <c r="E16" s="77">
        <v>93000000</v>
      </c>
      <c r="F16" s="78"/>
      <c r="G16" s="77">
        <v>55800000</v>
      </c>
      <c r="H16" s="78"/>
      <c r="I16" s="129">
        <v>0</v>
      </c>
      <c r="J16" s="78"/>
      <c r="K16" s="129">
        <v>0</v>
      </c>
      <c r="L16" s="78"/>
      <c r="M16" s="129">
        <v>0</v>
      </c>
      <c r="N16" s="78"/>
      <c r="O16" s="77">
        <v>148800000</v>
      </c>
      <c r="P16" s="78"/>
      <c r="Q16" s="129">
        <v>0</v>
      </c>
      <c r="R16" s="78"/>
      <c r="S16" s="129">
        <v>0</v>
      </c>
      <c r="T16" s="78"/>
      <c r="U16" s="77">
        <f>SUM(O16:S16)</f>
        <v>148800000</v>
      </c>
    </row>
    <row r="17" spans="1:21">
      <c r="A17" s="44" t="s">
        <v>138</v>
      </c>
      <c r="B17" s="44"/>
      <c r="C17" s="41"/>
      <c r="D17" s="41"/>
      <c r="E17" s="125">
        <v>0</v>
      </c>
      <c r="F17" s="77">
        <v>0</v>
      </c>
      <c r="G17" s="125">
        <v>0</v>
      </c>
      <c r="H17" s="77">
        <v>0</v>
      </c>
      <c r="I17" s="125">
        <v>0</v>
      </c>
      <c r="J17" s="77">
        <v>0</v>
      </c>
      <c r="K17" s="80">
        <v>-13949442</v>
      </c>
      <c r="L17" s="77">
        <v>0</v>
      </c>
      <c r="M17" s="125">
        <v>0</v>
      </c>
      <c r="N17" s="77">
        <v>0</v>
      </c>
      <c r="O17" s="80">
        <v>-13949442</v>
      </c>
      <c r="P17" s="77"/>
      <c r="Q17" s="125">
        <v>0</v>
      </c>
      <c r="R17" s="77"/>
      <c r="S17" s="125">
        <v>0</v>
      </c>
      <c r="T17" s="77"/>
      <c r="U17" s="80">
        <f>SUM(O17:S17)</f>
        <v>-13949442</v>
      </c>
    </row>
    <row r="18" spans="1:21" ht="28">
      <c r="A18" s="155" t="s">
        <v>197</v>
      </c>
      <c r="B18" s="43"/>
      <c r="C18" s="132"/>
      <c r="D18" s="132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</row>
    <row r="19" spans="1:21">
      <c r="A19" s="43" t="s">
        <v>198</v>
      </c>
      <c r="B19" s="43"/>
      <c r="C19" s="132"/>
      <c r="D19" s="132"/>
      <c r="E19" s="125">
        <f>SUM(E16:E17)</f>
        <v>93000000</v>
      </c>
      <c r="F19" s="126"/>
      <c r="G19" s="125">
        <f>SUM(G16:G17)</f>
        <v>55800000</v>
      </c>
      <c r="H19" s="126"/>
      <c r="I19" s="80">
        <f>SUM(I16:I17)</f>
        <v>0</v>
      </c>
      <c r="J19" s="126"/>
      <c r="K19" s="125">
        <f>SUM(K16:K17)</f>
        <v>-13949442</v>
      </c>
      <c r="L19" s="126"/>
      <c r="M19" s="80">
        <f>SUM(M16:M17)</f>
        <v>0</v>
      </c>
      <c r="N19" s="126"/>
      <c r="O19" s="125">
        <f>SUM(O16:O17)</f>
        <v>134850558</v>
      </c>
      <c r="P19" s="126"/>
      <c r="Q19" s="80">
        <f>SUM(Q16:Q17)</f>
        <v>0</v>
      </c>
      <c r="R19" s="126"/>
      <c r="S19" s="80">
        <f>SUM(S16:S17)</f>
        <v>0</v>
      </c>
      <c r="T19" s="126"/>
      <c r="U19" s="125">
        <f>SUM(O19:S19)</f>
        <v>134850558</v>
      </c>
    </row>
    <row r="20" spans="1:21">
      <c r="A20" s="43"/>
      <c r="B20" s="43"/>
      <c r="C20" s="132"/>
      <c r="D20" s="132"/>
      <c r="E20" s="129"/>
      <c r="F20" s="126"/>
      <c r="G20" s="129"/>
      <c r="H20" s="126"/>
      <c r="I20" s="129"/>
      <c r="J20" s="126"/>
      <c r="K20" s="129"/>
      <c r="L20" s="126"/>
      <c r="M20" s="129"/>
      <c r="N20" s="126"/>
      <c r="O20" s="129"/>
      <c r="P20" s="126"/>
      <c r="Q20" s="129"/>
      <c r="R20" s="126"/>
      <c r="S20" s="129"/>
      <c r="T20" s="126"/>
      <c r="U20" s="129"/>
    </row>
    <row r="21" spans="1:21">
      <c r="A21" s="107" t="s">
        <v>205</v>
      </c>
      <c r="B21" s="43"/>
      <c r="C21" s="132"/>
      <c r="D21" s="132"/>
      <c r="E21" s="129"/>
      <c r="F21" s="126"/>
      <c r="G21" s="129"/>
      <c r="H21" s="126"/>
      <c r="I21" s="129"/>
      <c r="J21" s="126"/>
      <c r="K21" s="129"/>
      <c r="L21" s="126"/>
      <c r="M21" s="129"/>
      <c r="N21" s="126"/>
      <c r="O21" s="129"/>
      <c r="P21" s="126"/>
      <c r="Q21" s="129"/>
      <c r="R21" s="126"/>
      <c r="S21" s="129"/>
      <c r="T21" s="126"/>
      <c r="U21" s="129"/>
    </row>
    <row r="22" spans="1:21">
      <c r="A22" s="107" t="s">
        <v>206</v>
      </c>
      <c r="B22" s="43"/>
      <c r="C22" s="132"/>
      <c r="D22" s="132"/>
      <c r="E22" s="129"/>
      <c r="F22" s="126"/>
      <c r="G22" s="129"/>
      <c r="H22" s="126"/>
      <c r="I22" s="129"/>
      <c r="J22" s="126"/>
      <c r="K22" s="129"/>
      <c r="L22" s="126"/>
      <c r="M22" s="129"/>
      <c r="N22" s="126"/>
      <c r="O22" s="129"/>
      <c r="P22" s="126"/>
      <c r="Q22" s="129"/>
      <c r="R22" s="126"/>
      <c r="S22" s="129"/>
      <c r="T22" s="126"/>
      <c r="U22" s="129"/>
    </row>
    <row r="23" spans="1:21">
      <c r="A23" s="44" t="s">
        <v>140</v>
      </c>
      <c r="B23" s="43"/>
      <c r="C23" s="41"/>
      <c r="D23" s="132"/>
      <c r="E23" s="129">
        <v>0</v>
      </c>
      <c r="F23" s="126"/>
      <c r="G23" s="129">
        <v>0</v>
      </c>
      <c r="H23" s="126"/>
      <c r="I23" s="129">
        <v>0</v>
      </c>
      <c r="J23" s="126"/>
      <c r="K23" s="129">
        <v>0</v>
      </c>
      <c r="L23" s="78"/>
      <c r="M23" s="129">
        <v>0</v>
      </c>
      <c r="N23" s="126"/>
      <c r="O23" s="129">
        <v>0</v>
      </c>
      <c r="P23" s="126"/>
      <c r="Q23" s="129">
        <v>0</v>
      </c>
      <c r="R23" s="126"/>
      <c r="S23" s="77">
        <v>-555050</v>
      </c>
      <c r="T23" s="126"/>
      <c r="U23" s="77">
        <f>SUM(O23:S23)</f>
        <v>-555050</v>
      </c>
    </row>
    <row r="24" spans="1:21">
      <c r="A24" s="44" t="s">
        <v>141</v>
      </c>
      <c r="B24" s="43"/>
      <c r="C24" s="41"/>
      <c r="D24" s="132"/>
      <c r="E24" s="125">
        <v>0</v>
      </c>
      <c r="F24" s="129">
        <v>0</v>
      </c>
      <c r="G24" s="125">
        <v>0</v>
      </c>
      <c r="H24" s="129">
        <v>0</v>
      </c>
      <c r="I24" s="125">
        <v>0</v>
      </c>
      <c r="J24" s="129">
        <v>0</v>
      </c>
      <c r="K24" s="125">
        <v>0</v>
      </c>
      <c r="L24" s="77">
        <v>0</v>
      </c>
      <c r="M24" s="80">
        <v>-82458483</v>
      </c>
      <c r="N24" s="77">
        <v>0</v>
      </c>
      <c r="O24" s="80">
        <v>-82458483</v>
      </c>
      <c r="P24" s="77"/>
      <c r="Q24" s="80">
        <v>-62541517</v>
      </c>
      <c r="R24" s="77"/>
      <c r="S24" s="125">
        <v>0</v>
      </c>
      <c r="T24" s="77"/>
      <c r="U24" s="80">
        <f>SUM(O24:S24)</f>
        <v>-145000000</v>
      </c>
    </row>
    <row r="25" spans="1:21">
      <c r="A25" s="43" t="s">
        <v>180</v>
      </c>
      <c r="B25" s="43"/>
      <c r="C25" s="41"/>
      <c r="D25" s="132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1">
      <c r="A26" s="43" t="s">
        <v>229</v>
      </c>
      <c r="B26" s="43"/>
      <c r="C26" s="132"/>
      <c r="D26" s="132"/>
      <c r="E26" s="80">
        <f>SUM(E23:E24)</f>
        <v>0</v>
      </c>
      <c r="F26" s="77">
        <v>0</v>
      </c>
      <c r="G26" s="80">
        <f>SUM(G23:G24)</f>
        <v>0</v>
      </c>
      <c r="H26" s="77">
        <v>0</v>
      </c>
      <c r="I26" s="80">
        <f>SUM(I23:I24)</f>
        <v>0</v>
      </c>
      <c r="J26" s="77">
        <v>0</v>
      </c>
      <c r="K26" s="80">
        <f>SUM(K23:K24)</f>
        <v>0</v>
      </c>
      <c r="L26" s="129">
        <v>0</v>
      </c>
      <c r="M26" s="125">
        <f>SUM(M23:M24)</f>
        <v>-82458483</v>
      </c>
      <c r="N26" s="129">
        <v>0</v>
      </c>
      <c r="O26" s="125">
        <f>SUM(O23:O24)</f>
        <v>-82458483</v>
      </c>
      <c r="P26" s="129"/>
      <c r="Q26" s="125">
        <f>SUM(Q23:Q24)</f>
        <v>-62541517</v>
      </c>
      <c r="R26" s="129"/>
      <c r="S26" s="125">
        <f>SUM(S23:S24)</f>
        <v>-555050</v>
      </c>
      <c r="T26" s="129"/>
      <c r="U26" s="125">
        <f>SUM(U23:U24)</f>
        <v>-145555050</v>
      </c>
    </row>
    <row r="27" spans="1:21">
      <c r="A27" s="43"/>
      <c r="B27" s="43"/>
      <c r="C27" s="41"/>
      <c r="D27" s="41"/>
      <c r="E27" s="77"/>
      <c r="F27" s="126"/>
      <c r="G27" s="77"/>
      <c r="H27" s="126"/>
      <c r="I27" s="77"/>
      <c r="J27" s="126"/>
      <c r="K27" s="77"/>
      <c r="L27" s="126"/>
      <c r="M27" s="77"/>
      <c r="N27" s="126"/>
      <c r="O27" s="77"/>
      <c r="P27" s="126"/>
      <c r="Q27" s="77"/>
      <c r="R27" s="126"/>
      <c r="S27" s="77"/>
      <c r="T27" s="126"/>
      <c r="U27" s="77"/>
    </row>
    <row r="28" spans="1:21">
      <c r="A28" s="43" t="s">
        <v>164</v>
      </c>
      <c r="B28" s="43"/>
      <c r="C28" s="41"/>
      <c r="D28" s="41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</row>
    <row r="29" spans="1:21">
      <c r="A29" s="44" t="s">
        <v>230</v>
      </c>
      <c r="B29" s="44"/>
      <c r="E29" s="129">
        <v>0</v>
      </c>
      <c r="F29" s="162"/>
      <c r="G29" s="129">
        <v>0</v>
      </c>
      <c r="H29" s="162"/>
      <c r="I29" s="129">
        <v>0</v>
      </c>
      <c r="J29" s="78"/>
      <c r="K29" s="77">
        <v>26734810</v>
      </c>
      <c r="L29" s="78"/>
      <c r="M29" s="129">
        <v>0</v>
      </c>
      <c r="N29" s="126"/>
      <c r="O29" s="77">
        <v>26734810</v>
      </c>
      <c r="P29" s="126"/>
      <c r="Q29" s="77">
        <v>2630398</v>
      </c>
      <c r="R29" s="126"/>
      <c r="S29" s="77">
        <v>2675096</v>
      </c>
      <c r="T29" s="126"/>
      <c r="U29" s="77">
        <f>SUM(O29:S29)</f>
        <v>32040304</v>
      </c>
    </row>
    <row r="30" spans="1:21">
      <c r="A30" s="44" t="s">
        <v>231</v>
      </c>
      <c r="B30" s="44"/>
      <c r="C30" s="41"/>
      <c r="D30" s="41"/>
      <c r="E30" s="129">
        <v>0</v>
      </c>
      <c r="F30" s="162"/>
      <c r="G30" s="129">
        <v>0</v>
      </c>
      <c r="H30" s="162"/>
      <c r="I30" s="129">
        <v>0</v>
      </c>
      <c r="J30" s="78"/>
      <c r="K30" s="77">
        <v>279455</v>
      </c>
      <c r="L30" s="78"/>
      <c r="M30" s="125">
        <v>0</v>
      </c>
      <c r="N30" s="126"/>
      <c r="O30" s="77">
        <v>279455</v>
      </c>
      <c r="P30" s="126"/>
      <c r="Q30" s="129">
        <v>0</v>
      </c>
      <c r="R30" s="126"/>
      <c r="S30" s="125">
        <v>0</v>
      </c>
      <c r="T30" s="126"/>
      <c r="U30" s="77">
        <f>SUM(O30:S30)</f>
        <v>279455</v>
      </c>
    </row>
    <row r="31" spans="1:21">
      <c r="A31" s="43" t="s">
        <v>57</v>
      </c>
      <c r="B31" s="43"/>
      <c r="C31" s="41"/>
      <c r="D31" s="41"/>
      <c r="E31" s="161">
        <v>0</v>
      </c>
      <c r="F31" s="127"/>
      <c r="G31" s="161">
        <v>0</v>
      </c>
      <c r="H31" s="127"/>
      <c r="I31" s="161">
        <v>0</v>
      </c>
      <c r="J31" s="126"/>
      <c r="K31" s="128">
        <f>SUM(K29:K30)</f>
        <v>27014265</v>
      </c>
      <c r="L31" s="126"/>
      <c r="M31" s="163">
        <f>SUM(M29:M30)</f>
        <v>0</v>
      </c>
      <c r="N31" s="126"/>
      <c r="O31" s="128">
        <f>SUM(O29:O30)</f>
        <v>27014265</v>
      </c>
      <c r="P31" s="126"/>
      <c r="Q31" s="128">
        <f>SUM(Q29:Q30)</f>
        <v>2630398</v>
      </c>
      <c r="R31" s="126"/>
      <c r="S31" s="128">
        <f>SUM(S29:S30)</f>
        <v>2675096</v>
      </c>
      <c r="T31" s="126"/>
      <c r="U31" s="128">
        <f>SUM(O31:S31)</f>
        <v>32319759</v>
      </c>
    </row>
    <row r="32" spans="1:21">
      <c r="A32" s="43"/>
      <c r="B32" s="43"/>
      <c r="C32" s="41"/>
      <c r="D32" s="41"/>
      <c r="E32" s="103"/>
      <c r="F32" s="127"/>
      <c r="G32" s="103"/>
      <c r="H32" s="127"/>
      <c r="I32" s="103"/>
      <c r="J32" s="126"/>
      <c r="K32" s="129"/>
      <c r="L32" s="126"/>
      <c r="M32" s="129"/>
      <c r="N32" s="126"/>
      <c r="O32" s="129"/>
      <c r="P32" s="126"/>
      <c r="Q32" s="129"/>
      <c r="R32" s="126"/>
      <c r="S32" s="129"/>
      <c r="T32" s="126"/>
      <c r="U32" s="126"/>
    </row>
    <row r="33" spans="1:21">
      <c r="A33" s="44" t="s">
        <v>64</v>
      </c>
      <c r="B33" s="44"/>
      <c r="C33" s="41">
        <v>14</v>
      </c>
      <c r="D33" s="41"/>
      <c r="E33" s="164">
        <v>0</v>
      </c>
      <c r="F33" s="103"/>
      <c r="G33" s="164">
        <v>0</v>
      </c>
      <c r="H33" s="103"/>
      <c r="I33" s="80">
        <v>336000</v>
      </c>
      <c r="J33" s="126"/>
      <c r="K33" s="80">
        <f>-I33</f>
        <v>-336000</v>
      </c>
      <c r="L33" s="126"/>
      <c r="M33" s="125">
        <v>0</v>
      </c>
      <c r="N33" s="126"/>
      <c r="O33" s="125">
        <v>0</v>
      </c>
      <c r="P33" s="126"/>
      <c r="Q33" s="125">
        <v>0</v>
      </c>
      <c r="R33" s="126"/>
      <c r="S33" s="125">
        <v>0</v>
      </c>
      <c r="T33" s="126"/>
      <c r="U33" s="125">
        <v>0</v>
      </c>
    </row>
    <row r="34" spans="1:21" ht="14.5" thickBot="1">
      <c r="A34" s="94" t="s">
        <v>130</v>
      </c>
      <c r="B34" s="94"/>
      <c r="C34" s="94"/>
      <c r="D34" s="94"/>
      <c r="E34" s="82">
        <f>SUM(E11,E31,E19,E26,E33)</f>
        <v>558000000</v>
      </c>
      <c r="F34" s="83"/>
      <c r="G34" s="82">
        <f>SUM(G11,G31,G19,G26,G33)</f>
        <v>353418600</v>
      </c>
      <c r="H34" s="83"/>
      <c r="I34" s="82">
        <f>SUM(I11,I31,I19,I26,I33)</f>
        <v>33904000</v>
      </c>
      <c r="J34" s="83"/>
      <c r="K34" s="82">
        <f>SUM(K11,K31,K19,K26,K33)</f>
        <v>146464171</v>
      </c>
      <c r="L34" s="83"/>
      <c r="M34" s="82">
        <f>SUM(M11,M31,M19,M26,M33)</f>
        <v>-82458483</v>
      </c>
      <c r="N34" s="83"/>
      <c r="O34" s="82">
        <f>SUM(O11,O31,O19,O26,O33)</f>
        <v>1009328288</v>
      </c>
      <c r="P34" s="83"/>
      <c r="Q34" s="159">
        <f>SUM(Q11,Q31,Q19,Q26,Q33)</f>
        <v>0</v>
      </c>
      <c r="R34" s="83"/>
      <c r="S34" s="82">
        <f>SUM(S11,S31,S19,S26,S33)</f>
        <v>75779022</v>
      </c>
      <c r="T34" s="83"/>
      <c r="U34" s="82">
        <f>SUM(U11,U31,U19,U26,U33)</f>
        <v>1085107310</v>
      </c>
    </row>
    <row r="35" spans="1:21" ht="14.5" thickTop="1">
      <c r="U35" s="158"/>
    </row>
    <row r="36" spans="1:21" ht="17.5">
      <c r="A36" s="21" t="s">
        <v>52</v>
      </c>
      <c r="B36" s="106"/>
      <c r="C36" s="131"/>
      <c r="D36" s="131"/>
    </row>
    <row r="37" spans="1:21" ht="15">
      <c r="A37" s="37" t="s">
        <v>58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21">
      <c r="A38" s="38"/>
      <c r="B38" s="38"/>
      <c r="C38" s="38"/>
      <c r="D38" s="38"/>
      <c r="E38" s="179" t="s">
        <v>31</v>
      </c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</row>
    <row r="39" spans="1:21">
      <c r="A39" s="38"/>
      <c r="B39" s="38"/>
      <c r="C39" s="38"/>
      <c r="D39" s="38"/>
      <c r="F39" s="39"/>
      <c r="G39" s="39"/>
      <c r="H39" s="39"/>
      <c r="L39" s="39"/>
      <c r="M39" s="40"/>
      <c r="N39" s="39"/>
      <c r="O39" s="40"/>
      <c r="P39" s="39"/>
      <c r="Q39" s="40"/>
      <c r="R39" s="39"/>
      <c r="S39" s="40"/>
      <c r="T39" s="39"/>
      <c r="U39" s="40"/>
    </row>
    <row r="40" spans="1:21">
      <c r="A40" s="38"/>
      <c r="B40" s="38"/>
      <c r="C40" s="38"/>
      <c r="D40" s="38"/>
      <c r="F40" s="39"/>
      <c r="G40" s="39"/>
      <c r="H40" s="39"/>
      <c r="L40" s="39"/>
      <c r="M40" s="40" t="s">
        <v>218</v>
      </c>
      <c r="N40" s="39"/>
      <c r="O40" s="39" t="s">
        <v>131</v>
      </c>
      <c r="P40" s="39"/>
      <c r="Q40" s="39" t="s">
        <v>132</v>
      </c>
      <c r="R40" s="39"/>
      <c r="S40" s="39"/>
      <c r="T40" s="39"/>
      <c r="U40" s="40"/>
    </row>
    <row r="41" spans="1:21" ht="15" customHeight="1">
      <c r="A41" s="38"/>
      <c r="B41" s="38"/>
      <c r="C41" s="41"/>
      <c r="D41" s="41"/>
      <c r="E41" s="39" t="s">
        <v>32</v>
      </c>
      <c r="F41" s="39"/>
      <c r="G41" s="39" t="s">
        <v>84</v>
      </c>
      <c r="H41" s="39"/>
      <c r="I41" s="180" t="s">
        <v>20</v>
      </c>
      <c r="J41" s="180"/>
      <c r="K41" s="180"/>
      <c r="L41" s="39"/>
      <c r="M41" s="40" t="s">
        <v>217</v>
      </c>
      <c r="N41" s="39"/>
      <c r="O41" s="114" t="s">
        <v>133</v>
      </c>
      <c r="P41" s="39"/>
      <c r="Q41" s="114" t="s">
        <v>134</v>
      </c>
      <c r="R41" s="39"/>
      <c r="S41" s="39"/>
      <c r="T41" s="39"/>
      <c r="U41" s="39"/>
    </row>
    <row r="42" spans="1:21">
      <c r="A42" s="38"/>
      <c r="B42" s="38"/>
      <c r="C42" s="41"/>
      <c r="D42" s="41"/>
      <c r="E42" s="39" t="s">
        <v>83</v>
      </c>
      <c r="F42" s="39"/>
      <c r="G42" s="39" t="s">
        <v>85</v>
      </c>
      <c r="H42" s="39"/>
      <c r="I42" s="40" t="s">
        <v>216</v>
      </c>
      <c r="L42" s="39"/>
      <c r="M42" s="114" t="s">
        <v>169</v>
      </c>
      <c r="N42" s="39"/>
      <c r="O42" s="114" t="s">
        <v>135</v>
      </c>
      <c r="P42" s="39"/>
      <c r="Q42" s="114" t="s">
        <v>136</v>
      </c>
      <c r="R42" s="39"/>
      <c r="S42" s="114" t="s">
        <v>89</v>
      </c>
      <c r="T42" s="39"/>
      <c r="U42" s="114" t="s">
        <v>77</v>
      </c>
    </row>
    <row r="43" spans="1:21" ht="14.5" customHeight="1">
      <c r="A43" s="38"/>
      <c r="B43" s="38"/>
      <c r="C43" s="41" t="s">
        <v>2</v>
      </c>
      <c r="E43" s="39" t="s">
        <v>33</v>
      </c>
      <c r="F43" s="39"/>
      <c r="G43" s="39" t="s">
        <v>86</v>
      </c>
      <c r="H43" s="39"/>
      <c r="I43" s="39" t="s">
        <v>215</v>
      </c>
      <c r="J43" s="39"/>
      <c r="K43" s="39" t="s">
        <v>34</v>
      </c>
      <c r="L43" s="39"/>
      <c r="M43" s="39" t="s">
        <v>170</v>
      </c>
      <c r="N43" s="39"/>
      <c r="O43" s="114" t="s">
        <v>88</v>
      </c>
      <c r="P43" s="39"/>
      <c r="Q43" s="114" t="s">
        <v>137</v>
      </c>
      <c r="R43" s="39"/>
      <c r="S43" s="114" t="s">
        <v>90</v>
      </c>
      <c r="T43" s="39"/>
      <c r="U43" s="114" t="s">
        <v>91</v>
      </c>
    </row>
    <row r="44" spans="1:21">
      <c r="A44" s="38"/>
      <c r="B44" s="38"/>
      <c r="D44" s="41"/>
      <c r="E44" s="181" t="s">
        <v>54</v>
      </c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</row>
    <row r="45" spans="1:21">
      <c r="A45" s="43" t="s">
        <v>172</v>
      </c>
      <c r="B45" s="43"/>
      <c r="C45" s="41"/>
      <c r="D45" s="41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1:21">
      <c r="A46" s="43"/>
      <c r="B46" s="43"/>
      <c r="C46" s="172"/>
      <c r="D46" s="172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1:21">
      <c r="A47" s="43" t="s">
        <v>176</v>
      </c>
      <c r="B47" s="43"/>
      <c r="C47" s="41"/>
      <c r="D47" s="41"/>
      <c r="E47" s="126">
        <f>E34</f>
        <v>558000000</v>
      </c>
      <c r="F47" s="126"/>
      <c r="G47" s="126">
        <f>G34</f>
        <v>353418600</v>
      </c>
      <c r="H47" s="126"/>
      <c r="I47" s="126">
        <f>I34</f>
        <v>33904000</v>
      </c>
      <c r="J47" s="126"/>
      <c r="K47" s="126">
        <f>K34</f>
        <v>146464171</v>
      </c>
      <c r="L47" s="126"/>
      <c r="M47" s="126">
        <f>M34</f>
        <v>-82458483</v>
      </c>
      <c r="N47" s="126"/>
      <c r="O47" s="126">
        <f>O34</f>
        <v>1009328288</v>
      </c>
      <c r="P47" s="126"/>
      <c r="Q47" s="168">
        <f>Q34</f>
        <v>0</v>
      </c>
      <c r="R47" s="126"/>
      <c r="S47" s="126">
        <f>S34</f>
        <v>75779022</v>
      </c>
      <c r="T47" s="126"/>
      <c r="U47" s="126">
        <f>U34</f>
        <v>1085107310</v>
      </c>
    </row>
    <row r="48" spans="1:21">
      <c r="A48" s="43"/>
      <c r="B48" s="43"/>
      <c r="C48" s="41"/>
      <c r="D48" s="41"/>
      <c r="E48" s="129"/>
      <c r="F48" s="126"/>
      <c r="G48" s="129"/>
      <c r="H48" s="126"/>
      <c r="I48" s="129"/>
      <c r="J48" s="126"/>
      <c r="K48" s="129"/>
      <c r="L48" s="126"/>
      <c r="M48" s="129"/>
      <c r="N48" s="126"/>
      <c r="O48" s="129"/>
      <c r="P48" s="126"/>
      <c r="Q48" s="129"/>
      <c r="R48" s="126"/>
      <c r="S48" s="129"/>
      <c r="T48" s="126"/>
      <c r="U48" s="126"/>
    </row>
    <row r="49" spans="1:21">
      <c r="A49" s="43" t="s">
        <v>100</v>
      </c>
      <c r="B49" s="43"/>
      <c r="C49" s="41"/>
      <c r="D49" s="41"/>
      <c r="E49" s="129"/>
      <c r="F49" s="126"/>
      <c r="G49" s="129"/>
      <c r="H49" s="126"/>
      <c r="I49" s="129"/>
      <c r="J49" s="126"/>
      <c r="K49" s="129"/>
      <c r="L49" s="126"/>
      <c r="M49" s="129"/>
      <c r="N49" s="126"/>
      <c r="O49" s="129"/>
      <c r="P49" s="126"/>
      <c r="Q49" s="129"/>
      <c r="R49" s="126"/>
      <c r="S49" s="129"/>
      <c r="T49" s="126"/>
      <c r="U49" s="126"/>
    </row>
    <row r="50" spans="1:21">
      <c r="A50" s="43"/>
      <c r="B50" s="43"/>
      <c r="C50" s="173"/>
      <c r="D50" s="173"/>
      <c r="E50" s="129"/>
      <c r="F50" s="126"/>
      <c r="G50" s="129"/>
      <c r="H50" s="126"/>
      <c r="I50" s="129"/>
      <c r="J50" s="126"/>
      <c r="K50" s="129"/>
      <c r="L50" s="126"/>
      <c r="M50" s="129"/>
      <c r="N50" s="126"/>
      <c r="O50" s="129"/>
      <c r="P50" s="126"/>
      <c r="Q50" s="129"/>
      <c r="R50" s="126"/>
      <c r="S50" s="129"/>
      <c r="T50" s="126"/>
      <c r="U50" s="126"/>
    </row>
    <row r="51" spans="1:21">
      <c r="A51" s="107" t="s">
        <v>179</v>
      </c>
      <c r="B51" s="43"/>
      <c r="C51" s="132"/>
      <c r="D51" s="132"/>
      <c r="E51" s="129"/>
      <c r="F51" s="126"/>
      <c r="G51" s="129"/>
      <c r="H51" s="126"/>
      <c r="I51" s="129"/>
      <c r="J51" s="126"/>
      <c r="K51" s="129"/>
      <c r="L51" s="126"/>
      <c r="M51" s="129"/>
      <c r="N51" s="126"/>
      <c r="O51" s="129"/>
      <c r="P51" s="126"/>
      <c r="Q51" s="129"/>
      <c r="R51" s="126"/>
      <c r="S51" s="129"/>
      <c r="T51" s="126"/>
      <c r="U51" s="129"/>
    </row>
    <row r="52" spans="1:21">
      <c r="A52" s="44" t="s">
        <v>177</v>
      </c>
      <c r="B52" s="43"/>
      <c r="C52" s="41"/>
      <c r="D52" s="132"/>
      <c r="E52" s="129"/>
      <c r="F52" s="126"/>
      <c r="G52" s="129"/>
      <c r="H52" s="126"/>
      <c r="I52" s="129"/>
      <c r="J52" s="126"/>
      <c r="K52" s="129"/>
      <c r="L52" s="126"/>
      <c r="M52" s="129"/>
      <c r="N52" s="126"/>
      <c r="O52" s="129"/>
      <c r="P52" s="126"/>
      <c r="Q52" s="129"/>
      <c r="R52" s="126"/>
      <c r="S52" s="77"/>
      <c r="T52" s="126"/>
      <c r="U52" s="77"/>
    </row>
    <row r="53" spans="1:21">
      <c r="A53" s="44" t="s">
        <v>178</v>
      </c>
      <c r="B53" s="44"/>
      <c r="C53" s="165">
        <v>9</v>
      </c>
      <c r="D53" s="165"/>
      <c r="E53" s="80">
        <v>0</v>
      </c>
      <c r="F53" s="77"/>
      <c r="G53" s="80">
        <v>0</v>
      </c>
      <c r="H53" s="77"/>
      <c r="I53" s="80">
        <v>0</v>
      </c>
      <c r="J53" s="77"/>
      <c r="K53" s="80">
        <v>0</v>
      </c>
      <c r="L53" s="77"/>
      <c r="M53" s="80">
        <v>0</v>
      </c>
      <c r="N53" s="77"/>
      <c r="O53" s="80">
        <v>0</v>
      </c>
      <c r="P53" s="77"/>
      <c r="Q53" s="80">
        <v>0</v>
      </c>
      <c r="R53" s="77"/>
      <c r="S53" s="80">
        <v>25058315</v>
      </c>
      <c r="T53" s="77"/>
      <c r="U53" s="80">
        <f>SUM(O53:S53)</f>
        <v>25058315</v>
      </c>
    </row>
    <row r="54" spans="1:21" s="131" customFormat="1">
      <c r="A54" s="43" t="s">
        <v>180</v>
      </c>
      <c r="B54" s="43"/>
      <c r="C54" s="132"/>
      <c r="D54" s="132"/>
      <c r="E54" s="125">
        <f>SUM(E52:E53)</f>
        <v>0</v>
      </c>
      <c r="F54" s="129">
        <v>0</v>
      </c>
      <c r="G54" s="125">
        <f>SUM(G52:G53)</f>
        <v>0</v>
      </c>
      <c r="H54" s="129">
        <v>0</v>
      </c>
      <c r="I54" s="125">
        <f>SUM(I52:I53)</f>
        <v>0</v>
      </c>
      <c r="J54" s="129">
        <v>0</v>
      </c>
      <c r="K54" s="125">
        <f>SUM(K52:K53)</f>
        <v>0</v>
      </c>
      <c r="L54" s="129">
        <v>0</v>
      </c>
      <c r="M54" s="125">
        <f>SUM(M52:M53)</f>
        <v>0</v>
      </c>
      <c r="N54" s="129">
        <v>0</v>
      </c>
      <c r="O54" s="125">
        <f>SUM(O52:O53)</f>
        <v>0</v>
      </c>
      <c r="P54" s="129"/>
      <c r="Q54" s="125">
        <f>SUM(Q52:Q53)</f>
        <v>0</v>
      </c>
      <c r="R54" s="129"/>
      <c r="S54" s="125">
        <f>SUM(S52:S53)</f>
        <v>25058315</v>
      </c>
      <c r="T54" s="129"/>
      <c r="U54" s="125">
        <f>SUM(U52:U53)</f>
        <v>25058315</v>
      </c>
    </row>
    <row r="55" spans="1:21">
      <c r="A55" s="43"/>
      <c r="B55" s="43"/>
      <c r="C55" s="41"/>
      <c r="D55" s="41"/>
      <c r="E55" s="77"/>
      <c r="F55" s="126"/>
      <c r="G55" s="77"/>
      <c r="H55" s="126"/>
      <c r="I55" s="77"/>
      <c r="J55" s="126"/>
      <c r="K55" s="77"/>
      <c r="L55" s="126"/>
      <c r="M55" s="77"/>
      <c r="N55" s="126"/>
      <c r="O55" s="77"/>
      <c r="P55" s="126"/>
      <c r="Q55" s="77"/>
      <c r="R55" s="126"/>
      <c r="S55" s="77"/>
      <c r="T55" s="126"/>
      <c r="U55" s="77"/>
    </row>
    <row r="56" spans="1:21">
      <c r="A56" s="43" t="s">
        <v>175</v>
      </c>
      <c r="B56" s="43"/>
      <c r="C56" s="41"/>
      <c r="D56" s="41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1:21">
      <c r="A57" s="44" t="s">
        <v>199</v>
      </c>
      <c r="B57" s="44"/>
      <c r="E57" s="77">
        <v>0</v>
      </c>
      <c r="F57" s="169"/>
      <c r="G57" s="77">
        <v>0</v>
      </c>
      <c r="H57" s="169"/>
      <c r="I57" s="77">
        <v>0</v>
      </c>
      <c r="J57" s="78"/>
      <c r="K57" s="77">
        <f>'2'!C51</f>
        <v>2289418</v>
      </c>
      <c r="L57" s="78"/>
      <c r="M57" s="77">
        <v>0</v>
      </c>
      <c r="N57" s="78"/>
      <c r="O57" s="77">
        <f>SUM(E57:M57)</f>
        <v>2289418</v>
      </c>
      <c r="P57" s="78"/>
      <c r="Q57" s="77">
        <v>0</v>
      </c>
      <c r="R57" s="78"/>
      <c r="S57" s="77">
        <f>'2'!C53</f>
        <v>-602505</v>
      </c>
      <c r="T57" s="78"/>
      <c r="U57" s="77">
        <f>SUM(O57:S57)</f>
        <v>1686913</v>
      </c>
    </row>
    <row r="58" spans="1:21">
      <c r="A58" s="44" t="s">
        <v>166</v>
      </c>
      <c r="B58" s="44"/>
      <c r="C58" s="41"/>
      <c r="D58" s="41"/>
      <c r="E58" s="80">
        <v>0</v>
      </c>
      <c r="F58" s="169"/>
      <c r="G58" s="80">
        <v>0</v>
      </c>
      <c r="H58" s="169"/>
      <c r="I58" s="80">
        <v>0</v>
      </c>
      <c r="J58" s="78"/>
      <c r="K58" s="80">
        <v>0</v>
      </c>
      <c r="L58" s="78"/>
      <c r="M58" s="80">
        <v>0</v>
      </c>
      <c r="N58" s="78"/>
      <c r="O58" s="77">
        <f>SUM(E58:M58)</f>
        <v>0</v>
      </c>
      <c r="P58" s="78"/>
      <c r="Q58" s="77">
        <v>0</v>
      </c>
      <c r="R58" s="78"/>
      <c r="S58" s="80">
        <v>0</v>
      </c>
      <c r="T58" s="78"/>
      <c r="U58" s="77">
        <f>SUM(O58:S58)</f>
        <v>0</v>
      </c>
    </row>
    <row r="59" spans="1:21">
      <c r="A59" s="43" t="s">
        <v>207</v>
      </c>
      <c r="B59" s="43"/>
      <c r="C59" s="41"/>
      <c r="D59" s="41"/>
      <c r="E59" s="81">
        <v>0</v>
      </c>
      <c r="F59" s="127"/>
      <c r="G59" s="81">
        <v>0</v>
      </c>
      <c r="H59" s="127"/>
      <c r="I59" s="81">
        <v>0</v>
      </c>
      <c r="J59" s="126"/>
      <c r="K59" s="128">
        <f>SUM(K57:K58)</f>
        <v>2289418</v>
      </c>
      <c r="L59" s="126"/>
      <c r="M59" s="128">
        <f>SUM(M57:M58)</f>
        <v>0</v>
      </c>
      <c r="N59" s="126"/>
      <c r="O59" s="128">
        <f>SUM(O57:O58)</f>
        <v>2289418</v>
      </c>
      <c r="P59" s="126"/>
      <c r="Q59" s="128">
        <f>SUM(Q57:Q58)</f>
        <v>0</v>
      </c>
      <c r="R59" s="126"/>
      <c r="S59" s="128">
        <f>SUM(S57:S58)</f>
        <v>-602505</v>
      </c>
      <c r="T59" s="126"/>
      <c r="U59" s="128">
        <f>SUM(O59:S59)</f>
        <v>1686913</v>
      </c>
    </row>
    <row r="60" spans="1:21">
      <c r="A60" s="43"/>
      <c r="B60" s="43"/>
      <c r="C60" s="41"/>
      <c r="D60" s="41"/>
      <c r="E60" s="103"/>
      <c r="F60" s="127"/>
      <c r="G60" s="103"/>
      <c r="H60" s="127"/>
      <c r="I60" s="103"/>
      <c r="J60" s="126"/>
      <c r="K60" s="129"/>
      <c r="L60" s="126"/>
      <c r="M60" s="129"/>
      <c r="N60" s="126"/>
      <c r="O60" s="129"/>
      <c r="P60" s="126"/>
      <c r="Q60" s="129"/>
      <c r="R60" s="126"/>
      <c r="S60" s="129"/>
      <c r="T60" s="126"/>
      <c r="U60" s="126"/>
    </row>
    <row r="61" spans="1:21">
      <c r="A61" s="44" t="s">
        <v>64</v>
      </c>
      <c r="B61" s="44"/>
      <c r="C61" s="41">
        <v>14</v>
      </c>
      <c r="D61" s="41"/>
      <c r="E61" s="170">
        <v>0</v>
      </c>
      <c r="F61" s="79"/>
      <c r="G61" s="170">
        <v>0</v>
      </c>
      <c r="H61" s="79"/>
      <c r="I61" s="80">
        <v>975000</v>
      </c>
      <c r="J61" s="78"/>
      <c r="K61" s="80">
        <f>-I61</f>
        <v>-975000</v>
      </c>
      <c r="L61" s="78"/>
      <c r="M61" s="80">
        <v>0</v>
      </c>
      <c r="N61" s="78"/>
      <c r="O61" s="80">
        <f>SUM(E61:M61)</f>
        <v>0</v>
      </c>
      <c r="P61" s="78"/>
      <c r="Q61" s="80">
        <v>0</v>
      </c>
      <c r="R61" s="78"/>
      <c r="S61" s="80">
        <v>0</v>
      </c>
      <c r="T61" s="78"/>
      <c r="U61" s="80">
        <f>SUM(O61:S61)</f>
        <v>0</v>
      </c>
    </row>
    <row r="62" spans="1:21" ht="14.5" thickBot="1">
      <c r="A62" s="94" t="s">
        <v>173</v>
      </c>
      <c r="B62" s="94"/>
      <c r="C62" s="94"/>
      <c r="D62" s="94"/>
      <c r="E62" s="82">
        <f>SUM(E47,E59,E54)</f>
        <v>558000000</v>
      </c>
      <c r="F62" s="83"/>
      <c r="G62" s="82">
        <f>SUM(G47,G59,G54)</f>
        <v>353418600</v>
      </c>
      <c r="H62" s="83"/>
      <c r="I62" s="82">
        <f>SUM(I47,I59,I54,I61)</f>
        <v>34879000</v>
      </c>
      <c r="J62" s="83"/>
      <c r="K62" s="82">
        <f>SUM(K47,K59,K54,K61)</f>
        <v>147778589</v>
      </c>
      <c r="L62" s="83"/>
      <c r="M62" s="82">
        <f>SUM(M47,M59,M54)</f>
        <v>-82458483</v>
      </c>
      <c r="N62" s="83"/>
      <c r="O62" s="82">
        <f>SUM(O47,O59,O54)</f>
        <v>1011617706</v>
      </c>
      <c r="P62" s="83"/>
      <c r="Q62" s="171">
        <f>SUM(Q47,Q59,Q54)</f>
        <v>0</v>
      </c>
      <c r="R62" s="83"/>
      <c r="S62" s="82">
        <f>SUM(S47,S59,S54)</f>
        <v>100234832</v>
      </c>
      <c r="T62" s="83"/>
      <c r="U62" s="82">
        <f>SUM(U47,U59,U54)</f>
        <v>1111852538</v>
      </c>
    </row>
    <row r="63" spans="1:21" ht="14.5" thickTop="1">
      <c r="U63" s="156"/>
    </row>
  </sheetData>
  <mergeCells count="6">
    <mergeCell ref="E38:U38"/>
    <mergeCell ref="I41:K41"/>
    <mergeCell ref="E44:U44"/>
    <mergeCell ref="E3:U3"/>
    <mergeCell ref="I6:K6"/>
    <mergeCell ref="E9:U9"/>
  </mergeCells>
  <pageMargins left="0.8" right="0.3" top="0.48" bottom="0.5" header="0.5" footer="0.5"/>
  <pageSetup paperSize="9" scale="75" firstPageNumber="10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5" max="16383" man="1"/>
  </rowBreaks>
  <ignoredErrors>
    <ignoredError sqref="U17 U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66"/>
  </sheetPr>
  <dimension ref="A1:M65"/>
  <sheetViews>
    <sheetView showGridLines="0" view="pageBreakPreview" zoomScale="85" zoomScaleNormal="55" zoomScaleSheetLayoutView="85" workbookViewId="0">
      <selection activeCell="B32" sqref="B32"/>
    </sheetView>
  </sheetViews>
  <sheetFormatPr defaultColWidth="1.09765625" defaultRowHeight="22.5" customHeight="1"/>
  <cols>
    <col min="1" max="1" width="53.796875" style="93" customWidth="1"/>
    <col min="2" max="2" width="5.8984375" style="93" bestFit="1" customWidth="1"/>
    <col min="3" max="3" width="15.3984375" style="93" customWidth="1"/>
    <col min="4" max="4" width="1.8984375" style="93" customWidth="1"/>
    <col min="5" max="5" width="17.796875" style="93" customWidth="1"/>
    <col min="6" max="6" width="1.8984375" style="93" customWidth="1"/>
    <col min="7" max="7" width="14.19921875" style="93" customWidth="1"/>
    <col min="8" max="8" width="2.19921875" style="93" customWidth="1"/>
    <col min="9" max="9" width="16.09765625" style="93" bestFit="1" customWidth="1"/>
    <col min="10" max="10" width="2.09765625" style="93" hidden="1" customWidth="1"/>
    <col min="11" max="11" width="15.59765625" style="93" hidden="1" customWidth="1"/>
    <col min="12" max="12" width="2.09765625" style="93" customWidth="1"/>
    <col min="13" max="13" width="16" style="93" customWidth="1"/>
    <col min="14" max="186" width="9.09765625" style="93" customWidth="1"/>
    <col min="187" max="187" width="47.59765625" style="93" customWidth="1"/>
    <col min="188" max="188" width="9.19921875" style="93" customWidth="1"/>
    <col min="189" max="189" width="11.19921875" style="93" customWidth="1"/>
    <col min="190" max="190" width="1.19921875" style="93" customWidth="1"/>
    <col min="191" max="191" width="12" style="93" customWidth="1"/>
    <col min="192" max="192" width="1.19921875" style="93" customWidth="1"/>
    <col min="193" max="193" width="12.8984375" style="93" customWidth="1"/>
    <col min="194" max="194" width="1.09765625" style="93" customWidth="1"/>
    <col min="195" max="195" width="12.8984375" style="93" customWidth="1"/>
    <col min="196" max="196" width="1.19921875" style="93" customWidth="1"/>
    <col min="197" max="197" width="12.8984375" style="93" customWidth="1"/>
    <col min="198" max="198" width="1.19921875" style="93" customWidth="1"/>
    <col min="199" max="199" width="17.09765625" style="93" customWidth="1"/>
    <col min="200" max="200" width="1.09765625" style="93" customWidth="1"/>
    <col min="201" max="201" width="17.09765625" style="93" customWidth="1"/>
    <col min="202" max="202" width="1.09765625" style="93" customWidth="1"/>
    <col min="203" max="203" width="17.09765625" style="93" customWidth="1"/>
    <col min="204" max="204" width="1.09765625" style="93" customWidth="1"/>
    <col min="205" max="205" width="17.09765625" style="93" customWidth="1"/>
    <col min="206" max="206" width="1.09765625" style="93" customWidth="1"/>
    <col min="207" max="207" width="17.59765625" style="93" customWidth="1"/>
    <col min="208" max="208" width="1.09765625" style="93" customWidth="1"/>
    <col min="209" max="16384" width="1.09765625" style="93"/>
  </cols>
  <sheetData>
    <row r="1" spans="1:13" ht="22.5" customHeight="1">
      <c r="A1" s="21" t="s">
        <v>52</v>
      </c>
      <c r="B1" s="92"/>
      <c r="M1" s="95"/>
    </row>
    <row r="2" spans="1:13" ht="22.5" customHeight="1">
      <c r="A2" s="37" t="s">
        <v>58</v>
      </c>
      <c r="B2" s="92"/>
      <c r="C2" s="92"/>
      <c r="D2" s="92"/>
      <c r="E2" s="92"/>
      <c r="F2" s="92"/>
      <c r="G2" s="92"/>
      <c r="H2" s="92"/>
      <c r="I2" s="92"/>
      <c r="M2" s="95"/>
    </row>
    <row r="3" spans="1:13" ht="19">
      <c r="A3" s="38"/>
      <c r="B3" s="38"/>
      <c r="C3" s="179" t="s">
        <v>51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13" customHeight="1">
      <c r="A4" s="38"/>
      <c r="B4" s="38"/>
      <c r="D4" s="39"/>
      <c r="E4" s="39"/>
      <c r="F4" s="39"/>
      <c r="J4" s="39"/>
      <c r="K4" s="113" t="s">
        <v>87</v>
      </c>
      <c r="L4" s="39"/>
      <c r="M4" s="40"/>
    </row>
    <row r="5" spans="1:13" ht="22.5" customHeight="1">
      <c r="A5" s="38"/>
      <c r="B5" s="38"/>
      <c r="C5" s="39" t="s">
        <v>32</v>
      </c>
      <c r="D5" s="39"/>
      <c r="E5" s="39" t="s">
        <v>84</v>
      </c>
      <c r="F5" s="39"/>
      <c r="G5" s="39"/>
      <c r="H5" s="39"/>
      <c r="I5" s="39"/>
      <c r="J5" s="39"/>
      <c r="K5" s="40" t="s">
        <v>121</v>
      </c>
      <c r="L5" s="39"/>
      <c r="M5" s="39"/>
    </row>
    <row r="6" spans="1:13" ht="22.5" customHeight="1">
      <c r="A6" s="38"/>
      <c r="B6" s="38"/>
      <c r="C6" s="39" t="s">
        <v>83</v>
      </c>
      <c r="D6" s="39"/>
      <c r="E6" s="39" t="s">
        <v>85</v>
      </c>
      <c r="F6" s="39"/>
      <c r="G6" s="180" t="s">
        <v>20</v>
      </c>
      <c r="H6" s="180"/>
      <c r="I6" s="180"/>
      <c r="J6" s="39"/>
      <c r="K6" s="114" t="s">
        <v>122</v>
      </c>
      <c r="L6" s="39"/>
      <c r="M6" s="114" t="s">
        <v>77</v>
      </c>
    </row>
    <row r="7" spans="1:13" ht="19">
      <c r="A7" s="38"/>
      <c r="B7" s="41" t="s">
        <v>2</v>
      </c>
      <c r="C7" s="39" t="s">
        <v>33</v>
      </c>
      <c r="D7" s="39"/>
      <c r="E7" s="39" t="s">
        <v>86</v>
      </c>
      <c r="F7" s="39"/>
      <c r="G7" s="39" t="s">
        <v>59</v>
      </c>
      <c r="H7" s="39"/>
      <c r="I7" s="39" t="s">
        <v>34</v>
      </c>
      <c r="J7" s="39"/>
      <c r="K7" s="39" t="s">
        <v>120</v>
      </c>
      <c r="L7" s="39"/>
      <c r="M7" s="114" t="s">
        <v>91</v>
      </c>
    </row>
    <row r="8" spans="1:13" ht="19">
      <c r="A8" s="38"/>
      <c r="C8" s="181" t="s">
        <v>54</v>
      </c>
      <c r="D8" s="181"/>
      <c r="E8" s="181"/>
      <c r="F8" s="181"/>
      <c r="G8" s="181"/>
      <c r="H8" s="181"/>
      <c r="I8" s="181"/>
      <c r="J8" s="181"/>
      <c r="K8" s="181"/>
      <c r="L8" s="181"/>
      <c r="M8" s="181"/>
    </row>
    <row r="9" spans="1:13" ht="22.5" customHeight="1">
      <c r="A9" s="43" t="s">
        <v>129</v>
      </c>
      <c r="B9" s="42"/>
      <c r="C9" s="129"/>
      <c r="D9" s="126"/>
      <c r="E9" s="129"/>
      <c r="F9" s="126"/>
      <c r="G9" s="129"/>
      <c r="H9" s="126"/>
      <c r="I9" s="129"/>
      <c r="J9" s="126"/>
      <c r="K9" s="129"/>
      <c r="L9" s="126"/>
      <c r="M9" s="126"/>
    </row>
    <row r="10" spans="1:13" ht="22.5" customHeight="1">
      <c r="A10" s="43" t="s">
        <v>142</v>
      </c>
      <c r="B10" s="54"/>
      <c r="C10" s="129">
        <v>465000000</v>
      </c>
      <c r="D10" s="103"/>
      <c r="E10" s="129">
        <v>297618600</v>
      </c>
      <c r="F10" s="103"/>
      <c r="G10" s="129">
        <v>33568000</v>
      </c>
      <c r="H10" s="126"/>
      <c r="I10" s="129">
        <v>154917886</v>
      </c>
      <c r="J10" s="126"/>
      <c r="K10" s="77">
        <v>0</v>
      </c>
      <c r="L10" s="126"/>
      <c r="M10" s="129">
        <f>SUM(C10:K10)</f>
        <v>951104486</v>
      </c>
    </row>
    <row r="11" spans="1:13" ht="12" customHeight="1">
      <c r="A11" s="43"/>
      <c r="B11" s="54"/>
      <c r="C11" s="129"/>
      <c r="D11" s="126"/>
      <c r="E11" s="129"/>
      <c r="F11" s="126"/>
      <c r="G11" s="129"/>
      <c r="H11" s="126"/>
      <c r="I11" s="129"/>
      <c r="J11" s="126"/>
      <c r="K11" s="129"/>
      <c r="L11" s="126"/>
      <c r="M11" s="129"/>
    </row>
    <row r="12" spans="1:13" s="85" customFormat="1" ht="18" customHeight="1">
      <c r="A12" s="43" t="s">
        <v>100</v>
      </c>
      <c r="B12" s="84"/>
      <c r="C12" s="103"/>
      <c r="D12" s="127"/>
      <c r="E12" s="103"/>
      <c r="F12" s="127"/>
      <c r="G12" s="103"/>
      <c r="H12" s="126"/>
      <c r="I12" s="129"/>
      <c r="J12" s="126"/>
      <c r="K12" s="129"/>
      <c r="L12" s="126"/>
      <c r="M12" s="126"/>
    </row>
    <row r="13" spans="1:13" s="85" customFormat="1" ht="22.5" customHeight="1">
      <c r="A13" s="107" t="s">
        <v>143</v>
      </c>
      <c r="B13" s="84"/>
      <c r="C13" s="103"/>
      <c r="D13" s="127"/>
      <c r="E13" s="103"/>
      <c r="F13" s="127"/>
      <c r="G13" s="103"/>
      <c r="H13" s="126"/>
      <c r="I13" s="129"/>
      <c r="J13" s="126"/>
      <c r="K13" s="129"/>
      <c r="L13" s="126"/>
      <c r="M13" s="126"/>
    </row>
    <row r="14" spans="1:13" s="85" customFormat="1" ht="22.5" customHeight="1">
      <c r="A14" s="44" t="s">
        <v>139</v>
      </c>
      <c r="B14" s="104">
        <v>15</v>
      </c>
      <c r="C14" s="77">
        <v>93000000</v>
      </c>
      <c r="D14" s="122"/>
      <c r="E14" s="77">
        <v>55800000</v>
      </c>
      <c r="F14" s="127"/>
      <c r="G14" s="103">
        <v>0</v>
      </c>
      <c r="H14" s="126"/>
      <c r="I14" s="129">
        <v>0</v>
      </c>
      <c r="J14" s="126"/>
      <c r="K14" s="129">
        <v>0</v>
      </c>
      <c r="L14" s="78"/>
      <c r="M14" s="78">
        <f>SUM(C14:K14)</f>
        <v>148800000</v>
      </c>
    </row>
    <row r="15" spans="1:13" s="85" customFormat="1" ht="22.5" customHeight="1">
      <c r="A15" s="44" t="s">
        <v>138</v>
      </c>
      <c r="B15" s="104"/>
      <c r="C15" s="103">
        <v>0</v>
      </c>
      <c r="D15" s="127"/>
      <c r="E15" s="103">
        <v>0</v>
      </c>
      <c r="F15" s="127"/>
      <c r="G15" s="103">
        <v>0</v>
      </c>
      <c r="H15" s="78"/>
      <c r="I15" s="77">
        <v>-13949442</v>
      </c>
      <c r="J15" s="78"/>
      <c r="K15" s="129">
        <v>0</v>
      </c>
      <c r="L15" s="126"/>
      <c r="M15" s="78">
        <f>SUM(C15:K15)</f>
        <v>-13949442</v>
      </c>
    </row>
    <row r="16" spans="1:13" s="85" customFormat="1" ht="22.5" customHeight="1">
      <c r="A16" s="43" t="s">
        <v>167</v>
      </c>
      <c r="B16" s="104"/>
      <c r="C16" s="128">
        <f>SUM(C13:C15)</f>
        <v>93000000</v>
      </c>
      <c r="D16" s="127"/>
      <c r="E16" s="128">
        <f>SUM(E13:E15)</f>
        <v>55800000</v>
      </c>
      <c r="F16" s="127"/>
      <c r="G16" s="161">
        <f>SUM(G13:G15)</f>
        <v>0</v>
      </c>
      <c r="H16" s="126"/>
      <c r="I16" s="128">
        <f>SUM(I13:I15)</f>
        <v>-13949442</v>
      </c>
      <c r="J16" s="126"/>
      <c r="K16" s="161">
        <f>SUM(K13:K15)</f>
        <v>0</v>
      </c>
      <c r="L16" s="126"/>
      <c r="M16" s="128">
        <f>SUM(M13:M15)</f>
        <v>134850558</v>
      </c>
    </row>
    <row r="17" spans="1:13" s="85" customFormat="1" ht="12" customHeight="1">
      <c r="A17" s="44"/>
      <c r="B17" s="84"/>
      <c r="C17" s="103"/>
      <c r="D17" s="127"/>
      <c r="E17" s="103"/>
      <c r="F17" s="127"/>
      <c r="G17" s="103"/>
      <c r="H17" s="126"/>
      <c r="I17" s="129"/>
      <c r="J17" s="126"/>
      <c r="K17" s="129"/>
      <c r="L17" s="126"/>
      <c r="M17" s="126"/>
    </row>
    <row r="18" spans="1:13" ht="17" customHeight="1">
      <c r="A18" s="43" t="s">
        <v>164</v>
      </c>
      <c r="B18" s="54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</row>
    <row r="19" spans="1:13" ht="22.5" customHeight="1">
      <c r="A19" s="44" t="s">
        <v>35</v>
      </c>
      <c r="B19" s="85"/>
      <c r="C19" s="77">
        <v>0</v>
      </c>
      <c r="D19" s="169"/>
      <c r="E19" s="77">
        <v>0</v>
      </c>
      <c r="F19" s="169"/>
      <c r="G19" s="77">
        <v>0</v>
      </c>
      <c r="H19" s="78"/>
      <c r="I19" s="77">
        <f>'2'!I28</f>
        <v>6704881</v>
      </c>
      <c r="J19" s="78"/>
      <c r="K19" s="129">
        <v>0</v>
      </c>
      <c r="L19" s="78"/>
      <c r="M19" s="78">
        <f>SUM(C19:K19)</f>
        <v>6704881</v>
      </c>
    </row>
    <row r="20" spans="1:13" ht="22.5" customHeight="1">
      <c r="A20" s="44" t="s">
        <v>163</v>
      </c>
      <c r="B20" s="84"/>
      <c r="C20" s="77">
        <v>0</v>
      </c>
      <c r="D20" s="169"/>
      <c r="E20" s="77">
        <v>0</v>
      </c>
      <c r="F20" s="169"/>
      <c r="G20" s="77">
        <v>0</v>
      </c>
      <c r="H20" s="78"/>
      <c r="I20" s="77">
        <v>56570</v>
      </c>
      <c r="J20" s="78"/>
      <c r="K20" s="125">
        <v>0</v>
      </c>
      <c r="L20" s="78"/>
      <c r="M20" s="78">
        <f>SUM(C20:K20)</f>
        <v>56570</v>
      </c>
    </row>
    <row r="21" spans="1:13" ht="22.5" customHeight="1">
      <c r="A21" s="43" t="s">
        <v>57</v>
      </c>
      <c r="B21" s="54"/>
      <c r="C21" s="81">
        <v>0</v>
      </c>
      <c r="D21" s="127"/>
      <c r="E21" s="81">
        <v>0</v>
      </c>
      <c r="F21" s="127"/>
      <c r="G21" s="81">
        <v>0</v>
      </c>
      <c r="H21" s="126"/>
      <c r="I21" s="128">
        <f>SUM(I19:I20)</f>
        <v>6761451</v>
      </c>
      <c r="J21" s="126"/>
      <c r="K21" s="163">
        <f>SUM(K19:K20)</f>
        <v>0</v>
      </c>
      <c r="L21" s="126"/>
      <c r="M21" s="128">
        <f>SUM(M19:M20)</f>
        <v>6761451</v>
      </c>
    </row>
    <row r="22" spans="1:13" s="85" customFormat="1" ht="12" customHeight="1">
      <c r="A22" s="43"/>
      <c r="B22" s="84"/>
      <c r="C22" s="103"/>
      <c r="D22" s="127"/>
      <c r="E22" s="103"/>
      <c r="F22" s="127"/>
      <c r="G22" s="103"/>
      <c r="H22" s="126"/>
      <c r="I22" s="129"/>
      <c r="J22" s="126"/>
      <c r="K22" s="129"/>
      <c r="L22" s="126"/>
      <c r="M22" s="126"/>
    </row>
    <row r="23" spans="1:13" ht="22.5" customHeight="1">
      <c r="A23" s="44" t="s">
        <v>64</v>
      </c>
      <c r="B23" s="104">
        <v>14</v>
      </c>
      <c r="C23" s="170">
        <v>0</v>
      </c>
      <c r="D23" s="79"/>
      <c r="E23" s="170">
        <v>0</v>
      </c>
      <c r="F23" s="79"/>
      <c r="G23" s="80">
        <v>336000</v>
      </c>
      <c r="H23" s="78"/>
      <c r="I23" s="80">
        <f>-G23</f>
        <v>-336000</v>
      </c>
      <c r="J23" s="78"/>
      <c r="K23" s="80">
        <v>0</v>
      </c>
      <c r="L23" s="78"/>
      <c r="M23" s="170">
        <f>SUM(C23:K23)</f>
        <v>0</v>
      </c>
    </row>
    <row r="24" spans="1:13" ht="22.5" customHeight="1" thickBot="1">
      <c r="A24" s="94" t="s">
        <v>130</v>
      </c>
      <c r="B24" s="54"/>
      <c r="C24" s="133">
        <f>SUM(C10,C16,C21,C23)</f>
        <v>558000000</v>
      </c>
      <c r="D24" s="103"/>
      <c r="E24" s="133">
        <f>SUM(E10,E16,E21,E23)</f>
        <v>353418600</v>
      </c>
      <c r="F24" s="103"/>
      <c r="G24" s="133">
        <f>SUM(G10,G16,G21,G23)</f>
        <v>33904000</v>
      </c>
      <c r="H24" s="83"/>
      <c r="I24" s="82">
        <f>SUM(I10,I16,I21,I23)</f>
        <v>147393895</v>
      </c>
      <c r="J24" s="83"/>
      <c r="K24" s="160">
        <f>SUM(K10,K16,K21,K23)</f>
        <v>0</v>
      </c>
      <c r="L24" s="83"/>
      <c r="M24" s="82">
        <f>M10+M16+M21</f>
        <v>1092716495</v>
      </c>
    </row>
    <row r="25" spans="1:13" ht="22.5" customHeight="1" thickTop="1">
      <c r="M25" s="157"/>
    </row>
    <row r="26" spans="1:13" ht="22.5" customHeight="1">
      <c r="A26" s="21" t="s">
        <v>52</v>
      </c>
      <c r="B26" s="92"/>
      <c r="M26" s="95"/>
    </row>
    <row r="27" spans="1:13" ht="22.5" customHeight="1">
      <c r="A27" s="37" t="s">
        <v>58</v>
      </c>
      <c r="B27" s="92"/>
      <c r="C27" s="92"/>
      <c r="D27" s="92"/>
      <c r="E27" s="92"/>
      <c r="F27" s="92"/>
      <c r="G27" s="92"/>
      <c r="H27" s="92"/>
      <c r="I27" s="92"/>
      <c r="M27" s="95"/>
    </row>
    <row r="28" spans="1:13" ht="22.5" customHeight="1">
      <c r="A28" s="38"/>
      <c r="B28" s="38"/>
      <c r="C28" s="179" t="s">
        <v>51</v>
      </c>
      <c r="D28" s="179"/>
      <c r="E28" s="179"/>
      <c r="F28" s="179"/>
      <c r="G28" s="179"/>
      <c r="H28" s="179"/>
      <c r="I28" s="179"/>
      <c r="J28" s="179"/>
      <c r="K28" s="179"/>
      <c r="L28" s="179"/>
      <c r="M28" s="179"/>
    </row>
    <row r="29" spans="1:13" ht="12" customHeight="1">
      <c r="A29" s="38"/>
      <c r="B29" s="38"/>
      <c r="D29" s="39"/>
      <c r="E29" s="39"/>
      <c r="F29" s="39"/>
      <c r="J29" s="39"/>
      <c r="K29" s="113" t="s">
        <v>87</v>
      </c>
      <c r="L29" s="39"/>
      <c r="M29" s="40"/>
    </row>
    <row r="30" spans="1:13" ht="22.5" customHeight="1">
      <c r="A30" s="38"/>
      <c r="B30" s="38"/>
      <c r="C30" s="39" t="s">
        <v>32</v>
      </c>
      <c r="D30" s="39"/>
      <c r="E30" s="39" t="s">
        <v>84</v>
      </c>
      <c r="F30" s="39"/>
      <c r="G30" s="39"/>
      <c r="H30" s="39"/>
      <c r="I30" s="39"/>
      <c r="J30" s="39"/>
      <c r="K30" s="40" t="s">
        <v>121</v>
      </c>
      <c r="L30" s="39"/>
      <c r="M30" s="39"/>
    </row>
    <row r="31" spans="1:13" ht="22.5" customHeight="1">
      <c r="A31" s="38"/>
      <c r="B31" s="38"/>
      <c r="C31" s="39" t="s">
        <v>83</v>
      </c>
      <c r="D31" s="39"/>
      <c r="E31" s="39" t="s">
        <v>85</v>
      </c>
      <c r="F31" s="39"/>
      <c r="G31" s="180" t="s">
        <v>20</v>
      </c>
      <c r="H31" s="180"/>
      <c r="I31" s="180"/>
      <c r="J31" s="39"/>
      <c r="K31" s="114" t="s">
        <v>122</v>
      </c>
      <c r="L31" s="39"/>
      <c r="M31" s="114" t="s">
        <v>77</v>
      </c>
    </row>
    <row r="32" spans="1:13" ht="22.5" customHeight="1">
      <c r="A32" s="38"/>
      <c r="B32" s="41" t="s">
        <v>2</v>
      </c>
      <c r="C32" s="39" t="s">
        <v>33</v>
      </c>
      <c r="D32" s="39"/>
      <c r="E32" s="39" t="s">
        <v>86</v>
      </c>
      <c r="F32" s="39"/>
      <c r="G32" s="39" t="s">
        <v>59</v>
      </c>
      <c r="H32" s="39"/>
      <c r="I32" s="39" t="s">
        <v>34</v>
      </c>
      <c r="J32" s="39"/>
      <c r="K32" s="39" t="s">
        <v>120</v>
      </c>
      <c r="L32" s="39"/>
      <c r="M32" s="114" t="s">
        <v>91</v>
      </c>
    </row>
    <row r="33" spans="1:13" ht="18" customHeight="1">
      <c r="A33" s="38"/>
      <c r="C33" s="181" t="s">
        <v>54</v>
      </c>
      <c r="D33" s="181"/>
      <c r="E33" s="181"/>
      <c r="F33" s="181"/>
      <c r="G33" s="181"/>
      <c r="H33" s="181"/>
      <c r="I33" s="181"/>
      <c r="J33" s="181"/>
      <c r="K33" s="181"/>
      <c r="L33" s="181"/>
      <c r="M33" s="181"/>
    </row>
    <row r="34" spans="1:13" ht="22.5" customHeight="1">
      <c r="A34" s="43" t="s">
        <v>172</v>
      </c>
      <c r="B34" s="42"/>
      <c r="C34" s="129"/>
      <c r="D34" s="126"/>
      <c r="E34" s="129"/>
      <c r="F34" s="126"/>
      <c r="G34" s="129"/>
      <c r="H34" s="126"/>
      <c r="I34" s="129"/>
      <c r="J34" s="126"/>
      <c r="K34" s="129"/>
      <c r="L34" s="126"/>
      <c r="M34" s="126"/>
    </row>
    <row r="35" spans="1:13" ht="22.5" customHeight="1">
      <c r="A35" s="43" t="s">
        <v>174</v>
      </c>
      <c r="B35" s="54"/>
      <c r="C35" s="129">
        <f>C24</f>
        <v>558000000</v>
      </c>
      <c r="D35" s="103"/>
      <c r="E35" s="129">
        <f>E24</f>
        <v>353418600</v>
      </c>
      <c r="F35" s="103"/>
      <c r="G35" s="129">
        <f>G24</f>
        <v>33904000</v>
      </c>
      <c r="H35" s="126"/>
      <c r="I35" s="129">
        <f>I24</f>
        <v>147393895</v>
      </c>
      <c r="J35" s="126"/>
      <c r="K35" s="77">
        <f>K24</f>
        <v>0</v>
      </c>
      <c r="L35" s="126"/>
      <c r="M35" s="129">
        <f>M24</f>
        <v>1092716495</v>
      </c>
    </row>
    <row r="36" spans="1:13" ht="22.5" customHeight="1">
      <c r="A36" s="43"/>
      <c r="B36" s="54"/>
      <c r="C36" s="129"/>
      <c r="D36" s="126"/>
      <c r="E36" s="129"/>
      <c r="F36" s="126"/>
      <c r="G36" s="129"/>
      <c r="H36" s="126"/>
      <c r="I36" s="129"/>
      <c r="J36" s="126"/>
      <c r="K36" s="129"/>
      <c r="L36" s="126"/>
      <c r="M36" s="129"/>
    </row>
    <row r="37" spans="1:13" ht="22.5" hidden="1" customHeight="1">
      <c r="A37" s="43" t="s">
        <v>100</v>
      </c>
      <c r="B37" s="84"/>
      <c r="C37" s="103"/>
      <c r="D37" s="127"/>
      <c r="E37" s="103"/>
      <c r="F37" s="127"/>
      <c r="G37" s="103"/>
      <c r="H37" s="126"/>
      <c r="I37" s="129"/>
      <c r="J37" s="126"/>
      <c r="K37" s="129"/>
      <c r="L37" s="126"/>
      <c r="M37" s="126"/>
    </row>
    <row r="38" spans="1:13" ht="22.5" hidden="1" customHeight="1">
      <c r="A38" s="107" t="s">
        <v>143</v>
      </c>
      <c r="B38" s="84"/>
      <c r="C38" s="103"/>
      <c r="D38" s="127"/>
      <c r="E38" s="103"/>
      <c r="F38" s="127"/>
      <c r="G38" s="103"/>
      <c r="H38" s="126"/>
      <c r="I38" s="129"/>
      <c r="J38" s="126"/>
      <c r="K38" s="129"/>
      <c r="L38" s="126"/>
      <c r="M38" s="126"/>
    </row>
    <row r="39" spans="1:13" ht="22.5" hidden="1" customHeight="1">
      <c r="A39" s="44" t="s">
        <v>139</v>
      </c>
      <c r="B39" s="104">
        <v>16</v>
      </c>
      <c r="C39" s="77"/>
      <c r="D39" s="122"/>
      <c r="E39" s="77"/>
      <c r="F39" s="127"/>
      <c r="G39" s="79"/>
      <c r="H39" s="78"/>
      <c r="I39" s="77"/>
      <c r="J39" s="78"/>
      <c r="K39" s="77"/>
      <c r="L39" s="78"/>
      <c r="M39" s="78"/>
    </row>
    <row r="40" spans="1:13" ht="22.5" hidden="1" customHeight="1">
      <c r="A40" s="44" t="s">
        <v>138</v>
      </c>
      <c r="B40" s="104">
        <v>21</v>
      </c>
      <c r="C40" s="79"/>
      <c r="D40" s="122"/>
      <c r="E40" s="79"/>
      <c r="F40" s="122"/>
      <c r="G40" s="79"/>
      <c r="H40" s="78"/>
      <c r="I40" s="77"/>
      <c r="J40" s="78"/>
      <c r="K40" s="77"/>
      <c r="L40" s="126"/>
      <c r="M40" s="78"/>
    </row>
    <row r="41" spans="1:13" ht="22.5" hidden="1" customHeight="1">
      <c r="A41" s="43" t="s">
        <v>167</v>
      </c>
      <c r="B41" s="84"/>
      <c r="C41" s="128">
        <f>SUM(C38:C40)</f>
        <v>0</v>
      </c>
      <c r="D41" s="127"/>
      <c r="E41" s="128">
        <f>SUM(E38:E40)</f>
        <v>0</v>
      </c>
      <c r="F41" s="127"/>
      <c r="G41" s="81">
        <f>SUM(G38:G40)</f>
        <v>0</v>
      </c>
      <c r="H41" s="126"/>
      <c r="I41" s="128">
        <f>SUM(I38:I40)</f>
        <v>0</v>
      </c>
      <c r="J41" s="126"/>
      <c r="K41" s="81">
        <f>SUM(K38:K40)</f>
        <v>0</v>
      </c>
      <c r="L41" s="126"/>
      <c r="M41" s="128">
        <f>SUM(M38:M40)</f>
        <v>0</v>
      </c>
    </row>
    <row r="42" spans="1:13" ht="22.5" hidden="1" customHeight="1">
      <c r="A42" s="44"/>
      <c r="B42" s="84"/>
      <c r="C42" s="103"/>
      <c r="D42" s="127"/>
      <c r="E42" s="103"/>
      <c r="F42" s="127"/>
      <c r="G42" s="103"/>
      <c r="H42" s="126"/>
      <c r="I42" s="129"/>
      <c r="J42" s="126"/>
      <c r="K42" s="129"/>
      <c r="L42" s="126"/>
      <c r="M42" s="126"/>
    </row>
    <row r="43" spans="1:13" ht="22.5" customHeight="1">
      <c r="A43" s="43" t="s">
        <v>164</v>
      </c>
      <c r="B43" s="54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</row>
    <row r="44" spans="1:13" ht="22.5" customHeight="1">
      <c r="A44" s="44" t="s">
        <v>35</v>
      </c>
      <c r="B44" s="85"/>
      <c r="C44" s="77">
        <v>0</v>
      </c>
      <c r="D44" s="169"/>
      <c r="E44" s="77">
        <v>0</v>
      </c>
      <c r="F44" s="169"/>
      <c r="G44" s="77">
        <v>0</v>
      </c>
      <c r="H44" s="78"/>
      <c r="I44" s="77">
        <f>'2'!G28</f>
        <v>19498880</v>
      </c>
      <c r="J44" s="78"/>
      <c r="K44" s="77">
        <v>0</v>
      </c>
      <c r="L44" s="78"/>
      <c r="M44" s="78">
        <f>SUM(C44:K44)</f>
        <v>19498880</v>
      </c>
    </row>
    <row r="45" spans="1:13" ht="22.5" customHeight="1">
      <c r="A45" s="44" t="s">
        <v>163</v>
      </c>
      <c r="B45" s="84"/>
      <c r="C45" s="77">
        <v>0</v>
      </c>
      <c r="D45" s="169"/>
      <c r="E45" s="77">
        <v>0</v>
      </c>
      <c r="F45" s="169"/>
      <c r="G45" s="77">
        <v>0</v>
      </c>
      <c r="H45" s="78"/>
      <c r="I45" s="77">
        <v>0</v>
      </c>
      <c r="J45" s="78"/>
      <c r="K45" s="77">
        <v>0</v>
      </c>
      <c r="L45" s="78"/>
      <c r="M45" s="77">
        <f>SUM(C45:K45)</f>
        <v>0</v>
      </c>
    </row>
    <row r="46" spans="1:13" ht="22.5" customHeight="1">
      <c r="A46" s="43" t="s">
        <v>57</v>
      </c>
      <c r="B46" s="54"/>
      <c r="C46" s="81">
        <v>0</v>
      </c>
      <c r="D46" s="127"/>
      <c r="E46" s="81">
        <v>0</v>
      </c>
      <c r="F46" s="127"/>
      <c r="G46" s="81">
        <v>0</v>
      </c>
      <c r="H46" s="126"/>
      <c r="I46" s="128">
        <f>SUM(I44:I45)</f>
        <v>19498880</v>
      </c>
      <c r="J46" s="126"/>
      <c r="K46" s="128">
        <f>SUM(K44:K45)</f>
        <v>0</v>
      </c>
      <c r="L46" s="126"/>
      <c r="M46" s="128">
        <f>SUM(M44:M45)</f>
        <v>19498880</v>
      </c>
    </row>
    <row r="47" spans="1:13" ht="22.5" customHeight="1">
      <c r="A47" s="43"/>
      <c r="B47" s="84"/>
      <c r="C47" s="103"/>
      <c r="D47" s="127"/>
      <c r="E47" s="103"/>
      <c r="F47" s="127"/>
      <c r="G47" s="103"/>
      <c r="H47" s="126"/>
      <c r="I47" s="129"/>
      <c r="J47" s="126"/>
      <c r="K47" s="129"/>
      <c r="L47" s="126"/>
      <c r="M47" s="126"/>
    </row>
    <row r="48" spans="1:13" ht="22.5" customHeight="1">
      <c r="A48" s="44" t="s">
        <v>64</v>
      </c>
      <c r="B48" s="104">
        <v>14</v>
      </c>
      <c r="C48" s="170">
        <v>0</v>
      </c>
      <c r="D48" s="79"/>
      <c r="E48" s="170">
        <v>0</v>
      </c>
      <c r="F48" s="79"/>
      <c r="G48" s="80">
        <v>975000</v>
      </c>
      <c r="H48" s="78"/>
      <c r="I48" s="80">
        <f>-G48</f>
        <v>-975000</v>
      </c>
      <c r="J48" s="78"/>
      <c r="K48" s="80">
        <v>0</v>
      </c>
      <c r="L48" s="78"/>
      <c r="M48" s="170">
        <v>0</v>
      </c>
    </row>
    <row r="49" spans="1:13" ht="22.5" customHeight="1" thickBot="1">
      <c r="A49" s="94" t="s">
        <v>173</v>
      </c>
      <c r="B49" s="54"/>
      <c r="C49" s="133">
        <f>SUM(C35,C41,C46,C48)</f>
        <v>558000000</v>
      </c>
      <c r="D49" s="103"/>
      <c r="E49" s="133">
        <f>SUM(E35,E41,E46,E48)</f>
        <v>353418600</v>
      </c>
      <c r="F49" s="103"/>
      <c r="G49" s="133">
        <f>SUM(G35,G41,G46,G48)</f>
        <v>34879000</v>
      </c>
      <c r="H49" s="83"/>
      <c r="I49" s="82">
        <f>SUM(I35,I41,I46,I48)</f>
        <v>165917775</v>
      </c>
      <c r="J49" s="83"/>
      <c r="K49" s="160">
        <f>SUM(K35,K41,K46,K48)</f>
        <v>0</v>
      </c>
      <c r="L49" s="83"/>
      <c r="M49" s="82">
        <f>M35+M41+M46</f>
        <v>1112215375</v>
      </c>
    </row>
    <row r="50" spans="1:13" ht="22.5" customHeight="1" thickTop="1">
      <c r="M50" s="157"/>
    </row>
    <row r="51" spans="1:13" ht="22.5" customHeight="1">
      <c r="K51" s="93">
        <v>951104486</v>
      </c>
    </row>
    <row r="55" spans="1:13" ht="22.5" customHeight="1">
      <c r="K55" s="93">
        <v>148800000</v>
      </c>
    </row>
    <row r="56" spans="1:13" ht="22.5" customHeight="1">
      <c r="K56" s="93">
        <v>-13949442</v>
      </c>
    </row>
    <row r="57" spans="1:13" ht="22.5" customHeight="1">
      <c r="K57" s="93">
        <v>134850558</v>
      </c>
    </row>
    <row r="60" spans="1:13" ht="22.5" customHeight="1">
      <c r="K60" s="93">
        <v>6704881</v>
      </c>
    </row>
    <row r="61" spans="1:13" ht="22.5" customHeight="1">
      <c r="K61" s="93">
        <v>56570</v>
      </c>
    </row>
    <row r="62" spans="1:13" ht="22.5" customHeight="1">
      <c r="K62" s="93">
        <v>6761451</v>
      </c>
    </row>
    <row r="64" spans="1:13" ht="22.5" customHeight="1">
      <c r="K64" s="93">
        <v>0</v>
      </c>
    </row>
    <row r="65" spans="11:11" ht="22.5" customHeight="1">
      <c r="K65" s="93">
        <v>1092716495</v>
      </c>
    </row>
  </sheetData>
  <mergeCells count="6">
    <mergeCell ref="C28:M28"/>
    <mergeCell ref="G31:I31"/>
    <mergeCell ref="C33:M33"/>
    <mergeCell ref="C3:M3"/>
    <mergeCell ref="G6:I6"/>
    <mergeCell ref="C8:M8"/>
  </mergeCells>
  <pageMargins left="0.8" right="0.8" top="0.48" bottom="0.5" header="0.5" footer="0.5"/>
  <pageSetup paperSize="9" firstPageNumber="12" fitToHeight="2" orientation="landscape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25" max="16383" man="1"/>
  </rowBreaks>
  <ignoredErrors>
    <ignoredError sqref="M14: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66"/>
  </sheetPr>
  <dimension ref="A1:HT81"/>
  <sheetViews>
    <sheetView showGridLines="0" tabSelected="1" view="pageBreakPreview" zoomScaleNormal="64" zoomScaleSheetLayoutView="100" workbookViewId="0">
      <selection activeCell="A5" sqref="A5"/>
    </sheetView>
  </sheetViews>
  <sheetFormatPr defaultColWidth="15" defaultRowHeight="22.5" customHeight="1"/>
  <cols>
    <col min="1" max="1" width="50.8984375" style="2" customWidth="1"/>
    <col min="2" max="2" width="2.5" style="2" customWidth="1"/>
    <col min="3" max="3" width="14.59765625" style="2" bestFit="1" customWidth="1"/>
    <col min="4" max="4" width="0.8984375" style="2" customWidth="1"/>
    <col min="5" max="5" width="14.59765625" style="2" bestFit="1" customWidth="1"/>
    <col min="6" max="6" width="0.69921875" style="2" customWidth="1"/>
    <col min="7" max="7" width="14.59765625" style="2" bestFit="1" customWidth="1"/>
    <col min="8" max="8" width="0.8984375" style="2" customWidth="1"/>
    <col min="9" max="9" width="14.59765625" style="2" bestFit="1" customWidth="1"/>
    <col min="10" max="224" width="9.09765625" style="2" customWidth="1"/>
    <col min="225" max="225" width="49" style="2" customWidth="1"/>
    <col min="226" max="226" width="8" style="2" customWidth="1"/>
    <col min="227" max="227" width="0.8984375" style="2" customWidth="1"/>
    <col min="228" max="16384" width="15" style="2"/>
  </cols>
  <sheetData>
    <row r="1" spans="1:228" ht="22.5" customHeight="1">
      <c r="A1" s="21" t="s">
        <v>52</v>
      </c>
      <c r="G1" s="3"/>
      <c r="H1" s="3"/>
      <c r="I1" s="3"/>
    </row>
    <row r="2" spans="1:228" s="6" customFormat="1" ht="21.75" customHeight="1">
      <c r="A2" s="37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</row>
    <row r="3" spans="1:228" ht="15" customHeight="1"/>
    <row r="4" spans="1:228" s="46" customFormat="1" ht="19.5" customHeight="1">
      <c r="B4" s="56"/>
      <c r="C4" s="183" t="s">
        <v>78</v>
      </c>
      <c r="D4" s="183"/>
      <c r="E4" s="183"/>
      <c r="F4" s="45"/>
      <c r="G4" s="183" t="s">
        <v>79</v>
      </c>
      <c r="H4" s="183"/>
      <c r="I4" s="183"/>
    </row>
    <row r="5" spans="1:228" s="46" customFormat="1" ht="19.5" customHeight="1">
      <c r="B5" s="56"/>
      <c r="C5" s="183" t="s">
        <v>80</v>
      </c>
      <c r="D5" s="183"/>
      <c r="E5" s="183"/>
      <c r="F5" s="45"/>
      <c r="G5" s="183" t="s">
        <v>80</v>
      </c>
      <c r="H5" s="183"/>
      <c r="I5" s="183"/>
    </row>
    <row r="6" spans="1:228" s="46" customFormat="1" ht="19.5" customHeight="1">
      <c r="B6" s="56"/>
      <c r="C6" s="184" t="s">
        <v>53</v>
      </c>
      <c r="D6" s="184"/>
      <c r="E6" s="184"/>
      <c r="G6" s="184" t="s">
        <v>53</v>
      </c>
      <c r="H6" s="184"/>
      <c r="I6" s="184"/>
    </row>
    <row r="7" spans="1:228" s="46" customFormat="1" ht="19.5" customHeight="1">
      <c r="A7" s="45"/>
      <c r="B7" s="57"/>
      <c r="C7" s="56">
        <v>2022</v>
      </c>
      <c r="D7" s="56"/>
      <c r="E7" s="56">
        <v>2021</v>
      </c>
      <c r="F7" s="56"/>
      <c r="G7" s="56">
        <v>2022</v>
      </c>
      <c r="H7" s="56"/>
      <c r="I7" s="56">
        <v>2021</v>
      </c>
    </row>
    <row r="8" spans="1:228" s="46" customFormat="1" ht="19.5" customHeight="1">
      <c r="A8" s="45"/>
      <c r="C8" s="182" t="s">
        <v>54</v>
      </c>
      <c r="D8" s="182"/>
      <c r="E8" s="182"/>
      <c r="F8" s="182"/>
      <c r="G8" s="182"/>
      <c r="H8" s="182"/>
      <c r="I8" s="182"/>
    </row>
    <row r="9" spans="1:228" s="46" customFormat="1" ht="19.5" customHeight="1">
      <c r="A9" s="47" t="s">
        <v>36</v>
      </c>
      <c r="B9" s="86"/>
      <c r="C9" s="87"/>
      <c r="D9" s="86"/>
      <c r="E9" s="87"/>
      <c r="F9" s="86"/>
      <c r="G9" s="86"/>
      <c r="H9" s="86"/>
      <c r="I9" s="86"/>
    </row>
    <row r="10" spans="1:228" s="46" customFormat="1" ht="19.5" customHeight="1">
      <c r="A10" s="48" t="s">
        <v>61</v>
      </c>
      <c r="B10" s="57"/>
      <c r="C10" s="77">
        <f>'2'!C28</f>
        <v>1686913</v>
      </c>
      <c r="D10" s="77"/>
      <c r="E10" s="77">
        <f>'2'!E28</f>
        <v>32040304</v>
      </c>
      <c r="F10" s="77"/>
      <c r="G10" s="77">
        <f>'2'!G28</f>
        <v>19498880</v>
      </c>
      <c r="H10" s="77"/>
      <c r="I10" s="77">
        <f>'2'!I28</f>
        <v>6704881</v>
      </c>
    </row>
    <row r="11" spans="1:228" s="46" customFormat="1" ht="19.5" customHeight="1">
      <c r="A11" s="49" t="s">
        <v>168</v>
      </c>
      <c r="B11" s="57"/>
      <c r="C11" s="77"/>
      <c r="D11" s="77"/>
      <c r="E11" s="77"/>
      <c r="F11" s="77"/>
      <c r="G11" s="77"/>
      <c r="H11" s="77"/>
      <c r="I11" s="77"/>
    </row>
    <row r="12" spans="1:228" s="46" customFormat="1" ht="19.5" customHeight="1">
      <c r="A12" s="49" t="s">
        <v>127</v>
      </c>
      <c r="B12" s="57"/>
      <c r="C12" s="77"/>
      <c r="D12" s="77"/>
      <c r="E12" s="77"/>
      <c r="F12" s="77"/>
      <c r="G12" s="77"/>
      <c r="H12" s="77"/>
      <c r="I12" s="77"/>
    </row>
    <row r="13" spans="1:228" s="46" customFormat="1" ht="19.5" customHeight="1">
      <c r="A13" s="46" t="s">
        <v>146</v>
      </c>
      <c r="B13" s="57"/>
      <c r="C13" s="77">
        <f>-'2'!C27</f>
        <v>-9537061</v>
      </c>
      <c r="D13" s="77"/>
      <c r="E13" s="77">
        <f>-'2'!E27</f>
        <v>-1943255</v>
      </c>
      <c r="F13" s="77"/>
      <c r="G13" s="77">
        <f>-'2'!G27</f>
        <v>-7862108</v>
      </c>
      <c r="H13" s="77"/>
      <c r="I13" s="77">
        <f>-'2'!I27</f>
        <v>71453</v>
      </c>
    </row>
    <row r="14" spans="1:228" s="46" customFormat="1" ht="19.5" customHeight="1">
      <c r="A14" s="50" t="s">
        <v>28</v>
      </c>
      <c r="B14" s="57"/>
      <c r="C14" s="77">
        <f>-'2'!C24</f>
        <v>38350676</v>
      </c>
      <c r="D14" s="77"/>
      <c r="E14" s="77">
        <f>-'2'!E24</f>
        <v>24817946</v>
      </c>
      <c r="F14" s="77"/>
      <c r="G14" s="77">
        <f>-'2'!G24</f>
        <v>22287822</v>
      </c>
      <c r="H14" s="77"/>
      <c r="I14" s="77">
        <f>-'2'!I24</f>
        <v>9164086</v>
      </c>
    </row>
    <row r="15" spans="1:228" s="46" customFormat="1" ht="19.5" customHeight="1">
      <c r="A15" s="46" t="s">
        <v>128</v>
      </c>
      <c r="B15" s="57"/>
      <c r="C15" s="77">
        <v>76955556</v>
      </c>
      <c r="D15" s="77"/>
      <c r="E15" s="77">
        <v>73712458</v>
      </c>
      <c r="F15" s="77"/>
      <c r="G15" s="77">
        <v>17638351</v>
      </c>
      <c r="H15" s="77"/>
      <c r="I15" s="77">
        <v>13134286</v>
      </c>
    </row>
    <row r="16" spans="1:228" s="46" customFormat="1" ht="19.5" customHeight="1">
      <c r="A16" s="46" t="s">
        <v>201</v>
      </c>
      <c r="B16" s="57"/>
      <c r="C16" s="77"/>
      <c r="D16" s="77"/>
      <c r="E16" s="77"/>
      <c r="F16" s="77"/>
      <c r="G16" s="77"/>
      <c r="H16" s="77"/>
      <c r="I16" s="77"/>
    </row>
    <row r="17" spans="1:9" s="46" customFormat="1" ht="19.5" customHeight="1">
      <c r="A17" s="46" t="s">
        <v>209</v>
      </c>
      <c r="B17" s="57"/>
      <c r="C17" s="77">
        <v>386880</v>
      </c>
      <c r="D17" s="77"/>
      <c r="E17" s="77">
        <v>1396261</v>
      </c>
      <c r="F17" s="77"/>
      <c r="G17" s="77">
        <v>-2854122</v>
      </c>
      <c r="H17" s="77"/>
      <c r="I17" s="77">
        <v>2163345</v>
      </c>
    </row>
    <row r="18" spans="1:9" s="46" customFormat="1" ht="19.5" customHeight="1">
      <c r="A18" s="50" t="s">
        <v>200</v>
      </c>
      <c r="B18" s="57"/>
      <c r="C18" s="77">
        <v>165053</v>
      </c>
      <c r="D18" s="77"/>
      <c r="E18" s="77">
        <v>3855291</v>
      </c>
      <c r="F18" s="77"/>
      <c r="G18" s="77">
        <v>-1172624</v>
      </c>
      <c r="H18" s="77"/>
      <c r="I18" s="77">
        <v>215063</v>
      </c>
    </row>
    <row r="19" spans="1:9" s="46" customFormat="1" ht="19.5" customHeight="1">
      <c r="A19" s="50" t="s">
        <v>232</v>
      </c>
      <c r="B19" s="57"/>
      <c r="C19" s="77">
        <v>1583741</v>
      </c>
      <c r="D19" s="77"/>
      <c r="E19" s="77">
        <v>0</v>
      </c>
      <c r="F19" s="77"/>
      <c r="G19" s="77">
        <v>0</v>
      </c>
      <c r="H19" s="77"/>
      <c r="I19" s="77">
        <v>0</v>
      </c>
    </row>
    <row r="20" spans="1:9" s="46" customFormat="1" ht="19.5" customHeight="1">
      <c r="A20" s="50" t="s">
        <v>183</v>
      </c>
      <c r="B20" s="57"/>
      <c r="C20" s="77">
        <v>-140</v>
      </c>
      <c r="D20" s="77"/>
      <c r="E20" s="77">
        <v>0</v>
      </c>
      <c r="F20" s="77"/>
      <c r="G20" s="77">
        <v>0</v>
      </c>
      <c r="H20" s="77"/>
      <c r="I20" s="77">
        <v>0</v>
      </c>
    </row>
    <row r="21" spans="1:9" s="46" customFormat="1" ht="19.5" customHeight="1">
      <c r="A21" s="46" t="s">
        <v>113</v>
      </c>
      <c r="B21" s="57"/>
      <c r="C21" s="77">
        <v>642649</v>
      </c>
      <c r="D21" s="77"/>
      <c r="E21" s="77">
        <v>2657338</v>
      </c>
      <c r="F21" s="77"/>
      <c r="G21" s="77">
        <v>214050</v>
      </c>
      <c r="H21" s="77"/>
      <c r="I21" s="77">
        <v>2402877</v>
      </c>
    </row>
    <row r="22" spans="1:9" s="46" customFormat="1" ht="19.5" customHeight="1">
      <c r="A22" s="46" t="s">
        <v>147</v>
      </c>
      <c r="B22" s="57"/>
      <c r="C22" s="77">
        <v>0</v>
      </c>
      <c r="D22" s="77"/>
      <c r="E22" s="77">
        <v>-13357350</v>
      </c>
      <c r="F22" s="77"/>
      <c r="G22" s="77">
        <v>0</v>
      </c>
      <c r="H22" s="77"/>
      <c r="I22" s="77">
        <v>0</v>
      </c>
    </row>
    <row r="23" spans="1:9" s="46" customFormat="1" ht="19.5" customHeight="1">
      <c r="A23" s="46" t="s">
        <v>182</v>
      </c>
      <c r="B23" s="57"/>
      <c r="C23" s="77">
        <v>-14058958</v>
      </c>
      <c r="D23" s="77"/>
      <c r="E23" s="77">
        <v>0</v>
      </c>
      <c r="F23" s="77"/>
      <c r="G23" s="77">
        <v>-13907977</v>
      </c>
      <c r="H23" s="77"/>
      <c r="I23" s="77">
        <v>0</v>
      </c>
    </row>
    <row r="24" spans="1:9" s="46" customFormat="1" ht="19.5" customHeight="1">
      <c r="A24" s="46" t="s">
        <v>37</v>
      </c>
      <c r="B24" s="57"/>
      <c r="C24" s="77">
        <v>-676098</v>
      </c>
      <c r="D24" s="77"/>
      <c r="E24" s="77">
        <v>-2337037</v>
      </c>
      <c r="F24" s="77"/>
      <c r="G24" s="77">
        <v>-20037281</v>
      </c>
      <c r="H24" s="77"/>
      <c r="I24" s="77">
        <v>-21006425</v>
      </c>
    </row>
    <row r="25" spans="1:9" s="46" customFormat="1" ht="19.5" customHeight="1">
      <c r="B25" s="57"/>
      <c r="C25" s="152">
        <f>SUM(C10:C24)</f>
        <v>95499211</v>
      </c>
      <c r="D25" s="77"/>
      <c r="E25" s="152">
        <f>SUM(E10:E24)</f>
        <v>120841956</v>
      </c>
      <c r="F25" s="77"/>
      <c r="G25" s="152">
        <f>SUM(G10:G24)</f>
        <v>13804991</v>
      </c>
      <c r="H25" s="77"/>
      <c r="I25" s="152">
        <f>SUM(I10:I24)</f>
        <v>12849566</v>
      </c>
    </row>
    <row r="26" spans="1:9" s="46" customFormat="1" ht="19.5" customHeight="1">
      <c r="A26" s="49" t="s">
        <v>38</v>
      </c>
      <c r="B26" s="57"/>
      <c r="C26" s="77"/>
      <c r="D26" s="77"/>
      <c r="E26" s="77"/>
      <c r="F26" s="77"/>
      <c r="G26" s="77"/>
      <c r="H26" s="77"/>
      <c r="I26" s="77"/>
    </row>
    <row r="27" spans="1:9" s="46" customFormat="1" ht="19.5" customHeight="1">
      <c r="A27" s="46" t="s">
        <v>110</v>
      </c>
      <c r="B27" s="57"/>
      <c r="C27" s="77">
        <v>3559799</v>
      </c>
      <c r="D27" s="77"/>
      <c r="E27" s="77">
        <v>3749647</v>
      </c>
      <c r="F27" s="77"/>
      <c r="G27" s="77">
        <v>-1970381</v>
      </c>
      <c r="H27" s="77"/>
      <c r="I27" s="77">
        <v>15261783</v>
      </c>
    </row>
    <row r="28" spans="1:9" s="46" customFormat="1" ht="19.5" customHeight="1">
      <c r="A28" s="46" t="s">
        <v>185</v>
      </c>
      <c r="B28" s="57"/>
      <c r="C28" s="77">
        <v>-1374354</v>
      </c>
      <c r="D28" s="77"/>
      <c r="E28" s="77">
        <v>19164556</v>
      </c>
      <c r="F28" s="77"/>
      <c r="G28" s="77">
        <v>-3728572</v>
      </c>
      <c r="H28" s="77"/>
      <c r="I28" s="77">
        <v>6618459</v>
      </c>
    </row>
    <row r="29" spans="1:9" s="46" customFormat="1" ht="19.5" customHeight="1">
      <c r="A29" s="46" t="s">
        <v>150</v>
      </c>
      <c r="B29" s="57"/>
      <c r="C29" s="77">
        <v>47956287</v>
      </c>
      <c r="D29" s="77"/>
      <c r="E29" s="77">
        <v>14176958</v>
      </c>
      <c r="F29" s="77"/>
      <c r="G29" s="77">
        <v>57030819</v>
      </c>
      <c r="H29" s="77"/>
      <c r="I29" s="77">
        <v>13989976</v>
      </c>
    </row>
    <row r="30" spans="1:9" s="46" customFormat="1" ht="19.5" customHeight="1">
      <c r="A30" s="46" t="s">
        <v>111</v>
      </c>
      <c r="B30" s="57"/>
      <c r="C30" s="77">
        <v>-37281</v>
      </c>
      <c r="D30" s="77"/>
      <c r="E30" s="77">
        <v>-1159235</v>
      </c>
      <c r="F30" s="77"/>
      <c r="G30" s="77">
        <v>0</v>
      </c>
      <c r="H30" s="77"/>
      <c r="I30" s="77">
        <v>-663300</v>
      </c>
    </row>
    <row r="31" spans="1:9" s="46" customFormat="1" ht="19.5" customHeight="1">
      <c r="A31" s="46" t="s">
        <v>45</v>
      </c>
      <c r="B31" s="57"/>
      <c r="C31" s="77">
        <v>-1759920</v>
      </c>
      <c r="D31" s="77"/>
      <c r="E31" s="77">
        <v>-1137558</v>
      </c>
      <c r="F31" s="77"/>
      <c r="G31" s="77">
        <v>331962</v>
      </c>
      <c r="H31" s="77"/>
      <c r="I31" s="77">
        <v>149482</v>
      </c>
    </row>
    <row r="32" spans="1:9" s="46" customFormat="1" ht="19.5" customHeight="1">
      <c r="A32" s="46" t="s">
        <v>67</v>
      </c>
      <c r="B32" s="57"/>
      <c r="C32" s="77">
        <v>0</v>
      </c>
      <c r="D32" s="77"/>
      <c r="E32" s="77">
        <v>-5742590</v>
      </c>
      <c r="F32" s="77"/>
      <c r="G32" s="77">
        <v>0</v>
      </c>
      <c r="H32" s="77"/>
      <c r="I32" s="77">
        <v>-5864508</v>
      </c>
    </row>
    <row r="33" spans="1:9" s="46" customFormat="1" ht="19.5" customHeight="1">
      <c r="A33" s="46" t="s">
        <v>39</v>
      </c>
      <c r="B33" s="57"/>
      <c r="C33" s="77">
        <v>-1594679</v>
      </c>
      <c r="D33" s="77"/>
      <c r="E33" s="77">
        <v>-183778</v>
      </c>
      <c r="F33" s="77"/>
      <c r="G33" s="77">
        <v>1965709</v>
      </c>
      <c r="H33" s="77"/>
      <c r="I33" s="77">
        <v>-6031703</v>
      </c>
    </row>
    <row r="34" spans="1:9" s="46" customFormat="1" ht="19.5" customHeight="1">
      <c r="A34" s="46" t="s">
        <v>184</v>
      </c>
      <c r="B34" s="57"/>
      <c r="C34" s="77">
        <v>14168302</v>
      </c>
      <c r="D34" s="77"/>
      <c r="E34" s="77">
        <v>3584885</v>
      </c>
      <c r="F34" s="77"/>
      <c r="G34" s="77">
        <v>764724</v>
      </c>
      <c r="H34" s="77"/>
      <c r="I34" s="77">
        <v>-1338803</v>
      </c>
    </row>
    <row r="35" spans="1:9" s="46" customFormat="1" ht="19.5" customHeight="1">
      <c r="A35" s="46" t="s">
        <v>108</v>
      </c>
      <c r="B35" s="57"/>
      <c r="C35" s="80">
        <v>0</v>
      </c>
      <c r="D35" s="77"/>
      <c r="E35" s="80">
        <v>-2182953</v>
      </c>
      <c r="F35" s="77"/>
      <c r="G35" s="80">
        <v>0</v>
      </c>
      <c r="H35" s="77"/>
      <c r="I35" s="80">
        <v>-2182953</v>
      </c>
    </row>
    <row r="36" spans="1:9" s="46" customFormat="1" ht="19.5" customHeight="1">
      <c r="A36" s="46" t="s">
        <v>68</v>
      </c>
      <c r="B36" s="57"/>
      <c r="C36" s="77">
        <f>SUM(C25:C35)</f>
        <v>156417365</v>
      </c>
      <c r="D36" s="77"/>
      <c r="E36" s="77">
        <f>SUM(E25:E35)</f>
        <v>151111888</v>
      </c>
      <c r="F36" s="77"/>
      <c r="G36" s="77">
        <f>SUM(G25:G35)</f>
        <v>68199252</v>
      </c>
      <c r="H36" s="77"/>
      <c r="I36" s="77">
        <f>SUM(I25:I35)</f>
        <v>32787999</v>
      </c>
    </row>
    <row r="37" spans="1:9" s="46" customFormat="1" ht="19.5" customHeight="1">
      <c r="A37" s="46" t="s">
        <v>186</v>
      </c>
      <c r="B37" s="57"/>
      <c r="C37" s="80">
        <v>-5629350</v>
      </c>
      <c r="D37" s="77"/>
      <c r="E37" s="80">
        <v>-6280098</v>
      </c>
      <c r="F37" s="77"/>
      <c r="G37" s="80">
        <v>-4435431</v>
      </c>
      <c r="H37" s="77"/>
      <c r="I37" s="80">
        <v>-4950263</v>
      </c>
    </row>
    <row r="38" spans="1:9" s="46" customFormat="1" ht="19.5" customHeight="1">
      <c r="A38" s="45" t="s">
        <v>106</v>
      </c>
      <c r="B38" s="57"/>
      <c r="C38" s="128">
        <f>SUM(C36:C37)</f>
        <v>150788015</v>
      </c>
      <c r="D38" s="129"/>
      <c r="E38" s="128">
        <f>SUM(E36:E37)</f>
        <v>144831790</v>
      </c>
      <c r="F38" s="129"/>
      <c r="G38" s="128">
        <f>SUM(G36:G37)</f>
        <v>63763821</v>
      </c>
      <c r="H38" s="129"/>
      <c r="I38" s="128">
        <f>SUM(I36:I37)</f>
        <v>27837736</v>
      </c>
    </row>
    <row r="39" spans="1:9" s="46" customFormat="1" ht="15" customHeight="1">
      <c r="A39" s="45"/>
      <c r="C39" s="88"/>
      <c r="D39" s="88"/>
      <c r="E39" s="88"/>
      <c r="F39" s="88"/>
      <c r="G39" s="88"/>
      <c r="H39" s="88"/>
      <c r="I39" s="88"/>
    </row>
    <row r="40" spans="1:9" s="46" customFormat="1" ht="23" customHeight="1">
      <c r="A40" s="21" t="s">
        <v>52</v>
      </c>
      <c r="C40" s="89"/>
      <c r="E40" s="89"/>
      <c r="G40" s="87"/>
      <c r="H40" s="96"/>
      <c r="I40" s="87"/>
    </row>
    <row r="41" spans="1:9" s="46" customFormat="1" ht="22.5" customHeight="1">
      <c r="A41" s="37" t="s">
        <v>60</v>
      </c>
    </row>
    <row r="42" spans="1:9" s="46" customFormat="1" ht="3.5" customHeight="1"/>
    <row r="43" spans="1:9" s="46" customFormat="1" ht="19" customHeight="1">
      <c r="B43" s="56"/>
      <c r="C43" s="183" t="s">
        <v>78</v>
      </c>
      <c r="D43" s="183"/>
      <c r="E43" s="183"/>
      <c r="F43" s="45"/>
      <c r="G43" s="183" t="s">
        <v>79</v>
      </c>
      <c r="H43" s="183"/>
      <c r="I43" s="183"/>
    </row>
    <row r="44" spans="1:9" s="46" customFormat="1" ht="19" customHeight="1">
      <c r="B44" s="56"/>
      <c r="C44" s="183" t="s">
        <v>80</v>
      </c>
      <c r="D44" s="183"/>
      <c r="E44" s="183"/>
      <c r="F44" s="45"/>
      <c r="G44" s="183" t="s">
        <v>80</v>
      </c>
      <c r="H44" s="183"/>
      <c r="I44" s="183"/>
    </row>
    <row r="45" spans="1:9" s="46" customFormat="1" ht="19" customHeight="1">
      <c r="B45" s="56"/>
      <c r="C45" s="184" t="s">
        <v>53</v>
      </c>
      <c r="D45" s="184"/>
      <c r="E45" s="184"/>
      <c r="G45" s="184" t="s">
        <v>53</v>
      </c>
      <c r="H45" s="184"/>
      <c r="I45" s="184"/>
    </row>
    <row r="46" spans="1:9" s="46" customFormat="1" ht="19" customHeight="1">
      <c r="A46" s="45"/>
      <c r="B46" s="57"/>
      <c r="C46" s="56">
        <v>2022</v>
      </c>
      <c r="D46" s="56"/>
      <c r="E46" s="56">
        <v>2021</v>
      </c>
      <c r="F46" s="56"/>
      <c r="G46" s="56">
        <v>2022</v>
      </c>
      <c r="H46" s="56"/>
      <c r="I46" s="56">
        <v>2021</v>
      </c>
    </row>
    <row r="47" spans="1:9" s="46" customFormat="1" ht="15.5" customHeight="1">
      <c r="A47" s="45"/>
      <c r="C47" s="182" t="s">
        <v>54</v>
      </c>
      <c r="D47" s="182"/>
      <c r="E47" s="182"/>
      <c r="F47" s="182"/>
      <c r="G47" s="182"/>
      <c r="H47" s="182"/>
      <c r="I47" s="182"/>
    </row>
    <row r="48" spans="1:9" s="46" customFormat="1" ht="19.5" customHeight="1">
      <c r="A48" s="47" t="s">
        <v>40</v>
      </c>
      <c r="C48" s="87"/>
      <c r="D48" s="87"/>
      <c r="E48" s="87"/>
      <c r="F48" s="87"/>
      <c r="G48" s="87"/>
      <c r="H48" s="87"/>
      <c r="I48" s="87"/>
    </row>
    <row r="49" spans="1:9" s="46" customFormat="1" ht="19.5" customHeight="1">
      <c r="A49" s="46" t="s">
        <v>153</v>
      </c>
      <c r="B49" s="57"/>
      <c r="C49" s="77"/>
      <c r="D49" s="77"/>
      <c r="E49" s="77"/>
      <c r="F49" s="77"/>
      <c r="G49" s="77"/>
      <c r="H49" s="77"/>
      <c r="I49" s="77"/>
    </row>
    <row r="50" spans="1:9" s="46" customFormat="1" ht="19.5" customHeight="1">
      <c r="A50" s="46" t="s">
        <v>93</v>
      </c>
      <c r="B50" s="57"/>
      <c r="C50" s="77">
        <v>-9417974</v>
      </c>
      <c r="D50" s="77"/>
      <c r="E50" s="77">
        <v>-8811858</v>
      </c>
      <c r="F50" s="77"/>
      <c r="G50" s="77">
        <v>-9935000</v>
      </c>
      <c r="H50" s="77"/>
      <c r="I50" s="77">
        <v>0</v>
      </c>
    </row>
    <row r="51" spans="1:9" s="46" customFormat="1" ht="19.5" customHeight="1">
      <c r="A51" s="46" t="s">
        <v>227</v>
      </c>
      <c r="B51" s="57"/>
      <c r="C51" s="77"/>
      <c r="D51" s="77"/>
      <c r="E51" s="77"/>
      <c r="F51" s="77"/>
      <c r="G51" s="77"/>
      <c r="H51" s="77"/>
      <c r="I51" s="77"/>
    </row>
    <row r="52" spans="1:9" s="46" customFormat="1" ht="19.5" customHeight="1">
      <c r="A52" s="46" t="s">
        <v>228</v>
      </c>
      <c r="B52" s="57"/>
      <c r="C52" s="77">
        <v>-21674</v>
      </c>
      <c r="D52" s="77"/>
      <c r="E52" s="77">
        <v>10009118</v>
      </c>
      <c r="F52" s="77"/>
      <c r="G52" s="77">
        <v>0</v>
      </c>
      <c r="H52" s="77"/>
      <c r="I52" s="77">
        <v>0</v>
      </c>
    </row>
    <row r="53" spans="1:9" s="46" customFormat="1" ht="19.5" customHeight="1">
      <c r="A53" s="46" t="s">
        <v>165</v>
      </c>
      <c r="B53" s="57"/>
      <c r="C53" s="77">
        <v>5600000</v>
      </c>
      <c r="D53" s="77"/>
      <c r="E53" s="77">
        <v>1000000</v>
      </c>
      <c r="F53" s="77"/>
      <c r="G53" s="77">
        <v>5600000</v>
      </c>
      <c r="H53" s="77"/>
      <c r="I53" s="77">
        <v>1000000</v>
      </c>
    </row>
    <row r="54" spans="1:9" s="46" customFormat="1" ht="19.5" customHeight="1">
      <c r="A54" s="46" t="s">
        <v>202</v>
      </c>
      <c r="B54" s="57"/>
      <c r="C54" s="77"/>
      <c r="D54" s="77"/>
      <c r="E54" s="77"/>
      <c r="F54" s="77"/>
      <c r="G54" s="77"/>
      <c r="H54" s="77"/>
      <c r="I54" s="77"/>
    </row>
    <row r="55" spans="1:9" s="46" customFormat="1" ht="19.5" customHeight="1">
      <c r="A55" s="46" t="s">
        <v>203</v>
      </c>
      <c r="B55" s="57"/>
      <c r="C55" s="77">
        <v>-7217968</v>
      </c>
      <c r="D55" s="77"/>
      <c r="E55" s="77">
        <v>-145000000</v>
      </c>
      <c r="F55" s="77"/>
      <c r="G55" s="77">
        <v>-177337500</v>
      </c>
      <c r="H55" s="77"/>
      <c r="I55" s="77">
        <v>-145000000</v>
      </c>
    </row>
    <row r="56" spans="1:9" s="46" customFormat="1" ht="19.5" customHeight="1">
      <c r="A56" s="46" t="s">
        <v>171</v>
      </c>
      <c r="B56" s="57"/>
      <c r="C56" s="77">
        <v>159038</v>
      </c>
      <c r="D56" s="77"/>
      <c r="E56" s="77">
        <v>10364315</v>
      </c>
      <c r="F56" s="77"/>
      <c r="G56" s="77">
        <v>-105075962</v>
      </c>
      <c r="H56" s="77"/>
      <c r="I56" s="77">
        <v>-4400685</v>
      </c>
    </row>
    <row r="57" spans="1:9" s="46" customFormat="1" ht="19.5" customHeight="1">
      <c r="A57" s="46" t="s">
        <v>154</v>
      </c>
      <c r="B57" s="57"/>
      <c r="C57" s="77">
        <v>663735</v>
      </c>
      <c r="D57" s="77"/>
      <c r="E57" s="77">
        <v>468484</v>
      </c>
      <c r="F57" s="77"/>
      <c r="G57" s="77">
        <v>35793735</v>
      </c>
      <c r="H57" s="77"/>
      <c r="I57" s="77">
        <v>10338484</v>
      </c>
    </row>
    <row r="58" spans="1:9" s="46" customFormat="1" ht="19.5" customHeight="1">
      <c r="A58" s="46" t="s">
        <v>187</v>
      </c>
      <c r="B58" s="57"/>
      <c r="C58" s="77">
        <v>1780374</v>
      </c>
      <c r="D58" s="77"/>
      <c r="E58" s="77">
        <v>1560246</v>
      </c>
      <c r="F58" s="77"/>
      <c r="G58" s="77">
        <v>2004673</v>
      </c>
      <c r="H58" s="77"/>
      <c r="I58" s="77">
        <v>124163</v>
      </c>
    </row>
    <row r="59" spans="1:9" s="46" customFormat="1" ht="19.5" customHeight="1">
      <c r="A59" s="46" t="s">
        <v>234</v>
      </c>
      <c r="B59" s="57"/>
      <c r="C59" s="77">
        <f>-292664261-2810000</f>
        <v>-295474261</v>
      </c>
      <c r="D59" s="77"/>
      <c r="E59" s="77">
        <v>-12647223</v>
      </c>
      <c r="F59" s="77"/>
      <c r="G59" s="77">
        <v>-176732</v>
      </c>
      <c r="H59" s="77"/>
      <c r="I59" s="77">
        <v>-1419791</v>
      </c>
    </row>
    <row r="60" spans="1:9" s="46" customFormat="1" ht="19.5" customHeight="1">
      <c r="A60" s="46" t="s">
        <v>41</v>
      </c>
      <c r="B60" s="57"/>
      <c r="C60" s="77">
        <v>320636</v>
      </c>
      <c r="D60" s="77"/>
      <c r="E60" s="77">
        <v>1513514</v>
      </c>
      <c r="F60" s="77"/>
      <c r="G60" s="77">
        <v>17966723</v>
      </c>
      <c r="H60" s="77"/>
      <c r="I60" s="77">
        <v>20151491</v>
      </c>
    </row>
    <row r="61" spans="1:9" s="46" customFormat="1" ht="19.5" customHeight="1">
      <c r="A61" s="51" t="s">
        <v>221</v>
      </c>
      <c r="B61" s="57"/>
      <c r="C61" s="128">
        <f>SUM(C50:C60)</f>
        <v>-303608094</v>
      </c>
      <c r="D61" s="129"/>
      <c r="E61" s="128">
        <f>SUM(E50:E60)</f>
        <v>-141543404</v>
      </c>
      <c r="F61" s="129"/>
      <c r="G61" s="128">
        <f>SUM(G50:G60)</f>
        <v>-231160063</v>
      </c>
      <c r="H61" s="129"/>
      <c r="I61" s="128">
        <f>SUM(I50:I60)</f>
        <v>-119206338</v>
      </c>
    </row>
    <row r="62" spans="1:9" s="46" customFormat="1" ht="19.5" customHeight="1">
      <c r="A62" s="45"/>
      <c r="B62" s="57"/>
      <c r="C62" s="77"/>
      <c r="D62" s="77"/>
      <c r="E62" s="77"/>
      <c r="F62" s="77"/>
      <c r="G62" s="100"/>
      <c r="H62" s="77"/>
      <c r="I62" s="100"/>
    </row>
    <row r="63" spans="1:9" s="46" customFormat="1" ht="19.5" customHeight="1">
      <c r="A63" s="47" t="s">
        <v>42</v>
      </c>
      <c r="B63" s="57"/>
      <c r="C63" s="77"/>
      <c r="D63" s="77"/>
      <c r="E63" s="77"/>
      <c r="F63" s="77"/>
      <c r="G63" s="100"/>
      <c r="H63" s="77"/>
      <c r="I63" s="100"/>
    </row>
    <row r="64" spans="1:9" s="46" customFormat="1" ht="19.5" customHeight="1">
      <c r="A64" s="52" t="s">
        <v>223</v>
      </c>
      <c r="B64" s="166"/>
      <c r="C64" s="77"/>
      <c r="D64" s="77"/>
      <c r="E64" s="77"/>
      <c r="F64" s="77"/>
      <c r="G64" s="100"/>
      <c r="H64" s="77"/>
      <c r="I64" s="100"/>
    </row>
    <row r="65" spans="1:228" s="46" customFormat="1" ht="19.5" customHeight="1">
      <c r="A65" s="46" t="s">
        <v>224</v>
      </c>
      <c r="B65" s="57"/>
      <c r="C65" s="77">
        <v>52484201</v>
      </c>
      <c r="D65" s="77"/>
      <c r="E65" s="77">
        <v>-13105804</v>
      </c>
      <c r="F65" s="77"/>
      <c r="G65" s="77">
        <v>51484201</v>
      </c>
      <c r="H65" s="77"/>
      <c r="I65" s="77">
        <v>14000000</v>
      </c>
    </row>
    <row r="66" spans="1:228" s="46" customFormat="1" ht="19.5" customHeight="1">
      <c r="A66" s="52" t="s">
        <v>188</v>
      </c>
      <c r="B66" s="57"/>
      <c r="C66" s="77">
        <v>300000000</v>
      </c>
      <c r="D66" s="77"/>
      <c r="E66" s="77">
        <v>0</v>
      </c>
      <c r="F66" s="77"/>
      <c r="G66" s="77">
        <v>300000000</v>
      </c>
      <c r="H66" s="77"/>
      <c r="I66" s="77">
        <v>0</v>
      </c>
    </row>
    <row r="67" spans="1:228" s="46" customFormat="1" ht="19.5" customHeight="1">
      <c r="A67" s="52" t="s">
        <v>155</v>
      </c>
      <c r="B67" s="57"/>
      <c r="C67" s="77">
        <v>251000000</v>
      </c>
      <c r="D67" s="77"/>
      <c r="E67" s="77">
        <v>0</v>
      </c>
      <c r="F67" s="77"/>
      <c r="G67" s="77">
        <v>0</v>
      </c>
      <c r="H67" s="77"/>
      <c r="I67" s="77">
        <v>0</v>
      </c>
    </row>
    <row r="68" spans="1:228" s="46" customFormat="1" ht="19.5" customHeight="1">
      <c r="A68" s="52" t="s">
        <v>148</v>
      </c>
      <c r="B68" s="57"/>
      <c r="C68" s="77">
        <v>-385099357</v>
      </c>
      <c r="D68" s="77"/>
      <c r="E68" s="77">
        <v>-95106997</v>
      </c>
      <c r="F68" s="77"/>
      <c r="G68" s="77">
        <v>-155927000</v>
      </c>
      <c r="H68" s="77"/>
      <c r="I68" s="77">
        <v>-51022656</v>
      </c>
    </row>
    <row r="69" spans="1:228" s="46" customFormat="1" ht="19.5" customHeight="1">
      <c r="A69" s="52" t="s">
        <v>211</v>
      </c>
      <c r="B69" s="57"/>
      <c r="C69" s="77">
        <v>-6429004</v>
      </c>
      <c r="D69" s="77"/>
      <c r="E69" s="77">
        <v>-14279974</v>
      </c>
      <c r="F69" s="77"/>
      <c r="G69" s="77">
        <v>-4950222</v>
      </c>
      <c r="H69" s="77"/>
      <c r="I69" s="77">
        <v>-4170750</v>
      </c>
    </row>
    <row r="70" spans="1:228" s="46" customFormat="1" ht="19.5" customHeight="1">
      <c r="A70" s="46" t="s">
        <v>46</v>
      </c>
      <c r="B70" s="57"/>
      <c r="C70" s="77">
        <v>0</v>
      </c>
      <c r="D70" s="77"/>
      <c r="E70" s="77">
        <v>-13949442</v>
      </c>
      <c r="F70" s="77"/>
      <c r="G70" s="77">
        <v>0</v>
      </c>
      <c r="H70" s="77"/>
      <c r="I70" s="77">
        <v>-13949442</v>
      </c>
    </row>
    <row r="71" spans="1:228" s="46" customFormat="1" ht="19.5" customHeight="1">
      <c r="A71" s="46" t="s">
        <v>149</v>
      </c>
      <c r="B71" s="57"/>
      <c r="C71" s="77">
        <v>0</v>
      </c>
      <c r="D71" s="77"/>
      <c r="E71" s="77">
        <v>148800000</v>
      </c>
      <c r="F71" s="77"/>
      <c r="G71" s="77">
        <v>0</v>
      </c>
      <c r="H71" s="77"/>
      <c r="I71" s="77">
        <v>148800000</v>
      </c>
    </row>
    <row r="72" spans="1:228" s="46" customFormat="1" ht="19.5" customHeight="1">
      <c r="A72" s="46" t="s">
        <v>43</v>
      </c>
      <c r="B72" s="57"/>
      <c r="C72" s="77">
        <v>-36812495</v>
      </c>
      <c r="D72" s="77"/>
      <c r="E72" s="77">
        <v>-25696559</v>
      </c>
      <c r="F72" s="77"/>
      <c r="G72" s="77">
        <v>-24882725</v>
      </c>
      <c r="H72" s="77"/>
      <c r="I72" s="77">
        <v>-8910712</v>
      </c>
    </row>
    <row r="73" spans="1:228" s="46" customFormat="1" ht="19.5" customHeight="1">
      <c r="A73" s="51" t="s">
        <v>125</v>
      </c>
      <c r="B73" s="57"/>
      <c r="C73" s="128">
        <f>SUM(C65:C72)</f>
        <v>175143345</v>
      </c>
      <c r="D73" s="129"/>
      <c r="E73" s="128">
        <f>SUM(E65:E72)</f>
        <v>-13338776</v>
      </c>
      <c r="F73" s="129"/>
      <c r="G73" s="128">
        <f>SUM(G65:G72)</f>
        <v>165724254</v>
      </c>
      <c r="H73" s="129"/>
      <c r="I73" s="128">
        <f>SUM(I65:I72)</f>
        <v>84746440</v>
      </c>
    </row>
    <row r="74" spans="1:228" s="46" customFormat="1" ht="19.5" customHeight="1">
      <c r="A74" s="51" t="s">
        <v>107</v>
      </c>
      <c r="B74" s="57"/>
      <c r="C74" s="129">
        <f>SUM(C38+C61+C73)</f>
        <v>22323266</v>
      </c>
      <c r="D74" s="129"/>
      <c r="E74" s="129">
        <f>SUM(E38+E61+E73)</f>
        <v>-10050390</v>
      </c>
      <c r="F74" s="129"/>
      <c r="G74" s="129">
        <f>SUM(G38+G61+G73)</f>
        <v>-1671988</v>
      </c>
      <c r="H74" s="129"/>
      <c r="I74" s="129">
        <f>SUM(I38+I61+I73)</f>
        <v>-6622162</v>
      </c>
    </row>
    <row r="75" spans="1:228" ht="19.5" customHeight="1">
      <c r="A75" s="53" t="s">
        <v>70</v>
      </c>
      <c r="B75" s="57"/>
      <c r="C75" s="77">
        <f>'1'!E9</f>
        <v>25247254</v>
      </c>
      <c r="D75" s="149"/>
      <c r="E75" s="77">
        <v>35297644</v>
      </c>
      <c r="F75" s="149"/>
      <c r="G75" s="77">
        <f>'1'!I9</f>
        <v>8165525</v>
      </c>
      <c r="H75" s="149"/>
      <c r="I75" s="77">
        <v>14787687</v>
      </c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</row>
    <row r="76" spans="1:228" ht="19.5" customHeight="1" thickBot="1">
      <c r="A76" s="51" t="s">
        <v>71</v>
      </c>
      <c r="B76" s="57"/>
      <c r="C76" s="150">
        <f>SUM(C74:C75)</f>
        <v>47570520</v>
      </c>
      <c r="D76" s="129"/>
      <c r="E76" s="150">
        <f>SUM(E74:E75)</f>
        <v>25247254</v>
      </c>
      <c r="F76" s="129"/>
      <c r="G76" s="150">
        <f>SUM(G74:G75)</f>
        <v>6493537</v>
      </c>
      <c r="H76" s="129"/>
      <c r="I76" s="150">
        <f>SUM(I74:I75)</f>
        <v>8165525</v>
      </c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</row>
    <row r="77" spans="1:228" s="1" customFormat="1" ht="19.5" customHeight="1" thickTop="1">
      <c r="A77" s="46"/>
      <c r="B77" s="57"/>
      <c r="C77" s="100"/>
      <c r="D77" s="100"/>
      <c r="E77" s="100"/>
      <c r="F77" s="100"/>
      <c r="G77" s="100"/>
      <c r="H77" s="100"/>
      <c r="I77" s="100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</row>
    <row r="78" spans="1:228" ht="19.5" customHeight="1">
      <c r="A78" s="98" t="s">
        <v>62</v>
      </c>
      <c r="B78" s="57"/>
      <c r="C78" s="151"/>
      <c r="D78" s="151"/>
      <c r="E78" s="151"/>
      <c r="F78" s="151"/>
      <c r="G78" s="151"/>
      <c r="H78" s="151"/>
      <c r="I78" s="151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  <c r="AT78" s="99"/>
      <c r="AU78" s="99"/>
      <c r="AV78" s="99"/>
      <c r="AW78" s="99"/>
      <c r="AX78" s="99"/>
      <c r="AY78" s="99"/>
      <c r="AZ78" s="99"/>
      <c r="BA78" s="99"/>
      <c r="BB78" s="99"/>
      <c r="BC78" s="99"/>
      <c r="BD78" s="99"/>
      <c r="BE78" s="99"/>
      <c r="BF78" s="99"/>
      <c r="BG78" s="99"/>
      <c r="BH78" s="99"/>
      <c r="BI78" s="99"/>
      <c r="BJ78" s="99"/>
      <c r="BK78" s="99"/>
      <c r="BL78" s="99"/>
      <c r="BM78" s="99"/>
      <c r="BN78" s="99"/>
      <c r="BO78" s="99"/>
      <c r="BP78" s="99"/>
      <c r="BQ78" s="99"/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  <c r="DO78" s="99"/>
      <c r="DP78" s="99"/>
      <c r="DQ78" s="99"/>
      <c r="DR78" s="99"/>
      <c r="DS78" s="99"/>
      <c r="DT78" s="99"/>
      <c r="DU78" s="99"/>
      <c r="DV78" s="99"/>
      <c r="DW78" s="99"/>
      <c r="DX78" s="99"/>
      <c r="DY78" s="99"/>
      <c r="DZ78" s="99"/>
      <c r="EA78" s="99"/>
      <c r="EB78" s="99"/>
      <c r="EC78" s="99"/>
      <c r="ED78" s="99"/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99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  <c r="FK78" s="99"/>
      <c r="FL78" s="99"/>
      <c r="FM78" s="99"/>
      <c r="FN78" s="99"/>
      <c r="FO78" s="99"/>
      <c r="FP78" s="99"/>
      <c r="FQ78" s="99"/>
      <c r="FR78" s="99"/>
      <c r="FS78" s="99"/>
      <c r="FT78" s="99"/>
      <c r="FU78" s="99"/>
      <c r="FV78" s="99"/>
      <c r="FW78" s="99"/>
      <c r="FX78" s="99"/>
      <c r="FY78" s="99"/>
      <c r="FZ78" s="99"/>
      <c r="GA78" s="99"/>
      <c r="GB78" s="99"/>
      <c r="GC78" s="99"/>
      <c r="GD78" s="99"/>
      <c r="GE78" s="99"/>
      <c r="GF78" s="99"/>
      <c r="GG78" s="99"/>
      <c r="GH78" s="99"/>
      <c r="GI78" s="99"/>
      <c r="GJ78" s="99"/>
      <c r="GK78" s="99"/>
      <c r="GL78" s="99"/>
      <c r="GM78" s="99"/>
      <c r="GN78" s="99"/>
      <c r="GO78" s="99"/>
      <c r="GP78" s="99"/>
      <c r="GQ78" s="99"/>
      <c r="GR78" s="99"/>
      <c r="GS78" s="99"/>
      <c r="GT78" s="99"/>
      <c r="GU78" s="99"/>
      <c r="GV78" s="99"/>
      <c r="GW78" s="99"/>
      <c r="GX78" s="99"/>
      <c r="GY78" s="99"/>
      <c r="GZ78" s="99"/>
      <c r="HA78" s="99"/>
      <c r="HB78" s="99"/>
      <c r="HC78" s="99"/>
      <c r="HD78" s="99"/>
      <c r="HE78" s="99"/>
      <c r="HF78" s="99"/>
      <c r="HG78" s="99"/>
      <c r="HH78" s="99"/>
      <c r="HI78" s="99"/>
      <c r="HJ78" s="99"/>
      <c r="HK78" s="99"/>
      <c r="HL78" s="99"/>
      <c r="HM78" s="99"/>
      <c r="HN78" s="99"/>
      <c r="HO78" s="99"/>
      <c r="HP78" s="99"/>
      <c r="HQ78" s="99"/>
      <c r="HR78" s="99"/>
      <c r="HS78" s="99"/>
      <c r="HT78" s="99"/>
    </row>
    <row r="79" spans="1:228" ht="19.5" customHeight="1">
      <c r="A79" s="53" t="s">
        <v>233</v>
      </c>
      <c r="B79" s="57"/>
      <c r="C79" s="77">
        <v>53266387</v>
      </c>
      <c r="D79" s="149"/>
      <c r="E79" s="77">
        <v>52430</v>
      </c>
      <c r="F79" s="149"/>
      <c r="G79" s="77">
        <v>0</v>
      </c>
      <c r="H79" s="149"/>
      <c r="I79" s="77">
        <v>0</v>
      </c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</row>
    <row r="80" spans="1:228" ht="19.5" customHeight="1">
      <c r="A80" s="53" t="s">
        <v>222</v>
      </c>
      <c r="C80" s="77">
        <v>0</v>
      </c>
      <c r="D80" s="149"/>
      <c r="E80" s="77">
        <v>0</v>
      </c>
      <c r="F80" s="149"/>
      <c r="G80" s="77">
        <v>11212500</v>
      </c>
      <c r="H80" s="149"/>
      <c r="I80" s="77">
        <v>0</v>
      </c>
    </row>
    <row r="81" spans="1:228" ht="19.5" customHeight="1">
      <c r="A81" s="53" t="s">
        <v>189</v>
      </c>
      <c r="C81" s="77">
        <v>14878520</v>
      </c>
      <c r="D81" s="149"/>
      <c r="E81" s="77">
        <v>0</v>
      </c>
      <c r="F81" s="149"/>
      <c r="G81" s="77">
        <v>14878520</v>
      </c>
      <c r="H81" s="149"/>
      <c r="I81" s="77">
        <v>0</v>
      </c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</row>
  </sheetData>
  <mergeCells count="14">
    <mergeCell ref="C44:E44"/>
    <mergeCell ref="G44:I44"/>
    <mergeCell ref="C45:E45"/>
    <mergeCell ref="G45:I45"/>
    <mergeCell ref="C47:I47"/>
    <mergeCell ref="C8:I8"/>
    <mergeCell ref="C43:E43"/>
    <mergeCell ref="G43:I43"/>
    <mergeCell ref="C4:E4"/>
    <mergeCell ref="G4:I4"/>
    <mergeCell ref="C5:E5"/>
    <mergeCell ref="G5:I5"/>
    <mergeCell ref="C6:E6"/>
    <mergeCell ref="G6:I6"/>
  </mergeCells>
  <pageMargins left="0.8" right="0.55000000000000004" top="0.48" bottom="0.5" header="0.5" footer="0.5"/>
  <pageSetup paperSize="9" scale="88" firstPageNumber="14" fitToHeight="2" orientation="portrait" useFirstPageNumber="1" r:id="rId1"/>
  <headerFooter alignWithMargins="0">
    <oddFooter>&amp;L  The accompanying notes are an integral part of these financial statements.
&amp;C&amp;14&amp;P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'1'!Print_Area</vt:lpstr>
      <vt:lpstr>'2'!Print_Area</vt:lpstr>
      <vt:lpstr>'5'!Print_Area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Phanathip, Chitayapuntagool</cp:lastModifiedBy>
  <cp:lastPrinted>2023-02-23T16:07:37Z</cp:lastPrinted>
  <dcterms:created xsi:type="dcterms:W3CDTF">2005-03-29T02:08:44Z</dcterms:created>
  <dcterms:modified xsi:type="dcterms:W3CDTF">2023-02-24T09:29:44Z</dcterms:modified>
</cp:coreProperties>
</file>