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22\YE12'22\"/>
    </mc:Choice>
  </mc:AlternateContent>
  <xr:revisionPtr revIDLastSave="0" documentId="13_ncr:1_{2975B382-1C29-4D47-9D9C-0D3B97B9EE1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e" sheetId="4" r:id="rId2"/>
    <sheet name="conso" sheetId="6" r:id="rId3"/>
    <sheet name="company" sheetId="7" r:id="rId4"/>
    <sheet name="cashflow" sheetId="5" r:id="rId5"/>
  </sheets>
  <externalReferences>
    <externalReference r:id="rId6"/>
    <externalReference r:id="rId7"/>
  </externalReferences>
  <definedNames>
    <definedName name="_xlnm.Print_Area" localSheetId="4">cashflow!$A$1:$I$100</definedName>
    <definedName name="_xlnm.Print_Area" localSheetId="2">conso!$A$1:$Z$45</definedName>
    <definedName name="_xlnm.Print_Area" localSheetId="1">ple!$A$1:$K$76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7" l="1"/>
  <c r="Z30" i="6"/>
  <c r="V30" i="6"/>
  <c r="P22" i="7"/>
  <c r="P17" i="7"/>
  <c r="P14" i="7"/>
  <c r="P12" i="7"/>
  <c r="P11" i="7"/>
  <c r="P13" i="7" s="1"/>
  <c r="P10" i="7"/>
  <c r="V38" i="6" l="1"/>
  <c r="Z38" i="6" s="1"/>
  <c r="C85" i="5"/>
  <c r="G85" i="5"/>
  <c r="I73" i="5"/>
  <c r="E73" i="5"/>
  <c r="C33" i="5"/>
  <c r="X27" i="6"/>
  <c r="P28" i="6"/>
  <c r="X41" i="6"/>
  <c r="Z41" i="6" s="1"/>
  <c r="V35" i="6"/>
  <c r="Z35" i="6" s="1"/>
  <c r="V33" i="6"/>
  <c r="Z33" i="6" s="1"/>
  <c r="T15" i="6"/>
  <c r="T14" i="6"/>
  <c r="T13" i="6"/>
  <c r="K65" i="4"/>
  <c r="I65" i="4"/>
  <c r="N19" i="7" s="1"/>
  <c r="G65" i="4"/>
  <c r="E65" i="4"/>
  <c r="G73" i="5" l="1"/>
  <c r="C73" i="5"/>
  <c r="I87" i="5" l="1"/>
  <c r="I88" i="5" s="1"/>
  <c r="I84" i="5"/>
  <c r="E87" i="5"/>
  <c r="E88" i="5" s="1"/>
  <c r="E84" i="5"/>
  <c r="N20" i="7" l="1"/>
  <c r="N23" i="7" s="1"/>
  <c r="J20" i="7"/>
  <c r="J23" i="7" s="1"/>
  <c r="J25" i="7" s="1"/>
  <c r="H20" i="7"/>
  <c r="H23" i="7" s="1"/>
  <c r="H25" i="7" s="1"/>
  <c r="F20" i="7"/>
  <c r="F23" i="7" s="1"/>
  <c r="F25" i="7" s="1"/>
  <c r="D20" i="7"/>
  <c r="D23" i="7" s="1"/>
  <c r="D25" i="7" s="1"/>
  <c r="L19" i="7"/>
  <c r="P19" i="7" s="1"/>
  <c r="N13" i="7"/>
  <c r="N15" i="7" s="1"/>
  <c r="L13" i="7"/>
  <c r="L15" i="7" s="1"/>
  <c r="L24" i="7" s="1"/>
  <c r="J13" i="7"/>
  <c r="J15" i="7" s="1"/>
  <c r="J24" i="7" s="1"/>
  <c r="H13" i="7"/>
  <c r="H15" i="7" s="1"/>
  <c r="H24" i="7" s="1"/>
  <c r="F13" i="7"/>
  <c r="F15" i="7" s="1"/>
  <c r="F24" i="7" s="1"/>
  <c r="D13" i="7"/>
  <c r="V31" i="6"/>
  <c r="Z31" i="6" s="1"/>
  <c r="X29" i="6"/>
  <c r="X42" i="6" s="1"/>
  <c r="X44" i="6" s="1"/>
  <c r="P29" i="6"/>
  <c r="P42" i="6" s="1"/>
  <c r="L29" i="6"/>
  <c r="L42" i="6" s="1"/>
  <c r="L44" i="6" s="1"/>
  <c r="J29" i="6"/>
  <c r="J42" i="6" s="1"/>
  <c r="J44" i="6" s="1"/>
  <c r="H29" i="6"/>
  <c r="H42" i="6" s="1"/>
  <c r="H44" i="6" s="1"/>
  <c r="F29" i="6"/>
  <c r="F42" i="6" s="1"/>
  <c r="F44" i="6" s="1"/>
  <c r="D29" i="6"/>
  <c r="D42" i="6" s="1"/>
  <c r="D44" i="6" s="1"/>
  <c r="T28" i="6"/>
  <c r="T29" i="6" s="1"/>
  <c r="T42" i="6" s="1"/>
  <c r="T44" i="6" s="1"/>
  <c r="Z23" i="6"/>
  <c r="T23" i="6"/>
  <c r="T21" i="6"/>
  <c r="V21" i="6" s="1"/>
  <c r="Z21" i="6" s="1"/>
  <c r="Z19" i="6"/>
  <c r="T19" i="6"/>
  <c r="T17" i="6"/>
  <c r="V17" i="6" s="1"/>
  <c r="Z17" i="6" s="1"/>
  <c r="X16" i="6"/>
  <c r="X24" i="6" s="1"/>
  <c r="X43" i="6" s="1"/>
  <c r="P16" i="6"/>
  <c r="P24" i="6" s="1"/>
  <c r="L16" i="6"/>
  <c r="L24" i="6" s="1"/>
  <c r="L43" i="6" s="1"/>
  <c r="J16" i="6"/>
  <c r="J24" i="6" s="1"/>
  <c r="J43" i="6" s="1"/>
  <c r="H16" i="6"/>
  <c r="H24" i="6" s="1"/>
  <c r="H43" i="6" s="1"/>
  <c r="F16" i="6"/>
  <c r="F24" i="6" s="1"/>
  <c r="F43" i="6" s="1"/>
  <c r="D16" i="6"/>
  <c r="D24" i="6" s="1"/>
  <c r="D43" i="6" s="1"/>
  <c r="R16" i="6"/>
  <c r="V14" i="6"/>
  <c r="Z14" i="6" s="1"/>
  <c r="V13" i="6"/>
  <c r="R29" i="6" l="1"/>
  <c r="R42" i="6" s="1"/>
  <c r="R24" i="6"/>
  <c r="T16" i="6"/>
  <c r="T24" i="6" s="1"/>
  <c r="T43" i="6" s="1"/>
  <c r="V28" i="6"/>
  <c r="Z28" i="6" s="1"/>
  <c r="N16" i="6"/>
  <c r="N24" i="6" s="1"/>
  <c r="N43" i="6" s="1"/>
  <c r="D15" i="7"/>
  <c r="D24" i="7" s="1"/>
  <c r="V15" i="6"/>
  <c r="Z15" i="6" s="1"/>
  <c r="V16" i="6" l="1"/>
  <c r="Z16" i="6" s="1"/>
  <c r="Z13" i="6"/>
  <c r="P15" i="7"/>
  <c r="Z24" i="6" l="1"/>
  <c r="V24" i="6"/>
  <c r="K59" i="4"/>
  <c r="G59" i="4"/>
  <c r="G66" i="4" s="1"/>
  <c r="K24" i="4"/>
  <c r="K15" i="4"/>
  <c r="G24" i="4"/>
  <c r="G15" i="4"/>
  <c r="K59" i="1"/>
  <c r="K54" i="1"/>
  <c r="G59" i="1"/>
  <c r="G54" i="1"/>
  <c r="K31" i="1"/>
  <c r="K17" i="1"/>
  <c r="G31" i="1"/>
  <c r="G17" i="1"/>
  <c r="I41" i="1"/>
  <c r="E41" i="1"/>
  <c r="I6" i="1"/>
  <c r="E6" i="1"/>
  <c r="K32" i="1" l="1"/>
  <c r="G25" i="4"/>
  <c r="G30" i="4" s="1"/>
  <c r="G32" i="4" s="1"/>
  <c r="G36" i="4" s="1"/>
  <c r="K25" i="4"/>
  <c r="K30" i="4" s="1"/>
  <c r="K32" i="4" s="1"/>
  <c r="K36" i="4" s="1"/>
  <c r="K66" i="4"/>
  <c r="G32" i="1"/>
  <c r="G60" i="1"/>
  <c r="K60" i="1"/>
  <c r="K75" i="1"/>
  <c r="G75" i="1"/>
  <c r="G77" i="1" l="1"/>
  <c r="V43" i="6"/>
  <c r="K77" i="1"/>
  <c r="K78" i="1" s="1"/>
  <c r="K79" i="1" s="1"/>
  <c r="P24" i="7"/>
  <c r="I33" i="5"/>
  <c r="I43" i="5" s="1"/>
  <c r="I46" i="5" s="1"/>
  <c r="G41" i="4"/>
  <c r="G38" i="4"/>
  <c r="G51" i="4" s="1"/>
  <c r="G68" i="4" s="1"/>
  <c r="G71" i="4" s="1"/>
  <c r="G73" i="4" s="1"/>
  <c r="E33" i="5"/>
  <c r="E43" i="5" s="1"/>
  <c r="E46" i="5" s="1"/>
  <c r="K41" i="4"/>
  <c r="K51" i="4"/>
  <c r="K68" i="4" s="1"/>
  <c r="K71" i="4" s="1"/>
  <c r="E59" i="1"/>
  <c r="I17" i="1"/>
  <c r="E17" i="1"/>
  <c r="E24" i="4"/>
  <c r="G78" i="1" l="1"/>
  <c r="G79" i="1" s="1"/>
  <c r="Z43" i="6"/>
  <c r="I59" i="4"/>
  <c r="E59" i="4"/>
  <c r="I24" i="4" l="1"/>
  <c r="G84" i="5" l="1"/>
  <c r="C84" i="5"/>
  <c r="I15" i="4" l="1"/>
  <c r="I25" i="4" s="1"/>
  <c r="I30" i="4" s="1"/>
  <c r="I32" i="4" s="1"/>
  <c r="I54" i="1"/>
  <c r="I59" i="1"/>
  <c r="I75" i="1"/>
  <c r="I77" i="1" s="1"/>
  <c r="I31" i="1"/>
  <c r="I60" i="1" l="1"/>
  <c r="I78" i="1" s="1"/>
  <c r="I32" i="1"/>
  <c r="I66" i="4"/>
  <c r="E66" i="4"/>
  <c r="E31" i="1" l="1"/>
  <c r="E15" i="4" l="1"/>
  <c r="E25" i="4" s="1"/>
  <c r="E30" i="4" s="1"/>
  <c r="E32" i="4" s="1"/>
  <c r="E32" i="1" l="1"/>
  <c r="E75" i="1" l="1"/>
  <c r="G33" i="5" l="1"/>
  <c r="G43" i="5" s="1"/>
  <c r="G46" i="5" s="1"/>
  <c r="G87" i="5" s="1"/>
  <c r="I36" i="4"/>
  <c r="I41" i="4" l="1"/>
  <c r="I51" i="4"/>
  <c r="L18" i="7" s="1"/>
  <c r="P18" i="7" s="1"/>
  <c r="P20" i="7" s="1"/>
  <c r="E36" i="4"/>
  <c r="L20" i="7" l="1"/>
  <c r="L23" i="7" s="1"/>
  <c r="L25" i="7" s="1"/>
  <c r="P23" i="7"/>
  <c r="P25" i="7" s="1"/>
  <c r="E41" i="4"/>
  <c r="N27" i="6"/>
  <c r="G88" i="5"/>
  <c r="C43" i="5"/>
  <c r="N29" i="6" l="1"/>
  <c r="N42" i="6" s="1"/>
  <c r="N44" i="6" s="1"/>
  <c r="V27" i="6"/>
  <c r="I68" i="4"/>
  <c r="I71" i="4" s="1"/>
  <c r="C46" i="5"/>
  <c r="C87" i="5" s="1"/>
  <c r="C88" i="5" s="1"/>
  <c r="Z27" i="6" l="1"/>
  <c r="Z29" i="6" s="1"/>
  <c r="Z42" i="6" s="1"/>
  <c r="V29" i="6"/>
  <c r="V42" i="6" s="1"/>
  <c r="V44" i="6" s="1"/>
  <c r="E77" i="1"/>
  <c r="E54" i="1"/>
  <c r="E60" i="1" s="1"/>
  <c r="Z44" i="6" l="1"/>
  <c r="E78" i="1"/>
  <c r="I79" i="1" l="1"/>
  <c r="E79" i="1"/>
  <c r="E38" i="4" l="1"/>
  <c r="E51" i="4" s="1"/>
  <c r="E68" i="4" l="1"/>
  <c r="E71" i="4" s="1"/>
  <c r="E73" i="4" s="1"/>
</calcChain>
</file>

<file path=xl/sharedStrings.xml><?xml version="1.0" encoding="utf-8"?>
<sst xmlns="http://schemas.openxmlformats.org/spreadsheetml/2006/main" count="363" uniqueCount="269">
  <si>
    <t>(Unit: Baht)</t>
  </si>
  <si>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</si>
  <si>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</si>
  <si>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</si>
  <si>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</si>
  <si>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</si>
  <si>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</si>
  <si>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</si>
  <si>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</si>
  <si>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</si>
  <si>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</si>
  <si>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</si>
  <si>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</si>
  <si>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</si>
  <si>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</si>
  <si>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</si>
  <si>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</si>
  <si>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</si>
  <si>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</si>
  <si>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</si>
  <si>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</si>
  <si>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</si>
  <si>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</si>
  <si>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</si>
  <si>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</si>
  <si>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</si>
  <si>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</si>
  <si>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</si>
  <si>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</si>
  <si>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</si>
  <si>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</si>
  <si>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</si>
  <si>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</si>
  <si>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</si>
  <si>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</si>
  <si>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</si>
  <si>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</si>
  <si>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</si>
  <si>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</si>
  <si>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</si>
  <si>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</si>
  <si>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</si>
  <si>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</si>
  <si>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</si>
  <si>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</si>
  <si>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information: -</t>
  </si>
  <si>
    <t>Non-cash transactions: -</t>
  </si>
  <si>
    <t xml:space="preserve">Issued and </t>
  </si>
  <si>
    <t>paid-up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</si>
  <si>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</si>
  <si>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</si>
  <si>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</si>
  <si>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</si>
  <si>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</si>
  <si>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</si>
  <si>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</si>
  <si>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</si>
  <si>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</si>
  <si>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</si>
  <si>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</si>
  <si>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</si>
  <si>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</si>
  <si>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</si>
  <si>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</si>
  <si>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</si>
  <si>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Profit for the year</t>
  </si>
  <si>
    <t>Equity holders of the Company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</si>
  <si>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</si>
  <si>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</si>
  <si>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</si>
  <si>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</si>
  <si>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</si>
  <si>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</si>
  <si>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</si>
  <si>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</si>
  <si>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</si>
  <si>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</si>
  <si>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</si>
  <si>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</si>
  <si>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components of</t>
  </si>
  <si>
    <t>shareholders'</t>
  </si>
  <si>
    <t xml:space="preserve"> interests of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</si>
  <si>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</si>
  <si>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</si>
  <si>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</si>
  <si>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</si>
  <si>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</si>
  <si>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</si>
  <si>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</si>
  <si>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</si>
  <si>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</si>
  <si>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</si>
  <si>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Income tax payable</t>
  </si>
  <si>
    <t>Deferred tax liabilities</t>
  </si>
  <si>
    <t>Retained earnings</t>
  </si>
  <si>
    <t>Consolidated financial statements</t>
  </si>
  <si>
    <t>Separate financial statements</t>
  </si>
  <si>
    <t>Sales</t>
  </si>
  <si>
    <t>Cost of sales</t>
  </si>
  <si>
    <t xml:space="preserve">   Dividend income</t>
  </si>
  <si>
    <t xml:space="preserve">Other comprehensive income not to be reclassified 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</si>
  <si>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</si>
  <si>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</si>
  <si>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</si>
  <si>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</si>
  <si>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</si>
  <si>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</si>
  <si>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</si>
  <si>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</si>
  <si>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</si>
  <si>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  to profit or loss in subsequent period</t>
  </si>
  <si>
    <t>owners of</t>
  </si>
  <si>
    <t xml:space="preserve"> Non-controlling</t>
  </si>
  <si>
    <t>Interest paid</t>
  </si>
  <si>
    <t>joint venture's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</si>
  <si>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</si>
  <si>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</si>
  <si>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</si>
  <si>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</si>
  <si>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>Net cash used in financing activities</t>
  </si>
  <si>
    <t xml:space="preserve">      880,000,000 ordinary shares of Baht 0.60 each</t>
  </si>
  <si>
    <t xml:space="preserve">      879,998,016 ordinary shares of Baht 0.60 each</t>
  </si>
  <si>
    <t>Income from warehouse rental</t>
  </si>
  <si>
    <t xml:space="preserve">   institution</t>
  </si>
  <si>
    <t>Net increase (decrease) in cash and cash equivalents</t>
  </si>
  <si>
    <t>Current portion of long-term loans from financial</t>
  </si>
  <si>
    <t xml:space="preserve">      and associate</t>
  </si>
  <si>
    <t>Dividend received</t>
  </si>
  <si>
    <t xml:space="preserve">      and intangible assets</t>
  </si>
  <si>
    <t>Selling and distribution expenses</t>
  </si>
  <si>
    <t xml:space="preserve">   from financial institutions</t>
  </si>
  <si>
    <t>Acquisition of land, equipment and intangible assets</t>
  </si>
  <si>
    <t xml:space="preserve">   Issued and paid up</t>
  </si>
  <si>
    <t>Directors</t>
  </si>
  <si>
    <t>Right-of-use assets</t>
  </si>
  <si>
    <t>Lease receivables - net of current portion</t>
  </si>
  <si>
    <t>Current portion of long-term lease liabilities</t>
  </si>
  <si>
    <t>Long-term lease liabilities - net of current portion</t>
  </si>
  <si>
    <t>Profit from operating activities</t>
  </si>
  <si>
    <t>Proceeds from disposal of investments in equity instruments</t>
  </si>
  <si>
    <t xml:space="preserve">   Increase in lease liabilities</t>
  </si>
  <si>
    <t>Current portion of lease receivables</t>
  </si>
  <si>
    <t>Finance income</t>
  </si>
  <si>
    <t>Decrease in long-term loans to related party</t>
  </si>
  <si>
    <t>Other comprehensive income not to be reclassified</t>
  </si>
  <si>
    <t xml:space="preserve">   to profit or loss in subsequent periods - net of income tax</t>
  </si>
  <si>
    <t>Acquisition of investments in equity instruments</t>
  </si>
  <si>
    <t>Balance as at 1 January 2021</t>
  </si>
  <si>
    <t>Deferred tax assets</t>
  </si>
  <si>
    <t>Dividend income</t>
  </si>
  <si>
    <t>Earnings per share</t>
  </si>
  <si>
    <t xml:space="preserve">   of subsidiary</t>
  </si>
  <si>
    <t xml:space="preserve">   Lease receivables</t>
  </si>
  <si>
    <t xml:space="preserve">   Decrease in right-of-use assets from lease modification</t>
  </si>
  <si>
    <t>Short-term loans to related party</t>
  </si>
  <si>
    <t>Actuarial gain - net of income tax</t>
  </si>
  <si>
    <t>Increase in short-term loans to related party</t>
  </si>
  <si>
    <t xml:space="preserve">   Actuarial gain</t>
  </si>
  <si>
    <t>Cash and cash equivalents at end of year (Note 6)</t>
  </si>
  <si>
    <t>7, 8</t>
  </si>
  <si>
    <t>11, 12</t>
  </si>
  <si>
    <t xml:space="preserve">Share subscription payable from </t>
  </si>
  <si>
    <t xml:space="preserve">   investments in subsidiary</t>
  </si>
  <si>
    <t>in subsidiary</t>
  </si>
  <si>
    <t xml:space="preserve">   </t>
  </si>
  <si>
    <t>Deposits for purchase of land</t>
  </si>
  <si>
    <t xml:space="preserve">   Share subscription payable from investments in subsidiary</t>
  </si>
  <si>
    <t>Deposits paid for purchase of land</t>
  </si>
  <si>
    <t xml:space="preserve">   related parties and persons</t>
  </si>
  <si>
    <t xml:space="preserve">Increase (decrease) in short-term loans from </t>
  </si>
  <si>
    <t>Short-term loans from related parties and persons</t>
  </si>
  <si>
    <t>8, 19</t>
  </si>
  <si>
    <t>10, 11</t>
  </si>
  <si>
    <t>Short-term loans to non-related party</t>
  </si>
  <si>
    <t>Acquisition of investments in subsidiary</t>
  </si>
  <si>
    <t>Karmarts Public Company Limited and its subsidiaries</t>
  </si>
  <si>
    <t>Investments in subsidiaries</t>
  </si>
  <si>
    <t>Non-controlling interests of the subsidiaries</t>
  </si>
  <si>
    <t>the subsidiaries</t>
  </si>
  <si>
    <t xml:space="preserve">Income from bad debt repayment </t>
  </si>
  <si>
    <t xml:space="preserve">   and amount received to compensate losses</t>
  </si>
  <si>
    <t xml:space="preserve">Increase in non-controlling interests </t>
  </si>
  <si>
    <t xml:space="preserve">       of investment properties</t>
  </si>
  <si>
    <t>Surplus from capital reduction</t>
  </si>
  <si>
    <t xml:space="preserve">   of investment in subsidiary</t>
  </si>
  <si>
    <t>Share discount on changes in the proportion of</t>
  </si>
  <si>
    <t>As at 31 December 2022</t>
  </si>
  <si>
    <t>2021</t>
  </si>
  <si>
    <t>For the year ended 31 December 2022</t>
  </si>
  <si>
    <t>Balance as at 31 December 2021</t>
  </si>
  <si>
    <t>Balance as at 1 January 2022</t>
  </si>
  <si>
    <t>Balance as at 31 December 2022</t>
  </si>
  <si>
    <t xml:space="preserve">Share premium (discount) on changes in proportion </t>
  </si>
  <si>
    <t>Share premium on changes in the proportion of</t>
  </si>
  <si>
    <t>Short-term loans from financial institutions</t>
  </si>
  <si>
    <t>Land held for development</t>
  </si>
  <si>
    <t>Share of loss from exchange differences on translation</t>
  </si>
  <si>
    <t xml:space="preserve">   of the subsidiary from sale of investment </t>
  </si>
  <si>
    <t xml:space="preserve">   in subsidiary (Note 12)</t>
  </si>
  <si>
    <t xml:space="preserve">   investment in subsidiary</t>
  </si>
  <si>
    <t xml:space="preserve">   of the subsidiary from acquisition</t>
  </si>
  <si>
    <t xml:space="preserve">   investment in subsidiary (Note 12)</t>
  </si>
  <si>
    <t xml:space="preserve">   of the subsidiary from acquisition (Note 12)</t>
  </si>
  <si>
    <t xml:space="preserve">Share of profit from investments in joint venture </t>
  </si>
  <si>
    <t xml:space="preserve">Investment in joint venture </t>
  </si>
  <si>
    <t>Investment in associate</t>
  </si>
  <si>
    <t xml:space="preserve">   Loss (gain) on disposal of investments in equity instruments</t>
  </si>
  <si>
    <t xml:space="preserve">   Share of profit from investments in joint venture </t>
  </si>
  <si>
    <t xml:space="preserve">   Surplus on revaluation of assets</t>
  </si>
  <si>
    <t>Dividends paid</t>
  </si>
  <si>
    <t xml:space="preserve">Increase (decrease) short-term loans </t>
  </si>
  <si>
    <t>Decrease (increase) in short-term loans to unrelated party</t>
  </si>
  <si>
    <t xml:space="preserve">   Loss on sale of investment in subsidiary</t>
  </si>
  <si>
    <t xml:space="preserve">       realisable value</t>
  </si>
  <si>
    <t xml:space="preserve">   Unrealised loss on exchange </t>
  </si>
  <si>
    <t xml:space="preserve">       to investment properties </t>
  </si>
  <si>
    <t xml:space="preserve">   to investment properties </t>
  </si>
  <si>
    <t>Cash paid for settlements of leases</t>
  </si>
  <si>
    <t>Decrease in long-term loan from financial institution</t>
  </si>
  <si>
    <t>Cash received from non-controlling interests of the subsidiary</t>
  </si>
  <si>
    <t xml:space="preserve">   from capital increase</t>
  </si>
  <si>
    <t xml:space="preserve">   from sale of investment in subsidiary </t>
  </si>
  <si>
    <t xml:space="preserve">Gain on change in fair value of investment properties </t>
  </si>
  <si>
    <t>Loss on diminution in value of properties transferred</t>
  </si>
  <si>
    <t xml:space="preserve">Loss on change in fair value of investment properties </t>
  </si>
  <si>
    <t>Profit before income tax expense</t>
  </si>
  <si>
    <t>Income tax expense</t>
  </si>
  <si>
    <t>Profit attributable to:</t>
  </si>
  <si>
    <t>Changes in revaluation surplus of assets - net of income tax</t>
  </si>
  <si>
    <t>Surplus from</t>
  </si>
  <si>
    <t xml:space="preserve">capital </t>
  </si>
  <si>
    <t>reduction</t>
  </si>
  <si>
    <t xml:space="preserve"> of investment</t>
  </si>
  <si>
    <t xml:space="preserve"> changes in proportion</t>
  </si>
  <si>
    <t xml:space="preserve"> (discount) on </t>
  </si>
  <si>
    <t xml:space="preserve">Revaluation </t>
  </si>
  <si>
    <t>surplus of</t>
  </si>
  <si>
    <t>Dividends paid (Note 29)</t>
  </si>
  <si>
    <t xml:space="preserve">Dividends paid to non-controlling interest </t>
  </si>
  <si>
    <t xml:space="preserve">Statement of changes in shareholders' equity </t>
  </si>
  <si>
    <t>capital reduction</t>
  </si>
  <si>
    <t>surplus of assets</t>
  </si>
  <si>
    <t xml:space="preserve">Other components of </t>
  </si>
  <si>
    <t>shareholders' equity</t>
  </si>
  <si>
    <t xml:space="preserve">   Loss on expected credit losses (reversal)</t>
  </si>
  <si>
    <t xml:space="preserve">   Loss on reducing cost of inventories to net </t>
  </si>
  <si>
    <t xml:space="preserve">   Excess of purchase price over net asset of investments </t>
  </si>
  <si>
    <t xml:space="preserve">      in subsidiary</t>
  </si>
  <si>
    <t xml:space="preserve">   Gain on disposal of equipment </t>
  </si>
  <si>
    <t xml:space="preserve">   Long-term employee benefits expense</t>
  </si>
  <si>
    <t xml:space="preserve">Interest income </t>
  </si>
  <si>
    <t>Cash from disposal of investment in subsidiary</t>
  </si>
  <si>
    <t>Net cash from acquisition of the subsidiary</t>
  </si>
  <si>
    <t xml:space="preserve">Proceeds from disposal of equipment </t>
  </si>
  <si>
    <t>Dividends paid by the subsidiary to non-controlling interest</t>
  </si>
  <si>
    <t xml:space="preserve">   Transfer of properties available for use to investment properties </t>
  </si>
  <si>
    <t>Revaluation</t>
  </si>
  <si>
    <t xml:space="preserve">   Loss on diminution in value of properties transferred</t>
  </si>
  <si>
    <t xml:space="preserve">   Payables for acquisition of equipment </t>
  </si>
  <si>
    <t xml:space="preserve">   Written off of equipment and intangible assets </t>
  </si>
  <si>
    <t>Corporate income tax refundable</t>
  </si>
  <si>
    <t xml:space="preserve">Cost of warehouse rental </t>
  </si>
  <si>
    <t>21, 23</t>
  </si>
  <si>
    <t>14, 23</t>
  </si>
  <si>
    <t>Statutory reserve</t>
  </si>
  <si>
    <t>Appropriated to statutory reserve (Note 30)</t>
  </si>
  <si>
    <t xml:space="preserve">   of the subsidiary from capital increase </t>
  </si>
  <si>
    <t xml:space="preserve">   of the subsidiary (Note 12)</t>
  </si>
  <si>
    <t xml:space="preserve">   Loss (gain) on change in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</si>
</sst>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#,##0.0_);\(#,##0.0\)"/>
  </numFmts>
  <fonts count="12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sz val="12"/>
      <name val="Angsana New"/>
      <family val="1"/>
    </font>
    <font>
      <sz val="10"/>
      <color theme="1"/>
      <name val="Arial"/>
      <family val="2"/>
    </font>
    <font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10" fillId="0" borderId="0" applyFont="0" applyFill="0" applyBorder="0" applyAlignment="0" applyProtection="0"/>
  </cellStyleXfs>
  <cellXfs count="101">
    <xf numFmtId="0" fontId="0" fillId="0" borderId="0" xfId="0"/>
    <xf numFmtId="0" fontId="5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2" xfId="0" quotePrefix="1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9" fontId="6" fillId="0" borderId="3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4" fontId="6" fillId="0" borderId="1" xfId="3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6" fillId="0" borderId="1" xfId="3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4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horizontal="right"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1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vertical="center"/>
    </xf>
    <xf numFmtId="41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3" fontId="6" fillId="0" borderId="0" xfId="3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3" fontId="4" fillId="0" borderId="0" xfId="3" applyFont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1" fontId="6" fillId="2" borderId="0" xfId="0" applyNumberFormat="1" applyFont="1" applyFill="1" applyBorder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right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1" defaultTableStyle="TableStyleMedium9" defaultPivotStyle="PivotStyleLight16">
    <tableStyle name="Invisible" pivot="0" table="0" count="0" xr9:uid="{762E361B-1550-4CC1-B2BB-A1F23780A3F5}"/>
  </tableStyles>
  <colors>
    <mruColors>
      <color rgb="FF85FF6D"/>
      <color rgb="FF98FC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KarmartsTeam/Shared%20Documents/General/2022/YE'22/FS%20template/Karmarts/First%20draft%20skeletion_BDP/Draft%20EN/D072%20-%20bsple_YE12'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asama_songkong_th_ey_com/Documents/Documents/Copy%20of%20D072%20-%20bsplt_YE12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e"/>
      <sheetName val="conso"/>
      <sheetName val="company"/>
      <sheetName val="cashflow"/>
    </sheetNames>
    <sheetDataSet>
      <sheetData sheetId="0" refreshError="1"/>
      <sheetData sheetId="1">
        <row r="15">
          <cell r="E15">
            <v>1503236830</v>
          </cell>
        </row>
        <row r="60">
          <cell r="K60">
            <v>0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t"/>
      <sheetName val="conso"/>
      <sheetName val="company"/>
      <sheetName val="cashflow"/>
    </sheetNames>
    <sheetDataSet>
      <sheetData sheetId="0">
        <row r="73">
          <cell r="E73">
            <v>528000000</v>
          </cell>
        </row>
      </sheetData>
      <sheetData sheetId="1"/>
      <sheetData sheetId="2"/>
      <sheetData sheetId="3"/>
      <sheetData sheetId="4">
        <row r="55">
          <cell r="D55">
            <v>223174</v>
          </cell>
        </row>
        <row r="83">
          <cell r="D83">
            <v>-124203915</v>
          </cell>
          <cell r="H83">
            <v>-135767863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view="pageBreakPreview" topLeftCell="A76" zoomScaleNormal="100" zoomScaleSheetLayoutView="100" workbookViewId="0">
      <selection activeCell="I74" sqref="I74"/>
    </sheetView>
  </sheetViews>
  <sheetFormatPr defaultColWidth="9.140625" defaultRowHeight="21.75" customHeight="1"/>
  <cols>
    <col min="1" max="1" width="51.42578125" style="4" customWidth="1"/>
    <col min="2" max="2" width="1.85546875" style="4" customWidth="1"/>
    <col min="3" max="3" width="5.7109375" style="4" customWidth="1"/>
    <col min="4" max="4" width="1.85546875" style="6" customWidth="1"/>
    <col min="5" max="5" width="18.7109375" style="4" customWidth="1"/>
    <col min="6" max="6" width="1.85546875" style="4" customWidth="1"/>
    <col min="7" max="7" width="18.7109375" style="4" customWidth="1"/>
    <col min="8" max="8" width="1.85546875" style="4" customWidth="1"/>
    <col min="9" max="9" width="18.7109375" style="4" customWidth="1"/>
    <col min="10" max="10" width="1.85546875" style="4" customWidth="1"/>
    <col min="11" max="11" width="18.7109375" style="4" customWidth="1"/>
    <col min="12" max="16384" width="9.140625" style="4"/>
  </cols>
  <sheetData>
    <row r="1" spans="1:11" ht="21.75" customHeight="1">
      <c r="A1" s="1" t="s">
        <v>175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spans="1:11" ht="21.75" customHeight="1">
      <c r="A2" s="1" t="s">
        <v>86</v>
      </c>
      <c r="B2" s="2"/>
      <c r="C2" s="2"/>
      <c r="D2" s="3"/>
      <c r="E2" s="2"/>
      <c r="F2" s="2"/>
      <c r="G2" s="2"/>
      <c r="H2" s="2"/>
      <c r="I2" s="2"/>
      <c r="J2" s="2"/>
      <c r="K2" s="2"/>
    </row>
    <row r="3" spans="1:11" ht="21.75" customHeight="1">
      <c r="A3" s="1" t="s">
        <v>186</v>
      </c>
      <c r="B3" s="2"/>
      <c r="C3" s="2"/>
      <c r="D3" s="3"/>
      <c r="E3" s="2"/>
      <c r="F3" s="2"/>
      <c r="G3" s="2"/>
      <c r="H3" s="2"/>
      <c r="I3" s="2"/>
      <c r="J3" s="2"/>
      <c r="K3" s="2"/>
    </row>
    <row r="4" spans="1:11" ht="21.75" customHeight="1">
      <c r="B4" s="5"/>
      <c r="K4" s="7" t="s">
        <v>0</v>
      </c>
    </row>
    <row r="5" spans="1:11" ht="21.75" customHeight="1">
      <c r="B5" s="5"/>
      <c r="E5" s="97" t="s">
        <v>95</v>
      </c>
      <c r="F5" s="97"/>
      <c r="G5" s="97"/>
      <c r="H5" s="6"/>
      <c r="I5" s="97" t="s">
        <v>96</v>
      </c>
      <c r="J5" s="97"/>
      <c r="K5" s="97"/>
    </row>
    <row r="6" spans="1:11" ht="21.75" customHeight="1">
      <c r="B6" s="8"/>
      <c r="C6" s="9" t="s">
        <v>1</v>
      </c>
      <c r="D6" s="10"/>
      <c r="E6" s="11" t="str">
        <f>"2022"</f>
        <v>2022</v>
      </c>
      <c r="F6" s="12"/>
      <c r="G6" s="11" t="s">
        <v>187</v>
      </c>
      <c r="H6" s="13"/>
      <c r="I6" s="11" t="str">
        <f>"2022"</f>
        <v>2022</v>
      </c>
      <c r="J6" s="12"/>
      <c r="K6" s="11" t="s">
        <v>187</v>
      </c>
    </row>
    <row r="7" spans="1:11" ht="21.75" customHeight="1">
      <c r="A7" s="14" t="s">
        <v>2</v>
      </c>
      <c r="B7" s="6"/>
      <c r="C7" s="6"/>
    </row>
    <row r="8" spans="1:11" ht="21.75" customHeight="1">
      <c r="A8" s="14" t="s">
        <v>3</v>
      </c>
      <c r="B8" s="6"/>
      <c r="C8" s="6"/>
      <c r="E8" s="6"/>
      <c r="F8" s="6"/>
      <c r="G8" s="6"/>
      <c r="I8" s="6"/>
      <c r="J8" s="5"/>
      <c r="K8" s="15"/>
    </row>
    <row r="9" spans="1:11" ht="21.75" customHeight="1">
      <c r="A9" s="4" t="s">
        <v>4</v>
      </c>
      <c r="B9" s="6"/>
      <c r="C9" s="16">
        <v>6</v>
      </c>
      <c r="D9" s="16"/>
      <c r="E9" s="17">
        <v>27631415</v>
      </c>
      <c r="F9" s="17"/>
      <c r="G9" s="17">
        <v>151835330</v>
      </c>
      <c r="H9" s="17"/>
      <c r="I9" s="17">
        <v>12821838</v>
      </c>
      <c r="J9" s="17"/>
      <c r="K9" s="17">
        <v>148589701</v>
      </c>
    </row>
    <row r="10" spans="1:11" ht="21.75" customHeight="1">
      <c r="A10" s="4" t="s">
        <v>54</v>
      </c>
      <c r="B10" s="18"/>
      <c r="C10" s="16" t="s">
        <v>159</v>
      </c>
      <c r="D10" s="16"/>
      <c r="E10" s="19">
        <v>411998820</v>
      </c>
      <c r="F10" s="20"/>
      <c r="G10" s="19">
        <v>320131100</v>
      </c>
      <c r="H10" s="20"/>
      <c r="I10" s="19">
        <v>423278025</v>
      </c>
      <c r="J10" s="20"/>
      <c r="K10" s="19">
        <v>328299642</v>
      </c>
    </row>
    <row r="11" spans="1:11" ht="21.75" customHeight="1">
      <c r="A11" s="4" t="s">
        <v>141</v>
      </c>
      <c r="C11" s="21">
        <v>16</v>
      </c>
      <c r="D11" s="16"/>
      <c r="E11" s="20">
        <v>4152689</v>
      </c>
      <c r="F11" s="22"/>
      <c r="G11" s="20">
        <v>4063023</v>
      </c>
      <c r="H11" s="22"/>
      <c r="I11" s="20">
        <v>5828894</v>
      </c>
      <c r="J11" s="22"/>
      <c r="K11" s="20">
        <v>4147452</v>
      </c>
    </row>
    <row r="12" spans="1:11" ht="21.75" customHeight="1">
      <c r="A12" s="4" t="s">
        <v>154</v>
      </c>
      <c r="C12" s="21">
        <v>8</v>
      </c>
      <c r="D12" s="16"/>
      <c r="E12" s="19">
        <v>0</v>
      </c>
      <c r="F12" s="22"/>
      <c r="G12" s="19">
        <v>0</v>
      </c>
      <c r="H12" s="22"/>
      <c r="I12" s="20">
        <v>38000000</v>
      </c>
      <c r="J12" s="22"/>
      <c r="K12" s="20">
        <v>21000000</v>
      </c>
    </row>
    <row r="13" spans="1:11" ht="21.75" customHeight="1">
      <c r="A13" s="4" t="s">
        <v>173</v>
      </c>
      <c r="C13" s="21"/>
      <c r="D13" s="16"/>
      <c r="E13" s="19">
        <v>0</v>
      </c>
      <c r="F13" s="22"/>
      <c r="G13" s="19">
        <v>4000000</v>
      </c>
      <c r="H13" s="22"/>
      <c r="I13" s="20">
        <v>0</v>
      </c>
      <c r="J13" s="22"/>
      <c r="K13" s="20">
        <v>4000000</v>
      </c>
    </row>
    <row r="14" spans="1:11" ht="21.75" customHeight="1">
      <c r="A14" s="4" t="s">
        <v>55</v>
      </c>
      <c r="B14" s="18"/>
      <c r="C14" s="16">
        <v>9</v>
      </c>
      <c r="D14" s="16"/>
      <c r="E14" s="22">
        <v>460041021</v>
      </c>
      <c r="F14" s="22"/>
      <c r="G14" s="22">
        <v>333569321</v>
      </c>
      <c r="H14" s="22"/>
      <c r="I14" s="19">
        <v>440209890</v>
      </c>
      <c r="J14" s="22"/>
      <c r="K14" s="22">
        <v>318102453</v>
      </c>
    </row>
    <row r="15" spans="1:11" ht="21.75" customHeight="1">
      <c r="A15" s="4" t="s">
        <v>260</v>
      </c>
      <c r="B15" s="18"/>
      <c r="C15" s="16"/>
      <c r="D15" s="16"/>
      <c r="E15" s="22">
        <v>34530</v>
      </c>
      <c r="F15" s="22"/>
      <c r="G15" s="22">
        <v>302421</v>
      </c>
      <c r="H15" s="22"/>
      <c r="I15" s="22">
        <v>0</v>
      </c>
      <c r="J15" s="22"/>
      <c r="K15" s="22">
        <v>0</v>
      </c>
    </row>
    <row r="16" spans="1:11" s="6" customFormat="1" ht="21.75" customHeight="1">
      <c r="A16" s="4" t="s">
        <v>56</v>
      </c>
      <c r="C16" s="16"/>
      <c r="D16" s="16"/>
      <c r="E16" s="22">
        <v>51278514</v>
      </c>
      <c r="F16" s="22"/>
      <c r="G16" s="22">
        <v>43806680</v>
      </c>
      <c r="H16" s="22"/>
      <c r="I16" s="22">
        <v>50866893</v>
      </c>
      <c r="J16" s="22"/>
      <c r="K16" s="22">
        <v>43705617</v>
      </c>
    </row>
    <row r="17" spans="1:11" s="6" customFormat="1" ht="21.75" customHeight="1">
      <c r="A17" s="23" t="s">
        <v>5</v>
      </c>
      <c r="C17" s="16"/>
      <c r="D17" s="16"/>
      <c r="E17" s="24">
        <f>SUM(E9:E16)</f>
        <v>955136989</v>
      </c>
      <c r="F17" s="22"/>
      <c r="G17" s="24">
        <f>SUM(G9:G16)</f>
        <v>857707875</v>
      </c>
      <c r="H17" s="22"/>
      <c r="I17" s="24">
        <f>SUM(I9:I16)</f>
        <v>971005540</v>
      </c>
      <c r="J17" s="22"/>
      <c r="K17" s="24">
        <f>SUM(K9:K16)</f>
        <v>867844865</v>
      </c>
    </row>
    <row r="18" spans="1:11" s="6" customFormat="1" ht="21.75" customHeight="1">
      <c r="A18" s="14" t="s">
        <v>6</v>
      </c>
      <c r="C18" s="16"/>
      <c r="D18" s="16"/>
      <c r="E18" s="22"/>
      <c r="F18" s="22"/>
      <c r="G18" s="22"/>
      <c r="H18" s="22"/>
      <c r="I18" s="22"/>
      <c r="J18" s="22"/>
      <c r="K18" s="22"/>
    </row>
    <row r="19" spans="1:11" s="6" customFormat="1" ht="21.75" customHeight="1">
      <c r="A19" s="4" t="s">
        <v>135</v>
      </c>
      <c r="C19" s="21">
        <v>16</v>
      </c>
      <c r="D19" s="16"/>
      <c r="E19" s="22">
        <v>6753124</v>
      </c>
      <c r="F19" s="22"/>
      <c r="G19" s="22">
        <v>2288050</v>
      </c>
      <c r="H19" s="22"/>
      <c r="I19" s="22">
        <v>11428511</v>
      </c>
      <c r="J19" s="22"/>
      <c r="K19" s="22">
        <v>2463843</v>
      </c>
    </row>
    <row r="20" spans="1:11" s="6" customFormat="1" ht="21.75" customHeight="1">
      <c r="A20" s="4" t="s">
        <v>204</v>
      </c>
      <c r="C20" s="16">
        <v>10</v>
      </c>
      <c r="D20" s="16"/>
      <c r="E20" s="22">
        <v>3409965</v>
      </c>
      <c r="F20" s="22"/>
      <c r="G20" s="22">
        <v>421104</v>
      </c>
      <c r="H20" s="22"/>
      <c r="I20" s="22">
        <v>0</v>
      </c>
      <c r="J20" s="22"/>
      <c r="K20" s="22">
        <v>0</v>
      </c>
    </row>
    <row r="21" spans="1:11" ht="21.75" customHeight="1">
      <c r="A21" s="4" t="s">
        <v>205</v>
      </c>
      <c r="B21" s="6"/>
      <c r="C21" s="16">
        <v>11</v>
      </c>
      <c r="D21" s="16"/>
      <c r="E21" s="22">
        <v>178799418</v>
      </c>
      <c r="F21" s="22"/>
      <c r="G21" s="22">
        <v>180685967</v>
      </c>
      <c r="H21" s="22"/>
      <c r="I21" s="22">
        <v>71029990</v>
      </c>
      <c r="J21" s="22"/>
      <c r="K21" s="22">
        <v>71029990</v>
      </c>
    </row>
    <row r="22" spans="1:11" ht="21.75" customHeight="1">
      <c r="A22" s="4" t="s">
        <v>176</v>
      </c>
      <c r="B22" s="6"/>
      <c r="C22" s="16">
        <v>12</v>
      </c>
      <c r="D22" s="16"/>
      <c r="E22" s="22">
        <v>0</v>
      </c>
      <c r="F22" s="19"/>
      <c r="G22" s="19">
        <v>0</v>
      </c>
      <c r="H22" s="19"/>
      <c r="I22" s="22">
        <v>218877607</v>
      </c>
      <c r="J22" s="19"/>
      <c r="K22" s="19">
        <v>25700000</v>
      </c>
    </row>
    <row r="23" spans="1:11" ht="21.75" customHeight="1">
      <c r="A23" s="4" t="s">
        <v>57</v>
      </c>
      <c r="B23" s="6"/>
      <c r="C23" s="16">
        <v>13</v>
      </c>
      <c r="D23" s="16"/>
      <c r="E23" s="22">
        <v>454107925</v>
      </c>
      <c r="F23" s="19"/>
      <c r="G23" s="19">
        <v>121700000</v>
      </c>
      <c r="H23" s="19"/>
      <c r="I23" s="22">
        <v>156900000</v>
      </c>
      <c r="J23" s="19"/>
      <c r="K23" s="19">
        <v>121700000</v>
      </c>
    </row>
    <row r="24" spans="1:11" ht="21.75" customHeight="1">
      <c r="A24" s="4" t="s">
        <v>165</v>
      </c>
      <c r="B24" s="18"/>
      <c r="C24" s="16"/>
      <c r="D24" s="16"/>
      <c r="E24" s="22">
        <v>0</v>
      </c>
      <c r="F24" s="22"/>
      <c r="G24" s="22">
        <v>35939032</v>
      </c>
      <c r="H24" s="22"/>
      <c r="I24" s="22">
        <v>0</v>
      </c>
      <c r="J24" s="22"/>
      <c r="K24" s="19">
        <v>0</v>
      </c>
    </row>
    <row r="25" spans="1:11" ht="21.75" customHeight="1">
      <c r="A25" s="4" t="s">
        <v>58</v>
      </c>
      <c r="B25" s="6"/>
      <c r="C25" s="21">
        <v>14</v>
      </c>
      <c r="D25" s="16"/>
      <c r="E25" s="22">
        <v>479574152</v>
      </c>
      <c r="F25" s="20"/>
      <c r="G25" s="20">
        <v>466552767</v>
      </c>
      <c r="H25" s="20"/>
      <c r="I25" s="22">
        <v>465210466</v>
      </c>
      <c r="J25" s="20"/>
      <c r="K25" s="20">
        <v>431155718</v>
      </c>
    </row>
    <row r="26" spans="1:11" ht="21.75" customHeight="1">
      <c r="A26" s="4" t="s">
        <v>195</v>
      </c>
      <c r="B26" s="6"/>
      <c r="C26" s="21">
        <v>15</v>
      </c>
      <c r="D26" s="16"/>
      <c r="E26" s="22">
        <v>8284000</v>
      </c>
      <c r="F26" s="20"/>
      <c r="G26" s="20">
        <v>8284000</v>
      </c>
      <c r="H26" s="20"/>
      <c r="I26" s="22">
        <v>8284000</v>
      </c>
      <c r="J26" s="20"/>
      <c r="K26" s="20">
        <v>8284000</v>
      </c>
    </row>
    <row r="27" spans="1:11" ht="21.75" customHeight="1">
      <c r="A27" s="4" t="s">
        <v>134</v>
      </c>
      <c r="B27" s="6"/>
      <c r="C27" s="21">
        <v>16</v>
      </c>
      <c r="D27" s="16"/>
      <c r="E27" s="22">
        <v>25150905</v>
      </c>
      <c r="F27" s="20"/>
      <c r="G27" s="20">
        <v>28559526</v>
      </c>
      <c r="H27" s="20"/>
      <c r="I27" s="22">
        <v>25065556</v>
      </c>
      <c r="J27" s="20"/>
      <c r="K27" s="20">
        <v>28331269</v>
      </c>
    </row>
    <row r="28" spans="1:11" ht="21.75" customHeight="1">
      <c r="A28" s="4" t="s">
        <v>59</v>
      </c>
      <c r="B28" s="6"/>
      <c r="C28" s="21">
        <v>17</v>
      </c>
      <c r="D28" s="16"/>
      <c r="E28" s="22">
        <v>551706</v>
      </c>
      <c r="F28" s="20"/>
      <c r="G28" s="20">
        <v>1434963</v>
      </c>
      <c r="H28" s="20"/>
      <c r="I28" s="22">
        <v>551674</v>
      </c>
      <c r="J28" s="20"/>
      <c r="K28" s="20">
        <v>1422887</v>
      </c>
    </row>
    <row r="29" spans="1:11" ht="21.75" customHeight="1">
      <c r="A29" s="4" t="s">
        <v>148</v>
      </c>
      <c r="B29" s="6"/>
      <c r="C29" s="21">
        <v>23</v>
      </c>
      <c r="D29" s="16"/>
      <c r="E29" s="22">
        <v>292667</v>
      </c>
      <c r="F29" s="20"/>
      <c r="G29" s="20">
        <v>167356</v>
      </c>
      <c r="H29" s="20"/>
      <c r="I29" s="22">
        <v>0</v>
      </c>
      <c r="J29" s="20"/>
      <c r="K29" s="20">
        <v>0</v>
      </c>
    </row>
    <row r="30" spans="1:11" ht="21.75" customHeight="1">
      <c r="A30" s="4" t="s">
        <v>60</v>
      </c>
      <c r="B30" s="21"/>
      <c r="C30" s="21"/>
      <c r="D30" s="16"/>
      <c r="E30" s="22">
        <v>10658515</v>
      </c>
      <c r="F30" s="20"/>
      <c r="G30" s="25">
        <v>11088896</v>
      </c>
      <c r="H30" s="20"/>
      <c r="I30" s="22">
        <v>9904274</v>
      </c>
      <c r="J30" s="20"/>
      <c r="K30" s="25">
        <v>10240556</v>
      </c>
    </row>
    <row r="31" spans="1:11" ht="21.75" customHeight="1">
      <c r="A31" s="23" t="s">
        <v>7</v>
      </c>
      <c r="B31" s="6"/>
      <c r="C31" s="6"/>
      <c r="E31" s="24">
        <f>SUM(E19:E30)</f>
        <v>1167582377</v>
      </c>
      <c r="F31" s="22"/>
      <c r="G31" s="24">
        <f>SUM(G19:G30)</f>
        <v>857121661</v>
      </c>
      <c r="H31" s="22"/>
      <c r="I31" s="24">
        <f>SUM(I19:I30)</f>
        <v>967252078</v>
      </c>
      <c r="J31" s="22"/>
      <c r="K31" s="24">
        <f>SUM(K19:K30)</f>
        <v>700328263</v>
      </c>
    </row>
    <row r="32" spans="1:11" ht="21.75" customHeight="1" thickBot="1">
      <c r="A32" s="14" t="s">
        <v>8</v>
      </c>
      <c r="B32" s="6"/>
      <c r="C32" s="6"/>
      <c r="E32" s="26">
        <f>+E31+E17</f>
        <v>2122719366</v>
      </c>
      <c r="F32" s="22"/>
      <c r="G32" s="26">
        <f>+G31+G17</f>
        <v>1714829536</v>
      </c>
      <c r="H32" s="22"/>
      <c r="I32" s="26">
        <f>+I31+I17</f>
        <v>1938257618</v>
      </c>
      <c r="J32" s="22"/>
      <c r="K32" s="26">
        <f>+K31+K17</f>
        <v>1568173128</v>
      </c>
    </row>
    <row r="33" spans="1:11" ht="21.75" customHeight="1" thickTop="1">
      <c r="B33" s="6"/>
    </row>
    <row r="35" spans="1:11" ht="21.75" customHeight="1">
      <c r="A35" s="4" t="s">
        <v>9</v>
      </c>
      <c r="C35" s="5"/>
      <c r="D35" s="15"/>
    </row>
    <row r="36" spans="1:11" ht="21.75" customHeight="1">
      <c r="A36" s="1" t="s">
        <v>175</v>
      </c>
      <c r="B36" s="2"/>
      <c r="C36" s="2"/>
      <c r="D36" s="3"/>
      <c r="E36" s="2"/>
      <c r="F36" s="2"/>
      <c r="G36" s="2"/>
      <c r="H36" s="2"/>
      <c r="I36" s="2"/>
      <c r="J36" s="2"/>
      <c r="K36" s="2"/>
    </row>
    <row r="37" spans="1:11" ht="21.75" customHeight="1">
      <c r="A37" s="1" t="s">
        <v>87</v>
      </c>
      <c r="B37" s="2"/>
      <c r="C37" s="2"/>
      <c r="D37" s="3"/>
      <c r="E37" s="2"/>
      <c r="F37" s="2"/>
      <c r="G37" s="2"/>
      <c r="H37" s="2"/>
      <c r="I37" s="2"/>
      <c r="J37" s="2"/>
      <c r="K37" s="2"/>
    </row>
    <row r="38" spans="1:11" ht="21.75" customHeight="1">
      <c r="A38" s="1" t="s">
        <v>186</v>
      </c>
      <c r="B38" s="2"/>
      <c r="C38" s="2"/>
      <c r="D38" s="3"/>
      <c r="E38" s="2"/>
      <c r="F38" s="2"/>
      <c r="G38" s="2"/>
      <c r="H38" s="2"/>
      <c r="I38" s="2"/>
      <c r="J38" s="2"/>
      <c r="K38" s="2"/>
    </row>
    <row r="39" spans="1:11" ht="21.75" customHeight="1">
      <c r="B39" s="5"/>
      <c r="K39" s="7" t="s">
        <v>0</v>
      </c>
    </row>
    <row r="40" spans="1:11" ht="21.75" customHeight="1">
      <c r="B40" s="5"/>
      <c r="E40" s="97" t="s">
        <v>95</v>
      </c>
      <c r="F40" s="97"/>
      <c r="G40" s="97"/>
      <c r="H40" s="6"/>
      <c r="I40" s="97" t="s">
        <v>96</v>
      </c>
      <c r="J40" s="97"/>
      <c r="K40" s="97"/>
    </row>
    <row r="41" spans="1:11" ht="21.75" customHeight="1">
      <c r="B41" s="8"/>
      <c r="C41" s="9" t="s">
        <v>1</v>
      </c>
      <c r="D41" s="10"/>
      <c r="E41" s="11" t="str">
        <f>"2022"</f>
        <v>2022</v>
      </c>
      <c r="F41" s="12"/>
      <c r="G41" s="11" t="s">
        <v>187</v>
      </c>
      <c r="H41" s="13"/>
      <c r="I41" s="11" t="str">
        <f>"2022"</f>
        <v>2022</v>
      </c>
      <c r="J41" s="12"/>
      <c r="K41" s="11" t="s">
        <v>187</v>
      </c>
    </row>
    <row r="42" spans="1:11" ht="21.75" customHeight="1">
      <c r="A42" s="1" t="s">
        <v>10</v>
      </c>
      <c r="B42" s="27"/>
      <c r="C42" s="28"/>
      <c r="D42" s="28"/>
      <c r="E42" s="28"/>
      <c r="F42" s="28"/>
      <c r="G42" s="28"/>
      <c r="I42" s="28"/>
      <c r="J42" s="27"/>
      <c r="K42" s="28"/>
    </row>
    <row r="43" spans="1:11" ht="21.75" customHeight="1">
      <c r="A43" s="14" t="s">
        <v>11</v>
      </c>
      <c r="B43" s="6"/>
      <c r="C43" s="6"/>
    </row>
    <row r="44" spans="1:11" ht="21.75" customHeight="1">
      <c r="A44" s="4" t="s">
        <v>194</v>
      </c>
      <c r="B44" s="6"/>
      <c r="C44" s="21">
        <v>18</v>
      </c>
      <c r="D44" s="16"/>
      <c r="E44" s="17">
        <v>348485953</v>
      </c>
      <c r="F44" s="17"/>
      <c r="G44" s="17">
        <v>163008062</v>
      </c>
      <c r="H44" s="17"/>
      <c r="I44" s="17">
        <v>348485953</v>
      </c>
      <c r="J44" s="17"/>
      <c r="K44" s="17">
        <v>163008062</v>
      </c>
    </row>
    <row r="45" spans="1:11" ht="21.75" customHeight="1">
      <c r="A45" s="4" t="s">
        <v>61</v>
      </c>
      <c r="B45" s="6"/>
      <c r="C45" s="21" t="s">
        <v>171</v>
      </c>
      <c r="D45" s="16"/>
      <c r="E45" s="17">
        <v>205700894</v>
      </c>
      <c r="F45" s="17"/>
      <c r="G45" s="17">
        <v>146676557</v>
      </c>
      <c r="H45" s="17"/>
      <c r="I45" s="17">
        <v>211261888</v>
      </c>
      <c r="J45" s="17"/>
      <c r="K45" s="17">
        <v>151608068</v>
      </c>
    </row>
    <row r="46" spans="1:11" ht="21.75" customHeight="1">
      <c r="A46" s="4" t="s">
        <v>161</v>
      </c>
      <c r="B46" s="6"/>
      <c r="C46" s="21"/>
      <c r="D46" s="16"/>
      <c r="E46" s="17"/>
      <c r="F46" s="17"/>
      <c r="G46" s="17"/>
      <c r="H46" s="17"/>
      <c r="I46" s="17"/>
      <c r="J46" s="17"/>
      <c r="K46" s="17"/>
    </row>
    <row r="47" spans="1:11" ht="21.75" customHeight="1">
      <c r="A47" s="4" t="s">
        <v>162</v>
      </c>
      <c r="B47" s="6"/>
      <c r="C47" s="21">
        <v>8</v>
      </c>
      <c r="D47" s="16"/>
      <c r="E47" s="17">
        <v>0</v>
      </c>
      <c r="F47" s="17"/>
      <c r="G47" s="17">
        <v>2200000</v>
      </c>
      <c r="H47" s="17"/>
      <c r="I47" s="17">
        <v>0</v>
      </c>
      <c r="J47" s="17"/>
      <c r="K47" s="17">
        <v>2200000</v>
      </c>
    </row>
    <row r="48" spans="1:11" ht="21.75" customHeight="1">
      <c r="A48" s="4" t="s">
        <v>170</v>
      </c>
      <c r="B48" s="6"/>
      <c r="C48" s="21">
        <v>8</v>
      </c>
      <c r="D48" s="16"/>
      <c r="E48" s="17">
        <v>22300000</v>
      </c>
      <c r="F48" s="17"/>
      <c r="G48" s="17">
        <v>56332437</v>
      </c>
      <c r="H48" s="17"/>
      <c r="I48" s="17">
        <v>8300000</v>
      </c>
      <c r="J48" s="17"/>
      <c r="K48" s="17">
        <v>26000000</v>
      </c>
    </row>
    <row r="49" spans="1:11" s="6" customFormat="1" ht="21.75" customHeight="1">
      <c r="A49" s="4" t="s">
        <v>136</v>
      </c>
      <c r="C49" s="21">
        <v>16</v>
      </c>
      <c r="D49" s="16"/>
      <c r="E49" s="29">
        <v>11718412</v>
      </c>
      <c r="F49" s="29"/>
      <c r="G49" s="29">
        <v>11122207</v>
      </c>
      <c r="H49" s="29"/>
      <c r="I49" s="29">
        <v>11552334</v>
      </c>
      <c r="J49" s="29"/>
      <c r="K49" s="29">
        <v>11004901</v>
      </c>
    </row>
    <row r="50" spans="1:11" s="6" customFormat="1" ht="21.75" customHeight="1">
      <c r="A50" s="4" t="s">
        <v>125</v>
      </c>
      <c r="C50" s="21"/>
      <c r="D50" s="16"/>
      <c r="E50" s="29"/>
      <c r="F50" s="29"/>
      <c r="G50" s="29"/>
      <c r="H50" s="29"/>
      <c r="I50" s="29"/>
      <c r="J50" s="29"/>
      <c r="K50" s="29"/>
    </row>
    <row r="51" spans="1:11" s="6" customFormat="1" ht="21.75" customHeight="1">
      <c r="A51" s="4" t="s">
        <v>123</v>
      </c>
      <c r="C51" s="21">
        <v>20</v>
      </c>
      <c r="D51" s="16"/>
      <c r="E51" s="29">
        <v>0</v>
      </c>
      <c r="F51" s="29"/>
      <c r="G51" s="29">
        <v>16410221</v>
      </c>
      <c r="H51" s="29"/>
      <c r="I51" s="29">
        <v>0</v>
      </c>
      <c r="J51" s="29"/>
      <c r="K51" s="29">
        <v>16410221</v>
      </c>
    </row>
    <row r="52" spans="1:11" s="6" customFormat="1" ht="21.75" customHeight="1">
      <c r="A52" s="4" t="s">
        <v>92</v>
      </c>
      <c r="C52" s="21"/>
      <c r="D52" s="16"/>
      <c r="E52" s="17">
        <v>46644632</v>
      </c>
      <c r="F52" s="29"/>
      <c r="G52" s="17">
        <v>56199926</v>
      </c>
      <c r="H52" s="29"/>
      <c r="I52" s="17">
        <v>46644632</v>
      </c>
      <c r="J52" s="29"/>
      <c r="K52" s="17">
        <v>56199926</v>
      </c>
    </row>
    <row r="53" spans="1:11" s="6" customFormat="1" ht="21.75" customHeight="1">
      <c r="A53" s="4" t="s">
        <v>12</v>
      </c>
      <c r="C53" s="16"/>
      <c r="D53" s="16"/>
      <c r="E53" s="29">
        <v>44402106</v>
      </c>
      <c r="F53" s="29"/>
      <c r="G53" s="29">
        <v>45169357</v>
      </c>
      <c r="H53" s="29"/>
      <c r="I53" s="29">
        <v>43501231</v>
      </c>
      <c r="J53" s="29"/>
      <c r="K53" s="29">
        <v>44972751</v>
      </c>
    </row>
    <row r="54" spans="1:11" s="6" customFormat="1" ht="21.75" customHeight="1">
      <c r="A54" s="23" t="s">
        <v>13</v>
      </c>
      <c r="C54" s="16"/>
      <c r="D54" s="16"/>
      <c r="E54" s="24">
        <f>SUM(E44:E53)</f>
        <v>679251997</v>
      </c>
      <c r="F54" s="22"/>
      <c r="G54" s="24">
        <f>SUM(G44:G53)</f>
        <v>497118767</v>
      </c>
      <c r="H54" s="22"/>
      <c r="I54" s="24">
        <f>SUM(I44:I53)</f>
        <v>669746038</v>
      </c>
      <c r="J54" s="22"/>
      <c r="K54" s="24">
        <f>SUM(K44:K53)</f>
        <v>471403929</v>
      </c>
    </row>
    <row r="55" spans="1:11" s="6" customFormat="1" ht="21.75" customHeight="1">
      <c r="A55" s="14" t="s">
        <v>14</v>
      </c>
      <c r="C55" s="16"/>
      <c r="D55" s="16"/>
      <c r="E55" s="22"/>
      <c r="F55" s="22"/>
      <c r="G55" s="22"/>
      <c r="H55" s="22"/>
      <c r="I55" s="22"/>
      <c r="J55" s="22"/>
      <c r="K55" s="22"/>
    </row>
    <row r="56" spans="1:11" s="6" customFormat="1" ht="21.75" customHeight="1">
      <c r="A56" s="4" t="s">
        <v>137</v>
      </c>
      <c r="C56" s="21">
        <v>16</v>
      </c>
      <c r="D56" s="16"/>
      <c r="E56" s="22">
        <v>16432420</v>
      </c>
      <c r="F56" s="22"/>
      <c r="G56" s="22">
        <v>13950708</v>
      </c>
      <c r="H56" s="22"/>
      <c r="I56" s="22">
        <v>16673045</v>
      </c>
      <c r="J56" s="22"/>
      <c r="K56" s="22">
        <v>13940563</v>
      </c>
    </row>
    <row r="57" spans="1:11" ht="21.75" customHeight="1">
      <c r="A57" s="6" t="s">
        <v>62</v>
      </c>
      <c r="B57" s="6"/>
      <c r="C57" s="21">
        <v>21</v>
      </c>
      <c r="D57" s="16"/>
      <c r="E57" s="22">
        <v>20096739</v>
      </c>
      <c r="F57" s="22"/>
      <c r="G57" s="22">
        <v>16777885</v>
      </c>
      <c r="H57" s="22"/>
      <c r="I57" s="22">
        <v>19924402</v>
      </c>
      <c r="J57" s="22"/>
      <c r="K57" s="22">
        <v>16684024</v>
      </c>
    </row>
    <row r="58" spans="1:11" ht="21.75" customHeight="1">
      <c r="A58" s="6" t="s">
        <v>93</v>
      </c>
      <c r="B58" s="6"/>
      <c r="C58" s="21">
        <v>23</v>
      </c>
      <c r="D58" s="16"/>
      <c r="E58" s="30">
        <v>42142313</v>
      </c>
      <c r="F58" s="22"/>
      <c r="G58" s="30">
        <v>25823831</v>
      </c>
      <c r="H58" s="22"/>
      <c r="I58" s="30">
        <v>42142313</v>
      </c>
      <c r="J58" s="22"/>
      <c r="K58" s="30">
        <v>25823831</v>
      </c>
    </row>
    <row r="59" spans="1:11" ht="21.75" customHeight="1">
      <c r="A59" s="23" t="s">
        <v>15</v>
      </c>
      <c r="B59" s="6"/>
      <c r="C59" s="21"/>
      <c r="D59" s="16"/>
      <c r="E59" s="30">
        <f>SUM(E56:E58)</f>
        <v>78671472</v>
      </c>
      <c r="F59" s="22"/>
      <c r="G59" s="30">
        <f>SUM(G56:G58)</f>
        <v>56552424</v>
      </c>
      <c r="H59" s="22"/>
      <c r="I59" s="30">
        <f>SUM(I56:I58)</f>
        <v>78739760</v>
      </c>
      <c r="J59" s="22"/>
      <c r="K59" s="30">
        <f>SUM(K56:K58)</f>
        <v>56448418</v>
      </c>
    </row>
    <row r="60" spans="1:11" ht="21.75" customHeight="1">
      <c r="A60" s="14" t="s">
        <v>16</v>
      </c>
      <c r="B60" s="6"/>
      <c r="E60" s="30">
        <f>+E59+E54</f>
        <v>757923469</v>
      </c>
      <c r="F60" s="22"/>
      <c r="G60" s="30">
        <f>+G59+G54</f>
        <v>553671191</v>
      </c>
      <c r="H60" s="22"/>
      <c r="I60" s="30">
        <f>+I59+I54</f>
        <v>748485798</v>
      </c>
      <c r="J60" s="22"/>
      <c r="K60" s="30">
        <f>+K59+K54</f>
        <v>527852347</v>
      </c>
    </row>
    <row r="61" spans="1:11" ht="21.75" customHeight="1">
      <c r="A61" s="14" t="s">
        <v>17</v>
      </c>
    </row>
    <row r="62" spans="1:11" ht="21.75" customHeight="1">
      <c r="A62" s="4" t="s">
        <v>18</v>
      </c>
    </row>
    <row r="63" spans="1:11" ht="21.75" customHeight="1">
      <c r="A63" s="4" t="s">
        <v>19</v>
      </c>
    </row>
    <row r="64" spans="1:11" ht="21.75" customHeight="1" thickBot="1">
      <c r="A64" s="4" t="s">
        <v>120</v>
      </c>
      <c r="C64" s="21"/>
      <c r="D64" s="16"/>
      <c r="E64" s="26">
        <v>528000000</v>
      </c>
      <c r="F64" s="22"/>
      <c r="G64" s="26">
        <v>528000000</v>
      </c>
      <c r="H64" s="22"/>
      <c r="I64" s="26">
        <v>528000000</v>
      </c>
      <c r="J64" s="22"/>
      <c r="K64" s="26">
        <v>528000000</v>
      </c>
    </row>
    <row r="65" spans="1:11" ht="21.75" customHeight="1" thickTop="1">
      <c r="A65" s="4" t="s">
        <v>132</v>
      </c>
      <c r="B65" s="6"/>
      <c r="C65" s="21"/>
      <c r="D65" s="16"/>
      <c r="E65" s="22"/>
      <c r="F65" s="22"/>
      <c r="G65" s="22"/>
      <c r="H65" s="22"/>
      <c r="I65" s="22"/>
      <c r="J65" s="22"/>
      <c r="K65" s="22"/>
    </row>
    <row r="66" spans="1:11" ht="21.75" customHeight="1">
      <c r="A66" s="4" t="s">
        <v>121</v>
      </c>
      <c r="B66" s="6"/>
      <c r="C66" s="21"/>
      <c r="D66" s="16"/>
      <c r="E66" s="22">
        <v>527998810</v>
      </c>
      <c r="F66" s="22"/>
      <c r="G66" s="22">
        <v>527998810</v>
      </c>
      <c r="H66" s="22"/>
      <c r="I66" s="22">
        <v>527998810</v>
      </c>
      <c r="J66" s="22"/>
      <c r="K66" s="22">
        <v>527998810</v>
      </c>
    </row>
    <row r="67" spans="1:11" ht="21.75" customHeight="1">
      <c r="A67" s="4" t="s">
        <v>20</v>
      </c>
      <c r="B67" s="6"/>
      <c r="C67" s="21"/>
      <c r="D67" s="16"/>
      <c r="E67" s="22">
        <v>88396711</v>
      </c>
      <c r="F67" s="17"/>
      <c r="G67" s="17">
        <v>88396711</v>
      </c>
      <c r="H67" s="17"/>
      <c r="I67" s="22">
        <v>88396711</v>
      </c>
      <c r="J67" s="17"/>
      <c r="K67" s="17">
        <v>88396711</v>
      </c>
    </row>
    <row r="68" spans="1:11" ht="21.75" customHeight="1">
      <c r="A68" s="4" t="s">
        <v>183</v>
      </c>
      <c r="B68" s="6"/>
      <c r="C68" s="21"/>
      <c r="D68" s="16"/>
      <c r="E68" s="22">
        <v>15267473</v>
      </c>
      <c r="F68" s="17"/>
      <c r="G68" s="17">
        <v>15267473</v>
      </c>
      <c r="H68" s="17"/>
      <c r="I68" s="22">
        <v>15267473</v>
      </c>
      <c r="J68" s="17"/>
      <c r="K68" s="17">
        <v>15267473</v>
      </c>
    </row>
    <row r="69" spans="1:11" ht="21.75" customHeight="1">
      <c r="A69" s="4" t="s">
        <v>192</v>
      </c>
      <c r="B69" s="6"/>
      <c r="C69" s="21"/>
      <c r="D69" s="16"/>
      <c r="E69" s="17"/>
      <c r="F69" s="17"/>
      <c r="G69" s="17"/>
      <c r="H69" s="17"/>
      <c r="I69" s="17"/>
      <c r="J69" s="17"/>
      <c r="K69" s="17"/>
    </row>
    <row r="70" spans="1:11" ht="21.75" customHeight="1">
      <c r="A70" s="4" t="s">
        <v>184</v>
      </c>
      <c r="B70" s="6"/>
      <c r="C70" s="53"/>
      <c r="D70" s="16"/>
      <c r="E70" s="17">
        <v>135191</v>
      </c>
      <c r="F70" s="17"/>
      <c r="G70" s="17">
        <v>-423639</v>
      </c>
      <c r="H70" s="17"/>
      <c r="I70" s="17">
        <v>0</v>
      </c>
      <c r="J70" s="17"/>
      <c r="K70" s="17">
        <v>0</v>
      </c>
    </row>
    <row r="71" spans="1:11" ht="21.75" customHeight="1">
      <c r="A71" s="4" t="s">
        <v>94</v>
      </c>
      <c r="B71" s="6"/>
      <c r="C71" s="21"/>
      <c r="D71" s="16"/>
      <c r="E71" s="31"/>
      <c r="F71" s="31"/>
      <c r="G71" s="31"/>
      <c r="H71" s="31"/>
      <c r="I71" s="31"/>
      <c r="J71" s="31"/>
      <c r="K71" s="31"/>
    </row>
    <row r="72" spans="1:11" ht="21.75" customHeight="1">
      <c r="A72" s="4" t="s">
        <v>21</v>
      </c>
      <c r="B72" s="6"/>
      <c r="C72" s="21">
        <v>30</v>
      </c>
      <c r="D72" s="16"/>
      <c r="E72" s="31">
        <v>52800000</v>
      </c>
      <c r="F72" s="29"/>
      <c r="G72" s="31">
        <v>52799881</v>
      </c>
      <c r="H72" s="29"/>
      <c r="I72" s="31">
        <v>52800000</v>
      </c>
      <c r="J72" s="29"/>
      <c r="K72" s="31">
        <v>52799881</v>
      </c>
    </row>
    <row r="73" spans="1:11" ht="21.75" customHeight="1">
      <c r="A73" s="4" t="s">
        <v>22</v>
      </c>
      <c r="B73" s="6"/>
      <c r="C73" s="21"/>
      <c r="D73" s="16"/>
      <c r="E73" s="29">
        <v>514852243</v>
      </c>
      <c r="F73" s="22"/>
      <c r="G73" s="29">
        <v>399050323</v>
      </c>
      <c r="H73" s="22"/>
      <c r="I73" s="29">
        <v>401778938</v>
      </c>
      <c r="J73" s="22"/>
      <c r="K73" s="29">
        <v>285070318</v>
      </c>
    </row>
    <row r="74" spans="1:11" ht="21.75" customHeight="1">
      <c r="A74" s="4" t="s">
        <v>64</v>
      </c>
      <c r="B74" s="6"/>
      <c r="C74" s="21"/>
      <c r="D74" s="16"/>
      <c r="E74" s="22">
        <v>103402032</v>
      </c>
      <c r="F74" s="22"/>
      <c r="G74" s="22">
        <v>70661931</v>
      </c>
      <c r="H74" s="22"/>
      <c r="I74" s="22">
        <v>103529888</v>
      </c>
      <c r="J74" s="22"/>
      <c r="K74" s="22">
        <v>70787588</v>
      </c>
    </row>
    <row r="75" spans="1:11" ht="21.75" customHeight="1">
      <c r="A75" s="14" t="s">
        <v>63</v>
      </c>
      <c r="B75" s="6"/>
      <c r="C75" s="6"/>
      <c r="E75" s="32">
        <f>SUM(E66:E74)</f>
        <v>1302852460</v>
      </c>
      <c r="F75" s="22"/>
      <c r="G75" s="32">
        <f>SUM(G66:G74)</f>
        <v>1153751490</v>
      </c>
      <c r="H75" s="22"/>
      <c r="I75" s="32">
        <f>SUM(I66:I74)</f>
        <v>1189771820</v>
      </c>
      <c r="J75" s="22"/>
      <c r="K75" s="32">
        <f>SUM(K66:K74)</f>
        <v>1040320781</v>
      </c>
    </row>
    <row r="76" spans="1:11" ht="21.75" customHeight="1">
      <c r="A76" s="4" t="s">
        <v>177</v>
      </c>
      <c r="B76" s="6"/>
      <c r="C76" s="6"/>
      <c r="E76" s="30">
        <v>61943437</v>
      </c>
      <c r="F76" s="22"/>
      <c r="G76" s="30">
        <v>7406855</v>
      </c>
      <c r="H76" s="22"/>
      <c r="I76" s="30">
        <v>0</v>
      </c>
      <c r="J76" s="22"/>
      <c r="K76" s="30">
        <v>0</v>
      </c>
    </row>
    <row r="77" spans="1:11" ht="21.75" customHeight="1">
      <c r="A77" s="14" t="s">
        <v>23</v>
      </c>
      <c r="B77" s="6"/>
      <c r="C77" s="6"/>
      <c r="E77" s="30">
        <f>SUM(E75:E76)</f>
        <v>1364795897</v>
      </c>
      <c r="F77" s="22"/>
      <c r="G77" s="30">
        <f>SUM(G75:G76)</f>
        <v>1161158345</v>
      </c>
      <c r="H77" s="22"/>
      <c r="I77" s="30">
        <f>SUM(I75:I76)</f>
        <v>1189771820</v>
      </c>
      <c r="J77" s="22"/>
      <c r="K77" s="30">
        <f>SUM(K75:K76)</f>
        <v>1040320781</v>
      </c>
    </row>
    <row r="78" spans="1:11" ht="21.75" customHeight="1" thickBot="1">
      <c r="A78" s="1" t="s">
        <v>24</v>
      </c>
      <c r="E78" s="26">
        <f>SUM(E77,E60)</f>
        <v>2122719366</v>
      </c>
      <c r="F78" s="22"/>
      <c r="G78" s="26">
        <f>SUM(G77,G60)</f>
        <v>1714829536</v>
      </c>
      <c r="H78" s="22"/>
      <c r="I78" s="26">
        <f>SUM(I77,I60)</f>
        <v>1938257618</v>
      </c>
      <c r="J78" s="22"/>
      <c r="K78" s="26">
        <f>SUM(K77,K60)</f>
        <v>1568173128</v>
      </c>
    </row>
    <row r="79" spans="1:11" ht="21.75" customHeight="1" thickTop="1">
      <c r="E79" s="20">
        <f>E78-E32</f>
        <v>0</v>
      </c>
      <c r="F79" s="20"/>
      <c r="G79" s="20">
        <f>G78-G32</f>
        <v>0</v>
      </c>
      <c r="H79" s="20"/>
      <c r="I79" s="20">
        <f>I78-I32</f>
        <v>0</v>
      </c>
      <c r="J79" s="20"/>
      <c r="K79" s="20">
        <f>K78-K32</f>
        <v>0</v>
      </c>
    </row>
    <row r="80" spans="1:11" ht="21.75" customHeight="1">
      <c r="E80" s="6"/>
      <c r="F80" s="6"/>
      <c r="G80" s="6"/>
      <c r="H80" s="6"/>
      <c r="I80" s="6"/>
      <c r="J80" s="6"/>
      <c r="K80" s="6"/>
    </row>
    <row r="81" spans="1:3" ht="21.75" customHeight="1">
      <c r="A81" s="4" t="s">
        <v>9</v>
      </c>
    </row>
    <row r="83" spans="1:3" ht="21.75" customHeight="1">
      <c r="A83" s="33"/>
    </row>
    <row r="84" spans="1:3" ht="21.75" customHeight="1">
      <c r="A84" s="6"/>
    </row>
    <row r="85" spans="1:3" ht="21.75" customHeight="1">
      <c r="C85" s="4" t="s">
        <v>133</v>
      </c>
    </row>
    <row r="86" spans="1:3" ht="21.75" customHeight="1">
      <c r="A86" s="33"/>
    </row>
  </sheetData>
  <mergeCells count="4">
    <mergeCell ref="E5:G5"/>
    <mergeCell ref="I5:K5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showGridLines="0" tabSelected="1" view="pageBreakPreview" topLeftCell="A49" zoomScaleNormal="100" zoomScaleSheetLayoutView="100" workbookViewId="0">
      <selection activeCell="N60" sqref="N60"/>
    </sheetView>
  </sheetViews>
  <sheetFormatPr defaultColWidth="9.140625" defaultRowHeight="21.75" customHeight="1"/>
  <cols>
    <col min="1" max="1" width="57.140625" style="4" customWidth="1"/>
    <col min="2" max="2" width="1.7109375" style="4" customWidth="1"/>
    <col min="3" max="3" width="5.7109375" style="4" customWidth="1"/>
    <col min="4" max="4" width="1.7109375" style="4" customWidth="1"/>
    <col min="5" max="5" width="17.85546875" style="4" customWidth="1"/>
    <col min="6" max="6" width="1.7109375" style="4" customWidth="1"/>
    <col min="7" max="7" width="17.85546875" style="4" customWidth="1"/>
    <col min="8" max="8" width="1.7109375" style="4" customWidth="1"/>
    <col min="9" max="9" width="17.85546875" style="4" customWidth="1"/>
    <col min="10" max="10" width="1.7109375" style="4" customWidth="1"/>
    <col min="11" max="11" width="17.85546875" style="4" customWidth="1"/>
    <col min="12" max="12" width="9.140625" style="4"/>
    <col min="13" max="13" width="9.140625" style="4" customWidth="1"/>
    <col min="14" max="16384" width="9.140625" style="4"/>
  </cols>
  <sheetData>
    <row r="1" spans="1:11" ht="21.75" customHeight="1">
      <c r="A1" s="1" t="s">
        <v>175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34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>
      <c r="A3" s="34" t="s">
        <v>188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75" customHeight="1">
      <c r="B4" s="5"/>
      <c r="K4" s="7" t="s">
        <v>0</v>
      </c>
    </row>
    <row r="5" spans="1:11" ht="21.75" customHeight="1">
      <c r="B5" s="5"/>
      <c r="E5" s="97" t="s">
        <v>95</v>
      </c>
      <c r="F5" s="97"/>
      <c r="G5" s="97"/>
      <c r="I5" s="97" t="s">
        <v>96</v>
      </c>
      <c r="J5" s="97"/>
      <c r="K5" s="97"/>
    </row>
    <row r="6" spans="1:11" ht="21.75" customHeight="1">
      <c r="B6" s="8"/>
      <c r="C6" s="9" t="s">
        <v>1</v>
      </c>
      <c r="D6" s="35"/>
      <c r="E6" s="9">
        <v>2022</v>
      </c>
      <c r="F6" s="8"/>
      <c r="G6" s="9">
        <v>2021</v>
      </c>
      <c r="H6" s="36"/>
      <c r="I6" s="9">
        <v>2022</v>
      </c>
      <c r="J6" s="8"/>
      <c r="K6" s="9">
        <v>2021</v>
      </c>
    </row>
    <row r="7" spans="1:11" ht="21.75" customHeight="1">
      <c r="A7" s="14" t="s">
        <v>25</v>
      </c>
    </row>
    <row r="8" spans="1:11" ht="21.75" customHeight="1">
      <c r="A8" s="4" t="s">
        <v>97</v>
      </c>
      <c r="C8" s="21"/>
      <c r="D8" s="21"/>
      <c r="E8" s="29">
        <v>1838767804</v>
      </c>
      <c r="F8" s="29"/>
      <c r="G8" s="29">
        <v>1269897283</v>
      </c>
      <c r="H8" s="29"/>
      <c r="I8" s="29">
        <v>1925475354</v>
      </c>
      <c r="J8" s="29"/>
      <c r="K8" s="29">
        <v>1323844095</v>
      </c>
    </row>
    <row r="9" spans="1:11" ht="21.75" customHeight="1">
      <c r="A9" s="4" t="s">
        <v>122</v>
      </c>
      <c r="C9" s="21"/>
      <c r="D9" s="21"/>
      <c r="E9" s="29">
        <v>24906621</v>
      </c>
      <c r="F9" s="29"/>
      <c r="G9" s="29">
        <v>21169885</v>
      </c>
      <c r="H9" s="29"/>
      <c r="I9" s="29">
        <v>24906621</v>
      </c>
      <c r="J9" s="29"/>
      <c r="K9" s="29">
        <v>21169885</v>
      </c>
    </row>
    <row r="10" spans="1:11" ht="21.75" customHeight="1">
      <c r="A10" s="4" t="s">
        <v>149</v>
      </c>
      <c r="C10" s="21" t="s">
        <v>160</v>
      </c>
      <c r="D10" s="21"/>
      <c r="E10" s="29">
        <v>0</v>
      </c>
      <c r="F10" s="29"/>
      <c r="G10" s="29">
        <v>246500</v>
      </c>
      <c r="H10" s="29"/>
      <c r="I10" s="29">
        <v>0</v>
      </c>
      <c r="J10" s="29"/>
      <c r="K10" s="29">
        <v>16764519</v>
      </c>
    </row>
    <row r="11" spans="1:11" ht="21.75" customHeight="1">
      <c r="A11" s="4" t="s">
        <v>179</v>
      </c>
      <c r="C11" s="21"/>
      <c r="D11" s="21"/>
      <c r="E11" s="29"/>
      <c r="F11" s="29"/>
      <c r="G11" s="29"/>
      <c r="H11" s="29"/>
      <c r="I11" s="29"/>
      <c r="J11" s="29"/>
      <c r="K11" s="29"/>
    </row>
    <row r="12" spans="1:11" ht="21.75" customHeight="1">
      <c r="A12" s="4" t="s">
        <v>180</v>
      </c>
      <c r="C12" s="21">
        <v>22</v>
      </c>
      <c r="D12" s="21"/>
      <c r="E12" s="29">
        <v>0</v>
      </c>
      <c r="F12" s="29"/>
      <c r="G12" s="29">
        <v>202301569</v>
      </c>
      <c r="H12" s="29"/>
      <c r="I12" s="29">
        <v>0</v>
      </c>
      <c r="J12" s="29"/>
      <c r="K12" s="29">
        <v>202301569</v>
      </c>
    </row>
    <row r="13" spans="1:11" ht="21.75" customHeight="1">
      <c r="A13" s="4" t="s">
        <v>222</v>
      </c>
      <c r="C13" s="21">
        <v>13</v>
      </c>
      <c r="D13" s="21"/>
      <c r="E13" s="29">
        <v>35200000</v>
      </c>
      <c r="F13" s="29"/>
      <c r="G13" s="29">
        <v>0</v>
      </c>
      <c r="H13" s="29"/>
      <c r="I13" s="29">
        <v>35200000</v>
      </c>
      <c r="J13" s="29"/>
      <c r="K13" s="29">
        <v>0</v>
      </c>
    </row>
    <row r="14" spans="1:11" ht="21.75" customHeight="1">
      <c r="A14" s="6" t="s">
        <v>26</v>
      </c>
      <c r="C14" s="16"/>
      <c r="D14" s="16"/>
      <c r="E14" s="30">
        <v>11481891</v>
      </c>
      <c r="F14" s="22"/>
      <c r="G14" s="30">
        <v>9621593</v>
      </c>
      <c r="H14" s="22"/>
      <c r="I14" s="30">
        <v>14610531</v>
      </c>
      <c r="J14" s="22"/>
      <c r="K14" s="30">
        <v>15654853</v>
      </c>
    </row>
    <row r="15" spans="1:11" ht="21.75" customHeight="1">
      <c r="A15" s="14" t="s">
        <v>27</v>
      </c>
      <c r="C15" s="21"/>
      <c r="D15" s="21"/>
      <c r="E15" s="30">
        <f>SUM(E8:E14)</f>
        <v>1910356316</v>
      </c>
      <c r="F15" s="22"/>
      <c r="G15" s="30">
        <f>SUM(G8:G14)</f>
        <v>1503236830</v>
      </c>
      <c r="H15" s="22"/>
      <c r="I15" s="30">
        <f>SUM(I8:I14)</f>
        <v>2000192506</v>
      </c>
      <c r="J15" s="22"/>
      <c r="K15" s="30">
        <f>SUM(K8:K14)</f>
        <v>1579734921</v>
      </c>
    </row>
    <row r="16" spans="1:11" ht="21.75" customHeight="1">
      <c r="A16" s="14" t="s">
        <v>28</v>
      </c>
      <c r="C16" s="21"/>
      <c r="D16" s="21"/>
      <c r="E16" s="17"/>
      <c r="F16" s="17"/>
      <c r="G16" s="17"/>
      <c r="H16" s="17"/>
      <c r="I16" s="17"/>
      <c r="J16" s="17"/>
      <c r="K16" s="17"/>
    </row>
    <row r="17" spans="1:11" ht="21.75" customHeight="1">
      <c r="A17" s="4" t="s">
        <v>98</v>
      </c>
      <c r="C17" s="21"/>
      <c r="D17" s="21"/>
      <c r="E17" s="17">
        <v>954443874</v>
      </c>
      <c r="F17" s="17"/>
      <c r="G17" s="17">
        <v>672918138</v>
      </c>
      <c r="H17" s="17"/>
      <c r="I17" s="17">
        <v>1058163641</v>
      </c>
      <c r="J17" s="17"/>
      <c r="K17" s="17">
        <v>738863897</v>
      </c>
    </row>
    <row r="18" spans="1:11" ht="21.75" customHeight="1">
      <c r="A18" s="4" t="s">
        <v>261</v>
      </c>
      <c r="C18" s="21"/>
      <c r="D18" s="21"/>
      <c r="E18" s="17">
        <v>96816</v>
      </c>
      <c r="F18" s="17"/>
      <c r="G18" s="17">
        <v>167597</v>
      </c>
      <c r="H18" s="17"/>
      <c r="I18" s="17">
        <v>96816</v>
      </c>
      <c r="J18" s="17"/>
      <c r="K18" s="17">
        <v>167597</v>
      </c>
    </row>
    <row r="19" spans="1:11" ht="21.75" customHeight="1">
      <c r="A19" s="4" t="s">
        <v>129</v>
      </c>
      <c r="C19" s="21"/>
      <c r="D19" s="21"/>
      <c r="E19" s="17">
        <v>292621166</v>
      </c>
      <c r="F19" s="17"/>
      <c r="G19" s="17">
        <v>231961857</v>
      </c>
      <c r="H19" s="17"/>
      <c r="I19" s="17">
        <v>292312265</v>
      </c>
      <c r="J19" s="17"/>
      <c r="K19" s="17">
        <v>231961857</v>
      </c>
    </row>
    <row r="20" spans="1:11" ht="21.75" customHeight="1">
      <c r="A20" s="4" t="s">
        <v>29</v>
      </c>
      <c r="C20" s="21"/>
      <c r="D20" s="21"/>
      <c r="E20" s="17">
        <v>238430818</v>
      </c>
      <c r="F20" s="17"/>
      <c r="G20" s="17">
        <v>226150112</v>
      </c>
      <c r="H20" s="17"/>
      <c r="I20" s="17">
        <v>224118289</v>
      </c>
      <c r="J20" s="17"/>
      <c r="K20" s="17">
        <v>215443834</v>
      </c>
    </row>
    <row r="21" spans="1:11" ht="21.75" customHeight="1">
      <c r="A21" s="4" t="s">
        <v>223</v>
      </c>
    </row>
    <row r="22" spans="1:11" ht="21.75" customHeight="1">
      <c r="A22" s="41" t="s">
        <v>216</v>
      </c>
      <c r="C22" s="21">
        <v>14</v>
      </c>
      <c r="D22" s="21"/>
      <c r="E22" s="17">
        <v>1802683</v>
      </c>
      <c r="F22" s="17"/>
      <c r="G22" s="17">
        <v>0</v>
      </c>
      <c r="H22" s="17"/>
      <c r="I22" s="17">
        <v>0</v>
      </c>
      <c r="J22" s="17"/>
      <c r="K22" s="17">
        <v>0</v>
      </c>
    </row>
    <row r="23" spans="1:11" ht="21.75" customHeight="1">
      <c r="A23" s="4" t="s">
        <v>224</v>
      </c>
      <c r="C23" s="21">
        <v>13</v>
      </c>
      <c r="D23" s="21"/>
      <c r="E23" s="17">
        <v>0</v>
      </c>
      <c r="F23" s="17"/>
      <c r="G23" s="17">
        <v>700000</v>
      </c>
      <c r="H23" s="17"/>
      <c r="I23" s="17">
        <v>0</v>
      </c>
      <c r="J23" s="17"/>
      <c r="K23" s="17">
        <v>700000</v>
      </c>
    </row>
    <row r="24" spans="1:11" ht="21.75" customHeight="1">
      <c r="A24" s="14" t="s">
        <v>30</v>
      </c>
      <c r="C24" s="21"/>
      <c r="D24" s="21"/>
      <c r="E24" s="24">
        <f>SUM(E17:E23)</f>
        <v>1487395357</v>
      </c>
      <c r="F24" s="22"/>
      <c r="G24" s="24">
        <f>SUM(G17:G23)</f>
        <v>1131897704</v>
      </c>
      <c r="H24" s="22"/>
      <c r="I24" s="24">
        <f>SUM(I17:I23)</f>
        <v>1574691011</v>
      </c>
      <c r="J24" s="22"/>
      <c r="K24" s="24">
        <f>SUM(K17:K23)</f>
        <v>1187137185</v>
      </c>
    </row>
    <row r="25" spans="1:11" ht="21.75" customHeight="1">
      <c r="A25" s="14" t="s">
        <v>138</v>
      </c>
      <c r="C25" s="21"/>
      <c r="D25" s="21"/>
      <c r="E25" s="22">
        <f>SUM(E15-E24)</f>
        <v>422960959</v>
      </c>
      <c r="F25" s="22"/>
      <c r="G25" s="22">
        <f>SUM(G15-G24)</f>
        <v>371339126</v>
      </c>
      <c r="H25" s="22"/>
      <c r="I25" s="22">
        <f>SUM(I15-I24)</f>
        <v>425501495</v>
      </c>
      <c r="J25" s="22"/>
      <c r="K25" s="22">
        <f>SUM(K15-K24)</f>
        <v>392597736</v>
      </c>
    </row>
    <row r="26" spans="1:11" ht="21.75" customHeight="1">
      <c r="A26" s="4" t="s">
        <v>203</v>
      </c>
      <c r="C26" s="21"/>
      <c r="D26" s="21"/>
      <c r="E26" s="22"/>
      <c r="F26" s="22"/>
      <c r="G26" s="22"/>
      <c r="H26" s="22"/>
      <c r="I26" s="22"/>
      <c r="J26" s="22"/>
      <c r="K26" s="22"/>
    </row>
    <row r="27" spans="1:11" ht="21.75" customHeight="1">
      <c r="A27" s="4" t="s">
        <v>102</v>
      </c>
      <c r="C27" s="21" t="s">
        <v>172</v>
      </c>
      <c r="D27" s="21"/>
      <c r="E27" s="22">
        <v>1104512</v>
      </c>
      <c r="F27" s="22"/>
      <c r="G27" s="22">
        <v>463857</v>
      </c>
      <c r="H27" s="22"/>
      <c r="I27" s="22">
        <v>0</v>
      </c>
      <c r="J27" s="22"/>
      <c r="K27" s="22">
        <v>0</v>
      </c>
    </row>
    <row r="28" spans="1:11" ht="21.75" customHeight="1">
      <c r="A28" s="4" t="s">
        <v>142</v>
      </c>
      <c r="C28" s="21">
        <v>24</v>
      </c>
      <c r="D28" s="21"/>
      <c r="E28" s="22">
        <v>384445</v>
      </c>
      <c r="F28" s="22"/>
      <c r="G28" s="22">
        <v>797389</v>
      </c>
      <c r="H28" s="22"/>
      <c r="I28" s="22">
        <v>1089427</v>
      </c>
      <c r="J28" s="22"/>
      <c r="K28" s="22">
        <v>863909</v>
      </c>
    </row>
    <row r="29" spans="1:11" ht="21.75" customHeight="1">
      <c r="A29" s="4" t="s">
        <v>31</v>
      </c>
      <c r="C29" s="16">
        <v>25</v>
      </c>
      <c r="D29" s="16"/>
      <c r="E29" s="25">
        <v>-14544414</v>
      </c>
      <c r="F29" s="20"/>
      <c r="G29" s="25">
        <v>-7705477</v>
      </c>
      <c r="H29" s="20"/>
      <c r="I29" s="25">
        <v>-14467081</v>
      </c>
      <c r="J29" s="20"/>
      <c r="K29" s="25">
        <v>-7586798</v>
      </c>
    </row>
    <row r="30" spans="1:11" ht="21.75" customHeight="1">
      <c r="A30" s="14" t="s">
        <v>225</v>
      </c>
      <c r="C30" s="16"/>
      <c r="D30" s="16"/>
      <c r="E30" s="22">
        <f>SUM(E25:E29)</f>
        <v>409905502</v>
      </c>
      <c r="F30" s="22"/>
      <c r="G30" s="22">
        <f>SUM(G25:G29)</f>
        <v>364894895</v>
      </c>
      <c r="H30" s="22"/>
      <c r="I30" s="22">
        <f>SUM(I25:I29)</f>
        <v>412123841</v>
      </c>
      <c r="J30" s="22"/>
      <c r="K30" s="22">
        <f>SUM(K25:K29)</f>
        <v>385874847</v>
      </c>
    </row>
    <row r="31" spans="1:11" ht="21.75" customHeight="1">
      <c r="A31" s="4" t="s">
        <v>226</v>
      </c>
      <c r="C31" s="21">
        <v>23</v>
      </c>
      <c r="D31" s="21"/>
      <c r="E31" s="18">
        <v>-84510260</v>
      </c>
      <c r="F31" s="20"/>
      <c r="G31" s="18">
        <v>-72213862</v>
      </c>
      <c r="H31" s="20"/>
      <c r="I31" s="18">
        <v>-84217019</v>
      </c>
      <c r="J31" s="20"/>
      <c r="K31" s="18">
        <v>-72129221</v>
      </c>
    </row>
    <row r="32" spans="1:11" ht="21.75" customHeight="1" thickBot="1">
      <c r="A32" s="37" t="s">
        <v>65</v>
      </c>
      <c r="B32" s="16"/>
      <c r="C32" s="6"/>
      <c r="D32" s="6"/>
      <c r="E32" s="38">
        <f>SUM(E30:E31)</f>
        <v>325395242</v>
      </c>
      <c r="F32" s="22"/>
      <c r="G32" s="38">
        <f>SUM(G30:G31)</f>
        <v>292681033</v>
      </c>
      <c r="H32" s="22"/>
      <c r="I32" s="38">
        <f>SUM(I30:I31)</f>
        <v>327906822</v>
      </c>
      <c r="J32" s="22"/>
      <c r="K32" s="38">
        <f>SUM(K30:K31)</f>
        <v>313745626</v>
      </c>
    </row>
    <row r="33" spans="1:12" ht="21.75" customHeight="1" thickTop="1">
      <c r="B33" s="16"/>
      <c r="C33" s="6"/>
      <c r="D33" s="6"/>
      <c r="E33" s="22"/>
      <c r="F33" s="22"/>
      <c r="G33" s="22"/>
      <c r="H33" s="22"/>
      <c r="I33" s="22"/>
      <c r="J33" s="17"/>
      <c r="K33" s="22"/>
      <c r="L33" s="18"/>
    </row>
    <row r="34" spans="1:12" ht="21.75" customHeight="1">
      <c r="B34" s="16"/>
      <c r="C34" s="6"/>
      <c r="D34" s="6"/>
      <c r="E34" s="22"/>
      <c r="F34" s="22"/>
      <c r="G34" s="22"/>
      <c r="H34" s="22"/>
      <c r="I34" s="22"/>
      <c r="J34" s="17"/>
      <c r="K34" s="22"/>
      <c r="L34" s="18"/>
    </row>
    <row r="35" spans="1:12" ht="21.75" customHeight="1">
      <c r="A35" s="37" t="s">
        <v>227</v>
      </c>
      <c r="B35" s="16"/>
      <c r="C35" s="6"/>
      <c r="D35" s="6"/>
      <c r="E35" s="39"/>
      <c r="F35" s="17"/>
      <c r="G35" s="39"/>
      <c r="H35" s="17"/>
      <c r="I35" s="22"/>
      <c r="J35" s="17"/>
      <c r="K35" s="22"/>
    </row>
    <row r="36" spans="1:12" ht="21.75" customHeight="1" thickBot="1">
      <c r="A36" s="4" t="s">
        <v>66</v>
      </c>
      <c r="C36" s="21"/>
      <c r="D36" s="21"/>
      <c r="E36" s="22">
        <f>E32-E37</f>
        <v>327000122</v>
      </c>
      <c r="F36" s="17"/>
      <c r="G36" s="22">
        <f>G32-G37</f>
        <v>292872628</v>
      </c>
      <c r="H36" s="17"/>
      <c r="I36" s="26">
        <f>I32</f>
        <v>327906822</v>
      </c>
      <c r="J36" s="22"/>
      <c r="K36" s="26">
        <f>K32</f>
        <v>313745626</v>
      </c>
    </row>
    <row r="37" spans="1:12" ht="21.75" customHeight="1" thickTop="1">
      <c r="A37" s="4" t="s">
        <v>177</v>
      </c>
      <c r="B37" s="16"/>
      <c r="E37" s="30">
        <v>-1604880</v>
      </c>
      <c r="F37" s="17"/>
      <c r="G37" s="30">
        <v>-191595</v>
      </c>
      <c r="H37" s="17"/>
      <c r="I37" s="17"/>
      <c r="J37" s="17"/>
      <c r="K37" s="17"/>
    </row>
    <row r="38" spans="1:12" ht="21.75" customHeight="1" thickBot="1">
      <c r="A38" s="37"/>
      <c r="B38" s="16"/>
      <c r="C38" s="40"/>
      <c r="D38" s="40"/>
      <c r="E38" s="38">
        <f>SUM(E36:E37)</f>
        <v>325395242</v>
      </c>
      <c r="F38" s="17"/>
      <c r="G38" s="38">
        <f>SUM(G36:G37)</f>
        <v>292681033</v>
      </c>
      <c r="H38" s="17"/>
      <c r="I38" s="17"/>
      <c r="J38" s="17"/>
      <c r="K38" s="17"/>
    </row>
    <row r="39" spans="1:12" ht="21.75" customHeight="1" thickTop="1">
      <c r="B39" s="16"/>
      <c r="C39" s="6"/>
      <c r="D39" s="6"/>
      <c r="J39" s="6"/>
    </row>
    <row r="40" spans="1:12" ht="21.75" customHeight="1">
      <c r="A40" s="37" t="s">
        <v>150</v>
      </c>
      <c r="B40" s="16"/>
      <c r="C40" s="16">
        <v>27</v>
      </c>
      <c r="D40" s="6"/>
      <c r="H40" s="50"/>
      <c r="I40" s="50"/>
      <c r="J40" s="40"/>
      <c r="K40" s="50"/>
    </row>
    <row r="41" spans="1:12" ht="21.75" customHeight="1" thickBot="1">
      <c r="A41" s="41" t="s">
        <v>67</v>
      </c>
      <c r="C41" s="5"/>
      <c r="D41" s="5"/>
      <c r="E41" s="49">
        <f>E36/879998016</f>
        <v>0.3715918854980691</v>
      </c>
      <c r="F41" s="42"/>
      <c r="G41" s="49">
        <f>G36/879998016</f>
        <v>0.3328105548819783</v>
      </c>
      <c r="H41" s="40"/>
      <c r="I41" s="49">
        <f>I36/879998016</f>
        <v>0.37262222873011569</v>
      </c>
      <c r="J41" s="40"/>
      <c r="K41" s="49">
        <f>K36/879998016</f>
        <v>0.3565299242674656</v>
      </c>
    </row>
    <row r="42" spans="1:12" ht="21.75" customHeight="1" thickTop="1">
      <c r="C42" s="5"/>
      <c r="D42" s="5"/>
      <c r="E42" s="40"/>
      <c r="F42" s="40"/>
      <c r="G42" s="40"/>
      <c r="H42" s="40"/>
      <c r="I42" s="40"/>
      <c r="J42" s="40"/>
      <c r="K42" s="40"/>
    </row>
    <row r="43" spans="1:12" ht="21.75" customHeight="1">
      <c r="A43" s="14"/>
      <c r="C43" s="5"/>
      <c r="D43" s="5"/>
      <c r="E43" s="22"/>
      <c r="F43" s="22"/>
      <c r="G43" s="22"/>
      <c r="H43" s="22"/>
      <c r="I43" s="22"/>
      <c r="J43" s="22"/>
      <c r="K43" s="22"/>
    </row>
    <row r="44" spans="1:12" ht="21.75" customHeight="1">
      <c r="A44" s="4" t="s">
        <v>9</v>
      </c>
    </row>
    <row r="45" spans="1:12" ht="21.75" customHeight="1">
      <c r="A45" s="1" t="s">
        <v>175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2" ht="21.75" customHeight="1">
      <c r="A46" s="34" t="s">
        <v>89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2" ht="21.75" customHeight="1">
      <c r="A47" s="34" t="s">
        <v>188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ht="21.75" customHeight="1">
      <c r="B48" s="5"/>
      <c r="K48" s="7" t="s">
        <v>0</v>
      </c>
    </row>
    <row r="49" spans="1:11" ht="21.75" customHeight="1">
      <c r="B49" s="5"/>
      <c r="E49" s="90"/>
      <c r="F49" s="90" t="s">
        <v>95</v>
      </c>
      <c r="G49" s="90"/>
      <c r="I49" s="33"/>
      <c r="J49" s="90" t="s">
        <v>96</v>
      </c>
      <c r="K49" s="90"/>
    </row>
    <row r="50" spans="1:11" ht="21.75" customHeight="1">
      <c r="B50" s="8"/>
      <c r="C50" s="9" t="s">
        <v>1</v>
      </c>
      <c r="D50" s="35"/>
      <c r="E50" s="9">
        <v>2022</v>
      </c>
      <c r="F50" s="8"/>
      <c r="G50" s="9">
        <v>2021</v>
      </c>
      <c r="H50" s="36"/>
      <c r="I50" s="9">
        <v>2022</v>
      </c>
      <c r="J50" s="8"/>
      <c r="K50" s="9">
        <v>2021</v>
      </c>
    </row>
    <row r="51" spans="1:11" ht="21.75" customHeight="1">
      <c r="A51" s="37" t="s">
        <v>65</v>
      </c>
      <c r="E51" s="43">
        <f>E38</f>
        <v>325395242</v>
      </c>
      <c r="F51" s="17"/>
      <c r="G51" s="43">
        <f>G38</f>
        <v>292681033</v>
      </c>
      <c r="H51" s="22"/>
      <c r="I51" s="43">
        <f>I36</f>
        <v>327906822</v>
      </c>
      <c r="J51" s="17"/>
      <c r="K51" s="43">
        <f>K36</f>
        <v>313745626</v>
      </c>
    </row>
    <row r="53" spans="1:11" ht="21.75" customHeight="1">
      <c r="A53" s="37" t="s">
        <v>68</v>
      </c>
    </row>
    <row r="54" spans="1:11" ht="21.75" customHeight="1">
      <c r="A54" s="44" t="s">
        <v>108</v>
      </c>
    </row>
    <row r="55" spans="1:11" ht="21.75" customHeight="1">
      <c r="A55" s="44" t="s">
        <v>110</v>
      </c>
    </row>
    <row r="56" spans="1:11" ht="21.75" customHeight="1">
      <c r="A56" s="41" t="s">
        <v>196</v>
      </c>
      <c r="C56" s="21"/>
      <c r="D56" s="21"/>
      <c r="E56" s="22"/>
      <c r="F56" s="22"/>
      <c r="G56" s="22"/>
      <c r="H56" s="22"/>
      <c r="I56" s="22"/>
      <c r="J56" s="22"/>
      <c r="K56" s="22"/>
    </row>
    <row r="57" spans="1:11" ht="21.75" customHeight="1">
      <c r="A57" s="41" t="s">
        <v>103</v>
      </c>
      <c r="C57" s="21"/>
      <c r="D57" s="21"/>
      <c r="E57" s="30">
        <v>-2199</v>
      </c>
      <c r="F57" s="22"/>
      <c r="G57" s="30">
        <v>-79167</v>
      </c>
      <c r="H57" s="22"/>
      <c r="I57" s="30">
        <v>0</v>
      </c>
      <c r="J57" s="22"/>
      <c r="K57" s="30">
        <v>0</v>
      </c>
    </row>
    <row r="58" spans="1:11" ht="21.75" customHeight="1">
      <c r="A58" s="41" t="s">
        <v>108</v>
      </c>
    </row>
    <row r="59" spans="1:11" ht="21.75" customHeight="1">
      <c r="A59" s="41" t="s">
        <v>110</v>
      </c>
      <c r="E59" s="54">
        <f>SUM(E57)</f>
        <v>-2199</v>
      </c>
      <c r="G59" s="52">
        <f>SUM(G57)</f>
        <v>-79167</v>
      </c>
      <c r="I59" s="54">
        <f>SUM(I57)</f>
        <v>0</v>
      </c>
      <c r="K59" s="54">
        <f>SUM(K57)</f>
        <v>0</v>
      </c>
    </row>
    <row r="60" spans="1:11" ht="21.75" customHeight="1">
      <c r="A60" s="44" t="s">
        <v>100</v>
      </c>
      <c r="E60" s="6"/>
      <c r="F60" s="6"/>
      <c r="G60" s="6"/>
      <c r="H60" s="6"/>
      <c r="I60" s="6"/>
      <c r="J60" s="6"/>
      <c r="K60" s="6"/>
    </row>
    <row r="61" spans="1:11" ht="21.75" customHeight="1">
      <c r="A61" s="44" t="s">
        <v>110</v>
      </c>
    </row>
    <row r="62" spans="1:11" ht="21.75" customHeight="1">
      <c r="A62" s="41" t="s">
        <v>228</v>
      </c>
      <c r="C62" s="21" t="s">
        <v>263</v>
      </c>
      <c r="E62" s="92">
        <v>32742300</v>
      </c>
      <c r="F62" s="6"/>
      <c r="G62" s="22">
        <v>0</v>
      </c>
      <c r="H62" s="6"/>
      <c r="I62" s="92">
        <v>32742300</v>
      </c>
      <c r="J62" s="6"/>
      <c r="K62" s="22">
        <v>0</v>
      </c>
    </row>
    <row r="63" spans="1:11" ht="21.75" customHeight="1">
      <c r="A63" s="41" t="s">
        <v>155</v>
      </c>
      <c r="C63" s="21" t="s">
        <v>262</v>
      </c>
      <c r="E63" s="30">
        <v>0</v>
      </c>
      <c r="G63" s="30">
        <v>3499335</v>
      </c>
      <c r="I63" s="30">
        <v>0</v>
      </c>
      <c r="K63" s="30">
        <v>2968005</v>
      </c>
    </row>
    <row r="64" spans="1:11" ht="21.75" customHeight="1">
      <c r="A64" s="41" t="s">
        <v>144</v>
      </c>
      <c r="C64" s="21"/>
      <c r="E64" s="22"/>
      <c r="F64" s="6"/>
      <c r="G64" s="22"/>
      <c r="H64" s="6"/>
      <c r="I64" s="22"/>
      <c r="J64" s="6"/>
      <c r="K64" s="22"/>
    </row>
    <row r="65" spans="1:11" ht="21.75" customHeight="1">
      <c r="A65" s="41" t="s">
        <v>145</v>
      </c>
      <c r="C65" s="21"/>
      <c r="E65" s="93">
        <f>SUM(E60:E63)</f>
        <v>32742300</v>
      </c>
      <c r="G65" s="93">
        <f>SUM(G60:G63)</f>
        <v>3499335</v>
      </c>
      <c r="I65" s="93">
        <f>SUM(I60:I63)</f>
        <v>32742300</v>
      </c>
      <c r="K65" s="93">
        <f>SUM(K60:K63)</f>
        <v>2968005</v>
      </c>
    </row>
    <row r="66" spans="1:11" ht="21.75" customHeight="1">
      <c r="A66" s="41" t="s">
        <v>69</v>
      </c>
      <c r="B66" s="2"/>
      <c r="C66" s="2"/>
      <c r="D66" s="2"/>
      <c r="E66" s="43">
        <f>SUM(E59,E65)</f>
        <v>32740101</v>
      </c>
      <c r="F66" s="17"/>
      <c r="G66" s="43">
        <f>SUM(G59,G65)</f>
        <v>3420168</v>
      </c>
      <c r="H66" s="22"/>
      <c r="I66" s="43">
        <f>SUM(I59,I65)</f>
        <v>32742300</v>
      </c>
      <c r="J66" s="17"/>
      <c r="K66" s="43">
        <f>SUM(K59,K65)</f>
        <v>2968005</v>
      </c>
    </row>
    <row r="67" spans="1:11" ht="21.75" customHeight="1">
      <c r="A67" s="45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21.75" customHeight="1" thickBot="1">
      <c r="A68" s="37" t="s">
        <v>70</v>
      </c>
      <c r="B68" s="2"/>
      <c r="C68" s="2"/>
      <c r="D68" s="2"/>
      <c r="E68" s="26">
        <f>+E51+E66</f>
        <v>358135343</v>
      </c>
      <c r="F68" s="2"/>
      <c r="G68" s="26">
        <f>+G51+G66</f>
        <v>296101201</v>
      </c>
      <c r="H68" s="2"/>
      <c r="I68" s="26">
        <f>+I51+I66</f>
        <v>360649122</v>
      </c>
      <c r="J68" s="2"/>
      <c r="K68" s="26">
        <f>+K51+K66</f>
        <v>316713631</v>
      </c>
    </row>
    <row r="69" spans="1:11" ht="21.75" customHeight="1" thickTop="1">
      <c r="A69" s="37"/>
      <c r="B69" s="2"/>
      <c r="C69" s="2"/>
      <c r="D69" s="2"/>
      <c r="E69" s="18"/>
      <c r="F69" s="2"/>
      <c r="G69" s="18"/>
      <c r="H69" s="2"/>
      <c r="I69" s="18"/>
      <c r="J69" s="2"/>
      <c r="K69" s="18"/>
    </row>
    <row r="70" spans="1:11" ht="21.75" customHeight="1">
      <c r="A70" s="37" t="s">
        <v>71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21.75" customHeight="1" thickBot="1">
      <c r="A71" s="4" t="s">
        <v>66</v>
      </c>
      <c r="B71" s="2"/>
      <c r="C71" s="2"/>
      <c r="D71" s="2"/>
      <c r="E71" s="22">
        <f>E68-E72</f>
        <v>359740223</v>
      </c>
      <c r="F71" s="17"/>
      <c r="G71" s="22">
        <f>G68-G72</f>
        <v>296133397</v>
      </c>
      <c r="H71" s="17"/>
      <c r="I71" s="26">
        <f>I68</f>
        <v>360649122</v>
      </c>
      <c r="J71" s="22"/>
      <c r="K71" s="26">
        <f>K68</f>
        <v>316713631</v>
      </c>
    </row>
    <row r="72" spans="1:11" ht="21.75" customHeight="1" thickTop="1">
      <c r="A72" s="4" t="s">
        <v>177</v>
      </c>
      <c r="B72" s="2"/>
      <c r="C72" s="2"/>
      <c r="D72" s="2"/>
      <c r="E72" s="94">
        <v>-1604880</v>
      </c>
      <c r="F72" s="17"/>
      <c r="G72" s="30">
        <v>-32196</v>
      </c>
      <c r="H72" s="17"/>
      <c r="I72" s="17"/>
      <c r="J72" s="17"/>
      <c r="K72" s="17"/>
    </row>
    <row r="73" spans="1:11" ht="21.75" customHeight="1" thickBot="1">
      <c r="A73" s="46"/>
      <c r="B73" s="2"/>
      <c r="C73" s="2"/>
      <c r="D73" s="2"/>
      <c r="E73" s="38">
        <f>SUM(E71:E72)</f>
        <v>358135343</v>
      </c>
      <c r="F73" s="17"/>
      <c r="G73" s="38">
        <f>SUM(G71:G72)</f>
        <v>296101201</v>
      </c>
      <c r="H73" s="17"/>
      <c r="I73" s="17"/>
      <c r="J73" s="17"/>
      <c r="K73" s="17"/>
    </row>
    <row r="74" spans="1:11" ht="21.75" customHeight="1" thickTop="1">
      <c r="A74" s="46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21.75" customHeight="1">
      <c r="A75" s="46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21.75" customHeight="1">
      <c r="A76" s="4" t="s">
        <v>9</v>
      </c>
    </row>
  </sheetData>
  <mergeCells count="2">
    <mergeCell ref="E5:G5"/>
    <mergeCell ref="I5:K5"/>
  </mergeCells>
  <pageMargins left="0.78740157480314965" right="0.19685039370078741" top="0.78740157480314965" bottom="0.39370078740157483" header="0.19685039370078741" footer="0.19685039370078741"/>
  <pageSetup paperSize="9" scale="65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8155-02D4-4DEA-9457-B771D93B5273}">
  <sheetPr>
    <pageSetUpPr fitToPage="1"/>
  </sheetPr>
  <dimension ref="A1:AA46"/>
  <sheetViews>
    <sheetView showGridLines="0" view="pageBreakPreview" topLeftCell="A26" zoomScale="85" zoomScaleNormal="75" zoomScaleSheetLayoutView="85" workbookViewId="0">
      <selection activeCell="I74" sqref="I74"/>
    </sheetView>
  </sheetViews>
  <sheetFormatPr defaultColWidth="10.7109375" defaultRowHeight="21.75" customHeight="1"/>
  <cols>
    <col min="1" max="1" width="26.5703125" style="57" customWidth="1"/>
    <col min="2" max="2" width="16.5703125" style="57" customWidth="1"/>
    <col min="3" max="3" width="4" style="57" customWidth="1"/>
    <col min="4" max="4" width="14.7109375" style="57" customWidth="1"/>
    <col min="5" max="5" width="1.7109375" style="57" customWidth="1"/>
    <col min="6" max="6" width="14.7109375" style="57" customWidth="1"/>
    <col min="7" max="7" width="2.140625" style="57" customWidth="1"/>
    <col min="8" max="8" width="14.7109375" style="57" customWidth="1"/>
    <col min="9" max="9" width="2.7109375" style="57" customWidth="1"/>
    <col min="10" max="10" width="14.7109375" style="57" customWidth="1"/>
    <col min="11" max="11" width="1.7109375" style="57" customWidth="1"/>
    <col min="12" max="12" width="14.7109375" style="57" customWidth="1"/>
    <col min="13" max="13" width="1.7109375" style="57" customWidth="1"/>
    <col min="14" max="14" width="16.7109375" style="57" customWidth="1"/>
    <col min="15" max="15" width="1.7109375" style="57" customWidth="1"/>
    <col min="16" max="16" width="14.7109375" style="57" customWidth="1"/>
    <col min="17" max="17" width="1.7109375" style="57" customWidth="1"/>
    <col min="18" max="18" width="20.5703125" style="57" customWidth="1"/>
    <col min="19" max="19" width="1.7109375" style="57" customWidth="1"/>
    <col min="20" max="20" width="14.7109375" style="57" customWidth="1"/>
    <col min="21" max="21" width="1.7109375" style="57" customWidth="1"/>
    <col min="22" max="22" width="16.85546875" style="57" customWidth="1"/>
    <col min="23" max="23" width="1.7109375" style="57" customWidth="1"/>
    <col min="24" max="24" width="14.7109375" style="57" customWidth="1"/>
    <col min="25" max="25" width="1.7109375" style="57" customWidth="1"/>
    <col min="26" max="26" width="16.5703125" style="57" customWidth="1"/>
    <col min="27" max="27" width="14.42578125" style="57" customWidth="1"/>
    <col min="28" max="16384" width="10.7109375" style="57"/>
  </cols>
  <sheetData>
    <row r="1" spans="1:27" ht="21.75" customHeight="1">
      <c r="A1" s="55" t="s">
        <v>175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27" ht="21.75" customHeight="1">
      <c r="A2" s="98" t="s">
        <v>85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7" ht="21.75" customHeight="1">
      <c r="A3" s="98" t="s">
        <v>188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7" ht="21.7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9" t="s">
        <v>0</v>
      </c>
    </row>
    <row r="5" spans="1:27" ht="21.75" customHeight="1">
      <c r="A5" s="58"/>
      <c r="B5" s="58"/>
      <c r="C5" s="58"/>
      <c r="D5" s="60" t="s">
        <v>95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7" ht="21.75" customHeight="1">
      <c r="A6" s="58"/>
      <c r="B6" s="58"/>
      <c r="C6" s="58"/>
      <c r="D6" s="99" t="s">
        <v>63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56"/>
      <c r="X6" s="58"/>
      <c r="Y6" s="56"/>
      <c r="Z6" s="56"/>
    </row>
    <row r="7" spans="1:27" ht="21.7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99" t="s">
        <v>64</v>
      </c>
      <c r="Q7" s="99"/>
      <c r="R7" s="99"/>
      <c r="S7" s="99"/>
      <c r="T7" s="99"/>
      <c r="U7" s="58"/>
      <c r="V7" s="58"/>
      <c r="W7" s="56"/>
      <c r="X7" s="58"/>
      <c r="Y7" s="56"/>
      <c r="Z7" s="56"/>
    </row>
    <row r="8" spans="1:27" ht="21.75" customHeight="1">
      <c r="A8" s="58"/>
      <c r="B8" s="58"/>
      <c r="C8" s="58"/>
      <c r="D8" s="56"/>
      <c r="E8" s="56"/>
      <c r="F8" s="56"/>
      <c r="G8" s="56"/>
      <c r="H8" s="56"/>
      <c r="I8" s="56"/>
      <c r="J8" s="58" t="s">
        <v>20</v>
      </c>
      <c r="K8" s="56"/>
      <c r="L8" s="56"/>
      <c r="M8" s="56"/>
      <c r="N8" s="56"/>
      <c r="O8" s="56"/>
      <c r="P8" s="58"/>
      <c r="Q8" s="58"/>
      <c r="R8" s="58" t="s">
        <v>104</v>
      </c>
      <c r="S8" s="56"/>
    </row>
    <row r="9" spans="1:27" ht="21.75" customHeight="1">
      <c r="J9" s="58" t="s">
        <v>234</v>
      </c>
      <c r="Q9" s="58"/>
      <c r="R9" s="58" t="s">
        <v>105</v>
      </c>
      <c r="T9" s="58" t="s">
        <v>78</v>
      </c>
      <c r="U9" s="56"/>
      <c r="V9" s="58" t="s">
        <v>52</v>
      </c>
      <c r="W9" s="56"/>
      <c r="X9" s="58"/>
      <c r="Y9" s="56"/>
      <c r="Z9" s="56"/>
      <c r="AA9" s="58"/>
    </row>
    <row r="10" spans="1:27" ht="21.75" customHeight="1">
      <c r="D10" s="58" t="s">
        <v>47</v>
      </c>
      <c r="E10" s="58"/>
      <c r="H10" s="58" t="s">
        <v>229</v>
      </c>
      <c r="J10" s="58" t="s">
        <v>233</v>
      </c>
      <c r="P10" s="58" t="s">
        <v>235</v>
      </c>
      <c r="Q10" s="58"/>
      <c r="R10" s="58" t="s">
        <v>114</v>
      </c>
      <c r="T10" s="58" t="s">
        <v>79</v>
      </c>
      <c r="V10" s="58" t="s">
        <v>53</v>
      </c>
      <c r="X10" s="58" t="s">
        <v>112</v>
      </c>
      <c r="Z10" s="58" t="s">
        <v>51</v>
      </c>
      <c r="AA10" s="58"/>
    </row>
    <row r="11" spans="1:27" ht="21.75" customHeight="1">
      <c r="A11" s="58"/>
      <c r="B11" s="58"/>
      <c r="C11" s="58"/>
      <c r="D11" s="58" t="s">
        <v>48</v>
      </c>
      <c r="E11" s="58"/>
      <c r="F11" s="58"/>
      <c r="G11" s="58"/>
      <c r="H11" s="58" t="s">
        <v>230</v>
      </c>
      <c r="I11" s="58"/>
      <c r="J11" s="58" t="s">
        <v>232</v>
      </c>
      <c r="L11" s="61"/>
      <c r="M11" s="62" t="s">
        <v>94</v>
      </c>
      <c r="N11" s="62"/>
      <c r="O11" s="58"/>
      <c r="P11" s="58" t="s">
        <v>236</v>
      </c>
      <c r="Q11" s="58"/>
      <c r="R11" s="58" t="s">
        <v>106</v>
      </c>
      <c r="S11" s="58"/>
      <c r="T11" s="58" t="s">
        <v>80</v>
      </c>
      <c r="U11" s="58"/>
      <c r="V11" s="58" t="s">
        <v>111</v>
      </c>
      <c r="W11" s="58"/>
      <c r="X11" s="58" t="s">
        <v>81</v>
      </c>
      <c r="Y11" s="58"/>
      <c r="Z11" s="58" t="s">
        <v>80</v>
      </c>
      <c r="AA11" s="58"/>
    </row>
    <row r="12" spans="1:27" ht="21.75" customHeight="1">
      <c r="A12" s="58"/>
      <c r="B12" s="58"/>
      <c r="C12" s="58"/>
      <c r="D12" s="62" t="s">
        <v>49</v>
      </c>
      <c r="E12" s="58"/>
      <c r="F12" s="62" t="s">
        <v>20</v>
      </c>
      <c r="G12" s="58"/>
      <c r="H12" s="95" t="s">
        <v>231</v>
      </c>
      <c r="I12" s="58"/>
      <c r="J12" s="62" t="s">
        <v>163</v>
      </c>
      <c r="L12" s="62" t="s">
        <v>264</v>
      </c>
      <c r="M12" s="58"/>
      <c r="N12" s="62" t="s">
        <v>50</v>
      </c>
      <c r="O12" s="58"/>
      <c r="P12" s="62" t="s">
        <v>82</v>
      </c>
      <c r="Q12" s="58"/>
      <c r="R12" s="62" t="s">
        <v>107</v>
      </c>
      <c r="S12" s="58"/>
      <c r="T12" s="62" t="s">
        <v>83</v>
      </c>
      <c r="U12" s="58"/>
      <c r="V12" s="62" t="s">
        <v>84</v>
      </c>
      <c r="W12" s="58"/>
      <c r="X12" s="62" t="s">
        <v>178</v>
      </c>
      <c r="Y12" s="58"/>
      <c r="Z12" s="62" t="s">
        <v>83</v>
      </c>
      <c r="AA12" s="58"/>
    </row>
    <row r="13" spans="1:27" ht="21.75" customHeight="1">
      <c r="A13" s="55" t="s">
        <v>147</v>
      </c>
      <c r="B13" s="55"/>
      <c r="D13" s="63">
        <v>527998810</v>
      </c>
      <c r="E13" s="63"/>
      <c r="F13" s="63">
        <v>88396711</v>
      </c>
      <c r="G13" s="63"/>
      <c r="H13" s="63">
        <v>15267473</v>
      </c>
      <c r="I13" s="63"/>
      <c r="J13" s="63">
        <v>0</v>
      </c>
      <c r="K13" s="63"/>
      <c r="L13" s="63">
        <v>52799881</v>
      </c>
      <c r="M13" s="63"/>
      <c r="N13" s="63">
        <v>243634715</v>
      </c>
      <c r="O13" s="63"/>
      <c r="P13" s="63">
        <v>70787588</v>
      </c>
      <c r="Q13" s="63"/>
      <c r="R13" s="63">
        <v>-46490</v>
      </c>
      <c r="S13" s="63"/>
      <c r="T13" s="63">
        <f>SUM(P13:R13)</f>
        <v>70741098</v>
      </c>
      <c r="U13" s="63"/>
      <c r="V13" s="64">
        <f>SUM(D13:O13,T13)</f>
        <v>998838688</v>
      </c>
      <c r="W13" s="63"/>
      <c r="X13" s="63">
        <v>8178227</v>
      </c>
      <c r="Y13" s="63"/>
      <c r="Z13" s="64">
        <f>SUM(V13:X13)</f>
        <v>1007016915</v>
      </c>
    </row>
    <row r="14" spans="1:27" ht="21.75" customHeight="1">
      <c r="A14" s="57" t="s">
        <v>65</v>
      </c>
      <c r="D14" s="63">
        <v>0</v>
      </c>
      <c r="E14" s="63"/>
      <c r="F14" s="63">
        <v>0</v>
      </c>
      <c r="G14" s="63"/>
      <c r="H14" s="63">
        <v>0</v>
      </c>
      <c r="I14" s="63"/>
      <c r="J14" s="63">
        <v>0</v>
      </c>
      <c r="K14" s="63"/>
      <c r="L14" s="63">
        <v>0</v>
      </c>
      <c r="M14" s="63"/>
      <c r="N14" s="63">
        <v>292872628</v>
      </c>
      <c r="O14" s="63"/>
      <c r="P14" s="65">
        <v>0</v>
      </c>
      <c r="Q14" s="65"/>
      <c r="R14" s="65">
        <v>0</v>
      </c>
      <c r="S14" s="63"/>
      <c r="T14" s="63">
        <f>SUM(P14,R14)</f>
        <v>0</v>
      </c>
      <c r="U14" s="63"/>
      <c r="V14" s="64">
        <f t="shared" ref="V14" si="0">SUM(D14:O14,T14)</f>
        <v>292872628</v>
      </c>
      <c r="W14" s="63"/>
      <c r="X14" s="65">
        <v>-191595</v>
      </c>
      <c r="Y14" s="63"/>
      <c r="Z14" s="64">
        <f>SUM(V14:X14)</f>
        <v>292681033</v>
      </c>
    </row>
    <row r="15" spans="1:27" ht="21.75" customHeight="1">
      <c r="A15" s="57" t="s">
        <v>69</v>
      </c>
      <c r="D15" s="66">
        <v>0</v>
      </c>
      <c r="E15" s="63"/>
      <c r="F15" s="66">
        <v>0</v>
      </c>
      <c r="G15" s="63"/>
      <c r="H15" s="66">
        <v>0</v>
      </c>
      <c r="I15" s="63"/>
      <c r="J15" s="66">
        <v>0</v>
      </c>
      <c r="K15" s="63"/>
      <c r="L15" s="66">
        <v>0</v>
      </c>
      <c r="M15" s="63"/>
      <c r="N15" s="66">
        <v>3339936</v>
      </c>
      <c r="O15" s="63"/>
      <c r="P15" s="67">
        <v>0</v>
      </c>
      <c r="Q15" s="65"/>
      <c r="R15" s="67">
        <v>-79167</v>
      </c>
      <c r="S15" s="63"/>
      <c r="T15" s="66">
        <f>SUM(P15:R15)</f>
        <v>-79167</v>
      </c>
      <c r="U15" s="63"/>
      <c r="V15" s="68">
        <f>SUM(D15:O15,T15)</f>
        <v>3260769</v>
      </c>
      <c r="W15" s="63"/>
      <c r="X15" s="67">
        <v>159399</v>
      </c>
      <c r="Y15" s="63"/>
      <c r="Z15" s="68">
        <f>SUM(V15:X15)</f>
        <v>3420168</v>
      </c>
    </row>
    <row r="16" spans="1:27" ht="21.75" customHeight="1">
      <c r="A16" s="57" t="s">
        <v>70</v>
      </c>
      <c r="D16" s="64">
        <f>SUM(D14:D15)</f>
        <v>0</v>
      </c>
      <c r="E16" s="63"/>
      <c r="F16" s="64">
        <f>SUM(F14:F15)</f>
        <v>0</v>
      </c>
      <c r="G16" s="64"/>
      <c r="H16" s="64">
        <f>SUM(H14:H15)</f>
        <v>0</v>
      </c>
      <c r="I16" s="64"/>
      <c r="J16" s="64">
        <f>SUM(J14:J15)</f>
        <v>0</v>
      </c>
      <c r="K16" s="63"/>
      <c r="L16" s="64">
        <f>SUM(L14:L15)</f>
        <v>0</v>
      </c>
      <c r="M16" s="63"/>
      <c r="N16" s="64">
        <f>SUM(N14:N15)</f>
        <v>296212564</v>
      </c>
      <c r="O16" s="63"/>
      <c r="P16" s="64">
        <f>SUM(P14:P15)</f>
        <v>0</v>
      </c>
      <c r="Q16" s="64"/>
      <c r="R16" s="64">
        <f>SUM(R14:R15)</f>
        <v>-79167</v>
      </c>
      <c r="S16" s="63"/>
      <c r="T16" s="63">
        <f t="shared" ref="T16" si="1">SUM(P16:R16)</f>
        <v>-79167</v>
      </c>
      <c r="U16" s="63"/>
      <c r="V16" s="69">
        <f t="shared" ref="V16" si="2">SUM(D16:O16,T16)</f>
        <v>296133397</v>
      </c>
      <c r="W16" s="63"/>
      <c r="X16" s="64">
        <f>SUM(X14:X15)</f>
        <v>-32196</v>
      </c>
      <c r="Y16" s="63"/>
      <c r="Z16" s="69">
        <f t="shared" ref="Z16:Z17" si="3">SUM(V16:X16)</f>
        <v>296101201</v>
      </c>
    </row>
    <row r="17" spans="1:26" ht="21.75" customHeight="1">
      <c r="A17" s="57" t="s">
        <v>237</v>
      </c>
      <c r="D17" s="63">
        <v>0</v>
      </c>
      <c r="E17" s="63"/>
      <c r="F17" s="63">
        <v>0</v>
      </c>
      <c r="G17" s="63"/>
      <c r="H17" s="63">
        <v>0</v>
      </c>
      <c r="I17" s="63"/>
      <c r="J17" s="63">
        <v>0</v>
      </c>
      <c r="K17" s="63"/>
      <c r="L17" s="63">
        <v>0</v>
      </c>
      <c r="M17" s="63"/>
      <c r="N17" s="63">
        <v>-140796956</v>
      </c>
      <c r="O17" s="63"/>
      <c r="P17" s="65">
        <v>0</v>
      </c>
      <c r="Q17" s="65"/>
      <c r="R17" s="65">
        <v>0</v>
      </c>
      <c r="S17" s="63"/>
      <c r="T17" s="63">
        <f>SUM(P17:R17)</f>
        <v>0</v>
      </c>
      <c r="U17" s="69"/>
      <c r="V17" s="64">
        <f>SUM(D17:O17,T17)</f>
        <v>-140796956</v>
      </c>
      <c r="W17" s="63"/>
      <c r="X17" s="65">
        <v>0</v>
      </c>
      <c r="Y17" s="63"/>
      <c r="Z17" s="69">
        <f t="shared" si="3"/>
        <v>-140796956</v>
      </c>
    </row>
    <row r="18" spans="1:26" ht="21.75" customHeight="1">
      <c r="A18" s="57" t="s">
        <v>238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5"/>
      <c r="Q18" s="65"/>
      <c r="R18" s="65"/>
      <c r="S18" s="63"/>
      <c r="T18" s="63"/>
      <c r="U18" s="69"/>
      <c r="V18" s="64"/>
      <c r="W18" s="63"/>
      <c r="X18" s="65"/>
      <c r="Y18" s="63"/>
      <c r="Z18" s="69"/>
    </row>
    <row r="19" spans="1:26" ht="21.75" customHeight="1">
      <c r="A19" s="57" t="s">
        <v>151</v>
      </c>
      <c r="D19" s="63">
        <v>0</v>
      </c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0</v>
      </c>
      <c r="O19" s="63"/>
      <c r="P19" s="65">
        <v>0</v>
      </c>
      <c r="Q19" s="65"/>
      <c r="R19" s="65">
        <v>0</v>
      </c>
      <c r="S19" s="63"/>
      <c r="T19" s="63">
        <f>SUM(P19:R19)</f>
        <v>0</v>
      </c>
      <c r="U19" s="69"/>
      <c r="V19" s="64">
        <v>0</v>
      </c>
      <c r="W19" s="63"/>
      <c r="X19" s="65">
        <v>-3000000</v>
      </c>
      <c r="Y19" s="63"/>
      <c r="Z19" s="69">
        <f>SUM(V19:X19)</f>
        <v>-3000000</v>
      </c>
    </row>
    <row r="20" spans="1:26" ht="21.75" customHeight="1">
      <c r="A20" s="57" t="s">
        <v>185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5"/>
      <c r="Q20" s="65"/>
      <c r="R20" s="65"/>
      <c r="S20" s="63"/>
      <c r="T20" s="63"/>
      <c r="U20" s="69"/>
      <c r="V20" s="64"/>
      <c r="W20" s="63"/>
      <c r="X20" s="65"/>
      <c r="Y20" s="63"/>
      <c r="Z20" s="69"/>
    </row>
    <row r="21" spans="1:26" ht="21.75" customHeight="1">
      <c r="A21" s="57" t="s">
        <v>199</v>
      </c>
      <c r="D21" s="63">
        <v>0</v>
      </c>
      <c r="E21" s="63"/>
      <c r="F21" s="63">
        <v>0</v>
      </c>
      <c r="G21" s="63"/>
      <c r="H21" s="63">
        <v>0</v>
      </c>
      <c r="I21" s="63"/>
      <c r="J21" s="63">
        <v>-423639</v>
      </c>
      <c r="K21" s="63"/>
      <c r="L21" s="63">
        <v>0</v>
      </c>
      <c r="M21" s="63"/>
      <c r="N21" s="63">
        <v>0</v>
      </c>
      <c r="O21" s="63"/>
      <c r="P21" s="65">
        <v>0</v>
      </c>
      <c r="Q21" s="65"/>
      <c r="R21" s="65">
        <v>0</v>
      </c>
      <c r="S21" s="63"/>
      <c r="T21" s="63">
        <f>SUM(P21:R21)</f>
        <v>0</v>
      </c>
      <c r="U21" s="69"/>
      <c r="V21" s="64">
        <f>SUM(D21:O21,T21)</f>
        <v>-423639</v>
      </c>
      <c r="W21" s="63"/>
      <c r="X21" s="65">
        <v>0</v>
      </c>
      <c r="Y21" s="63"/>
      <c r="Z21" s="69">
        <f t="shared" ref="Z21" si="4">SUM(V21:X21)</f>
        <v>-423639</v>
      </c>
    </row>
    <row r="22" spans="1:26" ht="21.75" customHeight="1">
      <c r="A22" s="57" t="s">
        <v>181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5"/>
      <c r="Q22" s="65"/>
      <c r="R22" s="65"/>
      <c r="S22" s="63"/>
      <c r="T22" s="63"/>
      <c r="U22" s="69"/>
      <c r="V22" s="64"/>
      <c r="W22" s="63"/>
      <c r="X22" s="65"/>
      <c r="Y22" s="63"/>
      <c r="Z22" s="69"/>
    </row>
    <row r="23" spans="1:26" ht="21.75" customHeight="1">
      <c r="A23" s="70" t="s">
        <v>200</v>
      </c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3">
        <v>0</v>
      </c>
      <c r="M23" s="63"/>
      <c r="N23" s="63">
        <v>0</v>
      </c>
      <c r="O23" s="63"/>
      <c r="P23" s="65">
        <v>0</v>
      </c>
      <c r="Q23" s="65"/>
      <c r="R23" s="65">
        <v>0</v>
      </c>
      <c r="S23" s="63"/>
      <c r="T23" s="63">
        <f>SUM(P23:R23)</f>
        <v>0</v>
      </c>
      <c r="U23" s="69"/>
      <c r="V23" s="64">
        <v>0</v>
      </c>
      <c r="W23" s="63"/>
      <c r="X23" s="65">
        <v>2260824</v>
      </c>
      <c r="Y23" s="63"/>
      <c r="Z23" s="69">
        <f>SUM(V23:X23)</f>
        <v>2260824</v>
      </c>
    </row>
    <row r="24" spans="1:26" ht="21.75" customHeight="1" thickBot="1">
      <c r="A24" s="71" t="s">
        <v>189</v>
      </c>
      <c r="B24" s="71"/>
      <c r="C24" s="71"/>
      <c r="D24" s="72">
        <f>SUM(D13,D16:D19)</f>
        <v>527998810</v>
      </c>
      <c r="E24" s="73"/>
      <c r="F24" s="72">
        <f>SUM(F13,F16:F19)</f>
        <v>88396711</v>
      </c>
      <c r="G24" s="73"/>
      <c r="H24" s="72">
        <f>SUM(H13,H16:H19)</f>
        <v>15267473</v>
      </c>
      <c r="I24" s="73"/>
      <c r="J24" s="74">
        <f>SUM(J13,J16:J21)</f>
        <v>-423639</v>
      </c>
      <c r="K24" s="73"/>
      <c r="L24" s="72">
        <f>SUM(L13,L16:L19)</f>
        <v>52799881</v>
      </c>
      <c r="M24" s="73"/>
      <c r="N24" s="72">
        <f>SUM(N13,N16:N19)</f>
        <v>399050323</v>
      </c>
      <c r="O24" s="73"/>
      <c r="P24" s="72">
        <f>SUM(P13,P16:P19)</f>
        <v>70787588</v>
      </c>
      <c r="Q24" s="73"/>
      <c r="R24" s="72">
        <f>SUM(R13,R16:R19)</f>
        <v>-125657</v>
      </c>
      <c r="S24" s="73"/>
      <c r="T24" s="72">
        <f>SUM(T13,T16:T19)</f>
        <v>70661931</v>
      </c>
      <c r="U24" s="73"/>
      <c r="V24" s="72">
        <f>SUM(V13,V16:V21)</f>
        <v>1153751490</v>
      </c>
      <c r="W24" s="73"/>
      <c r="X24" s="72">
        <f>SUM(X13,X16:X23)</f>
        <v>7406855</v>
      </c>
      <c r="Y24" s="73"/>
      <c r="Z24" s="72">
        <f>SUM(Z13,Z16:Z23)</f>
        <v>1161158345</v>
      </c>
    </row>
    <row r="25" spans="1:26" ht="21.75" customHeight="1" thickTop="1">
      <c r="A25" s="71"/>
      <c r="B25" s="71"/>
      <c r="C25" s="71"/>
      <c r="D25" s="73"/>
      <c r="E25" s="73"/>
      <c r="F25" s="73"/>
      <c r="G25" s="73"/>
      <c r="H25" s="73"/>
      <c r="I25" s="73"/>
      <c r="J25" s="69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21.75" customHeight="1">
      <c r="A26" s="55" t="s">
        <v>190</v>
      </c>
      <c r="B26" s="55"/>
      <c r="D26" s="63">
        <v>527998810</v>
      </c>
      <c r="E26" s="63"/>
      <c r="F26" s="63">
        <v>88396711</v>
      </c>
      <c r="G26" s="63"/>
      <c r="H26" s="63">
        <v>15267473</v>
      </c>
      <c r="I26" s="63"/>
      <c r="J26" s="63">
        <v>-423639</v>
      </c>
      <c r="K26" s="63"/>
      <c r="L26" s="63">
        <v>52799881</v>
      </c>
      <c r="M26" s="63"/>
      <c r="N26" s="63">
        <v>399050323</v>
      </c>
      <c r="O26" s="63"/>
      <c r="P26" s="63">
        <v>70787588</v>
      </c>
      <c r="Q26" s="63"/>
      <c r="R26" s="63">
        <v>-125657</v>
      </c>
      <c r="S26" s="63"/>
      <c r="T26" s="63">
        <v>70661931</v>
      </c>
      <c r="U26" s="63"/>
      <c r="V26" s="63">
        <v>1153751490</v>
      </c>
      <c r="W26" s="63"/>
      <c r="X26" s="63">
        <v>7406855</v>
      </c>
      <c r="Y26" s="63"/>
      <c r="Z26" s="63">
        <v>1161158345</v>
      </c>
    </row>
    <row r="27" spans="1:26" ht="21.75" customHeight="1">
      <c r="A27" s="57" t="s">
        <v>65</v>
      </c>
      <c r="D27" s="63">
        <v>0</v>
      </c>
      <c r="E27" s="63"/>
      <c r="F27" s="63">
        <v>0</v>
      </c>
      <c r="G27" s="63"/>
      <c r="H27" s="63">
        <v>0</v>
      </c>
      <c r="I27" s="63"/>
      <c r="J27" s="63">
        <v>0</v>
      </c>
      <c r="K27" s="63"/>
      <c r="L27" s="63">
        <v>0</v>
      </c>
      <c r="M27" s="63"/>
      <c r="N27" s="63">
        <f>ple!E36</f>
        <v>327000122</v>
      </c>
      <c r="O27" s="63"/>
      <c r="P27" s="65">
        <v>0</v>
      </c>
      <c r="Q27" s="65"/>
      <c r="R27" s="65">
        <v>0</v>
      </c>
      <c r="S27" s="63"/>
      <c r="T27" s="75">
        <v>0</v>
      </c>
      <c r="U27" s="63"/>
      <c r="V27" s="64">
        <f>SUM(D27:P27)</f>
        <v>327000122</v>
      </c>
      <c r="W27" s="63"/>
      <c r="X27" s="65">
        <f>ple!E37</f>
        <v>-1604880</v>
      </c>
      <c r="Y27" s="63"/>
      <c r="Z27" s="64">
        <f>SUM(V27:X27)</f>
        <v>325395242</v>
      </c>
    </row>
    <row r="28" spans="1:26" ht="21.75" customHeight="1">
      <c r="A28" s="57" t="s">
        <v>69</v>
      </c>
      <c r="D28" s="66">
        <v>0</v>
      </c>
      <c r="E28" s="63"/>
      <c r="F28" s="66">
        <v>0</v>
      </c>
      <c r="G28" s="63"/>
      <c r="H28" s="66">
        <v>0</v>
      </c>
      <c r="I28" s="63"/>
      <c r="J28" s="66">
        <v>0</v>
      </c>
      <c r="K28" s="63"/>
      <c r="L28" s="66">
        <v>0</v>
      </c>
      <c r="M28" s="63"/>
      <c r="N28" s="66">
        <v>0</v>
      </c>
      <c r="O28" s="63"/>
      <c r="P28" s="67">
        <f>ple!E62</f>
        <v>32742300</v>
      </c>
      <c r="Q28" s="65"/>
      <c r="R28" s="67">
        <v>-2199</v>
      </c>
      <c r="S28" s="63"/>
      <c r="T28" s="76">
        <f>SUM(P28:R28)</f>
        <v>32740101</v>
      </c>
      <c r="U28" s="63"/>
      <c r="V28" s="68">
        <f>SUM(D28:N28,T28)</f>
        <v>32740101</v>
      </c>
      <c r="W28" s="63"/>
      <c r="X28" s="67">
        <v>0</v>
      </c>
      <c r="Y28" s="63"/>
      <c r="Z28" s="68">
        <f t="shared" ref="Z28" si="5">SUM(V28:X28)</f>
        <v>32740101</v>
      </c>
    </row>
    <row r="29" spans="1:26" ht="21.75" customHeight="1">
      <c r="A29" s="57" t="s">
        <v>70</v>
      </c>
      <c r="D29" s="64">
        <f>SUM(D27:D28)</f>
        <v>0</v>
      </c>
      <c r="E29" s="63"/>
      <c r="F29" s="64">
        <f>SUM(F27:F28)</f>
        <v>0</v>
      </c>
      <c r="G29" s="64"/>
      <c r="H29" s="64">
        <f>SUM(H27:H28)</f>
        <v>0</v>
      </c>
      <c r="I29" s="64"/>
      <c r="J29" s="64">
        <f>SUM(J27:J28)</f>
        <v>0</v>
      </c>
      <c r="K29" s="63"/>
      <c r="L29" s="64">
        <f>SUM(L27:L28)</f>
        <v>0</v>
      </c>
      <c r="M29" s="63"/>
      <c r="N29" s="64">
        <f>SUM(N27:N28)</f>
        <v>327000122</v>
      </c>
      <c r="O29" s="63"/>
      <c r="P29" s="64">
        <f>SUM(P27:P28)</f>
        <v>32742300</v>
      </c>
      <c r="Q29" s="64"/>
      <c r="R29" s="64">
        <f>SUM(R27:R28)</f>
        <v>-2199</v>
      </c>
      <c r="S29" s="63"/>
      <c r="T29" s="75">
        <f>SUM(T27:T28)</f>
        <v>32740101</v>
      </c>
      <c r="U29" s="63"/>
      <c r="V29" s="69">
        <f>SUM(V27:V28)</f>
        <v>359740223</v>
      </c>
      <c r="W29" s="63"/>
      <c r="X29" s="64">
        <f>SUM(X27:X28)</f>
        <v>-1604880</v>
      </c>
      <c r="Y29" s="63"/>
      <c r="Z29" s="69">
        <f>SUM(Z27:Z28)</f>
        <v>358135343</v>
      </c>
    </row>
    <row r="30" spans="1:26" ht="21.75" customHeight="1">
      <c r="A30" s="57" t="s">
        <v>265</v>
      </c>
      <c r="D30" s="64">
        <v>0</v>
      </c>
      <c r="E30" s="63"/>
      <c r="F30" s="64">
        <v>0</v>
      </c>
      <c r="G30" s="64"/>
      <c r="H30" s="64">
        <v>0</v>
      </c>
      <c r="I30" s="64"/>
      <c r="J30" s="64">
        <v>0</v>
      </c>
      <c r="K30" s="63"/>
      <c r="L30" s="64">
        <v>119</v>
      </c>
      <c r="M30" s="63"/>
      <c r="N30" s="64">
        <v>-119</v>
      </c>
      <c r="O30" s="63"/>
      <c r="P30" s="64">
        <v>0</v>
      </c>
      <c r="Q30" s="64"/>
      <c r="R30" s="64">
        <v>0</v>
      </c>
      <c r="S30" s="63"/>
      <c r="T30" s="75">
        <v>0</v>
      </c>
      <c r="U30" s="69"/>
      <c r="V30" s="64">
        <f>SUM(D30:P30)</f>
        <v>0</v>
      </c>
      <c r="W30" s="63"/>
      <c r="X30" s="64">
        <v>0</v>
      </c>
      <c r="Y30" s="63"/>
      <c r="Z30" s="64">
        <f>SUM(V30:X30)</f>
        <v>0</v>
      </c>
    </row>
    <row r="31" spans="1:26" ht="21.75" customHeight="1">
      <c r="A31" s="57" t="s">
        <v>237</v>
      </c>
      <c r="D31" s="63">
        <v>0</v>
      </c>
      <c r="E31" s="63"/>
      <c r="F31" s="63">
        <v>0</v>
      </c>
      <c r="G31" s="63"/>
      <c r="H31" s="63">
        <v>0</v>
      </c>
      <c r="I31" s="63"/>
      <c r="J31" s="63">
        <v>0</v>
      </c>
      <c r="K31" s="63"/>
      <c r="L31" s="63">
        <v>0</v>
      </c>
      <c r="M31" s="63"/>
      <c r="N31" s="63">
        <v>-211198083</v>
      </c>
      <c r="O31" s="63"/>
      <c r="P31" s="65">
        <v>0</v>
      </c>
      <c r="Q31" s="65"/>
      <c r="R31" s="80">
        <v>0</v>
      </c>
      <c r="S31" s="63"/>
      <c r="T31" s="75">
        <v>0</v>
      </c>
      <c r="U31" s="69"/>
      <c r="V31" s="64">
        <f>SUM(D31:P31)</f>
        <v>-211198083</v>
      </c>
      <c r="W31" s="63"/>
      <c r="X31" s="65">
        <v>0</v>
      </c>
      <c r="Y31" s="63"/>
      <c r="Z31" s="64">
        <f>SUM(V31:X31)</f>
        <v>-211198083</v>
      </c>
    </row>
    <row r="32" spans="1:26" ht="21.75" customHeight="1">
      <c r="A32" s="57" t="s">
        <v>193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5"/>
      <c r="Q32" s="65"/>
      <c r="R32" s="80"/>
      <c r="S32" s="63"/>
      <c r="T32" s="75"/>
      <c r="U32" s="69"/>
      <c r="V32" s="64"/>
      <c r="W32" s="63"/>
      <c r="X32" s="65"/>
      <c r="Y32" s="63"/>
      <c r="Z32" s="64"/>
    </row>
    <row r="33" spans="1:26" ht="21.75" customHeight="1">
      <c r="A33" s="57" t="s">
        <v>201</v>
      </c>
      <c r="D33" s="81">
        <v>0</v>
      </c>
      <c r="E33" s="82"/>
      <c r="F33" s="81">
        <v>0</v>
      </c>
      <c r="G33" s="82"/>
      <c r="H33" s="81">
        <v>0</v>
      </c>
      <c r="I33" s="82"/>
      <c r="J33" s="81">
        <v>558830</v>
      </c>
      <c r="K33" s="82"/>
      <c r="L33" s="81">
        <v>0</v>
      </c>
      <c r="M33" s="82"/>
      <c r="N33" s="81">
        <v>0</v>
      </c>
      <c r="O33" s="82"/>
      <c r="P33" s="81">
        <v>0</v>
      </c>
      <c r="Q33" s="81"/>
      <c r="R33" s="81">
        <v>0</v>
      </c>
      <c r="S33" s="81"/>
      <c r="T33" s="81">
        <v>0</v>
      </c>
      <c r="U33" s="69"/>
      <c r="V33" s="64">
        <f>SUM(D33:P33)</f>
        <v>558830</v>
      </c>
      <c r="W33" s="63"/>
      <c r="X33" s="65">
        <v>0</v>
      </c>
      <c r="Y33" s="63"/>
      <c r="Z33" s="64">
        <f>SUM(V33:X33)</f>
        <v>558830</v>
      </c>
    </row>
    <row r="34" spans="1:26" ht="21.75" customHeight="1">
      <c r="A34" s="57" t="s">
        <v>181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5"/>
      <c r="Q34" s="65"/>
      <c r="R34" s="80"/>
      <c r="S34" s="63"/>
      <c r="T34" s="75"/>
      <c r="U34" s="69"/>
      <c r="V34" s="64"/>
      <c r="W34" s="63"/>
      <c r="X34" s="65"/>
      <c r="Y34" s="63"/>
      <c r="Z34" s="64"/>
    </row>
    <row r="35" spans="1:26" ht="21.75" customHeight="1">
      <c r="A35" s="70" t="s">
        <v>202</v>
      </c>
      <c r="D35" s="81">
        <v>0</v>
      </c>
      <c r="E35" s="82"/>
      <c r="F35" s="81">
        <v>0</v>
      </c>
      <c r="G35" s="82"/>
      <c r="H35" s="81">
        <v>0</v>
      </c>
      <c r="I35" s="63"/>
      <c r="J35" s="81">
        <v>0</v>
      </c>
      <c r="K35" s="82"/>
      <c r="L35" s="81">
        <v>0</v>
      </c>
      <c r="M35" s="82"/>
      <c r="N35" s="81">
        <v>0</v>
      </c>
      <c r="O35" s="81">
        <v>0</v>
      </c>
      <c r="P35" s="81">
        <v>0</v>
      </c>
      <c r="Q35" s="81">
        <v>0</v>
      </c>
      <c r="R35" s="82">
        <v>0</v>
      </c>
      <c r="S35" s="81">
        <v>0</v>
      </c>
      <c r="T35" s="81">
        <v>0</v>
      </c>
      <c r="U35" s="82"/>
      <c r="V35" s="64">
        <f>SUM(D35:P35)</f>
        <v>0</v>
      </c>
      <c r="W35" s="63"/>
      <c r="X35" s="65">
        <v>292</v>
      </c>
      <c r="Y35" s="63"/>
      <c r="Z35" s="64">
        <f>SUM(V35:X35)</f>
        <v>292</v>
      </c>
    </row>
    <row r="36" spans="1:26" ht="21.75" customHeight="1">
      <c r="A36" s="86" t="s">
        <v>181</v>
      </c>
      <c r="B36" s="86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5"/>
      <c r="Q36" s="65"/>
      <c r="R36" s="80"/>
      <c r="S36" s="63"/>
      <c r="T36" s="75"/>
      <c r="U36" s="69"/>
      <c r="V36" s="64"/>
      <c r="W36" s="63"/>
      <c r="X36" s="65"/>
      <c r="Y36" s="63"/>
      <c r="Z36" s="64"/>
    </row>
    <row r="37" spans="1:26" ht="21.75" customHeight="1">
      <c r="A37" s="87" t="s">
        <v>266</v>
      </c>
      <c r="B37" s="86"/>
      <c r="D37" s="81"/>
      <c r="E37" s="82"/>
      <c r="F37" s="81"/>
      <c r="G37" s="82"/>
      <c r="H37" s="81"/>
      <c r="I37" s="63"/>
      <c r="J37" s="81"/>
      <c r="K37" s="82"/>
      <c r="L37" s="81"/>
      <c r="M37" s="82"/>
      <c r="N37" s="81"/>
      <c r="O37" s="81"/>
      <c r="P37" s="81"/>
      <c r="Q37" s="81"/>
      <c r="R37" s="82"/>
      <c r="S37" s="81"/>
      <c r="T37" s="81"/>
      <c r="U37" s="82"/>
      <c r="V37" s="64"/>
      <c r="W37" s="63"/>
      <c r="X37" s="65"/>
      <c r="Y37" s="63"/>
      <c r="Z37" s="64"/>
    </row>
    <row r="38" spans="1:26" ht="21.75" customHeight="1">
      <c r="A38" s="87" t="s">
        <v>267</v>
      </c>
      <c r="B38" s="86"/>
      <c r="D38" s="81">
        <v>0</v>
      </c>
      <c r="E38" s="82"/>
      <c r="F38" s="81">
        <v>0</v>
      </c>
      <c r="G38" s="82"/>
      <c r="H38" s="81">
        <v>0</v>
      </c>
      <c r="I38" s="63"/>
      <c r="J38" s="81">
        <v>0</v>
      </c>
      <c r="K38" s="82"/>
      <c r="L38" s="81">
        <v>0</v>
      </c>
      <c r="M38" s="82"/>
      <c r="N38" s="81">
        <v>0</v>
      </c>
      <c r="O38" s="81">
        <v>0</v>
      </c>
      <c r="P38" s="81">
        <v>0</v>
      </c>
      <c r="Q38" s="81">
        <v>0</v>
      </c>
      <c r="R38" s="82">
        <v>0</v>
      </c>
      <c r="S38" s="81">
        <v>0</v>
      </c>
      <c r="T38" s="81">
        <v>0</v>
      </c>
      <c r="U38" s="82"/>
      <c r="V38" s="64">
        <f>SUM(D38:P38)</f>
        <v>0</v>
      </c>
      <c r="W38" s="63"/>
      <c r="X38" s="65">
        <v>38500000</v>
      </c>
      <c r="Y38" s="63"/>
      <c r="Z38" s="64">
        <f>SUM(V38:X38)</f>
        <v>38500000</v>
      </c>
    </row>
    <row r="39" spans="1:26" ht="21.75" customHeight="1">
      <c r="A39" s="86" t="s">
        <v>181</v>
      </c>
      <c r="B39" s="86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5"/>
      <c r="Q39" s="65"/>
      <c r="R39" s="80"/>
      <c r="S39" s="63"/>
      <c r="T39" s="75"/>
      <c r="U39" s="69"/>
      <c r="V39" s="64"/>
      <c r="W39" s="63"/>
      <c r="X39" s="65"/>
      <c r="Y39" s="63"/>
      <c r="Z39" s="64"/>
    </row>
    <row r="40" spans="1:26" ht="21.75" customHeight="1">
      <c r="A40" s="87" t="s">
        <v>197</v>
      </c>
      <c r="B40" s="86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5"/>
      <c r="Q40" s="65"/>
      <c r="R40" s="80"/>
      <c r="S40" s="63"/>
      <c r="T40" s="75"/>
      <c r="U40" s="69"/>
      <c r="V40" s="64"/>
      <c r="W40" s="63"/>
      <c r="X40" s="65"/>
      <c r="Y40" s="63"/>
      <c r="Z40" s="64"/>
    </row>
    <row r="41" spans="1:26" ht="21.75" customHeight="1">
      <c r="A41" s="87" t="s">
        <v>198</v>
      </c>
      <c r="B41" s="86"/>
      <c r="D41" s="83">
        <v>0</v>
      </c>
      <c r="E41" s="84"/>
      <c r="F41" s="83">
        <v>0</v>
      </c>
      <c r="G41" s="84"/>
      <c r="H41" s="83">
        <v>0</v>
      </c>
      <c r="I41" s="84"/>
      <c r="J41" s="83">
        <v>0</v>
      </c>
      <c r="K41" s="84"/>
      <c r="L41" s="83">
        <v>0</v>
      </c>
      <c r="M41" s="84"/>
      <c r="N41" s="83">
        <v>0</v>
      </c>
      <c r="O41" s="84"/>
      <c r="P41" s="83">
        <v>0</v>
      </c>
      <c r="Q41" s="83"/>
      <c r="R41" s="83">
        <v>0</v>
      </c>
      <c r="S41" s="83"/>
      <c r="T41" s="83">
        <v>0</v>
      </c>
      <c r="U41" s="84"/>
      <c r="V41" s="83">
        <v>0</v>
      </c>
      <c r="W41" s="63"/>
      <c r="X41" s="63">
        <f>ROUND(17641170.1921,0)</f>
        <v>17641170</v>
      </c>
      <c r="Y41" s="63"/>
      <c r="Z41" s="64">
        <f>SUM(V41:X41)</f>
        <v>17641170</v>
      </c>
    </row>
    <row r="42" spans="1:26" ht="21.75" customHeight="1" thickBot="1">
      <c r="A42" s="88" t="s">
        <v>191</v>
      </c>
      <c r="B42" s="88"/>
      <c r="C42" s="71"/>
      <c r="D42" s="74">
        <f>SUM(D26,D29:D41)</f>
        <v>527998810</v>
      </c>
      <c r="E42" s="73"/>
      <c r="F42" s="74">
        <f>SUM(F26,F29:F41)</f>
        <v>88396711</v>
      </c>
      <c r="G42" s="73"/>
      <c r="H42" s="74">
        <f>SUM(H26,H29:H41)</f>
        <v>15267473</v>
      </c>
      <c r="I42" s="73"/>
      <c r="J42" s="74">
        <f>SUM(J26,J29:J41)</f>
        <v>135191</v>
      </c>
      <c r="K42" s="73"/>
      <c r="L42" s="74">
        <f>SUM(L26,L29:L41)</f>
        <v>52800000</v>
      </c>
      <c r="M42" s="73"/>
      <c r="N42" s="74">
        <f>SUM(N26,N29:N41)</f>
        <v>514852243</v>
      </c>
      <c r="O42" s="73"/>
      <c r="P42" s="74">
        <f>SUM(P26,P29:P41)</f>
        <v>103529888</v>
      </c>
      <c r="Q42" s="73"/>
      <c r="R42" s="74">
        <f>SUM(R26,R29:R41)</f>
        <v>-127856</v>
      </c>
      <c r="S42" s="73"/>
      <c r="T42" s="74">
        <f>SUM(T26,T29:T41)</f>
        <v>103402032</v>
      </c>
      <c r="U42" s="73"/>
      <c r="V42" s="74">
        <f>SUM(V26,V29:V41)</f>
        <v>1302852460</v>
      </c>
      <c r="W42" s="73"/>
      <c r="X42" s="74">
        <f>SUM(X26,X29:X41)</f>
        <v>61943437</v>
      </c>
      <c r="Y42" s="73"/>
      <c r="Z42" s="74">
        <f>SUM(Z26,Z29:Z41)</f>
        <v>1364795897</v>
      </c>
    </row>
    <row r="43" spans="1:26" ht="21.75" customHeight="1" thickTop="1">
      <c r="D43" s="81">
        <f>D24-bs!G66</f>
        <v>0</v>
      </c>
      <c r="E43" s="77"/>
      <c r="F43" s="89">
        <f>F24-bs!G67</f>
        <v>0</v>
      </c>
      <c r="G43" s="89"/>
      <c r="H43" s="89">
        <f>H24-bs!G68</f>
        <v>0</v>
      </c>
      <c r="I43" s="89"/>
      <c r="J43" s="89">
        <f>J24-bs!G70</f>
        <v>0</v>
      </c>
      <c r="K43" s="89"/>
      <c r="L43" s="89">
        <f>L24-bs!G72</f>
        <v>0</v>
      </c>
      <c r="M43" s="77"/>
      <c r="N43" s="89">
        <f>N24-bs!G73</f>
        <v>0</v>
      </c>
      <c r="O43" s="77"/>
      <c r="P43" s="77"/>
      <c r="Q43" s="77"/>
      <c r="R43" s="77"/>
      <c r="S43" s="77"/>
      <c r="T43" s="89">
        <f>T24-bs!G74</f>
        <v>0</v>
      </c>
      <c r="U43" s="89"/>
      <c r="V43" s="89">
        <f>V24-bs!G75</f>
        <v>0</v>
      </c>
      <c r="W43" s="89"/>
      <c r="X43" s="89">
        <f>X24-bs!G76</f>
        <v>0</v>
      </c>
      <c r="Y43" s="89"/>
      <c r="Z43" s="89">
        <f>Z24-bs!G77</f>
        <v>0</v>
      </c>
    </row>
    <row r="44" spans="1:26" ht="21.75" customHeight="1">
      <c r="D44" s="81">
        <f>D42-bs!E66</f>
        <v>0</v>
      </c>
      <c r="E44" s="77"/>
      <c r="F44" s="89">
        <f>F42-bs!E67</f>
        <v>0</v>
      </c>
      <c r="G44" s="89"/>
      <c r="H44" s="89">
        <f>H42-bs!E68</f>
        <v>0</v>
      </c>
      <c r="I44" s="89"/>
      <c r="J44" s="89">
        <f>J42-bs!E70</f>
        <v>0</v>
      </c>
      <c r="K44" s="89"/>
      <c r="L44" s="89">
        <f>L42-bs!E72</f>
        <v>0</v>
      </c>
      <c r="M44" s="77"/>
      <c r="N44" s="89">
        <f>N42-bs!E73</f>
        <v>0</v>
      </c>
      <c r="O44" s="77"/>
      <c r="P44" s="77"/>
      <c r="Q44" s="77"/>
      <c r="R44" s="77"/>
      <c r="S44" s="77"/>
      <c r="T44" s="89">
        <f>T42-bs!E74</f>
        <v>0</v>
      </c>
      <c r="U44" s="89"/>
      <c r="V44" s="89">
        <f>V42-bs!E75</f>
        <v>0</v>
      </c>
      <c r="W44" s="89"/>
      <c r="X44" s="89">
        <f>X42-bs!E76</f>
        <v>0</v>
      </c>
      <c r="Y44" s="89"/>
      <c r="Z44" s="89">
        <f>Z42-bs!E77</f>
        <v>0</v>
      </c>
    </row>
    <row r="45" spans="1:26" ht="21.75" customHeight="1">
      <c r="A45" s="57" t="s">
        <v>9</v>
      </c>
    </row>
    <row r="46" spans="1:26" ht="21.75" customHeight="1">
      <c r="D46" s="63"/>
      <c r="E46" s="63"/>
      <c r="F46" s="63"/>
      <c r="G46" s="63"/>
      <c r="H46" s="63"/>
      <c r="I46" s="63"/>
      <c r="J46" s="63"/>
      <c r="K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</sheetData>
  <mergeCells count="4">
    <mergeCell ref="A2:Z2"/>
    <mergeCell ref="A3:Z3"/>
    <mergeCell ref="D6:V6"/>
    <mergeCell ref="P7:T7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64D2-80AD-4638-94E0-0DE3C475E497}">
  <dimension ref="A1:P26"/>
  <sheetViews>
    <sheetView showGridLines="0" view="pageBreakPreview" zoomScaleNormal="80" zoomScaleSheetLayoutView="100" workbookViewId="0">
      <selection activeCell="I74" sqref="I74"/>
    </sheetView>
  </sheetViews>
  <sheetFormatPr defaultColWidth="10.7109375" defaultRowHeight="21.75" customHeight="1"/>
  <cols>
    <col min="1" max="1" width="24" style="57" customWidth="1"/>
    <col min="2" max="2" width="16.85546875" style="57" customWidth="1"/>
    <col min="3" max="3" width="1.42578125" style="57" customWidth="1"/>
    <col min="4" max="4" width="19.42578125" style="57" customWidth="1"/>
    <col min="5" max="5" width="2.42578125" style="57" customWidth="1"/>
    <col min="6" max="6" width="19.42578125" style="57" customWidth="1"/>
    <col min="7" max="7" width="2.42578125" style="57" customWidth="1"/>
    <col min="8" max="8" width="19.42578125" style="57" customWidth="1"/>
    <col min="9" max="9" width="2.42578125" style="57" customWidth="1"/>
    <col min="10" max="10" width="19.42578125" style="57" customWidth="1"/>
    <col min="11" max="11" width="2.7109375" style="57" customWidth="1"/>
    <col min="12" max="12" width="19.42578125" style="57" customWidth="1"/>
    <col min="13" max="13" width="2.7109375" style="57" customWidth="1"/>
    <col min="14" max="14" width="19.42578125" style="57" customWidth="1"/>
    <col min="15" max="15" width="2.7109375" style="57" customWidth="1"/>
    <col min="16" max="16" width="19.42578125" style="57" customWidth="1"/>
    <col min="17" max="17" width="13.42578125" style="57" customWidth="1"/>
    <col min="18" max="18" width="1.140625" style="57" customWidth="1"/>
    <col min="19" max="16384" width="10.7109375" style="57"/>
  </cols>
  <sheetData>
    <row r="1" spans="1:16" ht="21.75" customHeight="1">
      <c r="A1" s="55" t="s">
        <v>175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6" ht="21.75" customHeight="1">
      <c r="A2" s="55" t="s">
        <v>239</v>
      </c>
      <c r="B2" s="55"/>
      <c r="C2" s="55"/>
      <c r="D2" s="55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1.75" customHeight="1">
      <c r="A3" s="55" t="s">
        <v>188</v>
      </c>
      <c r="B3" s="55"/>
      <c r="C3" s="55"/>
      <c r="D3" s="55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21.7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 t="s">
        <v>0</v>
      </c>
    </row>
    <row r="5" spans="1:16" ht="21.75" customHeight="1">
      <c r="A5" s="58"/>
      <c r="B5" s="58"/>
      <c r="C5" s="58"/>
      <c r="D5" s="60" t="s">
        <v>96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21.75" customHeight="1">
      <c r="A6" s="58"/>
      <c r="B6" s="58"/>
      <c r="C6" s="58"/>
      <c r="D6" s="56"/>
      <c r="E6" s="56"/>
      <c r="F6" s="56"/>
      <c r="G6" s="56"/>
      <c r="H6" s="56"/>
      <c r="I6" s="56"/>
      <c r="J6" s="56"/>
      <c r="K6" s="56"/>
      <c r="L6" s="56"/>
      <c r="M6" s="56"/>
      <c r="N6" s="58" t="s">
        <v>242</v>
      </c>
      <c r="O6" s="56"/>
      <c r="P6" s="56"/>
    </row>
    <row r="7" spans="1:16" ht="21.75" customHeight="1">
      <c r="A7" s="58"/>
      <c r="B7" s="58"/>
      <c r="C7" s="58"/>
      <c r="D7" s="58" t="s">
        <v>47</v>
      </c>
      <c r="E7" s="58"/>
      <c r="I7" s="58"/>
      <c r="N7" s="91" t="s">
        <v>243</v>
      </c>
      <c r="P7" s="58" t="s">
        <v>51</v>
      </c>
    </row>
    <row r="8" spans="1:16" ht="21.75" customHeight="1">
      <c r="A8" s="58"/>
      <c r="B8" s="58"/>
      <c r="C8" s="58"/>
      <c r="D8" s="58" t="s">
        <v>48</v>
      </c>
      <c r="E8" s="58"/>
      <c r="F8" s="58"/>
      <c r="G8" s="58"/>
      <c r="H8" s="58" t="s">
        <v>229</v>
      </c>
      <c r="I8" s="58"/>
      <c r="J8" s="100" t="s">
        <v>94</v>
      </c>
      <c r="K8" s="100"/>
      <c r="L8" s="100"/>
      <c r="M8" s="58"/>
      <c r="N8" s="58" t="s">
        <v>256</v>
      </c>
      <c r="O8" s="58"/>
      <c r="P8" s="58" t="s">
        <v>80</v>
      </c>
    </row>
    <row r="9" spans="1:16" ht="21.75" customHeight="1">
      <c r="A9" s="58"/>
      <c r="B9" s="58"/>
      <c r="C9" s="58"/>
      <c r="D9" s="62" t="s">
        <v>49</v>
      </c>
      <c r="E9" s="58"/>
      <c r="F9" s="62" t="s">
        <v>20</v>
      </c>
      <c r="G9" s="58"/>
      <c r="H9" s="62" t="s">
        <v>240</v>
      </c>
      <c r="I9" s="58"/>
      <c r="J9" s="62" t="s">
        <v>264</v>
      </c>
      <c r="K9" s="58"/>
      <c r="L9" s="62" t="s">
        <v>50</v>
      </c>
      <c r="M9" s="58"/>
      <c r="N9" s="62" t="s">
        <v>241</v>
      </c>
      <c r="O9" s="58"/>
      <c r="P9" s="62" t="s">
        <v>83</v>
      </c>
    </row>
    <row r="10" spans="1:16" ht="21.75" customHeight="1">
      <c r="A10" s="55" t="s">
        <v>147</v>
      </c>
      <c r="B10" s="55"/>
      <c r="C10" s="55"/>
      <c r="D10" s="73">
        <v>527998810</v>
      </c>
      <c r="E10" s="73"/>
      <c r="F10" s="73">
        <v>88396711</v>
      </c>
      <c r="G10" s="73"/>
      <c r="H10" s="73">
        <v>15267473</v>
      </c>
      <c r="I10" s="73"/>
      <c r="J10" s="73">
        <v>52799881</v>
      </c>
      <c r="K10" s="73"/>
      <c r="L10" s="73">
        <v>109153643</v>
      </c>
      <c r="M10" s="73"/>
      <c r="N10" s="73">
        <v>70787588</v>
      </c>
      <c r="O10" s="73"/>
      <c r="P10" s="73">
        <f>SUM(D10:N10)</f>
        <v>864404106</v>
      </c>
    </row>
    <row r="11" spans="1:16" ht="21.75" customHeight="1">
      <c r="A11" s="57" t="s">
        <v>65</v>
      </c>
      <c r="D11" s="64">
        <v>0</v>
      </c>
      <c r="E11" s="64"/>
      <c r="F11" s="64">
        <v>0</v>
      </c>
      <c r="G11" s="64"/>
      <c r="H11" s="64">
        <v>0</v>
      </c>
      <c r="I11" s="63"/>
      <c r="J11" s="64">
        <v>0</v>
      </c>
      <c r="K11" s="63"/>
      <c r="L11" s="63">
        <v>313745626</v>
      </c>
      <c r="M11" s="64"/>
      <c r="N11" s="63">
        <v>0</v>
      </c>
      <c r="O11" s="64"/>
      <c r="P11" s="73">
        <f>SUM(D11:N11)</f>
        <v>313745626</v>
      </c>
    </row>
    <row r="12" spans="1:16" ht="21.75" customHeight="1">
      <c r="A12" s="57" t="s">
        <v>69</v>
      </c>
      <c r="D12" s="68">
        <v>0</v>
      </c>
      <c r="E12" s="64"/>
      <c r="F12" s="68">
        <v>0</v>
      </c>
      <c r="G12" s="64"/>
      <c r="H12" s="68">
        <v>0</v>
      </c>
      <c r="I12" s="63"/>
      <c r="J12" s="68">
        <v>0</v>
      </c>
      <c r="K12" s="63"/>
      <c r="L12" s="66">
        <v>2968005</v>
      </c>
      <c r="M12" s="64"/>
      <c r="N12" s="66">
        <v>0</v>
      </c>
      <c r="O12" s="64"/>
      <c r="P12" s="96">
        <f>SUM(D12:N12)</f>
        <v>2968005</v>
      </c>
    </row>
    <row r="13" spans="1:16" ht="21.75" customHeight="1">
      <c r="A13" s="57" t="s">
        <v>70</v>
      </c>
      <c r="D13" s="64">
        <f>SUM(D11:D12)</f>
        <v>0</v>
      </c>
      <c r="E13" s="64"/>
      <c r="F13" s="64">
        <f>SUM(F11:F12)</f>
        <v>0</v>
      </c>
      <c r="G13" s="64"/>
      <c r="H13" s="64">
        <f>SUM(H11:H12)</f>
        <v>0</v>
      </c>
      <c r="I13" s="63"/>
      <c r="J13" s="64">
        <f>SUM(J11:J12)</f>
        <v>0</v>
      </c>
      <c r="K13" s="63"/>
      <c r="L13" s="63">
        <f>SUM(L11:L12)</f>
        <v>316713631</v>
      </c>
      <c r="M13" s="64"/>
      <c r="N13" s="63">
        <f>SUM(N11:N12)</f>
        <v>0</v>
      </c>
      <c r="O13" s="64"/>
      <c r="P13" s="75">
        <f>SUM(P11:P12)</f>
        <v>316713631</v>
      </c>
    </row>
    <row r="14" spans="1:16" ht="21.75" customHeight="1">
      <c r="A14" s="57" t="s">
        <v>237</v>
      </c>
      <c r="B14" s="55"/>
      <c r="C14" s="55"/>
      <c r="D14" s="64">
        <v>0</v>
      </c>
      <c r="E14" s="63"/>
      <c r="F14" s="64">
        <v>0</v>
      </c>
      <c r="G14" s="64"/>
      <c r="H14" s="64">
        <v>0</v>
      </c>
      <c r="I14" s="63"/>
      <c r="J14" s="78">
        <v>0</v>
      </c>
      <c r="K14" s="69"/>
      <c r="L14" s="69">
        <v>-140796956</v>
      </c>
      <c r="M14" s="63"/>
      <c r="N14" s="64">
        <v>0</v>
      </c>
      <c r="O14" s="63"/>
      <c r="P14" s="73">
        <f>SUM(D14:N14)</f>
        <v>-140796956</v>
      </c>
    </row>
    <row r="15" spans="1:16" ht="21.75" customHeight="1" thickBot="1">
      <c r="A15" s="71" t="s">
        <v>189</v>
      </c>
      <c r="B15" s="71"/>
      <c r="C15" s="71"/>
      <c r="D15" s="79">
        <f>SUM(D10,D13:D14)</f>
        <v>527998810</v>
      </c>
      <c r="E15" s="63"/>
      <c r="F15" s="79">
        <f>SUM(F10,F13:F14)</f>
        <v>88396711</v>
      </c>
      <c r="G15" s="63"/>
      <c r="H15" s="79">
        <f>SUM(H10,H13:H14)</f>
        <v>15267473</v>
      </c>
      <c r="I15" s="63"/>
      <c r="J15" s="79">
        <f>SUM(J10,J13:J14)</f>
        <v>52799881</v>
      </c>
      <c r="K15" s="63"/>
      <c r="L15" s="79">
        <f>SUM(L10,L13:L14)</f>
        <v>285070318</v>
      </c>
      <c r="M15" s="63"/>
      <c r="N15" s="79">
        <f>SUM(N10,N13:N14)</f>
        <v>70787588</v>
      </c>
      <c r="O15" s="63"/>
      <c r="P15" s="79">
        <f>SUM(P10,P13:P14)</f>
        <v>1040320781</v>
      </c>
    </row>
    <row r="16" spans="1:16" ht="21.75" customHeight="1" thickTop="1">
      <c r="A16" s="71"/>
      <c r="B16" s="71"/>
      <c r="C16" s="71"/>
      <c r="D16" s="64"/>
      <c r="E16" s="63"/>
      <c r="F16" s="64"/>
      <c r="G16" s="63"/>
      <c r="H16" s="64"/>
      <c r="I16" s="63"/>
      <c r="J16" s="64"/>
      <c r="K16" s="63"/>
      <c r="L16" s="64"/>
      <c r="M16" s="63"/>
      <c r="N16" s="64"/>
      <c r="O16" s="63"/>
      <c r="P16" s="64"/>
    </row>
    <row r="17" spans="1:16" ht="21.75" customHeight="1">
      <c r="A17" s="55" t="s">
        <v>190</v>
      </c>
      <c r="B17" s="71"/>
      <c r="C17" s="71"/>
      <c r="D17" s="69">
        <v>527998810</v>
      </c>
      <c r="E17" s="69"/>
      <c r="F17" s="69">
        <v>88396711</v>
      </c>
      <c r="G17" s="69"/>
      <c r="H17" s="69">
        <v>15267473</v>
      </c>
      <c r="I17" s="69"/>
      <c r="J17" s="69">
        <v>52799881</v>
      </c>
      <c r="K17" s="69"/>
      <c r="L17" s="69">
        <v>285070318</v>
      </c>
      <c r="M17" s="69"/>
      <c r="N17" s="69">
        <v>70787588</v>
      </c>
      <c r="O17" s="69"/>
      <c r="P17" s="73">
        <f>SUM(D17:N17)</f>
        <v>1040320781</v>
      </c>
    </row>
    <row r="18" spans="1:16" ht="21.75" customHeight="1">
      <c r="A18" s="57" t="s">
        <v>65</v>
      </c>
      <c r="D18" s="64">
        <v>0</v>
      </c>
      <c r="E18" s="64"/>
      <c r="F18" s="64">
        <v>0</v>
      </c>
      <c r="G18" s="64"/>
      <c r="H18" s="64">
        <v>0</v>
      </c>
      <c r="I18" s="63"/>
      <c r="J18" s="64">
        <v>0</v>
      </c>
      <c r="K18" s="63"/>
      <c r="L18" s="63">
        <f>ple!I51</f>
        <v>327906822</v>
      </c>
      <c r="M18" s="64"/>
      <c r="N18" s="63">
        <v>0</v>
      </c>
      <c r="O18" s="64"/>
      <c r="P18" s="73">
        <f>SUM(D18:N18)</f>
        <v>327906822</v>
      </c>
    </row>
    <row r="19" spans="1:16" ht="21.75" customHeight="1">
      <c r="A19" s="57" t="s">
        <v>69</v>
      </c>
      <c r="D19" s="68">
        <v>0</v>
      </c>
      <c r="E19" s="64"/>
      <c r="F19" s="68">
        <v>0</v>
      </c>
      <c r="G19" s="64"/>
      <c r="H19" s="68">
        <v>0</v>
      </c>
      <c r="I19" s="63"/>
      <c r="J19" s="68">
        <v>0</v>
      </c>
      <c r="K19" s="63"/>
      <c r="L19" s="66">
        <f>SUM([1]ple!K60)</f>
        <v>0</v>
      </c>
      <c r="M19" s="64"/>
      <c r="N19" s="66">
        <f>ple!I65</f>
        <v>32742300</v>
      </c>
      <c r="O19" s="64"/>
      <c r="P19" s="96">
        <f>SUM(D19:N19)</f>
        <v>32742300</v>
      </c>
    </row>
    <row r="20" spans="1:16" ht="21.75" customHeight="1">
      <c r="A20" s="57" t="s">
        <v>70</v>
      </c>
      <c r="D20" s="64">
        <f>SUM(D18:D19)</f>
        <v>0</v>
      </c>
      <c r="E20" s="64"/>
      <c r="F20" s="64">
        <f>SUM(F18:F19)</f>
        <v>0</v>
      </c>
      <c r="G20" s="64"/>
      <c r="H20" s="64">
        <f>SUM(H18:H19)</f>
        <v>0</v>
      </c>
      <c r="I20" s="63"/>
      <c r="J20" s="64">
        <f>SUM(J18:J19)</f>
        <v>0</v>
      </c>
      <c r="K20" s="63"/>
      <c r="L20" s="63">
        <f>SUM(L18:L19)</f>
        <v>327906822</v>
      </c>
      <c r="M20" s="64"/>
      <c r="N20" s="63">
        <f>SUM(N18:N19)</f>
        <v>32742300</v>
      </c>
      <c r="O20" s="64"/>
      <c r="P20" s="75">
        <f>SUM(P18:P19)</f>
        <v>360649122</v>
      </c>
    </row>
    <row r="21" spans="1:16" ht="21.75" customHeight="1">
      <c r="A21" s="57" t="s">
        <v>265</v>
      </c>
      <c r="D21" s="64">
        <v>0</v>
      </c>
      <c r="E21" s="64"/>
      <c r="F21" s="64">
        <v>0</v>
      </c>
      <c r="G21" s="64"/>
      <c r="H21" s="64">
        <v>0</v>
      </c>
      <c r="I21" s="63"/>
      <c r="J21" s="64">
        <v>119</v>
      </c>
      <c r="K21" s="63"/>
      <c r="L21" s="63">
        <v>-119</v>
      </c>
      <c r="M21" s="64"/>
      <c r="N21" s="63">
        <v>0</v>
      </c>
      <c r="O21" s="64"/>
      <c r="P21" s="63">
        <f>SUM(D21:N21)</f>
        <v>0</v>
      </c>
    </row>
    <row r="22" spans="1:16" ht="21.75" customHeight="1">
      <c r="A22" s="57" t="s">
        <v>237</v>
      </c>
      <c r="B22" s="55"/>
      <c r="C22" s="55"/>
      <c r="D22" s="64">
        <v>0</v>
      </c>
      <c r="E22" s="63"/>
      <c r="F22" s="64">
        <v>0</v>
      </c>
      <c r="G22" s="64"/>
      <c r="H22" s="64">
        <v>0</v>
      </c>
      <c r="I22" s="63"/>
      <c r="J22" s="64">
        <v>0</v>
      </c>
      <c r="K22" s="63"/>
      <c r="L22" s="69">
        <v>-211198083</v>
      </c>
      <c r="M22" s="63"/>
      <c r="N22" s="64">
        <v>0</v>
      </c>
      <c r="O22" s="63"/>
      <c r="P22" s="73">
        <f>SUM(D22:N22)</f>
        <v>-211198083</v>
      </c>
    </row>
    <row r="23" spans="1:16" ht="21.75" customHeight="1" thickBot="1">
      <c r="A23" s="71" t="s">
        <v>191</v>
      </c>
      <c r="B23" s="71"/>
      <c r="C23" s="71"/>
      <c r="D23" s="79">
        <f>SUM(D17,D20:D22)</f>
        <v>527998810</v>
      </c>
      <c r="E23" s="63"/>
      <c r="F23" s="79">
        <f>SUM(F17,F20:F22)</f>
        <v>88396711</v>
      </c>
      <c r="G23" s="63"/>
      <c r="H23" s="79">
        <f>SUM(H17,H20:H22)</f>
        <v>15267473</v>
      </c>
      <c r="I23" s="63"/>
      <c r="J23" s="79">
        <f>SUM(J17,J20:J22)</f>
        <v>52800000</v>
      </c>
      <c r="K23" s="63"/>
      <c r="L23" s="79">
        <f>SUM(L17,L20:L22)</f>
        <v>401778938</v>
      </c>
      <c r="M23" s="63"/>
      <c r="N23" s="79">
        <f>SUM(N17,N20:N22)</f>
        <v>103529888</v>
      </c>
      <c r="O23" s="63"/>
      <c r="P23" s="79">
        <f>SUM(P17,P20:P22)</f>
        <v>1189771820</v>
      </c>
    </row>
    <row r="24" spans="1:16" ht="21.75" customHeight="1" thickTop="1">
      <c r="A24" s="71"/>
      <c r="B24" s="71"/>
      <c r="C24" s="71"/>
      <c r="D24" s="69">
        <f>D15-bs!K66</f>
        <v>0</v>
      </c>
      <c r="E24" s="69"/>
      <c r="F24" s="69">
        <f>F15-bs!K67</f>
        <v>0</v>
      </c>
      <c r="G24" s="69"/>
      <c r="H24" s="69">
        <f>H15-bs!K68</f>
        <v>0</v>
      </c>
      <c r="I24" s="69"/>
      <c r="J24" s="78">
        <f>J15-bs!K72</f>
        <v>0</v>
      </c>
      <c r="K24" s="69"/>
      <c r="L24" s="69">
        <f>L15-bs!K73</f>
        <v>0</v>
      </c>
      <c r="M24" s="69"/>
      <c r="O24" s="69"/>
      <c r="P24" s="69">
        <f>P15-bs!K75</f>
        <v>0</v>
      </c>
    </row>
    <row r="25" spans="1:16" ht="21.75" customHeight="1">
      <c r="A25" s="71"/>
      <c r="B25" s="71"/>
      <c r="C25" s="71"/>
      <c r="D25" s="64">
        <f>D23-bs!I66</f>
        <v>0</v>
      </c>
      <c r="E25" s="63"/>
      <c r="F25" s="64">
        <f>F23-bs!I67</f>
        <v>0</v>
      </c>
      <c r="G25" s="64"/>
      <c r="H25" s="64">
        <f>H23-bs!I68</f>
        <v>0</v>
      </c>
      <c r="I25" s="63"/>
      <c r="J25" s="64">
        <f>J23-bs!I72</f>
        <v>0</v>
      </c>
      <c r="K25" s="63"/>
      <c r="L25" s="64">
        <f>L23-bs!I73</f>
        <v>0</v>
      </c>
      <c r="M25" s="63"/>
      <c r="O25" s="63"/>
      <c r="P25" s="64">
        <f>P23-bs!I75</f>
        <v>0</v>
      </c>
    </row>
    <row r="26" spans="1:16" ht="21.75" customHeight="1">
      <c r="A26" s="57" t="s">
        <v>9</v>
      </c>
    </row>
  </sheetData>
  <mergeCells count="1">
    <mergeCell ref="J8:L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"/>
  <sheetViews>
    <sheetView showGridLines="0" view="pageBreakPreview" topLeftCell="A70" zoomScale="85" zoomScaleNormal="100" zoomScaleSheetLayoutView="85" workbookViewId="0">
      <selection activeCell="I74" sqref="I74"/>
    </sheetView>
  </sheetViews>
  <sheetFormatPr defaultColWidth="9.140625" defaultRowHeight="21.75" customHeight="1"/>
  <cols>
    <col min="1" max="1" width="61.85546875" style="4" customWidth="1"/>
    <col min="2" max="2" width="1.7109375" style="4" customWidth="1"/>
    <col min="3" max="3" width="16.28515625" style="4" customWidth="1"/>
    <col min="4" max="4" width="1.7109375" style="4" customWidth="1"/>
    <col min="5" max="5" width="16.85546875" style="4" customWidth="1"/>
    <col min="6" max="6" width="1.7109375" style="4" customWidth="1"/>
    <col min="7" max="7" width="16.28515625" style="4" customWidth="1"/>
    <col min="8" max="8" width="1.7109375" style="4" customWidth="1"/>
    <col min="9" max="9" width="17.42578125" style="4" customWidth="1"/>
    <col min="10" max="16384" width="9.140625" style="4"/>
  </cols>
  <sheetData>
    <row r="1" spans="1:9" ht="21.75" customHeight="1">
      <c r="A1" s="1" t="s">
        <v>175</v>
      </c>
      <c r="B1" s="2"/>
      <c r="C1" s="2"/>
      <c r="D1" s="2"/>
      <c r="E1" s="2"/>
      <c r="F1" s="2"/>
      <c r="G1" s="2"/>
      <c r="H1" s="2"/>
      <c r="I1" s="2"/>
    </row>
    <row r="2" spans="1:9" ht="21.75" customHeight="1">
      <c r="A2" s="1" t="s">
        <v>90</v>
      </c>
      <c r="B2" s="2"/>
      <c r="C2" s="2"/>
      <c r="D2" s="2"/>
      <c r="E2" s="2"/>
      <c r="F2" s="2"/>
      <c r="G2" s="2"/>
      <c r="H2" s="2"/>
      <c r="I2" s="2"/>
    </row>
    <row r="3" spans="1:9" ht="21.75" customHeight="1">
      <c r="A3" s="34" t="s">
        <v>188</v>
      </c>
      <c r="B3" s="2"/>
      <c r="C3" s="2"/>
      <c r="D3" s="2"/>
      <c r="E3" s="2"/>
      <c r="F3" s="2"/>
      <c r="G3" s="2"/>
      <c r="H3" s="2"/>
      <c r="I3" s="2"/>
    </row>
    <row r="4" spans="1:9" ht="21.75" customHeight="1">
      <c r="I4" s="7" t="s">
        <v>0</v>
      </c>
    </row>
    <row r="5" spans="1:9" ht="21.75" customHeight="1">
      <c r="C5" s="97" t="s">
        <v>95</v>
      </c>
      <c r="D5" s="97"/>
      <c r="E5" s="97"/>
      <c r="G5" s="97" t="s">
        <v>96</v>
      </c>
      <c r="H5" s="97"/>
      <c r="I5" s="97"/>
    </row>
    <row r="6" spans="1:9" ht="21.75" customHeight="1">
      <c r="B6" s="35"/>
      <c r="C6" s="47">
        <v>2022</v>
      </c>
      <c r="D6" s="8"/>
      <c r="E6" s="47">
        <v>2021</v>
      </c>
      <c r="F6" s="36"/>
      <c r="G6" s="47">
        <v>2022</v>
      </c>
      <c r="H6" s="8"/>
      <c r="I6" s="47">
        <v>2021</v>
      </c>
    </row>
    <row r="7" spans="1:9" ht="21.75" customHeight="1">
      <c r="A7" s="14" t="s">
        <v>32</v>
      </c>
      <c r="B7" s="6"/>
      <c r="C7" s="6"/>
      <c r="D7" s="6"/>
      <c r="E7" s="6"/>
    </row>
    <row r="8" spans="1:9" ht="21.75" customHeight="1">
      <c r="A8" s="4" t="s">
        <v>72</v>
      </c>
      <c r="B8" s="6"/>
      <c r="C8" s="17">
        <v>409905502</v>
      </c>
      <c r="D8" s="17"/>
      <c r="E8" s="17">
        <v>364894895</v>
      </c>
      <c r="F8" s="22"/>
      <c r="G8" s="17">
        <v>412123841</v>
      </c>
      <c r="H8" s="17"/>
      <c r="I8" s="17">
        <v>385874847</v>
      </c>
    </row>
    <row r="9" spans="1:9" ht="21.75" customHeight="1">
      <c r="A9" s="4" t="s">
        <v>73</v>
      </c>
      <c r="B9" s="6"/>
      <c r="C9" s="17"/>
      <c r="D9" s="17"/>
      <c r="E9" s="17"/>
      <c r="F9" s="22"/>
      <c r="G9" s="17"/>
      <c r="H9" s="17"/>
      <c r="I9" s="17"/>
    </row>
    <row r="10" spans="1:9" ht="21.75" customHeight="1">
      <c r="A10" s="4" t="s">
        <v>74</v>
      </c>
      <c r="B10" s="6"/>
      <c r="C10" s="17"/>
      <c r="D10" s="17"/>
      <c r="E10" s="17"/>
      <c r="F10" s="22"/>
      <c r="G10" s="17"/>
      <c r="H10" s="17"/>
      <c r="I10" s="17"/>
    </row>
    <row r="11" spans="1:9" ht="21.75" customHeight="1">
      <c r="A11" s="4" t="s">
        <v>33</v>
      </c>
      <c r="B11" s="6"/>
      <c r="C11" s="17">
        <v>54021342</v>
      </c>
      <c r="D11" s="17"/>
      <c r="E11" s="17">
        <v>49287755</v>
      </c>
      <c r="F11" s="17"/>
      <c r="G11" s="17">
        <v>49195049</v>
      </c>
      <c r="H11" s="17"/>
      <c r="I11" s="17">
        <v>46228853</v>
      </c>
    </row>
    <row r="12" spans="1:9" ht="21.75" customHeight="1">
      <c r="A12" s="4" t="s">
        <v>257</v>
      </c>
      <c r="B12" s="6"/>
      <c r="C12" s="17"/>
      <c r="D12" s="17"/>
      <c r="E12" s="17"/>
      <c r="F12" s="17"/>
      <c r="G12" s="17"/>
      <c r="H12" s="17"/>
      <c r="I12" s="17"/>
    </row>
    <row r="13" spans="1:9" ht="21.75" customHeight="1">
      <c r="A13" s="4" t="s">
        <v>215</v>
      </c>
      <c r="B13" s="6"/>
      <c r="C13" s="17">
        <v>1802683</v>
      </c>
      <c r="D13" s="17"/>
      <c r="E13" s="17">
        <v>0</v>
      </c>
      <c r="F13" s="17"/>
      <c r="G13" s="17">
        <v>0</v>
      </c>
      <c r="H13" s="17"/>
      <c r="I13" s="17">
        <v>0</v>
      </c>
    </row>
    <row r="14" spans="1:9" ht="21.75" customHeight="1">
      <c r="A14" s="4" t="s">
        <v>268</v>
      </c>
      <c r="B14" s="6"/>
    </row>
    <row r="15" spans="1:9" ht="21.75" customHeight="1">
      <c r="A15" s="4" t="s">
        <v>182</v>
      </c>
      <c r="B15" s="6"/>
      <c r="C15" s="17">
        <v>-35200000</v>
      </c>
      <c r="D15" s="17"/>
      <c r="E15" s="17">
        <v>700000</v>
      </c>
      <c r="F15" s="17"/>
      <c r="G15" s="17">
        <v>-35200000</v>
      </c>
      <c r="H15" s="17"/>
      <c r="I15" s="17">
        <v>700000</v>
      </c>
    </row>
    <row r="16" spans="1:9" ht="21.75" customHeight="1">
      <c r="A16" s="4" t="s">
        <v>244</v>
      </c>
      <c r="B16" s="6"/>
      <c r="C16" s="17">
        <v>802038</v>
      </c>
      <c r="D16" s="17"/>
      <c r="E16" s="17">
        <v>-4116064</v>
      </c>
      <c r="F16" s="17"/>
      <c r="G16" s="17">
        <v>712320</v>
      </c>
      <c r="H16" s="17"/>
      <c r="I16" s="17">
        <v>-4050016</v>
      </c>
    </row>
    <row r="17" spans="1:9" ht="21.75" customHeight="1">
      <c r="A17" s="4" t="s">
        <v>245</v>
      </c>
      <c r="B17" s="6"/>
      <c r="C17" s="17"/>
      <c r="D17" s="17"/>
      <c r="E17" s="17"/>
      <c r="F17" s="17"/>
      <c r="G17" s="17"/>
      <c r="H17" s="17"/>
      <c r="I17" s="17"/>
    </row>
    <row r="18" spans="1:9" ht="21.75" customHeight="1">
      <c r="A18" s="4" t="s">
        <v>213</v>
      </c>
      <c r="B18" s="6"/>
      <c r="C18" s="17">
        <v>4365240</v>
      </c>
      <c r="D18" s="17"/>
      <c r="E18" s="17">
        <v>636715</v>
      </c>
      <c r="F18" s="17"/>
      <c r="G18" s="17">
        <v>3817163</v>
      </c>
      <c r="H18" s="17"/>
      <c r="I18" s="17">
        <v>292525</v>
      </c>
    </row>
    <row r="19" spans="1:9" ht="21.75" customHeight="1">
      <c r="A19" s="4" t="s">
        <v>214</v>
      </c>
      <c r="B19" s="6"/>
      <c r="C19" s="17">
        <v>21747376</v>
      </c>
      <c r="D19" s="17"/>
      <c r="E19" s="17">
        <v>20201685</v>
      </c>
      <c r="F19" s="17"/>
      <c r="G19" s="17">
        <v>21747376</v>
      </c>
      <c r="H19" s="17"/>
      <c r="I19" s="17">
        <v>20201685</v>
      </c>
    </row>
    <row r="20" spans="1:9" ht="21.75" customHeight="1">
      <c r="A20" s="4" t="s">
        <v>206</v>
      </c>
      <c r="B20" s="6"/>
      <c r="C20" s="17">
        <v>-435000</v>
      </c>
      <c r="D20" s="17"/>
      <c r="E20" s="17">
        <v>133950</v>
      </c>
      <c r="F20" s="17"/>
      <c r="G20" s="17">
        <v>-435000</v>
      </c>
      <c r="H20" s="17"/>
      <c r="I20" s="17">
        <v>133950</v>
      </c>
    </row>
    <row r="21" spans="1:9" ht="21.75" customHeight="1">
      <c r="A21" s="4" t="s">
        <v>212</v>
      </c>
      <c r="B21" s="6"/>
      <c r="C21" s="17">
        <v>0</v>
      </c>
      <c r="D21" s="17"/>
      <c r="E21" s="17">
        <v>0</v>
      </c>
      <c r="F21" s="17"/>
      <c r="G21" s="17">
        <v>122093</v>
      </c>
      <c r="H21" s="17"/>
      <c r="I21" s="17">
        <v>0</v>
      </c>
    </row>
    <row r="22" spans="1:9" ht="21.75" customHeight="1">
      <c r="A22" s="4" t="s">
        <v>246</v>
      </c>
      <c r="B22" s="6"/>
      <c r="C22" s="17"/>
      <c r="D22" s="17"/>
      <c r="E22" s="17"/>
      <c r="F22" s="17"/>
      <c r="G22" s="17"/>
      <c r="H22" s="17"/>
      <c r="I22" s="17"/>
    </row>
    <row r="23" spans="1:9" ht="21.75" customHeight="1">
      <c r="A23" s="4" t="s">
        <v>247</v>
      </c>
      <c r="B23" s="6"/>
      <c r="C23" s="17">
        <v>25899</v>
      </c>
      <c r="D23" s="17"/>
      <c r="E23" s="17">
        <v>4388447</v>
      </c>
      <c r="F23" s="17">
        <v>0</v>
      </c>
      <c r="G23" s="17">
        <v>0</v>
      </c>
      <c r="H23" s="17"/>
      <c r="I23" s="17">
        <v>0</v>
      </c>
    </row>
    <row r="24" spans="1:9" ht="21.75" customHeight="1">
      <c r="A24" s="4" t="s">
        <v>259</v>
      </c>
      <c r="B24" s="6"/>
      <c r="C24" s="17">
        <v>1241301</v>
      </c>
      <c r="D24" s="17"/>
      <c r="E24" s="17">
        <v>12514905</v>
      </c>
      <c r="F24" s="17"/>
      <c r="G24" s="17">
        <v>1204421</v>
      </c>
      <c r="H24" s="17"/>
      <c r="I24" s="17">
        <v>12514100</v>
      </c>
    </row>
    <row r="25" spans="1:9" ht="21.75" customHeight="1">
      <c r="A25" s="4" t="s">
        <v>248</v>
      </c>
      <c r="B25" s="6"/>
      <c r="C25" s="29">
        <v>-1978315</v>
      </c>
      <c r="D25" s="29"/>
      <c r="E25" s="29">
        <v>-850179</v>
      </c>
      <c r="F25" s="29"/>
      <c r="G25" s="29">
        <v>-2075045</v>
      </c>
      <c r="H25" s="29"/>
      <c r="I25" s="29">
        <v>-888754</v>
      </c>
    </row>
    <row r="26" spans="1:9" ht="21.75" customHeight="1">
      <c r="A26" s="4" t="s">
        <v>34</v>
      </c>
      <c r="B26" s="6"/>
      <c r="C26" s="17">
        <v>-87847</v>
      </c>
      <c r="D26" s="31"/>
      <c r="E26" s="17">
        <v>-309224</v>
      </c>
      <c r="F26" s="31"/>
      <c r="G26" s="17">
        <v>-580228</v>
      </c>
      <c r="H26" s="31"/>
      <c r="I26" s="17">
        <v>-375744</v>
      </c>
    </row>
    <row r="27" spans="1:9" ht="21.75" customHeight="1">
      <c r="A27" s="4" t="s">
        <v>99</v>
      </c>
      <c r="B27" s="6"/>
      <c r="C27" s="17">
        <v>0</v>
      </c>
      <c r="D27" s="31"/>
      <c r="E27" s="17">
        <v>-246500</v>
      </c>
      <c r="F27" s="31"/>
      <c r="G27" s="17">
        <v>0</v>
      </c>
      <c r="H27" s="31"/>
      <c r="I27" s="17">
        <v>-16764519</v>
      </c>
    </row>
    <row r="28" spans="1:9" ht="21.75" customHeight="1">
      <c r="A28" s="4" t="s">
        <v>249</v>
      </c>
      <c r="B28" s="18"/>
      <c r="C28" s="17">
        <v>3550854</v>
      </c>
      <c r="D28" s="31"/>
      <c r="E28" s="17">
        <v>4096150</v>
      </c>
      <c r="F28" s="31"/>
      <c r="G28" s="17">
        <v>3472378</v>
      </c>
      <c r="H28" s="31"/>
      <c r="I28" s="17">
        <v>4043207</v>
      </c>
    </row>
    <row r="29" spans="1:9" ht="21.75" customHeight="1">
      <c r="A29" s="4" t="s">
        <v>35</v>
      </c>
      <c r="B29" s="18"/>
      <c r="C29" s="22">
        <v>13240334</v>
      </c>
      <c r="D29" s="20"/>
      <c r="E29" s="22">
        <v>6559399</v>
      </c>
      <c r="F29" s="20"/>
      <c r="G29" s="22">
        <v>13170571</v>
      </c>
      <c r="H29" s="20"/>
      <c r="I29" s="22">
        <v>6440720</v>
      </c>
    </row>
    <row r="30" spans="1:9" ht="21.75" customHeight="1">
      <c r="A30" s="4" t="s">
        <v>207</v>
      </c>
      <c r="B30" s="18"/>
      <c r="C30" s="22"/>
      <c r="D30" s="20"/>
      <c r="E30" s="22"/>
      <c r="F30" s="20"/>
      <c r="G30" s="22"/>
      <c r="H30" s="20"/>
      <c r="I30" s="22"/>
    </row>
    <row r="31" spans="1:9" ht="21.75" customHeight="1">
      <c r="A31" s="4" t="s">
        <v>126</v>
      </c>
      <c r="B31" s="18"/>
      <c r="C31" s="30">
        <v>-1104512</v>
      </c>
      <c r="D31" s="20"/>
      <c r="E31" s="30">
        <v>-463857</v>
      </c>
      <c r="F31" s="20"/>
      <c r="G31" s="30">
        <v>0</v>
      </c>
      <c r="H31" s="20"/>
      <c r="I31" s="30">
        <v>0</v>
      </c>
    </row>
    <row r="32" spans="1:9" ht="21.75" customHeight="1">
      <c r="A32" s="4" t="s">
        <v>75</v>
      </c>
      <c r="B32" s="6"/>
      <c r="C32" s="17"/>
      <c r="D32" s="17"/>
      <c r="E32" s="17"/>
      <c r="F32" s="17"/>
      <c r="G32" s="17"/>
      <c r="H32" s="17"/>
      <c r="I32" s="17"/>
    </row>
    <row r="33" spans="1:9" ht="21.75" customHeight="1">
      <c r="A33" s="4" t="s">
        <v>101</v>
      </c>
      <c r="B33" s="15"/>
      <c r="C33" s="29">
        <f>SUM(C8:C31)</f>
        <v>471896895</v>
      </c>
      <c r="D33" s="29"/>
      <c r="E33" s="29">
        <f>SUM(E8:E31)</f>
        <v>457428077</v>
      </c>
      <c r="F33" s="29"/>
      <c r="G33" s="29">
        <f>SUM(G8:G31)</f>
        <v>467274939</v>
      </c>
      <c r="H33" s="29"/>
      <c r="I33" s="29">
        <f>SUM(I8:I31)</f>
        <v>454350854</v>
      </c>
    </row>
    <row r="34" spans="1:9" ht="21.75" customHeight="1">
      <c r="A34" s="4" t="s">
        <v>36</v>
      </c>
      <c r="B34" s="6"/>
      <c r="C34" s="20"/>
      <c r="D34" s="20"/>
      <c r="E34" s="20"/>
      <c r="F34" s="20"/>
      <c r="G34" s="20"/>
      <c r="H34" s="20"/>
      <c r="I34" s="20"/>
    </row>
    <row r="35" spans="1:9" ht="21.75" customHeight="1">
      <c r="A35" s="4" t="s">
        <v>76</v>
      </c>
      <c r="B35" s="15"/>
      <c r="C35" s="19">
        <v>-92805085</v>
      </c>
      <c r="D35" s="29"/>
      <c r="E35" s="19">
        <v>7419409</v>
      </c>
      <c r="F35" s="29"/>
      <c r="G35" s="19">
        <v>-95826029</v>
      </c>
      <c r="H35" s="29"/>
      <c r="I35" s="19">
        <v>6175898</v>
      </c>
    </row>
    <row r="36" spans="1:9" ht="21.75" customHeight="1">
      <c r="A36" s="4" t="s">
        <v>152</v>
      </c>
      <c r="B36" s="6"/>
      <c r="C36" s="29">
        <v>-4554740</v>
      </c>
      <c r="D36" s="29"/>
      <c r="E36" s="29">
        <v>4151362</v>
      </c>
      <c r="F36" s="29"/>
      <c r="G36" s="29">
        <v>-10646111</v>
      </c>
      <c r="H36" s="29"/>
      <c r="I36" s="29">
        <v>3891140</v>
      </c>
    </row>
    <row r="37" spans="1:9" ht="21.75" customHeight="1">
      <c r="A37" s="4" t="s">
        <v>37</v>
      </c>
      <c r="B37" s="6"/>
      <c r="C37" s="29">
        <v>-130836940</v>
      </c>
      <c r="D37" s="29"/>
      <c r="E37" s="29">
        <v>-6090792</v>
      </c>
      <c r="F37" s="29"/>
      <c r="G37" s="29">
        <v>-125924600</v>
      </c>
      <c r="H37" s="29"/>
      <c r="I37" s="29">
        <v>-7229595</v>
      </c>
    </row>
    <row r="38" spans="1:9" ht="21.75" customHeight="1">
      <c r="A38" s="4" t="s">
        <v>38</v>
      </c>
      <c r="B38" s="6"/>
      <c r="C38" s="29">
        <v>-7467110</v>
      </c>
      <c r="D38" s="29"/>
      <c r="E38" s="29">
        <v>-6858690</v>
      </c>
      <c r="F38" s="29"/>
      <c r="G38" s="29">
        <v>-7161276</v>
      </c>
      <c r="H38" s="29"/>
      <c r="I38" s="29">
        <v>-7037516</v>
      </c>
    </row>
    <row r="39" spans="1:9" ht="21.75" customHeight="1">
      <c r="A39" s="4" t="s">
        <v>39</v>
      </c>
      <c r="B39" s="28"/>
      <c r="C39" s="29">
        <v>430381</v>
      </c>
      <c r="D39" s="29"/>
      <c r="E39" s="29">
        <v>8299282</v>
      </c>
      <c r="F39" s="29"/>
      <c r="G39" s="29">
        <v>336282</v>
      </c>
      <c r="H39" s="29"/>
      <c r="I39" s="29">
        <v>8274625</v>
      </c>
    </row>
    <row r="40" spans="1:9" ht="21.75" customHeight="1">
      <c r="A40" s="4" t="s">
        <v>40</v>
      </c>
      <c r="B40" s="18"/>
      <c r="C40" s="20"/>
      <c r="D40" s="20"/>
      <c r="E40" s="20"/>
      <c r="F40" s="20"/>
      <c r="G40" s="20"/>
      <c r="H40" s="20"/>
      <c r="I40" s="20"/>
    </row>
    <row r="41" spans="1:9" ht="21.75" customHeight="1">
      <c r="A41" s="4" t="s">
        <v>77</v>
      </c>
      <c r="B41" s="18"/>
      <c r="C41" s="29">
        <v>57903297</v>
      </c>
      <c r="D41" s="29"/>
      <c r="E41" s="29">
        <v>-5504793</v>
      </c>
      <c r="F41" s="29"/>
      <c r="G41" s="29">
        <v>58392340</v>
      </c>
      <c r="H41" s="29"/>
      <c r="I41" s="29">
        <v>-12180500</v>
      </c>
    </row>
    <row r="42" spans="1:9" ht="21.75" customHeight="1">
      <c r="A42" s="4" t="s">
        <v>41</v>
      </c>
      <c r="B42" s="18"/>
      <c r="C42" s="25">
        <v>-767251</v>
      </c>
      <c r="D42" s="29"/>
      <c r="E42" s="25">
        <v>13185542</v>
      </c>
      <c r="F42" s="29"/>
      <c r="G42" s="25">
        <v>-1471520</v>
      </c>
      <c r="H42" s="29"/>
      <c r="I42" s="25">
        <v>13329700</v>
      </c>
    </row>
    <row r="43" spans="1:9" ht="21.75" customHeight="1">
      <c r="A43" s="14" t="s">
        <v>116</v>
      </c>
      <c r="B43" s="6"/>
      <c r="C43" s="29">
        <f>SUM(C33:C42)</f>
        <v>293799447</v>
      </c>
      <c r="D43" s="29"/>
      <c r="E43" s="29">
        <f>SUM(E33:E42)</f>
        <v>472029397</v>
      </c>
      <c r="F43" s="29"/>
      <c r="G43" s="29">
        <f>SUM(G33:G42)</f>
        <v>284974025</v>
      </c>
      <c r="H43" s="29"/>
      <c r="I43" s="29">
        <f>SUM(I33:I42)</f>
        <v>459574606</v>
      </c>
    </row>
    <row r="44" spans="1:9" ht="21.75" customHeight="1">
      <c r="A44" s="4" t="s">
        <v>109</v>
      </c>
      <c r="B44" s="6"/>
      <c r="C44" s="29">
        <v>-85790067</v>
      </c>
      <c r="D44" s="29"/>
      <c r="E44" s="29">
        <v>-36602408</v>
      </c>
      <c r="F44" s="29"/>
      <c r="G44" s="29">
        <v>-85639406</v>
      </c>
      <c r="H44" s="29"/>
      <c r="I44" s="29">
        <v>-35216651</v>
      </c>
    </row>
    <row r="45" spans="1:9" ht="21.75" customHeight="1">
      <c r="A45" s="4" t="s">
        <v>115</v>
      </c>
      <c r="B45" s="6"/>
      <c r="C45" s="29">
        <v>-232000</v>
      </c>
      <c r="D45" s="29"/>
      <c r="E45" s="29">
        <v>-2383201</v>
      </c>
      <c r="F45" s="29"/>
      <c r="G45" s="29">
        <v>-232000</v>
      </c>
      <c r="H45" s="29"/>
      <c r="I45" s="29">
        <v>-2383201</v>
      </c>
    </row>
    <row r="46" spans="1:9" ht="21.75" customHeight="1">
      <c r="A46" s="14" t="s">
        <v>117</v>
      </c>
      <c r="B46" s="6"/>
      <c r="C46" s="24">
        <f>SUM(C43:C45)</f>
        <v>207777380</v>
      </c>
      <c r="D46" s="22"/>
      <c r="E46" s="24">
        <f>SUM(E43:E45)</f>
        <v>433043788</v>
      </c>
      <c r="F46" s="22"/>
      <c r="G46" s="24">
        <f>SUM(G43:G45)</f>
        <v>199102619</v>
      </c>
      <c r="H46" s="22"/>
      <c r="I46" s="24">
        <f>SUM(I43:I45)</f>
        <v>421974754</v>
      </c>
    </row>
    <row r="47" spans="1:9" ht="21.75" customHeight="1">
      <c r="A47" s="14"/>
      <c r="B47" s="6"/>
      <c r="C47" s="22"/>
      <c r="D47" s="22"/>
      <c r="E47" s="22"/>
      <c r="F47" s="22"/>
      <c r="G47" s="22"/>
      <c r="H47" s="17"/>
      <c r="I47" s="22"/>
    </row>
    <row r="48" spans="1:9" ht="21.75" customHeight="1">
      <c r="A48" s="4" t="s">
        <v>9</v>
      </c>
      <c r="G48" s="2"/>
      <c r="H48" s="2"/>
    </row>
    <row r="49" spans="1:10" ht="21.75" customHeight="1">
      <c r="A49" s="1" t="s">
        <v>175</v>
      </c>
      <c r="B49" s="2"/>
      <c r="C49" s="2"/>
      <c r="D49" s="2"/>
      <c r="E49" s="2"/>
      <c r="F49" s="2"/>
      <c r="G49" s="2"/>
      <c r="H49" s="2"/>
      <c r="I49" s="2"/>
    </row>
    <row r="50" spans="1:10" ht="21.75" customHeight="1">
      <c r="A50" s="1" t="s">
        <v>91</v>
      </c>
      <c r="B50" s="2"/>
      <c r="C50" s="2"/>
      <c r="D50" s="2"/>
      <c r="E50" s="2"/>
      <c r="F50" s="2"/>
      <c r="G50" s="2"/>
      <c r="H50" s="2"/>
      <c r="I50" s="2"/>
    </row>
    <row r="51" spans="1:10" ht="21.75" customHeight="1">
      <c r="A51" s="34" t="s">
        <v>188</v>
      </c>
      <c r="B51" s="2"/>
      <c r="C51" s="2"/>
      <c r="D51" s="2"/>
      <c r="E51" s="2"/>
      <c r="F51" s="2"/>
      <c r="G51" s="2"/>
      <c r="H51" s="2"/>
      <c r="I51" s="2"/>
    </row>
    <row r="52" spans="1:10" ht="21.75" customHeight="1">
      <c r="I52" s="7" t="s">
        <v>0</v>
      </c>
    </row>
    <row r="53" spans="1:10" ht="21.75" customHeight="1">
      <c r="C53" s="97" t="s">
        <v>95</v>
      </c>
      <c r="D53" s="97"/>
      <c r="E53" s="97"/>
      <c r="G53" s="97" t="s">
        <v>96</v>
      </c>
      <c r="H53" s="97"/>
      <c r="I53" s="97"/>
    </row>
    <row r="54" spans="1:10" ht="21.75" customHeight="1">
      <c r="B54" s="35"/>
      <c r="C54" s="47">
        <v>2022</v>
      </c>
      <c r="D54" s="8"/>
      <c r="E54" s="47">
        <v>2021</v>
      </c>
      <c r="F54" s="36"/>
      <c r="G54" s="47">
        <v>2022</v>
      </c>
      <c r="H54" s="8"/>
      <c r="I54" s="47">
        <v>2021</v>
      </c>
    </row>
    <row r="55" spans="1:10" ht="21.75" customHeight="1">
      <c r="A55" s="14" t="s">
        <v>42</v>
      </c>
      <c r="B55" s="6"/>
      <c r="F55" s="6"/>
      <c r="H55" s="7"/>
    </row>
    <row r="56" spans="1:10" ht="21.75" customHeight="1">
      <c r="A56" s="4" t="s">
        <v>250</v>
      </c>
      <c r="B56" s="21"/>
      <c r="C56" s="29">
        <v>223174</v>
      </c>
      <c r="D56" s="29"/>
      <c r="E56" s="29">
        <v>204831</v>
      </c>
      <c r="F56" s="29"/>
      <c r="G56" s="29">
        <v>715555</v>
      </c>
      <c r="H56" s="29"/>
      <c r="I56" s="29">
        <v>271351</v>
      </c>
      <c r="J56" s="17"/>
    </row>
    <row r="57" spans="1:10" ht="21.75" customHeight="1">
      <c r="A57" s="4" t="s">
        <v>127</v>
      </c>
      <c r="B57" s="21"/>
      <c r="C57" s="29">
        <v>0</v>
      </c>
      <c r="D57" s="29"/>
      <c r="E57" s="29">
        <v>9764519</v>
      </c>
      <c r="F57" s="29"/>
      <c r="G57" s="29">
        <v>0</v>
      </c>
      <c r="H57" s="29"/>
      <c r="I57" s="29">
        <v>16764519</v>
      </c>
      <c r="J57" s="17"/>
    </row>
    <row r="58" spans="1:10" ht="21.75" customHeight="1">
      <c r="A58" s="4" t="s">
        <v>174</v>
      </c>
      <c r="B58" s="21"/>
      <c r="C58" s="29">
        <v>-3199700</v>
      </c>
      <c r="D58" s="29"/>
      <c r="E58" s="29">
        <v>-16500000</v>
      </c>
      <c r="F58" s="29"/>
      <c r="G58" s="29">
        <v>-213699700</v>
      </c>
      <c r="H58" s="29"/>
      <c r="I58" s="29">
        <v>-16500000</v>
      </c>
      <c r="J58" s="17"/>
    </row>
    <row r="59" spans="1:10" ht="21.75" customHeight="1">
      <c r="A59" s="4" t="s">
        <v>251</v>
      </c>
      <c r="B59" s="21"/>
      <c r="C59" s="29">
        <v>0</v>
      </c>
      <c r="D59" s="29"/>
      <c r="E59" s="29">
        <v>0</v>
      </c>
      <c r="F59" s="29"/>
      <c r="G59" s="29">
        <v>18200000</v>
      </c>
      <c r="H59" s="29"/>
      <c r="I59" s="29">
        <v>0</v>
      </c>
      <c r="J59" s="17"/>
    </row>
    <row r="60" spans="1:10" ht="21.75" customHeight="1">
      <c r="A60" s="4" t="s">
        <v>252</v>
      </c>
      <c r="B60" s="21"/>
      <c r="C60" s="29">
        <v>21000</v>
      </c>
      <c r="D60" s="29"/>
      <c r="E60" s="29">
        <v>3307267</v>
      </c>
      <c r="F60" s="29"/>
      <c r="G60" s="29">
        <v>0</v>
      </c>
      <c r="H60" s="29"/>
      <c r="I60" s="29">
        <v>0</v>
      </c>
      <c r="J60" s="17"/>
    </row>
    <row r="61" spans="1:10" ht="21.75" customHeight="1">
      <c r="A61" s="46" t="s">
        <v>156</v>
      </c>
      <c r="B61" s="21"/>
      <c r="C61" s="29">
        <v>0</v>
      </c>
      <c r="D61" s="29"/>
      <c r="E61" s="29">
        <v>0</v>
      </c>
      <c r="F61" s="29"/>
      <c r="G61" s="19">
        <v>-17000000</v>
      </c>
      <c r="H61" s="29"/>
      <c r="I61" s="19">
        <v>-21000000</v>
      </c>
      <c r="J61" s="17"/>
    </row>
    <row r="62" spans="1:10" ht="21.75" customHeight="1">
      <c r="A62" s="51" t="s">
        <v>211</v>
      </c>
      <c r="B62" s="21"/>
      <c r="C62" s="29">
        <v>4000000</v>
      </c>
      <c r="D62" s="29"/>
      <c r="E62" s="29">
        <v>-4000000</v>
      </c>
      <c r="F62" s="29"/>
      <c r="G62" s="19">
        <v>4000000</v>
      </c>
      <c r="H62" s="29"/>
      <c r="I62" s="19">
        <v>-4000000</v>
      </c>
      <c r="J62" s="17"/>
    </row>
    <row r="63" spans="1:10" ht="21.75" customHeight="1">
      <c r="A63" s="51" t="s">
        <v>143</v>
      </c>
      <c r="B63" s="21"/>
      <c r="C63" s="29">
        <v>1000000</v>
      </c>
      <c r="D63" s="29"/>
      <c r="E63" s="29">
        <v>2336679</v>
      </c>
      <c r="F63" s="29"/>
      <c r="G63" s="19">
        <v>0</v>
      </c>
      <c r="H63" s="29"/>
      <c r="I63" s="19">
        <v>2336679</v>
      </c>
    </row>
    <row r="64" spans="1:10" ht="21.75" customHeight="1">
      <c r="A64" s="4" t="s">
        <v>253</v>
      </c>
      <c r="B64" s="18"/>
      <c r="C64" s="19">
        <v>3127507</v>
      </c>
      <c r="D64" s="29"/>
      <c r="E64" s="19">
        <v>1781605</v>
      </c>
      <c r="F64" s="29"/>
      <c r="G64" s="19">
        <v>3295731</v>
      </c>
      <c r="H64" s="29"/>
      <c r="I64" s="19">
        <v>2140983</v>
      </c>
    </row>
    <row r="65" spans="1:9" s="48" customFormat="1" ht="21.75" customHeight="1">
      <c r="A65" s="4" t="s">
        <v>139</v>
      </c>
      <c r="B65" s="16"/>
      <c r="C65" s="19">
        <v>6740000</v>
      </c>
      <c r="D65" s="29"/>
      <c r="E65" s="19">
        <v>10685490</v>
      </c>
      <c r="F65" s="29"/>
      <c r="G65" s="19">
        <v>6740000</v>
      </c>
      <c r="H65" s="29"/>
      <c r="I65" s="19">
        <v>10685490</v>
      </c>
    </row>
    <row r="66" spans="1:9" s="48" customFormat="1" ht="21.75" customHeight="1">
      <c r="A66" s="4" t="s">
        <v>146</v>
      </c>
      <c r="B66" s="15"/>
      <c r="C66" s="29">
        <v>-6305000</v>
      </c>
      <c r="D66" s="29"/>
      <c r="E66" s="29">
        <v>-10819440</v>
      </c>
      <c r="F66" s="29"/>
      <c r="G66" s="29">
        <v>-6305000</v>
      </c>
      <c r="H66" s="29"/>
      <c r="I66" s="29">
        <v>-10819440</v>
      </c>
    </row>
    <row r="67" spans="1:9" s="48" customFormat="1" ht="21.75" customHeight="1">
      <c r="A67" s="4" t="s">
        <v>167</v>
      </c>
      <c r="B67" s="15"/>
      <c r="C67" s="29">
        <v>0</v>
      </c>
      <c r="D67" s="29"/>
      <c r="E67" s="29">
        <v>-35739032</v>
      </c>
      <c r="F67" s="29"/>
      <c r="G67" s="19">
        <v>0</v>
      </c>
      <c r="H67" s="29"/>
      <c r="I67" s="19">
        <v>0</v>
      </c>
    </row>
    <row r="68" spans="1:9" ht="21.75" customHeight="1">
      <c r="A68" s="4" t="s">
        <v>131</v>
      </c>
      <c r="B68" s="15"/>
      <c r="C68" s="29">
        <v>-272091764</v>
      </c>
      <c r="D68" s="29"/>
      <c r="E68" s="29">
        <v>-40249578</v>
      </c>
      <c r="F68" s="29"/>
      <c r="G68" s="29">
        <v>-28693140</v>
      </c>
      <c r="H68" s="29"/>
      <c r="I68" s="29">
        <v>-39028631</v>
      </c>
    </row>
    <row r="69" spans="1:9" ht="21.75" customHeight="1">
      <c r="A69" s="4" t="s">
        <v>219</v>
      </c>
      <c r="B69" s="57"/>
      <c r="C69" s="29"/>
      <c r="D69" s="29"/>
      <c r="E69" s="29"/>
      <c r="F69" s="29"/>
      <c r="G69" s="29"/>
      <c r="H69" s="29"/>
      <c r="I69" s="29"/>
    </row>
    <row r="70" spans="1:9" ht="21.75" customHeight="1">
      <c r="A70" s="4" t="s">
        <v>220</v>
      </c>
      <c r="B70" s="57"/>
      <c r="C70" s="29">
        <v>38500000</v>
      </c>
      <c r="D70" s="29"/>
      <c r="E70" s="29">
        <v>0</v>
      </c>
      <c r="F70" s="29"/>
      <c r="G70" s="29">
        <v>0</v>
      </c>
      <c r="H70" s="29"/>
      <c r="I70" s="29">
        <v>0</v>
      </c>
    </row>
    <row r="71" spans="1:9" ht="21.75" customHeight="1">
      <c r="A71" s="4" t="s">
        <v>219</v>
      </c>
      <c r="B71" s="15"/>
      <c r="C71" s="29"/>
      <c r="D71" s="29"/>
      <c r="E71" s="29"/>
      <c r="F71" s="29"/>
      <c r="G71" s="29"/>
      <c r="H71" s="29"/>
      <c r="I71" s="29"/>
    </row>
    <row r="72" spans="1:9" ht="21.75" customHeight="1">
      <c r="A72" s="4" t="s">
        <v>221</v>
      </c>
      <c r="B72" s="15"/>
      <c r="C72" s="29">
        <v>17763263</v>
      </c>
      <c r="D72" s="29"/>
      <c r="E72" s="29">
        <v>0</v>
      </c>
      <c r="F72" s="29"/>
      <c r="G72" s="29">
        <v>0</v>
      </c>
      <c r="H72" s="29"/>
      <c r="I72" s="29">
        <v>0</v>
      </c>
    </row>
    <row r="73" spans="1:9" ht="21.75" customHeight="1">
      <c r="A73" s="14" t="s">
        <v>118</v>
      </c>
      <c r="B73" s="6"/>
      <c r="C73" s="24">
        <f>SUM(C56:C72)</f>
        <v>-210221520</v>
      </c>
      <c r="D73" s="22"/>
      <c r="E73" s="24">
        <f>SUM(E56:E72)</f>
        <v>-79227659</v>
      </c>
      <c r="F73" s="22"/>
      <c r="G73" s="24">
        <f>SUM(G56:G72)</f>
        <v>-232746554</v>
      </c>
      <c r="H73" s="22"/>
      <c r="I73" s="24">
        <f>SUM(I56:I72)</f>
        <v>-59149049</v>
      </c>
    </row>
    <row r="74" spans="1:9" ht="21.75" customHeight="1">
      <c r="A74" s="14" t="s">
        <v>43</v>
      </c>
      <c r="B74" s="6"/>
      <c r="C74" s="17"/>
      <c r="D74" s="17"/>
      <c r="E74" s="17"/>
      <c r="F74" s="17"/>
      <c r="G74" s="17"/>
      <c r="H74" s="17"/>
      <c r="I74" s="17"/>
    </row>
    <row r="75" spans="1:9" ht="21.75" customHeight="1">
      <c r="A75" s="4" t="s">
        <v>210</v>
      </c>
      <c r="B75" s="6"/>
      <c r="C75" s="17"/>
      <c r="D75" s="17"/>
      <c r="E75" s="17"/>
      <c r="F75" s="17"/>
      <c r="G75" s="17"/>
      <c r="H75" s="17"/>
      <c r="I75" s="17"/>
    </row>
    <row r="76" spans="1:9" ht="21.75" customHeight="1">
      <c r="A76" s="4" t="s">
        <v>130</v>
      </c>
      <c r="B76" s="6"/>
      <c r="C76" s="29">
        <v>164112036</v>
      </c>
      <c r="D76" s="29"/>
      <c r="E76" s="29">
        <v>-38881935</v>
      </c>
      <c r="F76" s="29"/>
      <c r="G76" s="29">
        <v>164112036</v>
      </c>
      <c r="H76" s="29"/>
      <c r="I76" s="29">
        <v>-38881935</v>
      </c>
    </row>
    <row r="77" spans="1:9" ht="21.75" customHeight="1">
      <c r="A77" s="4" t="s">
        <v>169</v>
      </c>
      <c r="B77" s="6"/>
      <c r="C77" s="29"/>
      <c r="D77" s="29"/>
      <c r="E77" s="29"/>
      <c r="F77" s="29"/>
      <c r="G77" s="29"/>
      <c r="H77" s="29"/>
      <c r="I77" s="29"/>
    </row>
    <row r="78" spans="1:9" ht="21.75" customHeight="1">
      <c r="A78" s="4" t="s">
        <v>168</v>
      </c>
      <c r="B78" s="6"/>
      <c r="C78" s="29">
        <v>-34032437</v>
      </c>
      <c r="D78" s="29"/>
      <c r="E78" s="29">
        <v>10332437</v>
      </c>
      <c r="F78" s="29"/>
      <c r="G78" s="29">
        <v>-17700000</v>
      </c>
      <c r="H78" s="29"/>
      <c r="I78" s="29">
        <v>-4000000</v>
      </c>
    </row>
    <row r="79" spans="1:9" ht="21.75" customHeight="1">
      <c r="A79" s="4" t="s">
        <v>217</v>
      </c>
      <c r="B79" s="6"/>
      <c r="C79" s="29">
        <v>-11671279</v>
      </c>
      <c r="D79" s="29"/>
      <c r="E79" s="29">
        <v>-16308273</v>
      </c>
      <c r="F79" s="29"/>
      <c r="G79" s="29">
        <v>-8699659</v>
      </c>
      <c r="H79" s="29"/>
      <c r="I79" s="29">
        <v>-15913519</v>
      </c>
    </row>
    <row r="80" spans="1:9" ht="21.75" customHeight="1">
      <c r="A80" s="4" t="s">
        <v>218</v>
      </c>
      <c r="B80" s="6"/>
      <c r="C80" s="29">
        <v>-16410221</v>
      </c>
      <c r="D80" s="29"/>
      <c r="E80" s="29">
        <v>-17014421</v>
      </c>
      <c r="F80" s="29"/>
      <c r="G80" s="29">
        <v>-16410221</v>
      </c>
      <c r="H80" s="29"/>
      <c r="I80" s="29">
        <v>-17014421</v>
      </c>
    </row>
    <row r="81" spans="1:9" ht="21.75" customHeight="1">
      <c r="A81" s="4" t="s">
        <v>113</v>
      </c>
      <c r="C81" s="17">
        <v>-12559791</v>
      </c>
      <c r="D81" s="17"/>
      <c r="E81" s="17">
        <v>-5571443</v>
      </c>
      <c r="F81" s="17"/>
      <c r="G81" s="17">
        <v>-12228001</v>
      </c>
      <c r="H81" s="17"/>
      <c r="I81" s="17">
        <v>-5543387</v>
      </c>
    </row>
    <row r="82" spans="1:9" ht="21.75" customHeight="1">
      <c r="A82" s="4" t="s">
        <v>209</v>
      </c>
      <c r="C82" s="17">
        <v>-211198083</v>
      </c>
      <c r="D82" s="17"/>
      <c r="E82" s="17">
        <v>-140796955</v>
      </c>
      <c r="F82" s="17"/>
      <c r="G82" s="17">
        <v>-211198083</v>
      </c>
      <c r="H82" s="17"/>
      <c r="I82" s="17">
        <v>-140796955</v>
      </c>
    </row>
    <row r="83" spans="1:9" ht="21.75" customHeight="1">
      <c r="A83" s="4" t="s">
        <v>254</v>
      </c>
      <c r="C83" s="17">
        <v>0</v>
      </c>
      <c r="D83" s="17"/>
      <c r="E83" s="17">
        <v>-3000000</v>
      </c>
      <c r="F83" s="17"/>
      <c r="G83" s="17">
        <v>0</v>
      </c>
      <c r="H83" s="17"/>
      <c r="I83" s="17">
        <v>0</v>
      </c>
    </row>
    <row r="84" spans="1:9" ht="21.75" customHeight="1">
      <c r="A84" s="14" t="s">
        <v>119</v>
      </c>
      <c r="B84" s="6"/>
      <c r="C84" s="24">
        <f>SUM(C76:C83)</f>
        <v>-121759775</v>
      </c>
      <c r="D84" s="22"/>
      <c r="E84" s="24">
        <f>SUM(E76:E83)</f>
        <v>-211240590</v>
      </c>
      <c r="F84" s="22"/>
      <c r="G84" s="24">
        <f>SUM(G76:G83)</f>
        <v>-102123928</v>
      </c>
      <c r="H84" s="22"/>
      <c r="I84" s="24">
        <f>SUM(I76:I83)</f>
        <v>-222150217</v>
      </c>
    </row>
    <row r="85" spans="1:9" ht="21.75" customHeight="1">
      <c r="A85" s="4" t="s">
        <v>124</v>
      </c>
      <c r="B85" s="6"/>
      <c r="C85" s="17">
        <f>[2]cashflow!$D$83</f>
        <v>-124203915</v>
      </c>
      <c r="D85" s="17"/>
      <c r="E85" s="17">
        <v>142575539</v>
      </c>
      <c r="F85" s="17"/>
      <c r="G85" s="17">
        <f>[2]cashflow!$H$83</f>
        <v>-135767863</v>
      </c>
      <c r="H85" s="17"/>
      <c r="I85" s="17">
        <v>140675488</v>
      </c>
    </row>
    <row r="86" spans="1:9" ht="21.75" customHeight="1">
      <c r="A86" s="4" t="s">
        <v>44</v>
      </c>
      <c r="B86" s="6"/>
      <c r="C86" s="17">
        <v>151835330</v>
      </c>
      <c r="D86" s="17"/>
      <c r="E86" s="17">
        <v>9259791</v>
      </c>
      <c r="F86" s="17"/>
      <c r="G86" s="17">
        <v>148589701</v>
      </c>
      <c r="H86" s="17"/>
      <c r="I86" s="17">
        <v>7914213</v>
      </c>
    </row>
    <row r="87" spans="1:9" ht="21.75" customHeight="1" thickBot="1">
      <c r="A87" s="14" t="s">
        <v>158</v>
      </c>
      <c r="B87" s="6"/>
      <c r="C87" s="38">
        <f>SUM(C85:C86)</f>
        <v>27631415</v>
      </c>
      <c r="D87" s="22"/>
      <c r="E87" s="38">
        <f>SUM(E85:E86)</f>
        <v>151835330</v>
      </c>
      <c r="F87" s="22"/>
      <c r="G87" s="38">
        <f>SUM(G85:G86)</f>
        <v>12821838</v>
      </c>
      <c r="H87" s="22"/>
      <c r="I87" s="38">
        <f>SUM(I85:I86)</f>
        <v>148589701</v>
      </c>
    </row>
    <row r="88" spans="1:9" ht="21.75" customHeight="1" thickTop="1">
      <c r="B88" s="6"/>
      <c r="C88" s="17">
        <f>C87-bs!E9</f>
        <v>0</v>
      </c>
      <c r="D88" s="17"/>
      <c r="E88" s="17">
        <f>E87-bs!G9</f>
        <v>0</v>
      </c>
      <c r="F88" s="17"/>
      <c r="G88" s="17">
        <f>G87-bs!I9</f>
        <v>0</v>
      </c>
      <c r="H88" s="17"/>
      <c r="I88" s="17">
        <f>I87-bs!K9</f>
        <v>0</v>
      </c>
    </row>
    <row r="89" spans="1:9" ht="21.75" customHeight="1">
      <c r="A89" s="14" t="s">
        <v>45</v>
      </c>
      <c r="B89" s="6"/>
    </row>
    <row r="90" spans="1:9" ht="21.75" customHeight="1">
      <c r="A90" s="4" t="s">
        <v>46</v>
      </c>
      <c r="B90" s="6"/>
      <c r="C90" s="6"/>
      <c r="D90" s="6"/>
      <c r="E90" s="6"/>
      <c r="F90" s="6"/>
    </row>
    <row r="91" spans="1:9" ht="21.75" customHeight="1">
      <c r="A91" s="4" t="s">
        <v>258</v>
      </c>
      <c r="B91" s="6"/>
    </row>
    <row r="92" spans="1:9" ht="21.75" customHeight="1">
      <c r="A92" s="4" t="s">
        <v>128</v>
      </c>
      <c r="B92" s="6"/>
      <c r="C92" s="17">
        <v>0</v>
      </c>
      <c r="D92" s="6"/>
      <c r="E92" s="6">
        <v>1432445</v>
      </c>
      <c r="F92" s="6"/>
      <c r="G92" s="85">
        <v>0</v>
      </c>
      <c r="H92" s="6"/>
      <c r="I92" s="6">
        <v>1432445</v>
      </c>
    </row>
    <row r="93" spans="1:9" ht="21.75" customHeight="1">
      <c r="A93" s="4" t="s">
        <v>140</v>
      </c>
      <c r="C93" s="17">
        <v>959724</v>
      </c>
      <c r="D93" s="17"/>
      <c r="E93" s="17">
        <v>15469232</v>
      </c>
      <c r="F93" s="17"/>
      <c r="G93" s="17">
        <v>959724</v>
      </c>
      <c r="H93" s="17"/>
      <c r="I93" s="17">
        <v>15469232</v>
      </c>
    </row>
    <row r="94" spans="1:9" ht="21.75" customHeight="1">
      <c r="A94" s="4" t="s">
        <v>153</v>
      </c>
      <c r="C94" s="17">
        <v>0</v>
      </c>
      <c r="D94" s="17"/>
      <c r="E94" s="17">
        <v>1922318</v>
      </c>
      <c r="F94" s="17"/>
      <c r="G94" s="17">
        <v>0</v>
      </c>
      <c r="H94" s="17"/>
      <c r="I94" s="17">
        <v>1922318</v>
      </c>
    </row>
    <row r="95" spans="1:9" ht="21.75" customHeight="1">
      <c r="A95" s="4" t="s">
        <v>157</v>
      </c>
      <c r="C95" s="17">
        <v>0</v>
      </c>
      <c r="D95" s="17"/>
      <c r="E95" s="17">
        <v>4374167</v>
      </c>
      <c r="F95" s="17"/>
      <c r="G95" s="17">
        <v>0</v>
      </c>
      <c r="H95" s="17"/>
      <c r="I95" s="17">
        <v>3710005.9999999995</v>
      </c>
    </row>
    <row r="96" spans="1:9" ht="21.75" customHeight="1">
      <c r="A96" s="4" t="s">
        <v>166</v>
      </c>
      <c r="C96" s="17">
        <v>0</v>
      </c>
      <c r="D96" s="6"/>
      <c r="E96" s="6">
        <v>2200000</v>
      </c>
      <c r="F96" s="6"/>
      <c r="G96" s="85">
        <v>0</v>
      </c>
      <c r="H96" s="6"/>
      <c r="I96" s="6">
        <v>2200000</v>
      </c>
    </row>
    <row r="97" spans="1:9" ht="21.75" customHeight="1">
      <c r="A97" s="4" t="s">
        <v>208</v>
      </c>
      <c r="C97" s="17">
        <v>40927875</v>
      </c>
      <c r="D97" s="17"/>
      <c r="E97" s="17">
        <v>0</v>
      </c>
      <c r="F97" s="17"/>
      <c r="G97" s="17">
        <v>40927875</v>
      </c>
      <c r="H97" s="17"/>
      <c r="I97" s="17">
        <v>0</v>
      </c>
    </row>
    <row r="98" spans="1:9" ht="21.75" customHeight="1">
      <c r="A98" s="4" t="s">
        <v>255</v>
      </c>
      <c r="C98" s="17">
        <v>297207925</v>
      </c>
      <c r="D98" s="17"/>
      <c r="E98" s="17">
        <v>0</v>
      </c>
      <c r="F98" s="17"/>
      <c r="G98" s="17">
        <v>0</v>
      </c>
      <c r="H98" s="17"/>
      <c r="I98" s="17">
        <v>0</v>
      </c>
    </row>
    <row r="99" spans="1:9" ht="21.75" customHeight="1">
      <c r="A99" s="4" t="s">
        <v>164</v>
      </c>
      <c r="C99" s="19"/>
      <c r="D99" s="19"/>
      <c r="E99" s="19"/>
      <c r="F99" s="19"/>
      <c r="G99" s="19"/>
      <c r="H99" s="19"/>
      <c r="I99" s="19"/>
    </row>
    <row r="100" spans="1:9" ht="21.75" customHeight="1">
      <c r="A100" s="4" t="s">
        <v>9</v>
      </c>
    </row>
  </sheetData>
  <mergeCells count="4">
    <mergeCell ref="C5:E5"/>
    <mergeCell ref="G5:I5"/>
    <mergeCell ref="C53:E53"/>
    <mergeCell ref="G53:I53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3847FA-C8B7-40DC-A722-0F047599E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94BF5-C6E7-4C4A-8995-D622912D8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C82872-81C4-49D1-9246-71E72F8AEDFE}">
  <ds:schemaRefs>
    <ds:schemaRef ds:uri="1ee2afc6-efc0-4dcc-be09-aabefb754106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dff4707-7bf8-4102-b125-42e04ae9fdfc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58304</vt:lpwstr>
  </property>
  <property fmtid="{D5CDD505-2E9C-101B-9397-08002B2CF9AE}" pid="4" name="OptimizationTime">
    <vt:lpwstr>20230224_1655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ple</vt:lpstr>
      <vt:lpstr>conso</vt:lpstr>
      <vt:lpstr>company</vt:lpstr>
      <vt:lpstr>cashflow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2023-02-21T09:13:16Z</cp:lastPrinted>
  <dcterms:created xsi:type="dcterms:W3CDTF">2011-09-21T08:12:19Z</dcterms:created>
  <dcterms:modified xsi:type="dcterms:W3CDTF">2023-02-21T09:18:44Z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