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Dec2022 YE\"/>
    </mc:Choice>
  </mc:AlternateContent>
  <xr:revisionPtr revIDLastSave="0" documentId="13_ncr:1_{606F5372-A3D0-4DD7-A76C-FC10B0CCFA30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7-8 TH" sheetId="8" r:id="rId1"/>
    <sheet name="9" sheetId="13" r:id="rId2"/>
    <sheet name="10" sheetId="11" r:id="rId3"/>
    <sheet name="11" sheetId="9" r:id="rId4"/>
    <sheet name="12 TH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3" l="1"/>
  <c r="I25" i="10"/>
  <c r="I15" i="10"/>
  <c r="G8" i="11"/>
  <c r="G15" i="11" s="1"/>
  <c r="I11" i="13"/>
  <c r="I18" i="13" s="1"/>
  <c r="I21" i="13" s="1"/>
  <c r="I24" i="13" s="1"/>
  <c r="I86" i="8"/>
  <c r="I70" i="8"/>
  <c r="I62" i="8"/>
  <c r="I72" i="8" s="1"/>
  <c r="I88" i="8" s="1"/>
  <c r="I29" i="8"/>
  <c r="I18" i="8"/>
  <c r="I31" i="8" s="1"/>
  <c r="O11" i="9"/>
  <c r="G25" i="10"/>
  <c r="O14" i="9"/>
  <c r="M16" i="9"/>
  <c r="M18" i="9" s="1"/>
  <c r="K16" i="9"/>
  <c r="K18" i="9" s="1"/>
  <c r="K23" i="9" s="1"/>
  <c r="I16" i="9"/>
  <c r="I18" i="9" s="1"/>
  <c r="I23" i="9" s="1"/>
  <c r="G16" i="9"/>
  <c r="G18" i="9" s="1"/>
  <c r="G23" i="9" s="1"/>
  <c r="I27" i="10" l="1"/>
  <c r="I32" i="10" s="1"/>
  <c r="O16" i="9"/>
  <c r="O18" i="9" s="1"/>
  <c r="G70" i="8"/>
  <c r="G18" i="8" l="1"/>
  <c r="A41" i="10" l="1"/>
  <c r="A28" i="9"/>
  <c r="A39" i="11"/>
  <c r="A42" i="13"/>
  <c r="A90" i="8"/>
  <c r="G29" i="8"/>
  <c r="G15" i="10"/>
  <c r="A3" i="10"/>
  <c r="A3" i="11"/>
  <c r="A3" i="9" s="1"/>
  <c r="G62" i="8"/>
  <c r="G72" i="8" s="1"/>
  <c r="A45" i="8"/>
  <c r="G11" i="13"/>
  <c r="G18" i="13" s="1"/>
  <c r="G21" i="13" s="1"/>
  <c r="G24" i="13" s="1"/>
  <c r="E8" i="11" l="1"/>
  <c r="E15" i="11" s="1"/>
  <c r="M21" i="9" s="1"/>
  <c r="G27" i="10"/>
  <c r="G32" i="10" s="1"/>
  <c r="G31" i="8"/>
  <c r="O21" i="9" l="1"/>
  <c r="O23" i="9" s="1"/>
  <c r="M23" i="9"/>
  <c r="G86" i="8"/>
  <c r="G88" i="8" s="1"/>
</calcChain>
</file>

<file path=xl/sharedStrings.xml><?xml version="1.0" encoding="utf-8"?>
<sst xmlns="http://schemas.openxmlformats.org/spreadsheetml/2006/main" count="155" uniqueCount="120">
  <si>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</si>
  <si>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</si>
  <si>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</si>
  <si>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</si>
  <si>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</si>
  <si>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</si>
  <si>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</si>
  <si>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</si>
  <si>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</si>
  <si>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</si>
  <si>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</si>
  <si>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</si>
  <si>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</si>
  <si>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</si>
  <si>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</si>
  <si>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</si>
  <si>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</si>
  <si>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</si>
  <si>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งบกำไรขาดทุน</t>
  </si>
  <si>
    <t>รายได้อื่น</t>
  </si>
  <si>
    <t>ส่วนเกิน</t>
  </si>
  <si>
    <t>มูลค่าหุ้น</t>
  </si>
  <si>
    <t>กฎหมาย</t>
  </si>
  <si>
    <t>งบกระแสเงินสด</t>
  </si>
  <si>
    <t>กระแสเงินสดจากกิจกรรมลงทุน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</si>
  <si>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</si>
  <si>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</si>
  <si>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</si>
  <si>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</si>
  <si>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</si>
  <si>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</si>
  <si>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</si>
  <si>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</si>
  <si>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</si>
  <si>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</si>
  <si>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</si>
  <si>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</si>
  <si>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ค่าใช้จ่ายในการขาย</t>
  </si>
  <si>
    <t>ค่าใช้จ่ายในการบริหาร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</si>
  <si>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</si>
  <si>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</si>
  <si>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</si>
  <si>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</si>
  <si>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ทุนที่ออกและชำระแล้ว</t>
  </si>
  <si>
    <t>งบแสดงฐานะการเงิน</t>
  </si>
  <si>
    <t>งบกำไรขาดทุนเบ็ดเสร็จ</t>
  </si>
  <si>
    <t>เจ้าหนี้การค้าและเจ้าหนี้อื่น</t>
  </si>
  <si>
    <t>เงินสดสุทธิใช้ไปในกิจกรรมลงทุน</t>
  </si>
  <si>
    <t>โปรแกรมคอมพิวเตอร์ - สุทธิ</t>
  </si>
  <si>
    <t>เงินสดจ่ายเพื่อซื้ออาคารและอุปกรณ์</t>
  </si>
  <si>
    <t>กระแสเงินสดจากกิจกรรมจัดหาเงิน</t>
  </si>
  <si>
    <t>ลูกหนี้การค้าและลูกหนี้อื่น -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</si>
  <si>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</si>
  <si>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</si>
  <si>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</si>
  <si>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</si>
  <si>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</si>
  <si>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</si>
  <si>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</si>
  <si>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</si>
  <si>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</si>
  <si>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การเปลี่ยนแปลงในส่วนของเจ้าของสำหรับปี</t>
  </si>
  <si>
    <t>เงินกู้ยืมระยะสั้นจากสถาบันการเงิน</t>
  </si>
  <si>
    <t>ภาระผูกพันผลประโยชน์พนักงาน</t>
  </si>
  <si>
    <t>ต้นทุนทางการเงิน</t>
  </si>
  <si>
    <t>ภาษีเงินได้</t>
  </si>
  <si>
    <t>สินทรัพย์ภาษีเงินได้รอการตัดบัญชี  - สุทธิ</t>
  </si>
  <si>
    <t>ภาษีมูลค่าเพิ่มรอขอคืนภายในหนึ่งปี</t>
  </si>
  <si>
    <t xml:space="preserve">   พนักงานที่เกษียณอายุ</t>
  </si>
  <si>
    <t>ขาดทุนเบ็ดเสร็จรวมสำหรับปี</t>
  </si>
  <si>
    <t>ดอกเบี้ยจ่าย</t>
  </si>
  <si>
    <t>เงินสดรับจากเงินกู้ยืมระยะสั้นจากสถาบันการเงิน</t>
  </si>
  <si>
    <t>เงินสดสุทธิได้มากจากกิจกรรมจัดหาเงิน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</si>
  <si>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</si>
  <si>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เจ้าหนี้ค่าซื้ออาคารและอุปกรณ์</t>
  </si>
  <si>
    <t>จัดสรรแล้ว</t>
  </si>
  <si>
    <t>- สำรองตาม</t>
  </si>
  <si>
    <t>สินทรัพย์สิทธิการใช้ - สุทธิ</t>
  </si>
  <si>
    <t>หนี้สินตามสัญญาเช่าที่ถึงกำหนดชำระภายในหนึ่งปี - สุทธิ</t>
  </si>
  <si>
    <t>เงินกู้ยืมระยะยาวจากสถาบันการเงินที่ถึงกำหนด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</si>
  <si>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</si>
  <si>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</si>
  <si>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</si>
  <si>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</si>
  <si>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</si>
  <si>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รายการที่จะไม่จัดประเภทรายการใหม่เข้าไปไว้ในกำไรหรือขาดทุนในภายหลัง</t>
  </si>
  <si>
    <t>รวมส่วน</t>
  </si>
  <si>
    <t>ของเจ้าของ</t>
  </si>
  <si>
    <t>เงินสดจ่ายเพื่อซื้อสินทรัพย์ไม่มีตัวตน</t>
  </si>
  <si>
    <t>เงินสดรับจากการจำหน่ายเครื่องจักรและอุปกรณ์</t>
  </si>
  <si>
    <t>เงินสดจ่ายสำหรับหนี้สินตามสัญญาเช่า</t>
  </si>
  <si>
    <t>เงินสดจ่ายคืนจากเงินกู้ยืมระยะสั้นจากสถาบันการเงิน</t>
  </si>
  <si>
    <t>เงินสดจ่ายคืนจากเงินกู้ยืมระยะยาวจากสถาบันการเงิน</t>
  </si>
  <si>
    <t>กำไรขั้นต้น</t>
  </si>
  <si>
    <t>กำไรจากอัตราแลกเปลี่ยน - สุทธิ</t>
  </si>
  <si>
    <t>กระแสเงินสดได้มาจากกิจกรรมดำเนินงาน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</si>
  <si>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</si>
  <si>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</si>
  <si>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พ.ศ. 2564</t>
  </si>
  <si>
    <t>เงินสดและรายการเทียบเท่าเงินสดเพิ่มขึ้น(ลดลง)สุทธิ</t>
  </si>
  <si>
    <t>พันบาท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</si>
  <si>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</si>
  <si>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</si>
  <si>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</si>
  <si>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</si>
  <si>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</si>
  <si>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8, 23</t>
  </si>
  <si>
    <t>กำไรก่อนหักต้นทุนทางการเงินและภาษีเงินได้</t>
  </si>
  <si>
    <t>กำไร(ขาดทุน)ก่อนหักภาษีเงินได้</t>
  </si>
  <si>
    <t>กำไร(ขาดทุน)สุทธิสำหรับปี</t>
  </si>
  <si>
    <t>กำไร(ขาดทุน)ต่อหุ้น</t>
  </si>
  <si>
    <t>กำไร(ขาดทุน)ต่อหุ้นขั้นพื้นฐาน (บาทต่อหุ้น)</t>
  </si>
  <si>
    <t>กำไรจากการวัดมูลค่าใหม่ของสำรองเงินบำเหน็จ</t>
  </si>
  <si>
    <t>กำไร(ขาดทุน)เบ็ดเสร็จรวมสำหรับปี</t>
  </si>
  <si>
    <t>กำไรเบ็ดเสร็จรวมสำหรับปี</t>
  </si>
  <si>
    <t>เงินสดรับจากเงินกู้ยืมระยะยาวจากสถาบันการเงิน</t>
  </si>
  <si>
    <t>กำไรจากอัตราแลกเปลี่ยนของเงินสดและ</t>
  </si>
  <si>
    <t>กลับรายการขาดทุน (ขาดทุน) จากการด้อยค่าของสินทรัพย์ทางการเงิน</t>
  </si>
  <si>
    <t>ภาษีเงินได้ค้างจ่าย</t>
  </si>
  <si>
    <t>หมายเหตุประกอบงบการเงินในหน้า 13 ถึง 48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</si>
</sst>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8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</cellStyleXfs>
  <cellXfs count="114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7" fontId="6" fillId="0" borderId="0" xfId="5" applyNumberFormat="1" applyFont="1" applyFill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vertical="center"/>
    </xf>
    <xf numFmtId="167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7" fontId="6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 applyProtection="1">
      <alignment horizontal="left" vertical="center"/>
    </xf>
    <xf numFmtId="165" fontId="5" fillId="0" borderId="0" xfId="6" quotePrefix="1" applyNumberFormat="1" applyFont="1" applyFill="1" applyBorder="1" applyAlignment="1" applyProtection="1">
      <alignment horizontal="left" vertical="center"/>
    </xf>
    <xf numFmtId="165" fontId="5" fillId="0" borderId="0" xfId="6" applyNumberFormat="1" applyFont="1" applyFill="1" applyAlignment="1">
      <alignment vertical="center"/>
    </xf>
    <xf numFmtId="167" fontId="5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 applyProtection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167" fontId="6" fillId="0" borderId="0" xfId="4" applyNumberFormat="1" applyFont="1" applyFill="1" applyAlignment="1">
      <alignment horizontal="center" vertical="center"/>
    </xf>
    <xf numFmtId="165" fontId="5" fillId="0" borderId="1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left" vertical="center" wrapText="1"/>
    </xf>
    <xf numFmtId="168" fontId="6" fillId="0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2" xfId="0" applyNumberFormat="1" applyFont="1" applyFill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2" borderId="0" xfId="4" applyNumberFormat="1" applyFont="1" applyFill="1" applyBorder="1" applyAlignment="1">
      <alignment vertical="center"/>
    </xf>
    <xf numFmtId="165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2" borderId="1" xfId="4" applyNumberFormat="1" applyFont="1" applyFill="1" applyBorder="1" applyAlignment="1">
      <alignment horizontal="right" vertical="center"/>
    </xf>
    <xf numFmtId="167" fontId="6" fillId="2" borderId="2" xfId="4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vertical="center"/>
    </xf>
    <xf numFmtId="167" fontId="5" fillId="0" borderId="0" xfId="6" quotePrefix="1" applyNumberFormat="1" applyFont="1" applyFill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167" fontId="6" fillId="2" borderId="1" xfId="1" quotePrefix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>
      <alignment vertical="center"/>
    </xf>
    <xf numFmtId="167" fontId="6" fillId="2" borderId="1" xfId="4" applyNumberFormat="1" applyFont="1" applyFill="1" applyBorder="1" applyAlignment="1">
      <alignment vertical="center"/>
    </xf>
    <xf numFmtId="167" fontId="6" fillId="0" borderId="1" xfId="1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1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7" fontId="6" fillId="0" borderId="1" xfId="4" applyNumberFormat="1" applyFont="1" applyFill="1" applyBorder="1" applyAlignment="1">
      <alignment horizontal="right" vertical="center"/>
    </xf>
    <xf numFmtId="167" fontId="6" fillId="0" borderId="2" xfId="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6" applyNumberFormat="1" applyFont="1" applyFill="1" applyBorder="1" applyAlignment="1">
      <alignment horizontal="justify" vertical="center"/>
    </xf>
    <xf numFmtId="167" fontId="5" fillId="0" borderId="1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 2" xfId="7" xr:uid="{2976AE1A-F19F-448D-8542-5FA1DD80FA16}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opLeftCell="A37" zoomScaleNormal="100" zoomScaleSheetLayoutView="120" workbookViewId="0">
      <selection activeCell="L46" sqref="L46"/>
    </sheetView>
  </sheetViews>
  <sheetFormatPr defaultColWidth="9.140625" defaultRowHeight="21.75" customHeight="1" x14ac:dyDescent="0.5"/>
  <cols>
    <col min="1" max="3" width="1.7109375" style="5" customWidth="1"/>
    <col min="4" max="4" width="52.28515625" style="5" customWidth="1"/>
    <col min="5" max="5" width="8.28515625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44</v>
      </c>
      <c r="B2" s="1"/>
      <c r="C2" s="1"/>
      <c r="D2" s="1"/>
    </row>
    <row r="3" spans="1:9" ht="21.75" customHeight="1" x14ac:dyDescent="0.5">
      <c r="A3" s="6" t="s">
        <v>101</v>
      </c>
      <c r="B3" s="6"/>
      <c r="C3" s="6"/>
      <c r="D3" s="6"/>
      <c r="E3" s="7"/>
      <c r="F3" s="7"/>
      <c r="G3" s="8"/>
      <c r="H3" s="9"/>
      <c r="I3" s="8"/>
    </row>
    <row r="4" spans="1:9" ht="21.75" customHeight="1" x14ac:dyDescent="0.5">
      <c r="A4" s="10"/>
      <c r="B4" s="10"/>
      <c r="C4" s="10"/>
      <c r="D4" s="10"/>
      <c r="E4" s="11"/>
      <c r="F4" s="11"/>
      <c r="G4" s="12"/>
      <c r="H4" s="13"/>
      <c r="I4" s="12"/>
    </row>
    <row r="5" spans="1:9" ht="21.75" customHeight="1" x14ac:dyDescent="0.5">
      <c r="E5" s="14"/>
      <c r="F5" s="14"/>
      <c r="G5" s="16" t="s">
        <v>102</v>
      </c>
      <c r="H5" s="15"/>
      <c r="I5" s="16" t="s">
        <v>98</v>
      </c>
    </row>
    <row r="6" spans="1:9" ht="21.75" customHeight="1" x14ac:dyDescent="0.5">
      <c r="E6" s="17" t="s">
        <v>1</v>
      </c>
      <c r="F6" s="14"/>
      <c r="G6" s="18" t="s">
        <v>100</v>
      </c>
      <c r="H6" s="15"/>
      <c r="I6" s="18" t="s">
        <v>100</v>
      </c>
    </row>
    <row r="7" spans="1:9" ht="8.1" customHeight="1" x14ac:dyDescent="0.5">
      <c r="G7" s="74"/>
      <c r="H7" s="13"/>
      <c r="I7" s="12"/>
    </row>
    <row r="8" spans="1:9" ht="21.75" customHeight="1" x14ac:dyDescent="0.5">
      <c r="A8" s="1" t="s">
        <v>2</v>
      </c>
      <c r="B8" s="1"/>
      <c r="C8" s="1"/>
      <c r="D8" s="1"/>
      <c r="G8" s="75"/>
    </row>
    <row r="9" spans="1:9" ht="8.1" customHeight="1" x14ac:dyDescent="0.5">
      <c r="G9" s="74"/>
      <c r="H9" s="13"/>
      <c r="I9" s="12"/>
    </row>
    <row r="10" spans="1:9" ht="21.75" customHeight="1" x14ac:dyDescent="0.5">
      <c r="A10" s="1" t="s">
        <v>3</v>
      </c>
      <c r="B10" s="1"/>
      <c r="C10" s="1"/>
      <c r="D10" s="1"/>
      <c r="G10" s="75"/>
    </row>
    <row r="11" spans="1:9" ht="8.1" customHeight="1" x14ac:dyDescent="0.5">
      <c r="G11" s="74"/>
      <c r="H11" s="13"/>
      <c r="I11" s="12"/>
    </row>
    <row r="12" spans="1:9" ht="21.75" customHeight="1" x14ac:dyDescent="0.5">
      <c r="A12" s="5" t="s">
        <v>4</v>
      </c>
      <c r="E12" s="2">
        <v>9</v>
      </c>
      <c r="G12" s="77">
        <v>607336</v>
      </c>
      <c r="H12" s="109"/>
      <c r="I12" s="100">
        <v>326146</v>
      </c>
    </row>
    <row r="13" spans="1:9" ht="21.75" customHeight="1" x14ac:dyDescent="0.5">
      <c r="A13" s="5" t="s">
        <v>51</v>
      </c>
      <c r="E13" s="2">
        <v>10</v>
      </c>
      <c r="G13" s="77">
        <v>609131</v>
      </c>
      <c r="H13" s="109"/>
      <c r="I13" s="100">
        <v>717474</v>
      </c>
    </row>
    <row r="14" spans="1:9" ht="18.75" x14ac:dyDescent="0.5">
      <c r="A14" s="5" t="s">
        <v>41</v>
      </c>
      <c r="E14" s="2">
        <v>12</v>
      </c>
      <c r="G14" s="77">
        <v>1383238</v>
      </c>
      <c r="H14" s="110"/>
      <c r="I14" s="100">
        <v>1177492</v>
      </c>
    </row>
    <row r="15" spans="1:9" ht="21.75" customHeight="1" x14ac:dyDescent="0.5">
      <c r="A15" s="5" t="s">
        <v>67</v>
      </c>
      <c r="G15" s="77">
        <v>68706</v>
      </c>
      <c r="H15" s="110"/>
      <c r="I15" s="100">
        <v>107877</v>
      </c>
    </row>
    <row r="16" spans="1:9" ht="21.75" customHeight="1" x14ac:dyDescent="0.5">
      <c r="A16" s="5" t="s">
        <v>5</v>
      </c>
      <c r="G16" s="76">
        <v>9104</v>
      </c>
      <c r="I16" s="8">
        <v>5431</v>
      </c>
    </row>
    <row r="17" spans="1:9" ht="8.1" customHeight="1" x14ac:dyDescent="0.5">
      <c r="G17" s="77"/>
      <c r="H17" s="110"/>
      <c r="I17" s="100"/>
    </row>
    <row r="18" spans="1:9" ht="21.75" customHeight="1" x14ac:dyDescent="0.5">
      <c r="A18" s="1" t="s">
        <v>26</v>
      </c>
      <c r="G18" s="76">
        <f>SUM(G12:G17)</f>
        <v>2677515</v>
      </c>
      <c r="I18" s="8">
        <f>SUM(I12:I17)</f>
        <v>2334420</v>
      </c>
    </row>
    <row r="19" spans="1:9" ht="21.75" customHeight="1" x14ac:dyDescent="0.5">
      <c r="G19" s="75"/>
    </row>
    <row r="20" spans="1:9" ht="21.75" customHeight="1" x14ac:dyDescent="0.5">
      <c r="A20" s="1" t="s">
        <v>6</v>
      </c>
      <c r="B20" s="1"/>
      <c r="C20" s="1"/>
      <c r="D20" s="1"/>
      <c r="G20" s="75"/>
    </row>
    <row r="21" spans="1:9" ht="8.1" customHeight="1" x14ac:dyDescent="0.5">
      <c r="G21" s="75"/>
    </row>
    <row r="22" spans="1:9" ht="18.75" x14ac:dyDescent="0.5">
      <c r="A22" s="5" t="s">
        <v>7</v>
      </c>
      <c r="E22" s="2">
        <v>13</v>
      </c>
      <c r="G22" s="75">
        <v>5473235</v>
      </c>
      <c r="I22" s="3">
        <v>5036041</v>
      </c>
    </row>
    <row r="23" spans="1:9" ht="18.75" x14ac:dyDescent="0.5">
      <c r="A23" s="5" t="s">
        <v>77</v>
      </c>
      <c r="E23" s="2">
        <v>14</v>
      </c>
      <c r="G23" s="75">
        <v>80197</v>
      </c>
      <c r="I23" s="3">
        <v>88237</v>
      </c>
    </row>
    <row r="24" spans="1:9" ht="21.75" customHeight="1" x14ac:dyDescent="0.5">
      <c r="A24" s="5" t="s">
        <v>48</v>
      </c>
      <c r="G24" s="77">
        <v>1537</v>
      </c>
      <c r="I24" s="100">
        <v>1830</v>
      </c>
    </row>
    <row r="25" spans="1:9" ht="21.75" customHeight="1" x14ac:dyDescent="0.5">
      <c r="A25" s="5" t="s">
        <v>66</v>
      </c>
      <c r="E25" s="2">
        <v>15</v>
      </c>
      <c r="G25" s="77">
        <v>76123</v>
      </c>
      <c r="I25" s="100">
        <v>60140</v>
      </c>
    </row>
    <row r="26" spans="1:9" ht="21.75" customHeight="1" x14ac:dyDescent="0.5">
      <c r="A26" s="5" t="s">
        <v>32</v>
      </c>
      <c r="G26" s="77">
        <v>38981</v>
      </c>
      <c r="I26" s="100">
        <v>29143</v>
      </c>
    </row>
    <row r="27" spans="1:9" ht="21.75" customHeight="1" x14ac:dyDescent="0.5">
      <c r="A27" s="5" t="s">
        <v>33</v>
      </c>
      <c r="G27" s="76">
        <v>11234</v>
      </c>
      <c r="I27" s="8">
        <v>9531</v>
      </c>
    </row>
    <row r="28" spans="1:9" ht="8.1" customHeight="1" x14ac:dyDescent="0.5">
      <c r="G28" s="75"/>
    </row>
    <row r="29" spans="1:9" ht="21.75" customHeight="1" x14ac:dyDescent="0.5">
      <c r="A29" s="1" t="s">
        <v>27</v>
      </c>
      <c r="G29" s="76">
        <f>SUM(G22:G28)</f>
        <v>5681307</v>
      </c>
      <c r="I29" s="8">
        <f>SUM(I22:I28)</f>
        <v>5224922</v>
      </c>
    </row>
    <row r="30" spans="1:9" ht="8.1" customHeight="1" x14ac:dyDescent="0.5">
      <c r="G30" s="75"/>
    </row>
    <row r="31" spans="1:9" ht="21.75" customHeight="1" thickBot="1" x14ac:dyDescent="0.55000000000000004">
      <c r="A31" s="1" t="s">
        <v>8</v>
      </c>
      <c r="B31" s="1"/>
      <c r="C31" s="1"/>
      <c r="D31" s="1"/>
      <c r="G31" s="78">
        <f>G18+G29</f>
        <v>8358822</v>
      </c>
      <c r="I31" s="101">
        <f>I18+I29</f>
        <v>7559342</v>
      </c>
    </row>
    <row r="32" spans="1:9" ht="21.75" customHeight="1" thickTop="1" x14ac:dyDescent="0.5"/>
    <row r="33" spans="1:9" ht="23.25" customHeight="1" x14ac:dyDescent="0.5">
      <c r="A33" s="19"/>
    </row>
    <row r="34" spans="1:9" ht="25.5" customHeight="1" x14ac:dyDescent="0.5"/>
    <row r="35" spans="1:9" ht="22.5" customHeight="1" x14ac:dyDescent="0.5"/>
    <row r="36" spans="1:9" ht="21" customHeight="1" x14ac:dyDescent="0.5"/>
    <row r="37" spans="1:9" ht="24" customHeight="1" x14ac:dyDescent="0.5"/>
    <row r="38" spans="1:9" ht="21.75" customHeight="1" x14ac:dyDescent="0.5">
      <c r="A38" s="5" t="s">
        <v>9</v>
      </c>
    </row>
    <row r="41" spans="1:9" ht="16.5" customHeight="1" x14ac:dyDescent="0.5"/>
    <row r="42" spans="1:9" ht="21.95" customHeight="1" x14ac:dyDescent="0.5">
      <c r="A42" s="20" t="s">
        <v>119</v>
      </c>
      <c r="B42" s="20"/>
      <c r="C42" s="20"/>
      <c r="D42" s="20"/>
      <c r="E42" s="7"/>
      <c r="F42" s="7"/>
      <c r="G42" s="8"/>
      <c r="H42" s="9"/>
      <c r="I42" s="8"/>
    </row>
    <row r="43" spans="1:9" ht="21.75" customHeight="1" x14ac:dyDescent="0.5">
      <c r="A43" s="1" t="s">
        <v>0</v>
      </c>
      <c r="B43" s="1"/>
      <c r="C43" s="1"/>
      <c r="D43" s="1"/>
    </row>
    <row r="44" spans="1:9" ht="21.75" customHeight="1" x14ac:dyDescent="0.5">
      <c r="A44" s="1" t="s">
        <v>73</v>
      </c>
      <c r="B44" s="1"/>
      <c r="C44" s="1"/>
      <c r="D44" s="1"/>
    </row>
    <row r="45" spans="1:9" ht="21.75" customHeight="1" x14ac:dyDescent="0.5">
      <c r="A45" s="6" t="str">
        <f>A3</f>
        <v>ณ วันที่ 31 ธันวาคม พ.ศ. 2565</v>
      </c>
      <c r="B45" s="6"/>
      <c r="C45" s="6"/>
      <c r="D45" s="6"/>
      <c r="E45" s="7"/>
      <c r="F45" s="7"/>
      <c r="G45" s="8"/>
      <c r="H45" s="9"/>
      <c r="I45" s="8"/>
    </row>
    <row r="46" spans="1:9" ht="20.25" customHeight="1" x14ac:dyDescent="0.5">
      <c r="E46" s="14"/>
      <c r="F46" s="14"/>
      <c r="G46" s="16"/>
      <c r="H46" s="15"/>
      <c r="I46" s="16"/>
    </row>
    <row r="47" spans="1:9" ht="20.100000000000001" customHeight="1" x14ac:dyDescent="0.5">
      <c r="E47" s="14"/>
      <c r="F47" s="14"/>
      <c r="G47" s="16" t="s">
        <v>102</v>
      </c>
      <c r="H47" s="15"/>
      <c r="I47" s="16" t="s">
        <v>98</v>
      </c>
    </row>
    <row r="48" spans="1:9" ht="20.100000000000001" customHeight="1" x14ac:dyDescent="0.5">
      <c r="E48" s="17" t="s">
        <v>1</v>
      </c>
      <c r="F48" s="14"/>
      <c r="G48" s="18" t="s">
        <v>100</v>
      </c>
      <c r="H48" s="15"/>
      <c r="I48" s="18" t="s">
        <v>100</v>
      </c>
    </row>
    <row r="49" spans="1:9" ht="20.100000000000001" customHeight="1" x14ac:dyDescent="0.5">
      <c r="A49" s="1" t="s">
        <v>54</v>
      </c>
      <c r="B49" s="1"/>
      <c r="C49" s="1"/>
      <c r="D49" s="1"/>
      <c r="G49" s="75"/>
      <c r="H49" s="5"/>
    </row>
    <row r="50" spans="1:9" ht="6" customHeight="1" x14ac:dyDescent="0.5">
      <c r="A50" s="1"/>
      <c r="B50" s="1"/>
      <c r="C50" s="1"/>
      <c r="D50" s="1"/>
      <c r="G50" s="75"/>
      <c r="H50" s="5"/>
    </row>
    <row r="51" spans="1:9" ht="20.100000000000001" customHeight="1" x14ac:dyDescent="0.5">
      <c r="A51" s="1" t="s">
        <v>10</v>
      </c>
      <c r="B51" s="1"/>
      <c r="C51" s="1"/>
      <c r="D51" s="1"/>
      <c r="G51" s="75"/>
      <c r="H51" s="5"/>
    </row>
    <row r="52" spans="1:9" ht="6" customHeight="1" x14ac:dyDescent="0.5">
      <c r="A52" s="1"/>
      <c r="B52" s="1"/>
      <c r="C52" s="1"/>
      <c r="D52" s="1"/>
      <c r="G52" s="75"/>
      <c r="H52" s="5"/>
    </row>
    <row r="53" spans="1:9" ht="20.100000000000001" customHeight="1" x14ac:dyDescent="0.5">
      <c r="A53" s="5" t="s">
        <v>62</v>
      </c>
      <c r="E53" s="2">
        <v>16</v>
      </c>
      <c r="G53" s="75">
        <v>1087000</v>
      </c>
      <c r="H53" s="5"/>
      <c r="I53" s="3">
        <v>1495000</v>
      </c>
    </row>
    <row r="54" spans="1:9" ht="20.100000000000001" customHeight="1" x14ac:dyDescent="0.5">
      <c r="A54" s="5" t="s">
        <v>46</v>
      </c>
      <c r="E54" s="2">
        <v>17</v>
      </c>
      <c r="G54" s="75">
        <v>1989511</v>
      </c>
      <c r="H54" s="5"/>
      <c r="I54" s="3">
        <v>1699065</v>
      </c>
    </row>
    <row r="55" spans="1:9" ht="20.100000000000001" customHeight="1" x14ac:dyDescent="0.5">
      <c r="A55" s="5" t="s">
        <v>78</v>
      </c>
      <c r="E55" s="2">
        <v>14</v>
      </c>
      <c r="G55" s="75">
        <v>33449</v>
      </c>
      <c r="H55" s="5"/>
      <c r="I55" s="3">
        <v>26674</v>
      </c>
    </row>
    <row r="56" spans="1:9" ht="20.100000000000001" customHeight="1" x14ac:dyDescent="0.5">
      <c r="A56" s="5" t="s">
        <v>79</v>
      </c>
      <c r="E56" s="111"/>
      <c r="G56" s="75"/>
      <c r="H56" s="5"/>
    </row>
    <row r="57" spans="1:9" ht="20.100000000000001" customHeight="1" x14ac:dyDescent="0.5">
      <c r="B57" s="5" t="s">
        <v>80</v>
      </c>
      <c r="E57" s="2">
        <v>18</v>
      </c>
      <c r="G57" s="75">
        <v>271230</v>
      </c>
      <c r="H57" s="5"/>
      <c r="I57" s="3">
        <v>174412</v>
      </c>
    </row>
    <row r="58" spans="1:9" ht="20.100000000000001" customHeight="1" x14ac:dyDescent="0.5">
      <c r="A58" s="5" t="s">
        <v>11</v>
      </c>
      <c r="G58" s="75">
        <v>4373</v>
      </c>
      <c r="H58" s="5"/>
      <c r="I58" s="3">
        <v>8457</v>
      </c>
    </row>
    <row r="59" spans="1:9" ht="20.100000000000001" customHeight="1" x14ac:dyDescent="0.5">
      <c r="A59" s="5" t="s">
        <v>118</v>
      </c>
      <c r="G59" s="75">
        <v>8168</v>
      </c>
      <c r="H59" s="5"/>
      <c r="I59" s="3">
        <v>0</v>
      </c>
    </row>
    <row r="60" spans="1:9" ht="20.100000000000001" customHeight="1" x14ac:dyDescent="0.5">
      <c r="A60" s="5" t="s">
        <v>12</v>
      </c>
      <c r="G60" s="76">
        <v>6217</v>
      </c>
      <c r="H60" s="21"/>
      <c r="I60" s="8">
        <v>4274</v>
      </c>
    </row>
    <row r="61" spans="1:9" ht="6" customHeight="1" x14ac:dyDescent="0.5">
      <c r="G61" s="74"/>
      <c r="H61" s="21"/>
      <c r="I61" s="12"/>
    </row>
    <row r="62" spans="1:9" ht="20.100000000000001" customHeight="1" x14ac:dyDescent="0.5">
      <c r="A62" s="1" t="s">
        <v>29</v>
      </c>
      <c r="G62" s="76">
        <f>SUM(G53:G60)</f>
        <v>3399948</v>
      </c>
      <c r="H62" s="5"/>
      <c r="I62" s="8">
        <f>SUM(I53:I60)</f>
        <v>3407882</v>
      </c>
    </row>
    <row r="63" spans="1:9" ht="9.9499999999999993" customHeight="1" x14ac:dyDescent="0.5">
      <c r="A63" s="1"/>
      <c r="B63" s="1"/>
      <c r="C63" s="1"/>
      <c r="D63" s="1"/>
      <c r="G63" s="75"/>
    </row>
    <row r="64" spans="1:9" ht="20.100000000000001" customHeight="1" x14ac:dyDescent="0.5">
      <c r="A64" s="1" t="s">
        <v>13</v>
      </c>
      <c r="B64" s="1"/>
      <c r="C64" s="1"/>
      <c r="D64" s="1"/>
      <c r="G64" s="75"/>
    </row>
    <row r="65" spans="1:9" ht="6" customHeight="1" x14ac:dyDescent="0.5">
      <c r="A65" s="1"/>
      <c r="B65" s="1"/>
      <c r="C65" s="1"/>
      <c r="D65" s="1"/>
      <c r="G65" s="75"/>
    </row>
    <row r="66" spans="1:9" ht="20.100000000000001" customHeight="1" x14ac:dyDescent="0.5">
      <c r="A66" s="5" t="s">
        <v>81</v>
      </c>
      <c r="B66" s="1"/>
      <c r="C66" s="1"/>
      <c r="D66" s="1"/>
      <c r="E66" s="2">
        <v>14</v>
      </c>
      <c r="G66" s="75">
        <v>54779</v>
      </c>
      <c r="I66" s="3">
        <v>66633</v>
      </c>
    </row>
    <row r="67" spans="1:9" ht="20.100000000000001" customHeight="1" x14ac:dyDescent="0.5">
      <c r="A67" s="5" t="s">
        <v>82</v>
      </c>
      <c r="B67" s="1"/>
      <c r="C67" s="1"/>
      <c r="D67" s="1"/>
      <c r="E67" s="2">
        <v>18</v>
      </c>
      <c r="G67" s="75">
        <v>983421</v>
      </c>
      <c r="I67" s="3">
        <v>218015</v>
      </c>
    </row>
    <row r="68" spans="1:9" ht="20.100000000000001" customHeight="1" x14ac:dyDescent="0.5">
      <c r="A68" s="22" t="s">
        <v>63</v>
      </c>
      <c r="B68" s="22"/>
      <c r="C68" s="22"/>
      <c r="D68" s="22"/>
      <c r="E68" s="2">
        <v>19</v>
      </c>
      <c r="G68" s="76">
        <v>350515</v>
      </c>
      <c r="H68" s="5"/>
      <c r="I68" s="8">
        <v>339003</v>
      </c>
    </row>
    <row r="69" spans="1:9" ht="6" customHeight="1" x14ac:dyDescent="0.5">
      <c r="A69" s="23"/>
      <c r="B69" s="23"/>
      <c r="C69" s="23"/>
      <c r="D69" s="23"/>
      <c r="G69" s="74"/>
      <c r="H69" s="21"/>
      <c r="I69" s="12"/>
    </row>
    <row r="70" spans="1:9" ht="20.100000000000001" customHeight="1" x14ac:dyDescent="0.5">
      <c r="A70" s="1" t="s">
        <v>28</v>
      </c>
      <c r="G70" s="76">
        <f>SUM(G66:G69)</f>
        <v>1388715</v>
      </c>
      <c r="H70" s="21"/>
      <c r="I70" s="8">
        <f>SUM(I66:I69)</f>
        <v>623651</v>
      </c>
    </row>
    <row r="71" spans="1:9" ht="6" customHeight="1" x14ac:dyDescent="0.5">
      <c r="G71" s="74"/>
      <c r="H71" s="21"/>
      <c r="I71" s="12"/>
    </row>
    <row r="72" spans="1:9" ht="20.100000000000001" customHeight="1" x14ac:dyDescent="0.5">
      <c r="A72" s="1" t="s">
        <v>14</v>
      </c>
      <c r="B72" s="1"/>
      <c r="C72" s="1"/>
      <c r="D72" s="1"/>
      <c r="G72" s="76">
        <f>SUM(G62+G70)</f>
        <v>4788663</v>
      </c>
      <c r="H72" s="5"/>
      <c r="I72" s="8">
        <f>SUM(I62+I70)</f>
        <v>4031533</v>
      </c>
    </row>
    <row r="73" spans="1:9" ht="12.75" customHeight="1" x14ac:dyDescent="0.5">
      <c r="A73" s="1"/>
      <c r="B73" s="1"/>
      <c r="C73" s="1"/>
      <c r="D73" s="1"/>
      <c r="G73" s="75"/>
    </row>
    <row r="74" spans="1:9" ht="20.100000000000001" customHeight="1" x14ac:dyDescent="0.5">
      <c r="A74" s="1" t="s">
        <v>55</v>
      </c>
      <c r="B74" s="1"/>
      <c r="C74" s="1"/>
      <c r="D74" s="1"/>
      <c r="G74" s="75"/>
      <c r="H74" s="5"/>
    </row>
    <row r="75" spans="1:9" ht="20.100000000000001" customHeight="1" x14ac:dyDescent="0.5">
      <c r="A75" s="5" t="s">
        <v>15</v>
      </c>
      <c r="G75" s="75"/>
      <c r="H75" s="5"/>
    </row>
    <row r="76" spans="1:9" ht="20.100000000000001" customHeight="1" x14ac:dyDescent="0.5">
      <c r="B76" s="5" t="s">
        <v>42</v>
      </c>
      <c r="G76" s="79"/>
      <c r="H76" s="5"/>
      <c r="I76" s="5"/>
    </row>
    <row r="77" spans="1:9" ht="20.100000000000001" customHeight="1" thickBot="1" x14ac:dyDescent="0.55000000000000004">
      <c r="C77" s="5" t="s">
        <v>59</v>
      </c>
      <c r="G77" s="78">
        <v>74000</v>
      </c>
      <c r="H77" s="5"/>
      <c r="I77" s="101">
        <v>74000</v>
      </c>
    </row>
    <row r="78" spans="1:9" ht="6" customHeight="1" thickTop="1" x14ac:dyDescent="0.5">
      <c r="G78" s="74"/>
      <c r="H78" s="21"/>
      <c r="I78" s="12"/>
    </row>
    <row r="79" spans="1:9" ht="20.100000000000001" customHeight="1" x14ac:dyDescent="0.5">
      <c r="B79" s="5" t="s">
        <v>43</v>
      </c>
      <c r="G79" s="75"/>
      <c r="H79" s="5"/>
    </row>
    <row r="80" spans="1:9" ht="20.100000000000001" customHeight="1" x14ac:dyDescent="0.5">
      <c r="C80" s="5" t="s">
        <v>60</v>
      </c>
      <c r="G80" s="75">
        <v>74000</v>
      </c>
      <c r="H80" s="5"/>
      <c r="I80" s="3">
        <v>74000</v>
      </c>
    </row>
    <row r="81" spans="1:9" ht="20.100000000000001" customHeight="1" x14ac:dyDescent="0.5">
      <c r="A81" s="5" t="s">
        <v>16</v>
      </c>
      <c r="G81" s="75">
        <v>92000</v>
      </c>
      <c r="H81" s="5"/>
      <c r="I81" s="3">
        <v>92000</v>
      </c>
    </row>
    <row r="82" spans="1:9" ht="20.100000000000001" customHeight="1" x14ac:dyDescent="0.5">
      <c r="A82" s="5" t="s">
        <v>17</v>
      </c>
      <c r="G82" s="75"/>
      <c r="H82" s="5"/>
    </row>
    <row r="83" spans="1:9" ht="20.100000000000001" customHeight="1" x14ac:dyDescent="0.5">
      <c r="B83" s="5" t="s">
        <v>30</v>
      </c>
      <c r="E83" s="2">
        <v>20</v>
      </c>
      <c r="G83" s="75">
        <v>7400</v>
      </c>
      <c r="H83" s="5"/>
      <c r="I83" s="3">
        <v>7400</v>
      </c>
    </row>
    <row r="84" spans="1:9" ht="20.100000000000001" customHeight="1" x14ac:dyDescent="0.5">
      <c r="B84" s="5" t="s">
        <v>31</v>
      </c>
      <c r="G84" s="76">
        <v>3396759</v>
      </c>
      <c r="H84" s="21"/>
      <c r="I84" s="8">
        <v>3354409</v>
      </c>
    </row>
    <row r="85" spans="1:9" ht="6" customHeight="1" x14ac:dyDescent="0.5">
      <c r="G85" s="74"/>
      <c r="H85" s="21"/>
      <c r="I85" s="12"/>
    </row>
    <row r="86" spans="1:9" ht="20.100000000000001" customHeight="1" x14ac:dyDescent="0.5">
      <c r="A86" s="1" t="s">
        <v>56</v>
      </c>
      <c r="B86" s="1"/>
      <c r="C86" s="1"/>
      <c r="D86" s="1"/>
      <c r="G86" s="76">
        <f>SUM(G80:G84)</f>
        <v>3570159</v>
      </c>
      <c r="H86" s="5"/>
      <c r="I86" s="8">
        <f>SUM(I80:I84)</f>
        <v>3527809</v>
      </c>
    </row>
    <row r="87" spans="1:9" ht="6" customHeight="1" x14ac:dyDescent="0.5">
      <c r="G87" s="74"/>
      <c r="H87" s="13"/>
      <c r="I87" s="12"/>
    </row>
    <row r="88" spans="1:9" ht="20.100000000000001" customHeight="1" thickBot="1" x14ac:dyDescent="0.55000000000000004">
      <c r="A88" s="1" t="s">
        <v>57</v>
      </c>
      <c r="B88" s="1"/>
      <c r="C88" s="1"/>
      <c r="D88" s="1"/>
      <c r="G88" s="78">
        <f>SUM(G72+G86)</f>
        <v>8358822</v>
      </c>
      <c r="H88" s="12"/>
      <c r="I88" s="101">
        <f>SUM(I72+I86)</f>
        <v>7559342</v>
      </c>
    </row>
    <row r="89" spans="1:9" ht="7.5" customHeight="1" thickTop="1" x14ac:dyDescent="0.5">
      <c r="A89" s="1"/>
      <c r="B89" s="1"/>
      <c r="C89" s="1"/>
      <c r="D89" s="1"/>
      <c r="G89" s="12"/>
      <c r="H89" s="12"/>
      <c r="I89" s="12"/>
    </row>
    <row r="90" spans="1:9" ht="21.95" customHeight="1" x14ac:dyDescent="0.5">
      <c r="A90" s="20" t="str">
        <f>A42</f>
        <v>หมายเหตุประกอบงบการเงินในหน้า 13 ถึง 48 เป็นส่วนหนึ่งของงบการเงินนี้</v>
      </c>
      <c r="B90" s="20"/>
      <c r="C90" s="20"/>
      <c r="D90" s="20"/>
      <c r="E90" s="7"/>
      <c r="F90" s="7"/>
      <c r="G90" s="8"/>
      <c r="H90" s="9"/>
      <c r="I90" s="8"/>
    </row>
  </sheetData>
  <phoneticPr fontId="0" type="noConversion"/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zoomScaleNormal="100" zoomScaleSheetLayoutView="100" workbookViewId="0">
      <selection activeCell="I9" sqref="I9"/>
    </sheetView>
  </sheetViews>
  <sheetFormatPr defaultColWidth="9.140625" defaultRowHeight="21.75" customHeight="1" x14ac:dyDescent="0.5"/>
  <cols>
    <col min="1" max="3" width="2.28515625" style="5" customWidth="1"/>
    <col min="4" max="4" width="47.7109375" style="5" customWidth="1"/>
    <col min="5" max="5" width="8.7109375" style="2" customWidth="1"/>
    <col min="6" max="6" width="1.28515625" style="2" customWidth="1"/>
    <col min="7" max="7" width="13.7109375" style="3" bestFit="1" customWidth="1"/>
    <col min="8" max="8" width="1.140625" style="4" customWidth="1"/>
    <col min="9" max="9" width="13.710937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18</v>
      </c>
      <c r="B2" s="1"/>
      <c r="C2" s="1"/>
      <c r="D2" s="1"/>
    </row>
    <row r="3" spans="1:9" ht="21.75" customHeight="1" x14ac:dyDescent="0.5">
      <c r="A3" s="6" t="s">
        <v>103</v>
      </c>
      <c r="B3" s="6"/>
      <c r="C3" s="6"/>
      <c r="D3" s="6"/>
      <c r="E3" s="7"/>
      <c r="F3" s="7"/>
      <c r="G3" s="8"/>
      <c r="H3" s="9"/>
      <c r="I3" s="8"/>
    </row>
    <row r="5" spans="1:9" ht="21.75" customHeight="1" x14ac:dyDescent="0.5">
      <c r="E5" s="14"/>
      <c r="F5" s="14"/>
      <c r="G5" s="16" t="s">
        <v>102</v>
      </c>
      <c r="H5" s="15"/>
      <c r="I5" s="16" t="s">
        <v>98</v>
      </c>
    </row>
    <row r="6" spans="1:9" ht="21.75" customHeight="1" x14ac:dyDescent="0.5">
      <c r="E6" s="17" t="s">
        <v>1</v>
      </c>
      <c r="F6" s="14"/>
      <c r="G6" s="18" t="s">
        <v>100</v>
      </c>
      <c r="H6" s="15"/>
      <c r="I6" s="18" t="s">
        <v>100</v>
      </c>
    </row>
    <row r="7" spans="1:9" ht="8.1" customHeight="1" x14ac:dyDescent="0.5">
      <c r="A7" s="1"/>
      <c r="B7" s="1"/>
      <c r="C7" s="1"/>
      <c r="D7" s="1"/>
      <c r="G7" s="75"/>
      <c r="H7" s="5"/>
    </row>
    <row r="8" spans="1:9" ht="21.75" customHeight="1" x14ac:dyDescent="0.5">
      <c r="A8" s="109" t="s">
        <v>83</v>
      </c>
      <c r="E8" s="2" t="s">
        <v>106</v>
      </c>
      <c r="G8" s="75">
        <v>5619020</v>
      </c>
      <c r="H8" s="5"/>
      <c r="I8" s="3">
        <v>4091725</v>
      </c>
    </row>
    <row r="9" spans="1:9" ht="21.75" customHeight="1" x14ac:dyDescent="0.5">
      <c r="A9" s="109" t="s">
        <v>84</v>
      </c>
      <c r="G9" s="76">
        <v>-4914283</v>
      </c>
      <c r="H9" s="5"/>
      <c r="I9" s="8">
        <v>-3576375</v>
      </c>
    </row>
    <row r="10" spans="1:9" ht="8.1" customHeight="1" x14ac:dyDescent="0.5">
      <c r="G10" s="74"/>
      <c r="H10" s="5"/>
      <c r="I10" s="12"/>
    </row>
    <row r="11" spans="1:9" ht="21.75" customHeight="1" x14ac:dyDescent="0.5">
      <c r="A11" s="1" t="s">
        <v>93</v>
      </c>
      <c r="B11" s="1"/>
      <c r="C11" s="1"/>
      <c r="D11" s="1"/>
      <c r="G11" s="75">
        <f>SUM(G8:G10)</f>
        <v>704737</v>
      </c>
      <c r="H11" s="5"/>
      <c r="I11" s="3">
        <f>SUM(I8:I10)</f>
        <v>515350</v>
      </c>
    </row>
    <row r="12" spans="1:9" ht="21.75" customHeight="1" x14ac:dyDescent="0.5">
      <c r="A12" s="5" t="s">
        <v>19</v>
      </c>
      <c r="G12" s="77">
        <v>13289</v>
      </c>
      <c r="H12" s="5"/>
      <c r="I12" s="100">
        <v>13270</v>
      </c>
    </row>
    <row r="13" spans="1:9" ht="21.75" customHeight="1" x14ac:dyDescent="0.5">
      <c r="A13" s="5" t="s">
        <v>37</v>
      </c>
      <c r="G13" s="77">
        <v>-454780</v>
      </c>
      <c r="H13" s="21"/>
      <c r="I13" s="100">
        <v>-363299</v>
      </c>
    </row>
    <row r="14" spans="1:9" ht="21.75" customHeight="1" x14ac:dyDescent="0.5">
      <c r="A14" s="5" t="s">
        <v>38</v>
      </c>
      <c r="G14" s="77">
        <v>-187547</v>
      </c>
      <c r="H14" s="21"/>
      <c r="I14" s="100">
        <v>-171334</v>
      </c>
    </row>
    <row r="15" spans="1:9" ht="21.75" customHeight="1" x14ac:dyDescent="0.5">
      <c r="A15" s="5" t="s">
        <v>117</v>
      </c>
      <c r="G15" s="74">
        <v>4441</v>
      </c>
      <c r="H15" s="21"/>
      <c r="I15" s="12">
        <v>-853</v>
      </c>
    </row>
    <row r="16" spans="1:9" ht="21.75" customHeight="1" x14ac:dyDescent="0.5">
      <c r="A16" s="62" t="s">
        <v>94</v>
      </c>
      <c r="G16" s="80">
        <v>7161</v>
      </c>
      <c r="H16" s="5"/>
      <c r="I16" s="102">
        <v>17999</v>
      </c>
    </row>
    <row r="17" spans="1:9" ht="8.1" customHeight="1" x14ac:dyDescent="0.5">
      <c r="G17" s="74"/>
      <c r="H17" s="5"/>
      <c r="I17" s="12"/>
    </row>
    <row r="18" spans="1:9" ht="21.75" customHeight="1" x14ac:dyDescent="0.5">
      <c r="A18" s="1" t="s">
        <v>107</v>
      </c>
      <c r="B18" s="1"/>
      <c r="C18" s="1"/>
      <c r="D18" s="1"/>
      <c r="G18" s="75">
        <f>SUM(G11:G16)</f>
        <v>87301</v>
      </c>
      <c r="H18" s="5"/>
      <c r="I18" s="3">
        <f>SUM(I11:I16)</f>
        <v>11133</v>
      </c>
    </row>
    <row r="19" spans="1:9" ht="21.75" customHeight="1" x14ac:dyDescent="0.5">
      <c r="A19" s="5" t="s">
        <v>64</v>
      </c>
      <c r="G19" s="80">
        <v>-71067</v>
      </c>
      <c r="H19" s="5"/>
      <c r="I19" s="102">
        <v>-49402</v>
      </c>
    </row>
    <row r="20" spans="1:9" ht="8.1" customHeight="1" x14ac:dyDescent="0.5">
      <c r="G20" s="74"/>
      <c r="H20" s="5"/>
      <c r="I20" s="12"/>
    </row>
    <row r="21" spans="1:9" ht="21.75" customHeight="1" x14ac:dyDescent="0.5">
      <c r="A21" s="1" t="s">
        <v>108</v>
      </c>
      <c r="B21" s="1"/>
      <c r="C21" s="1"/>
      <c r="D21" s="1"/>
      <c r="G21" s="74">
        <f>SUM(G18:G19)</f>
        <v>16234</v>
      </c>
      <c r="H21" s="21"/>
      <c r="I21" s="12">
        <f>SUM(I18:I19)</f>
        <v>-38269</v>
      </c>
    </row>
    <row r="22" spans="1:9" ht="21.75" customHeight="1" x14ac:dyDescent="0.5">
      <c r="A22" s="5" t="s">
        <v>65</v>
      </c>
      <c r="B22" s="1"/>
      <c r="C22" s="1"/>
      <c r="D22" s="1"/>
      <c r="E22" s="2">
        <v>22</v>
      </c>
      <c r="F22" s="5"/>
      <c r="G22" s="76">
        <v>10521</v>
      </c>
      <c r="H22" s="21"/>
      <c r="I22" s="8">
        <v>5771</v>
      </c>
    </row>
    <row r="23" spans="1:9" ht="8.1" customHeight="1" x14ac:dyDescent="0.5">
      <c r="B23" s="1"/>
      <c r="C23" s="1"/>
      <c r="D23" s="1"/>
      <c r="F23" s="5"/>
      <c r="G23" s="74"/>
      <c r="H23" s="21"/>
      <c r="I23" s="12"/>
    </row>
    <row r="24" spans="1:9" ht="21.75" customHeight="1" thickBot="1" x14ac:dyDescent="0.55000000000000004">
      <c r="A24" s="1" t="s">
        <v>109</v>
      </c>
      <c r="B24" s="1"/>
      <c r="C24" s="1"/>
      <c r="D24" s="1"/>
      <c r="F24" s="5"/>
      <c r="G24" s="78">
        <f>SUM(G21:G22)</f>
        <v>26755</v>
      </c>
      <c r="H24" s="21"/>
      <c r="I24" s="101">
        <f>SUM(I21:I22)</f>
        <v>-32498</v>
      </c>
    </row>
    <row r="25" spans="1:9" ht="21.75" customHeight="1" thickTop="1" x14ac:dyDescent="0.5">
      <c r="G25" s="75"/>
    </row>
    <row r="26" spans="1:9" ht="21.75" customHeight="1" x14ac:dyDescent="0.5">
      <c r="A26" s="1" t="s">
        <v>110</v>
      </c>
      <c r="B26" s="1"/>
      <c r="C26" s="1"/>
      <c r="D26" s="1"/>
      <c r="E26" s="2">
        <v>24</v>
      </c>
      <c r="G26" s="75"/>
    </row>
    <row r="27" spans="1:9" ht="8.1" customHeight="1" x14ac:dyDescent="0.5">
      <c r="A27" s="1"/>
      <c r="B27" s="1"/>
      <c r="C27" s="1"/>
      <c r="D27" s="1"/>
      <c r="G27" s="75"/>
    </row>
    <row r="28" spans="1:9" ht="19.5" thickBot="1" x14ac:dyDescent="0.55000000000000004">
      <c r="A28" s="5" t="s">
        <v>111</v>
      </c>
      <c r="B28" s="1"/>
      <c r="C28" s="1"/>
      <c r="D28" s="1"/>
      <c r="G28" s="81">
        <f>G24/7400</f>
        <v>3.6155405405405405</v>
      </c>
      <c r="H28" s="73"/>
      <c r="I28" s="103">
        <v>-4.3899999999999997</v>
      </c>
    </row>
    <row r="29" spans="1:9" ht="22.5" customHeight="1" thickTop="1" x14ac:dyDescent="0.5">
      <c r="B29" s="1"/>
      <c r="C29" s="1"/>
      <c r="D29" s="1"/>
      <c r="G29" s="73"/>
      <c r="H29" s="73"/>
      <c r="I29" s="73"/>
    </row>
    <row r="30" spans="1:9" ht="18.75" x14ac:dyDescent="0.5">
      <c r="B30" s="1"/>
      <c r="C30" s="1"/>
      <c r="D30" s="1"/>
      <c r="G30" s="73"/>
      <c r="H30" s="73"/>
      <c r="I30" s="73"/>
    </row>
    <row r="31" spans="1:9" s="21" customFormat="1" ht="21.75" customHeight="1" x14ac:dyDescent="0.5">
      <c r="E31" s="11"/>
      <c r="F31" s="11"/>
      <c r="G31" s="25"/>
      <c r="I31" s="25"/>
    </row>
    <row r="32" spans="1:9" ht="18.75" x14ac:dyDescent="0.5">
      <c r="B32" s="1"/>
      <c r="C32" s="1"/>
      <c r="D32" s="1"/>
      <c r="G32" s="73"/>
      <c r="H32" s="73"/>
      <c r="I32" s="73"/>
    </row>
    <row r="33" spans="1:9" ht="18.75" x14ac:dyDescent="0.5">
      <c r="B33" s="1"/>
      <c r="C33" s="1"/>
      <c r="D33" s="1"/>
      <c r="G33" s="73"/>
      <c r="H33" s="73"/>
      <c r="I33" s="73"/>
    </row>
    <row r="40" spans="1:9" ht="19.5" customHeight="1" x14ac:dyDescent="0.5"/>
    <row r="41" spans="1:9" ht="14.25" customHeight="1" x14ac:dyDescent="0.5"/>
    <row r="42" spans="1:9" ht="21.95" customHeight="1" x14ac:dyDescent="0.5">
      <c r="A42" s="20" t="str">
        <f>'7-8 TH'!A42</f>
        <v>หมายเหตุประกอบงบการเงินในหน้า 13 ถึง 48 เป็นส่วนหนึ่งของงบการเงินนี้</v>
      </c>
      <c r="B42" s="20"/>
      <c r="C42" s="20"/>
      <c r="D42" s="20"/>
      <c r="E42" s="7"/>
      <c r="F42" s="7"/>
      <c r="G42" s="8"/>
      <c r="H42" s="9"/>
      <c r="I42" s="8"/>
    </row>
  </sheetData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zoomScaleNormal="100" zoomScaleSheetLayoutView="100" workbookViewId="0">
      <selection activeCell="B9" sqref="B9"/>
    </sheetView>
  </sheetViews>
  <sheetFormatPr defaultColWidth="8" defaultRowHeight="18.75" x14ac:dyDescent="0.5"/>
  <cols>
    <col min="1" max="1" width="1.7109375" style="62" customWidth="1"/>
    <col min="2" max="2" width="56.42578125" style="62" customWidth="1"/>
    <col min="3" max="3" width="7.7109375" style="2" customWidth="1"/>
    <col min="4" max="4" width="0.85546875" style="62" customWidth="1"/>
    <col min="5" max="5" width="12.7109375" style="63" customWidth="1"/>
    <col min="6" max="6" width="0.85546875" style="62" customWidth="1"/>
    <col min="7" max="7" width="12.7109375" style="63" customWidth="1"/>
    <col min="8" max="16384" width="8" style="62"/>
  </cols>
  <sheetData>
    <row r="1" spans="1:7" ht="21.75" customHeight="1" x14ac:dyDescent="0.5">
      <c r="A1" s="61" t="s">
        <v>0</v>
      </c>
    </row>
    <row r="2" spans="1:7" ht="21.75" customHeight="1" x14ac:dyDescent="0.5">
      <c r="A2" s="61" t="s">
        <v>45</v>
      </c>
    </row>
    <row r="3" spans="1:7" ht="21.75" customHeight="1" x14ac:dyDescent="0.5">
      <c r="A3" s="64" t="str">
        <f>'9'!A3</f>
        <v>สำหรับปีสิ้นสุดวันที่ 31 ธันวาคม พ.ศ. 2565</v>
      </c>
      <c r="B3" s="65"/>
      <c r="C3" s="7"/>
      <c r="D3" s="65"/>
      <c r="E3" s="66"/>
      <c r="F3" s="65"/>
      <c r="G3" s="66"/>
    </row>
    <row r="4" spans="1:7" ht="21.75" customHeight="1" x14ac:dyDescent="0.5">
      <c r="A4" s="67"/>
      <c r="B4" s="68"/>
      <c r="D4" s="68"/>
    </row>
    <row r="5" spans="1:7" ht="21.75" customHeight="1" x14ac:dyDescent="0.5">
      <c r="C5" s="14"/>
      <c r="E5" s="16" t="s">
        <v>102</v>
      </c>
      <c r="F5" s="15"/>
      <c r="G5" s="16" t="s">
        <v>98</v>
      </c>
    </row>
    <row r="6" spans="1:7" ht="21.75" customHeight="1" x14ac:dyDescent="0.5">
      <c r="C6" s="17" t="s">
        <v>1</v>
      </c>
      <c r="E6" s="18" t="s">
        <v>100</v>
      </c>
      <c r="F6" s="15"/>
      <c r="G6" s="18" t="s">
        <v>100</v>
      </c>
    </row>
    <row r="7" spans="1:7" ht="8.1" customHeight="1" x14ac:dyDescent="0.5">
      <c r="A7" s="61"/>
      <c r="E7" s="82"/>
      <c r="F7" s="69"/>
      <c r="G7" s="104"/>
    </row>
    <row r="8" spans="1:7" s="68" customFormat="1" ht="21.75" customHeight="1" x14ac:dyDescent="0.5">
      <c r="A8" s="67" t="s">
        <v>109</v>
      </c>
      <c r="E8" s="98">
        <f>'9'!G24</f>
        <v>26755</v>
      </c>
      <c r="F8" s="70"/>
      <c r="G8" s="105">
        <f>'9'!I24</f>
        <v>-32498</v>
      </c>
    </row>
    <row r="9" spans="1:7" s="68" customFormat="1" ht="21.75" customHeight="1" x14ac:dyDescent="0.5">
      <c r="A9" s="68" t="s">
        <v>85</v>
      </c>
      <c r="C9" s="2"/>
      <c r="E9" s="83"/>
      <c r="F9" s="70"/>
      <c r="G9" s="106"/>
    </row>
    <row r="10" spans="1:7" s="68" customFormat="1" ht="21.75" customHeight="1" x14ac:dyDescent="0.5">
      <c r="B10" s="68" t="s">
        <v>112</v>
      </c>
      <c r="C10" s="2"/>
      <c r="E10" s="84"/>
    </row>
    <row r="11" spans="1:7" s="68" customFormat="1" ht="21.75" customHeight="1" x14ac:dyDescent="0.5">
      <c r="B11" s="68" t="s">
        <v>68</v>
      </c>
      <c r="C11" s="2">
        <v>19</v>
      </c>
      <c r="E11" s="84">
        <v>19494</v>
      </c>
      <c r="G11" s="68">
        <v>16263</v>
      </c>
    </row>
    <row r="12" spans="1:7" s="68" customFormat="1" ht="21.6" customHeight="1" x14ac:dyDescent="0.5">
      <c r="B12" s="68" t="s">
        <v>52</v>
      </c>
      <c r="C12" s="2"/>
      <c r="E12" s="85"/>
      <c r="F12" s="70"/>
      <c r="G12" s="71"/>
    </row>
    <row r="13" spans="1:7" s="68" customFormat="1" ht="21.75" customHeight="1" x14ac:dyDescent="0.5">
      <c r="B13" s="68" t="s">
        <v>53</v>
      </c>
      <c r="C13" s="2">
        <v>15</v>
      </c>
      <c r="E13" s="86">
        <v>-3899</v>
      </c>
      <c r="F13" s="70"/>
      <c r="G13" s="107">
        <v>-3253</v>
      </c>
    </row>
    <row r="14" spans="1:7" s="68" customFormat="1" ht="8.1" customHeight="1" x14ac:dyDescent="0.5">
      <c r="A14" s="67"/>
      <c r="C14" s="2"/>
      <c r="E14" s="85"/>
      <c r="F14" s="70"/>
      <c r="G14" s="71"/>
    </row>
    <row r="15" spans="1:7" s="68" customFormat="1" ht="21.75" customHeight="1" thickBot="1" x14ac:dyDescent="0.55000000000000004">
      <c r="A15" s="67" t="s">
        <v>113</v>
      </c>
      <c r="B15" s="67"/>
      <c r="C15" s="2"/>
      <c r="E15" s="87">
        <f>SUM(E8:E13)</f>
        <v>42350</v>
      </c>
      <c r="F15" s="70"/>
      <c r="G15" s="108">
        <f>SUM(G8:G13)</f>
        <v>-19488</v>
      </c>
    </row>
    <row r="16" spans="1:7" s="68" customFormat="1" ht="24" customHeight="1" thickTop="1" x14ac:dyDescent="0.5">
      <c r="B16" s="67"/>
      <c r="C16" s="2"/>
      <c r="E16" s="71"/>
      <c r="F16" s="70"/>
      <c r="G16" s="71"/>
    </row>
    <row r="17" spans="1:7" s="68" customFormat="1" ht="21.75" customHeight="1" x14ac:dyDescent="0.5">
      <c r="C17" s="2"/>
      <c r="E17" s="71"/>
      <c r="F17" s="70"/>
      <c r="G17" s="71"/>
    </row>
    <row r="18" spans="1:7" s="68" customFormat="1" ht="21.75" customHeight="1" x14ac:dyDescent="0.5">
      <c r="A18" s="67"/>
      <c r="C18" s="2"/>
      <c r="E18" s="71"/>
      <c r="F18" s="70"/>
      <c r="G18" s="71"/>
    </row>
    <row r="19" spans="1:7" s="68" customFormat="1" ht="21.75" customHeight="1" x14ac:dyDescent="0.5">
      <c r="A19" s="67"/>
      <c r="C19" s="2"/>
      <c r="E19" s="71"/>
      <c r="F19" s="70"/>
      <c r="G19" s="71"/>
    </row>
    <row r="20" spans="1:7" s="68" customFormat="1" ht="21.75" customHeight="1" x14ac:dyDescent="0.5">
      <c r="C20" s="2"/>
    </row>
    <row r="21" spans="1:7" s="68" customFormat="1" ht="21.75" customHeight="1" x14ac:dyDescent="0.5">
      <c r="C21" s="2"/>
    </row>
    <row r="22" spans="1:7" s="68" customFormat="1" ht="21.75" customHeight="1" x14ac:dyDescent="0.5">
      <c r="A22" s="72"/>
      <c r="C22" s="2"/>
      <c r="E22" s="71"/>
      <c r="F22" s="70"/>
      <c r="G22" s="71"/>
    </row>
    <row r="23" spans="1:7" s="68" customFormat="1" ht="21.75" customHeight="1" x14ac:dyDescent="0.5">
      <c r="C23" s="2"/>
      <c r="E23" s="71"/>
      <c r="F23" s="70"/>
      <c r="G23" s="71"/>
    </row>
    <row r="24" spans="1:7" s="68" customFormat="1" ht="21.75" customHeight="1" x14ac:dyDescent="0.5">
      <c r="A24" s="67"/>
      <c r="C24" s="2"/>
      <c r="E24" s="71"/>
      <c r="F24" s="70"/>
      <c r="G24" s="71"/>
    </row>
    <row r="25" spans="1:7" s="68" customFormat="1" ht="21.75" customHeight="1" x14ac:dyDescent="0.5">
      <c r="A25" s="67"/>
      <c r="B25" s="67"/>
      <c r="C25" s="2"/>
      <c r="E25" s="71"/>
      <c r="F25" s="70"/>
      <c r="G25" s="71"/>
    </row>
    <row r="26" spans="1:7" s="68" customFormat="1" ht="21.75" customHeight="1" x14ac:dyDescent="0.5">
      <c r="C26" s="2"/>
      <c r="E26" s="71"/>
      <c r="F26" s="70"/>
      <c r="G26" s="71"/>
    </row>
    <row r="27" spans="1:7" s="68" customFormat="1" ht="21.75" customHeight="1" x14ac:dyDescent="0.5">
      <c r="A27" s="67"/>
      <c r="C27" s="2"/>
      <c r="E27" s="71"/>
      <c r="F27" s="70"/>
      <c r="G27" s="71"/>
    </row>
    <row r="28" spans="1:7" s="68" customFormat="1" ht="21.75" customHeight="1" x14ac:dyDescent="0.5">
      <c r="A28" s="67"/>
      <c r="B28" s="67"/>
      <c r="C28" s="2"/>
      <c r="E28" s="71"/>
      <c r="F28" s="70"/>
      <c r="G28" s="71"/>
    </row>
    <row r="29" spans="1:7" s="68" customFormat="1" ht="21.75" customHeight="1" x14ac:dyDescent="0.5">
      <c r="A29" s="67"/>
      <c r="B29" s="67"/>
      <c r="C29" s="2"/>
      <c r="E29" s="71"/>
      <c r="F29" s="70"/>
      <c r="G29" s="71"/>
    </row>
    <row r="30" spans="1:7" s="68" customFormat="1" ht="21.75" customHeight="1" x14ac:dyDescent="0.5">
      <c r="A30" s="67"/>
      <c r="C30" s="11"/>
      <c r="E30" s="71"/>
      <c r="F30" s="70"/>
      <c r="G30" s="71"/>
    </row>
    <row r="31" spans="1:7" s="68" customFormat="1" ht="21.75" customHeight="1" x14ac:dyDescent="0.5">
      <c r="A31" s="67"/>
      <c r="C31" s="11"/>
      <c r="E31" s="71"/>
      <c r="F31" s="70"/>
      <c r="G31" s="71"/>
    </row>
    <row r="32" spans="1:7" s="68" customFormat="1" ht="21.75" customHeight="1" x14ac:dyDescent="0.5">
      <c r="A32" s="67"/>
      <c r="C32" s="11"/>
      <c r="E32" s="71"/>
      <c r="F32" s="70"/>
      <c r="G32" s="71"/>
    </row>
    <row r="33" spans="1:7" s="68" customFormat="1" ht="21.75" customHeight="1" x14ac:dyDescent="0.5">
      <c r="A33" s="67"/>
      <c r="C33" s="2"/>
      <c r="E33" s="71"/>
      <c r="F33" s="70"/>
      <c r="G33" s="71"/>
    </row>
    <row r="34" spans="1:7" s="68" customFormat="1" ht="21.75" customHeight="1" x14ac:dyDescent="0.5">
      <c r="A34" s="67"/>
      <c r="C34" s="2"/>
      <c r="E34" s="71"/>
      <c r="F34" s="70"/>
      <c r="G34" s="71"/>
    </row>
    <row r="35" spans="1:7" s="68" customFormat="1" ht="21.75" customHeight="1" x14ac:dyDescent="0.5">
      <c r="C35" s="2"/>
      <c r="E35" s="71"/>
      <c r="F35" s="70"/>
      <c r="G35" s="71"/>
    </row>
    <row r="36" spans="1:7" s="68" customFormat="1" ht="21.75" customHeight="1" x14ac:dyDescent="0.5">
      <c r="C36" s="2"/>
      <c r="E36" s="71"/>
      <c r="F36" s="70"/>
      <c r="G36" s="71"/>
    </row>
    <row r="37" spans="1:7" s="68" customFormat="1" ht="21.75" customHeight="1" x14ac:dyDescent="0.5">
      <c r="C37" s="2"/>
      <c r="E37" s="71"/>
      <c r="F37" s="70"/>
      <c r="G37" s="71"/>
    </row>
    <row r="38" spans="1:7" s="68" customFormat="1" ht="8.25" customHeight="1" x14ac:dyDescent="0.5">
      <c r="A38" s="67"/>
      <c r="C38" s="2"/>
      <c r="E38" s="71"/>
      <c r="F38" s="70"/>
      <c r="G38" s="71"/>
    </row>
    <row r="39" spans="1:7" s="68" customFormat="1" ht="21.95" customHeight="1" x14ac:dyDescent="0.5">
      <c r="A39" s="65" t="str">
        <f>'7-8 TH'!A42</f>
        <v>หมายเหตุประกอบงบการเงินในหน้า 13 ถึง 48 เป็นส่วนหนึ่งของงบการเงินนี้</v>
      </c>
      <c r="B39" s="65"/>
      <c r="C39" s="7"/>
      <c r="D39" s="65"/>
      <c r="E39" s="66"/>
      <c r="F39" s="65"/>
      <c r="G39" s="66"/>
    </row>
  </sheetData>
  <phoneticPr fontId="4" type="noConversion"/>
  <pageMargins left="0.9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abSelected="1" zoomScale="85" zoomScaleNormal="85" zoomScaleSheetLayoutView="85" workbookViewId="0">
      <selection activeCell="K17" sqref="K17"/>
    </sheetView>
  </sheetViews>
  <sheetFormatPr defaultColWidth="8.85546875" defaultRowHeight="21.6" customHeight="1" x14ac:dyDescent="0.5"/>
  <cols>
    <col min="1" max="3" width="1.7109375" style="30" customWidth="1"/>
    <col min="4" max="4" width="58.42578125" style="30" customWidth="1"/>
    <col min="5" max="5" width="6.42578125" style="30" customWidth="1"/>
    <col min="6" max="6" width="2" style="30" customWidth="1"/>
    <col min="7" max="7" width="13.7109375" style="31" customWidth="1"/>
    <col min="8" max="8" width="0.85546875" style="30" customWidth="1"/>
    <col min="9" max="9" width="13.7109375" style="31" customWidth="1"/>
    <col min="10" max="10" width="0.85546875" style="30" customWidth="1"/>
    <col min="11" max="11" width="13.7109375" style="31" customWidth="1"/>
    <col min="12" max="12" width="0.85546875" style="30" customWidth="1"/>
    <col min="13" max="13" width="14.7109375" style="31" customWidth="1"/>
    <col min="14" max="14" width="0.85546875" style="30" customWidth="1"/>
    <col min="15" max="15" width="13.7109375" style="31" customWidth="1"/>
    <col min="16" max="16384" width="8.85546875" style="30"/>
  </cols>
  <sheetData>
    <row r="1" spans="1:15" ht="21.75" customHeight="1" x14ac:dyDescent="0.5">
      <c r="A1" s="26" t="s">
        <v>0</v>
      </c>
      <c r="B1" s="27"/>
      <c r="C1" s="27"/>
      <c r="D1" s="27"/>
      <c r="E1" s="27"/>
      <c r="F1" s="27"/>
      <c r="G1" s="28"/>
      <c r="H1" s="29"/>
      <c r="I1" s="28"/>
    </row>
    <row r="2" spans="1:15" ht="21.75" customHeight="1" x14ac:dyDescent="0.5">
      <c r="A2" s="26" t="s">
        <v>58</v>
      </c>
      <c r="B2" s="27"/>
      <c r="C2" s="27"/>
      <c r="D2" s="27"/>
      <c r="E2" s="27"/>
      <c r="F2" s="27"/>
      <c r="G2" s="32"/>
      <c r="H2" s="33"/>
      <c r="I2" s="32"/>
    </row>
    <row r="3" spans="1:15" s="39" customFormat="1" ht="21.75" customHeight="1" x14ac:dyDescent="0.5">
      <c r="A3" s="24" t="str">
        <f>'10'!A3</f>
        <v>สำหรับปีสิ้นสุดวันที่ 31 ธันวาคม พ.ศ. 2565</v>
      </c>
      <c r="B3" s="34"/>
      <c r="C3" s="34"/>
      <c r="D3" s="34"/>
      <c r="E3" s="34"/>
      <c r="F3" s="34"/>
      <c r="G3" s="35"/>
      <c r="H3" s="36"/>
      <c r="I3" s="35"/>
      <c r="J3" s="37"/>
      <c r="K3" s="38"/>
      <c r="L3" s="37"/>
      <c r="M3" s="38"/>
      <c r="N3" s="37"/>
      <c r="O3" s="38"/>
    </row>
    <row r="4" spans="1:15" s="39" customFormat="1" ht="21.75" customHeight="1" x14ac:dyDescent="0.5">
      <c r="A4" s="40"/>
      <c r="B4" s="41"/>
      <c r="C4" s="41"/>
      <c r="D4" s="41"/>
      <c r="E4" s="41"/>
      <c r="F4" s="41"/>
      <c r="G4" s="32"/>
      <c r="H4" s="33"/>
      <c r="I4" s="32"/>
      <c r="K4" s="42"/>
      <c r="M4" s="42"/>
      <c r="O4" s="42"/>
    </row>
    <row r="5" spans="1:15" ht="21.75" customHeight="1" x14ac:dyDescent="0.5">
      <c r="A5" s="43"/>
      <c r="B5" s="44"/>
      <c r="C5" s="43"/>
      <c r="D5" s="43"/>
      <c r="E5" s="43"/>
      <c r="F5" s="43"/>
      <c r="G5" s="42"/>
      <c r="H5" s="39"/>
      <c r="I5" s="42"/>
      <c r="J5" s="39"/>
      <c r="K5" s="113" t="s">
        <v>17</v>
      </c>
      <c r="L5" s="113"/>
      <c r="M5" s="113"/>
      <c r="N5" s="39"/>
      <c r="O5" s="42"/>
    </row>
    <row r="6" spans="1:15" ht="21.75" customHeight="1" x14ac:dyDescent="0.5">
      <c r="E6" s="60"/>
      <c r="K6" s="48" t="s">
        <v>75</v>
      </c>
    </row>
    <row r="7" spans="1:15" ht="21.75" customHeight="1" x14ac:dyDescent="0.5">
      <c r="C7" s="45"/>
      <c r="D7" s="45"/>
      <c r="E7" s="45"/>
      <c r="F7" s="45"/>
      <c r="G7" s="46" t="s">
        <v>39</v>
      </c>
      <c r="H7" s="47"/>
      <c r="I7" s="48" t="s">
        <v>20</v>
      </c>
      <c r="J7" s="47"/>
      <c r="K7" s="94" t="s">
        <v>76</v>
      </c>
      <c r="L7" s="47"/>
      <c r="M7" s="48"/>
      <c r="N7" s="47"/>
      <c r="O7" s="94" t="s">
        <v>86</v>
      </c>
    </row>
    <row r="8" spans="1:15" ht="21.75" customHeight="1" x14ac:dyDescent="0.5">
      <c r="A8" s="49"/>
      <c r="B8" s="49"/>
      <c r="C8" s="49"/>
      <c r="D8" s="49"/>
      <c r="E8" s="49"/>
      <c r="F8" s="49"/>
      <c r="G8" s="46" t="s">
        <v>34</v>
      </c>
      <c r="H8" s="47"/>
      <c r="I8" s="48" t="s">
        <v>21</v>
      </c>
      <c r="J8" s="50"/>
      <c r="K8" s="48" t="s">
        <v>22</v>
      </c>
      <c r="L8" s="47"/>
      <c r="M8" s="46" t="s">
        <v>31</v>
      </c>
      <c r="N8" s="47"/>
      <c r="O8" s="48" t="s">
        <v>87</v>
      </c>
    </row>
    <row r="9" spans="1:15" ht="21.75" customHeight="1" x14ac:dyDescent="0.5">
      <c r="A9" s="49"/>
      <c r="B9" s="49"/>
      <c r="C9" s="49"/>
      <c r="D9" s="49"/>
      <c r="E9" s="49"/>
      <c r="F9" s="49"/>
      <c r="G9" s="18" t="s">
        <v>100</v>
      </c>
      <c r="H9" s="15"/>
      <c r="I9" s="18" t="s">
        <v>100</v>
      </c>
      <c r="J9" s="50"/>
      <c r="K9" s="18" t="s">
        <v>100</v>
      </c>
      <c r="L9" s="15"/>
      <c r="M9" s="18" t="s">
        <v>100</v>
      </c>
      <c r="N9" s="47"/>
      <c r="O9" s="18" t="s">
        <v>100</v>
      </c>
    </row>
    <row r="10" spans="1:15" ht="21.75" customHeight="1" x14ac:dyDescent="0.5">
      <c r="A10" s="51"/>
      <c r="B10" s="45"/>
      <c r="C10" s="39"/>
      <c r="D10" s="39"/>
      <c r="E10" s="39"/>
      <c r="F10" s="39"/>
      <c r="G10" s="52"/>
      <c r="H10" s="53"/>
      <c r="I10" s="52"/>
      <c r="J10" s="53"/>
      <c r="K10" s="52"/>
      <c r="L10" s="53"/>
      <c r="M10" s="52"/>
      <c r="N10" s="39"/>
      <c r="O10" s="52"/>
    </row>
    <row r="11" spans="1:15" ht="21.75" customHeight="1" x14ac:dyDescent="0.5">
      <c r="A11" s="43" t="s">
        <v>96</v>
      </c>
      <c r="B11" s="43"/>
      <c r="C11" s="39"/>
      <c r="D11" s="39"/>
      <c r="E11" s="54"/>
      <c r="F11" s="39"/>
      <c r="G11" s="52">
        <v>74000</v>
      </c>
      <c r="H11" s="53"/>
      <c r="I11" s="52">
        <v>92000</v>
      </c>
      <c r="J11" s="53"/>
      <c r="K11" s="52">
        <v>7400</v>
      </c>
      <c r="L11" s="53"/>
      <c r="M11" s="52">
        <v>3373897</v>
      </c>
      <c r="O11" s="52">
        <f>SUM(G11:M11)</f>
        <v>3547297</v>
      </c>
    </row>
    <row r="12" spans="1:15" ht="6" customHeight="1" x14ac:dyDescent="0.5">
      <c r="A12" s="43"/>
      <c r="B12" s="43"/>
      <c r="C12" s="55"/>
      <c r="D12" s="39"/>
      <c r="E12" s="54"/>
      <c r="F12" s="39"/>
    </row>
    <row r="13" spans="1:15" ht="21.75" customHeight="1" x14ac:dyDescent="0.5">
      <c r="A13" s="43" t="s">
        <v>61</v>
      </c>
      <c r="B13" s="43"/>
      <c r="C13" s="39"/>
      <c r="D13" s="39"/>
      <c r="E13" s="54"/>
      <c r="F13" s="39"/>
      <c r="G13" s="52"/>
      <c r="H13" s="53"/>
      <c r="I13" s="52"/>
      <c r="J13" s="53"/>
      <c r="K13" s="52"/>
      <c r="L13" s="53"/>
      <c r="M13" s="42"/>
      <c r="N13" s="39"/>
      <c r="O13" s="42"/>
    </row>
    <row r="14" spans="1:15" ht="21.75" customHeight="1" x14ac:dyDescent="0.5">
      <c r="A14" s="30" t="s">
        <v>69</v>
      </c>
      <c r="B14" s="45"/>
      <c r="C14" s="39"/>
      <c r="D14" s="39"/>
      <c r="E14" s="54"/>
      <c r="F14" s="39"/>
      <c r="G14" s="99">
        <v>0</v>
      </c>
      <c r="H14" s="53"/>
      <c r="I14" s="56">
        <v>0</v>
      </c>
      <c r="J14" s="53"/>
      <c r="K14" s="56">
        <v>0</v>
      </c>
      <c r="M14" s="37">
        <v>-19488</v>
      </c>
      <c r="N14" s="39"/>
      <c r="O14" s="56">
        <f>SUM(G14:M14)</f>
        <v>-19488</v>
      </c>
    </row>
    <row r="15" spans="1:15" ht="6" customHeight="1" x14ac:dyDescent="0.5">
      <c r="A15" s="51"/>
      <c r="C15" s="39"/>
      <c r="D15" s="39"/>
      <c r="E15" s="54"/>
      <c r="F15" s="39"/>
      <c r="G15" s="52"/>
      <c r="H15" s="57"/>
      <c r="I15" s="52"/>
      <c r="J15" s="57"/>
      <c r="K15" s="52"/>
      <c r="L15" s="58"/>
      <c r="M15" s="52"/>
      <c r="N15" s="39"/>
      <c r="O15" s="52"/>
    </row>
    <row r="16" spans="1:15" s="39" customFormat="1" ht="21.75" customHeight="1" thickBot="1" x14ac:dyDescent="0.55000000000000004">
      <c r="A16" s="43" t="s">
        <v>97</v>
      </c>
      <c r="B16" s="45"/>
      <c r="E16" s="54"/>
      <c r="G16" s="59">
        <f>SUM(G11:G14)</f>
        <v>74000</v>
      </c>
      <c r="H16" s="52"/>
      <c r="I16" s="59">
        <f>SUM(I11:I14)</f>
        <v>92000</v>
      </c>
      <c r="J16" s="52"/>
      <c r="K16" s="59">
        <f>SUM(K11:K14)</f>
        <v>7400</v>
      </c>
      <c r="L16" s="52"/>
      <c r="M16" s="59">
        <f>SUM(M11:M14)</f>
        <v>3354409</v>
      </c>
      <c r="N16" s="52"/>
      <c r="O16" s="59">
        <f>SUM(O11:O14)</f>
        <v>3527809</v>
      </c>
    </row>
    <row r="17" spans="1:15" ht="21.75" customHeight="1" thickTop="1" x14ac:dyDescent="0.5">
      <c r="E17" s="60"/>
    </row>
    <row r="18" spans="1:15" ht="21.75" customHeight="1" x14ac:dyDescent="0.5">
      <c r="A18" s="43" t="s">
        <v>104</v>
      </c>
      <c r="B18" s="43"/>
      <c r="C18" s="39"/>
      <c r="D18" s="39"/>
      <c r="E18" s="54"/>
      <c r="F18" s="39"/>
      <c r="G18" s="88">
        <f>SUM(G16)</f>
        <v>74000</v>
      </c>
      <c r="H18" s="53"/>
      <c r="I18" s="88">
        <f>SUM(I16)</f>
        <v>92000</v>
      </c>
      <c r="J18" s="53"/>
      <c r="K18" s="88">
        <f>SUM(K16)</f>
        <v>7400</v>
      </c>
      <c r="L18" s="53"/>
      <c r="M18" s="88">
        <f>SUM(M16)</f>
        <v>3354409</v>
      </c>
      <c r="O18" s="88">
        <f>SUM(O16)</f>
        <v>3527809</v>
      </c>
    </row>
    <row r="19" spans="1:15" ht="6" customHeight="1" x14ac:dyDescent="0.5">
      <c r="A19" s="43"/>
      <c r="B19" s="43"/>
      <c r="C19" s="55"/>
      <c r="D19" s="39"/>
      <c r="E19" s="54"/>
      <c r="F19" s="39"/>
      <c r="G19" s="95"/>
      <c r="I19" s="95"/>
      <c r="K19" s="95"/>
      <c r="M19" s="95"/>
      <c r="O19" s="95"/>
    </row>
    <row r="20" spans="1:15" ht="21.75" customHeight="1" x14ac:dyDescent="0.5">
      <c r="A20" s="43" t="s">
        <v>61</v>
      </c>
      <c r="B20" s="43"/>
      <c r="C20" s="39"/>
      <c r="D20" s="39"/>
      <c r="E20" s="54"/>
      <c r="F20" s="39"/>
      <c r="G20" s="88"/>
      <c r="H20" s="53"/>
      <c r="I20" s="88"/>
      <c r="J20" s="53"/>
      <c r="K20" s="88"/>
      <c r="L20" s="53"/>
      <c r="M20" s="91"/>
      <c r="N20" s="39"/>
      <c r="O20" s="91"/>
    </row>
    <row r="21" spans="1:15" ht="21.75" customHeight="1" x14ac:dyDescent="0.5">
      <c r="A21" s="30" t="s">
        <v>114</v>
      </c>
      <c r="B21" s="45"/>
      <c r="C21" s="39"/>
      <c r="D21" s="39"/>
      <c r="E21" s="54"/>
      <c r="F21" s="39"/>
      <c r="G21" s="96">
        <v>0</v>
      </c>
      <c r="H21" s="53"/>
      <c r="I21" s="89">
        <v>0</v>
      </c>
      <c r="J21" s="53"/>
      <c r="K21" s="89">
        <v>0</v>
      </c>
      <c r="M21" s="97">
        <f>'10'!E15</f>
        <v>42350</v>
      </c>
      <c r="N21" s="39"/>
      <c r="O21" s="89">
        <f>SUM(G21:M21)</f>
        <v>42350</v>
      </c>
    </row>
    <row r="22" spans="1:15" ht="6" customHeight="1" x14ac:dyDescent="0.5">
      <c r="A22" s="51"/>
      <c r="C22" s="39"/>
      <c r="D22" s="39"/>
      <c r="E22" s="54"/>
      <c r="F22" s="39"/>
      <c r="G22" s="88"/>
      <c r="H22" s="57"/>
      <c r="I22" s="88"/>
      <c r="J22" s="57"/>
      <c r="K22" s="88"/>
      <c r="L22" s="58"/>
      <c r="M22" s="88"/>
      <c r="N22" s="39"/>
      <c r="O22" s="88"/>
    </row>
    <row r="23" spans="1:15" s="39" customFormat="1" ht="21.75" customHeight="1" thickBot="1" x14ac:dyDescent="0.55000000000000004">
      <c r="A23" s="43" t="s">
        <v>105</v>
      </c>
      <c r="B23" s="45"/>
      <c r="E23" s="54"/>
      <c r="G23" s="90">
        <f>SUM(G18:G21)</f>
        <v>74000</v>
      </c>
      <c r="H23" s="52"/>
      <c r="I23" s="90">
        <f>SUM(I18:I21)</f>
        <v>92000</v>
      </c>
      <c r="J23" s="52"/>
      <c r="K23" s="90">
        <f>SUM(K18:K21)</f>
        <v>7400</v>
      </c>
      <c r="L23" s="52"/>
      <c r="M23" s="90">
        <f>SUM(M18:M21)</f>
        <v>3396759</v>
      </c>
      <c r="N23" s="52"/>
      <c r="O23" s="90">
        <f>SUM(O18:O21)</f>
        <v>3570159</v>
      </c>
    </row>
    <row r="24" spans="1:15" ht="21.75" customHeight="1" thickTop="1" x14ac:dyDescent="0.5">
      <c r="E24" s="60"/>
    </row>
    <row r="25" spans="1:15" ht="21.75" customHeight="1" x14ac:dyDescent="0.5">
      <c r="E25" s="60"/>
    </row>
    <row r="26" spans="1:15" ht="21.75" customHeight="1" x14ac:dyDescent="0.5">
      <c r="E26" s="60"/>
    </row>
    <row r="27" spans="1:15" ht="21.75" customHeight="1" x14ac:dyDescent="0.5">
      <c r="E27" s="60"/>
    </row>
    <row r="28" spans="1:15" ht="21.95" customHeight="1" x14ac:dyDescent="0.5">
      <c r="A28" s="112" t="str">
        <f>'7-8 TH'!A42</f>
        <v>หมายเหตุประกอบงบการเงินในหน้า 13 ถึง 48 เป็นส่วนหนึ่งของงบการเงินนี้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</row>
  </sheetData>
  <mergeCells count="2">
    <mergeCell ref="A28:O28"/>
    <mergeCell ref="K5:M5"/>
  </mergeCells>
  <phoneticPr fontId="3" type="noConversion"/>
  <pageMargins left="0.7" right="0.7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1"/>
  <sheetViews>
    <sheetView topLeftCell="A24" zoomScaleNormal="100" zoomScaleSheetLayoutView="100" workbookViewId="0">
      <selection activeCell="J31" sqref="J31"/>
    </sheetView>
  </sheetViews>
  <sheetFormatPr defaultColWidth="9.140625" defaultRowHeight="21.75" customHeight="1" x14ac:dyDescent="0.5"/>
  <cols>
    <col min="1" max="3" width="2.28515625" style="5" customWidth="1"/>
    <col min="4" max="4" width="45.28515625" style="5" customWidth="1"/>
    <col min="5" max="5" width="8.7109375" style="2" customWidth="1"/>
    <col min="6" max="6" width="1.7109375" style="2" customWidth="1"/>
    <col min="7" max="7" width="14.42578125" style="3" bestFit="1" customWidth="1"/>
    <col min="8" max="8" width="1.7109375" style="5" customWidth="1"/>
    <col min="9" max="9" width="14.42578125" style="3" bestFit="1" customWidth="1"/>
    <col min="10" max="16384" width="9.140625" style="5"/>
  </cols>
  <sheetData>
    <row r="1" spans="1:9" ht="21.75" customHeight="1" x14ac:dyDescent="0.5">
      <c r="A1" s="1" t="s">
        <v>0</v>
      </c>
      <c r="B1" s="1"/>
      <c r="C1" s="1"/>
      <c r="D1" s="1"/>
    </row>
    <row r="2" spans="1:9" ht="21.75" customHeight="1" x14ac:dyDescent="0.5">
      <c r="A2" s="1" t="s">
        <v>23</v>
      </c>
      <c r="B2" s="1"/>
      <c r="C2" s="1"/>
      <c r="D2" s="1"/>
    </row>
    <row r="3" spans="1:9" ht="21.75" customHeight="1" x14ac:dyDescent="0.5">
      <c r="A3" s="24" t="str">
        <f>'9'!A3</f>
        <v>สำหรับปีสิ้นสุดวันที่ 31 ธันวาคม พ.ศ. 2565</v>
      </c>
      <c r="B3" s="6"/>
      <c r="C3" s="6"/>
      <c r="D3" s="6"/>
      <c r="E3" s="7"/>
      <c r="F3" s="7"/>
      <c r="G3" s="8"/>
      <c r="H3" s="20"/>
      <c r="I3" s="8"/>
    </row>
    <row r="5" spans="1:9" ht="21.75" customHeight="1" x14ac:dyDescent="0.5">
      <c r="E5" s="14"/>
      <c r="F5" s="14"/>
      <c r="G5" s="16" t="s">
        <v>102</v>
      </c>
      <c r="H5" s="15"/>
      <c r="I5" s="16" t="s">
        <v>98</v>
      </c>
    </row>
    <row r="6" spans="1:9" ht="21.75" customHeight="1" x14ac:dyDescent="0.5">
      <c r="E6" s="17" t="s">
        <v>1</v>
      </c>
      <c r="F6" s="14"/>
      <c r="G6" s="18" t="s">
        <v>100</v>
      </c>
      <c r="H6" s="15"/>
      <c r="I6" s="18" t="s">
        <v>100</v>
      </c>
    </row>
    <row r="7" spans="1:9" s="21" customFormat="1" ht="8.1" customHeight="1" x14ac:dyDescent="0.5">
      <c r="E7" s="11"/>
      <c r="F7" s="11"/>
      <c r="G7" s="74"/>
      <c r="I7" s="12"/>
    </row>
    <row r="8" spans="1:9" s="21" customFormat="1" ht="21.75" customHeight="1" x14ac:dyDescent="0.5">
      <c r="A8" s="10" t="s">
        <v>95</v>
      </c>
      <c r="B8" s="10"/>
      <c r="C8" s="10"/>
      <c r="D8" s="10"/>
      <c r="E8" s="11">
        <v>25</v>
      </c>
      <c r="F8" s="11"/>
      <c r="G8" s="80">
        <v>698871</v>
      </c>
      <c r="I8" s="102">
        <v>347398</v>
      </c>
    </row>
    <row r="9" spans="1:9" s="21" customFormat="1" ht="21.75" customHeight="1" x14ac:dyDescent="0.5">
      <c r="E9" s="11"/>
      <c r="F9" s="11"/>
      <c r="G9" s="74"/>
      <c r="I9" s="12"/>
    </row>
    <row r="10" spans="1:9" s="21" customFormat="1" ht="21.75" customHeight="1" x14ac:dyDescent="0.5">
      <c r="A10" s="10" t="s">
        <v>24</v>
      </c>
      <c r="B10" s="10"/>
      <c r="C10" s="10"/>
      <c r="D10" s="10"/>
      <c r="E10" s="11"/>
      <c r="F10" s="11"/>
      <c r="G10" s="74"/>
      <c r="I10" s="12"/>
    </row>
    <row r="11" spans="1:9" s="21" customFormat="1" ht="21.75" customHeight="1" x14ac:dyDescent="0.5">
      <c r="A11" s="5" t="s">
        <v>49</v>
      </c>
      <c r="E11" s="11"/>
      <c r="F11" s="11"/>
      <c r="G11" s="92">
        <v>-799408</v>
      </c>
      <c r="I11" s="25">
        <v>-991463</v>
      </c>
    </row>
    <row r="12" spans="1:9" s="21" customFormat="1" ht="21.75" customHeight="1" x14ac:dyDescent="0.5">
      <c r="A12" s="5" t="s">
        <v>88</v>
      </c>
      <c r="E12" s="11"/>
      <c r="F12" s="11"/>
      <c r="G12" s="92">
        <v>-34</v>
      </c>
      <c r="I12" s="25">
        <v>-258</v>
      </c>
    </row>
    <row r="13" spans="1:9" s="21" customFormat="1" ht="21.75" customHeight="1" x14ac:dyDescent="0.5">
      <c r="A13" s="21" t="s">
        <v>89</v>
      </c>
      <c r="E13" s="11"/>
      <c r="F13" s="11"/>
      <c r="G13" s="80">
        <v>12527</v>
      </c>
      <c r="H13" s="13"/>
      <c r="I13" s="102">
        <v>49186</v>
      </c>
    </row>
    <row r="14" spans="1:9" s="21" customFormat="1" ht="8.1" customHeight="1" x14ac:dyDescent="0.5">
      <c r="E14" s="11"/>
      <c r="F14" s="11"/>
      <c r="G14" s="74"/>
      <c r="H14" s="13"/>
      <c r="I14" s="12"/>
    </row>
    <row r="15" spans="1:9" s="21" customFormat="1" ht="21.75" customHeight="1" x14ac:dyDescent="0.5">
      <c r="A15" s="21" t="s">
        <v>47</v>
      </c>
      <c r="E15" s="11"/>
      <c r="F15" s="11"/>
      <c r="G15" s="76">
        <f>SUM(G11:G14)</f>
        <v>-786915</v>
      </c>
      <c r="H15" s="13"/>
      <c r="I15" s="8">
        <f>SUM(I11:I14)</f>
        <v>-942535</v>
      </c>
    </row>
    <row r="16" spans="1:9" s="21" customFormat="1" ht="21.75" customHeight="1" x14ac:dyDescent="0.5">
      <c r="E16" s="11"/>
      <c r="F16" s="11"/>
      <c r="G16" s="74"/>
      <c r="H16" s="13"/>
      <c r="I16" s="12"/>
    </row>
    <row r="17" spans="1:9" s="21" customFormat="1" ht="21.75" customHeight="1" x14ac:dyDescent="0.5">
      <c r="A17" s="10" t="s">
        <v>50</v>
      </c>
      <c r="E17" s="11"/>
      <c r="F17" s="11"/>
      <c r="G17" s="74"/>
      <c r="H17" s="13"/>
      <c r="I17" s="12"/>
    </row>
    <row r="18" spans="1:9" s="21" customFormat="1" ht="21.75" customHeight="1" x14ac:dyDescent="0.5">
      <c r="A18" s="21" t="s">
        <v>70</v>
      </c>
      <c r="B18" s="10"/>
      <c r="C18" s="10"/>
      <c r="D18" s="10"/>
      <c r="E18" s="11"/>
      <c r="F18" s="11"/>
      <c r="G18" s="92">
        <v>-55527</v>
      </c>
      <c r="I18" s="25">
        <v>-39297</v>
      </c>
    </row>
    <row r="19" spans="1:9" s="21" customFormat="1" ht="21.75" customHeight="1" x14ac:dyDescent="0.5">
      <c r="A19" s="21" t="s">
        <v>90</v>
      </c>
      <c r="B19" s="10"/>
      <c r="C19" s="10"/>
      <c r="D19" s="10"/>
      <c r="E19" s="11">
        <v>14</v>
      </c>
      <c r="F19" s="11"/>
      <c r="G19" s="92">
        <v>-40569</v>
      </c>
      <c r="I19" s="25">
        <v>-37172</v>
      </c>
    </row>
    <row r="20" spans="1:9" s="21" customFormat="1" ht="21.75" customHeight="1" x14ac:dyDescent="0.5">
      <c r="A20" s="5" t="s">
        <v>71</v>
      </c>
      <c r="B20" s="10"/>
      <c r="C20" s="10"/>
      <c r="D20" s="10"/>
      <c r="E20" s="11"/>
      <c r="G20" s="92">
        <v>6672000</v>
      </c>
      <c r="H20" s="13"/>
      <c r="I20" s="25">
        <v>4750000</v>
      </c>
    </row>
    <row r="21" spans="1:9" s="21" customFormat="1" ht="21.75" customHeight="1" x14ac:dyDescent="0.5">
      <c r="A21" s="5" t="s">
        <v>115</v>
      </c>
      <c r="B21" s="10"/>
      <c r="C21" s="10"/>
      <c r="D21" s="10"/>
      <c r="E21" s="11">
        <v>18</v>
      </c>
      <c r="G21" s="92">
        <v>1033000</v>
      </c>
      <c r="H21" s="13"/>
      <c r="I21" s="25">
        <v>0</v>
      </c>
    </row>
    <row r="22" spans="1:9" s="21" customFormat="1" ht="21.75" customHeight="1" x14ac:dyDescent="0.5">
      <c r="A22" s="5" t="s">
        <v>91</v>
      </c>
      <c r="E22" s="11"/>
      <c r="F22" s="11"/>
      <c r="G22" s="92">
        <v>-7080000</v>
      </c>
      <c r="I22" s="25">
        <v>-4260000</v>
      </c>
    </row>
    <row r="23" spans="1:9" s="21" customFormat="1" ht="21.75" customHeight="1" x14ac:dyDescent="0.5">
      <c r="A23" s="5" t="s">
        <v>92</v>
      </c>
      <c r="E23" s="11">
        <v>18</v>
      </c>
      <c r="F23" s="11"/>
      <c r="G23" s="80">
        <v>-165411</v>
      </c>
      <c r="I23" s="102">
        <v>-143237</v>
      </c>
    </row>
    <row r="24" spans="1:9" s="21" customFormat="1" ht="8.1" customHeight="1" x14ac:dyDescent="0.5">
      <c r="E24" s="11"/>
      <c r="F24" s="11"/>
      <c r="G24" s="74"/>
      <c r="I24" s="12"/>
    </row>
    <row r="25" spans="1:9" s="21" customFormat="1" ht="21.75" customHeight="1" x14ac:dyDescent="0.5">
      <c r="A25" s="21" t="s">
        <v>72</v>
      </c>
      <c r="E25" s="11"/>
      <c r="F25" s="11"/>
      <c r="G25" s="76">
        <f>SUM(G18:G23)</f>
        <v>363493</v>
      </c>
      <c r="I25" s="8">
        <f>SUM(I18:I23)</f>
        <v>270294</v>
      </c>
    </row>
    <row r="26" spans="1:9" s="21" customFormat="1" ht="21.75" customHeight="1" x14ac:dyDescent="0.5">
      <c r="E26" s="11"/>
      <c r="F26" s="11"/>
      <c r="G26" s="74"/>
      <c r="H26" s="13"/>
      <c r="I26" s="12"/>
    </row>
    <row r="27" spans="1:9" s="21" customFormat="1" ht="21.75" customHeight="1" x14ac:dyDescent="0.5">
      <c r="A27" s="10" t="s">
        <v>99</v>
      </c>
      <c r="B27" s="10"/>
      <c r="C27" s="10"/>
      <c r="D27" s="10"/>
      <c r="E27" s="11"/>
      <c r="F27" s="11"/>
      <c r="G27" s="92">
        <f>SUM(G8+G15+G25)</f>
        <v>275449</v>
      </c>
      <c r="I27" s="25">
        <f>SUM(I8+I15+I25)</f>
        <v>-324843</v>
      </c>
    </row>
    <row r="28" spans="1:9" s="21" customFormat="1" ht="21.75" customHeight="1" x14ac:dyDescent="0.5">
      <c r="A28" s="21" t="s">
        <v>36</v>
      </c>
      <c r="E28" s="11"/>
      <c r="F28" s="11"/>
      <c r="G28" s="92">
        <v>326146</v>
      </c>
      <c r="I28" s="25">
        <v>649014</v>
      </c>
    </row>
    <row r="29" spans="1:9" s="21" customFormat="1" ht="21.75" customHeight="1" x14ac:dyDescent="0.5">
      <c r="A29" s="21" t="s">
        <v>116</v>
      </c>
      <c r="E29" s="11"/>
      <c r="F29" s="11"/>
      <c r="G29" s="74"/>
      <c r="I29" s="12"/>
    </row>
    <row r="30" spans="1:9" s="21" customFormat="1" ht="21.75" customHeight="1" x14ac:dyDescent="0.5">
      <c r="B30" s="21" t="s">
        <v>40</v>
      </c>
      <c r="E30" s="11"/>
      <c r="F30" s="11"/>
      <c r="G30" s="80">
        <v>5741</v>
      </c>
      <c r="I30" s="102">
        <v>1975</v>
      </c>
    </row>
    <row r="31" spans="1:9" s="21" customFormat="1" ht="8.1" customHeight="1" x14ac:dyDescent="0.5">
      <c r="E31" s="11"/>
      <c r="F31" s="11"/>
      <c r="G31" s="74"/>
      <c r="I31" s="12"/>
    </row>
    <row r="32" spans="1:9" s="21" customFormat="1" ht="21.75" customHeight="1" thickBot="1" x14ac:dyDescent="0.55000000000000004">
      <c r="A32" s="10" t="s">
        <v>35</v>
      </c>
      <c r="B32" s="10"/>
      <c r="C32" s="10"/>
      <c r="D32" s="10"/>
      <c r="E32" s="11">
        <v>9</v>
      </c>
      <c r="F32" s="11"/>
      <c r="G32" s="78">
        <f>SUM(G27:G30)</f>
        <v>607336</v>
      </c>
      <c r="I32" s="101">
        <f>SUM(I27:I30)</f>
        <v>326146</v>
      </c>
    </row>
    <row r="33" spans="1:9" s="21" customFormat="1" ht="21.75" customHeight="1" thickTop="1" x14ac:dyDescent="0.5">
      <c r="A33" s="10"/>
      <c r="B33" s="10"/>
      <c r="C33" s="10"/>
      <c r="D33" s="10"/>
      <c r="E33" s="11"/>
      <c r="F33" s="11"/>
      <c r="G33" s="74"/>
      <c r="I33" s="12"/>
    </row>
    <row r="34" spans="1:9" s="21" customFormat="1" ht="21.75" customHeight="1" x14ac:dyDescent="0.5">
      <c r="A34" s="10" t="s">
        <v>25</v>
      </c>
      <c r="B34" s="10"/>
      <c r="C34" s="10"/>
      <c r="D34" s="10"/>
      <c r="E34" s="11"/>
      <c r="F34" s="11"/>
      <c r="G34" s="74"/>
      <c r="I34" s="12"/>
    </row>
    <row r="35" spans="1:9" s="21" customFormat="1" ht="8.1" customHeight="1" x14ac:dyDescent="0.5">
      <c r="A35" s="10"/>
      <c r="B35" s="10"/>
      <c r="C35" s="10"/>
      <c r="D35" s="10"/>
      <c r="E35" s="11"/>
      <c r="F35" s="11"/>
      <c r="G35" s="74"/>
      <c r="I35" s="12"/>
    </row>
    <row r="36" spans="1:9" ht="21.75" customHeight="1" x14ac:dyDescent="0.5">
      <c r="A36" s="5" t="s">
        <v>74</v>
      </c>
      <c r="E36" s="11">
        <v>17</v>
      </c>
      <c r="G36" s="93">
        <v>290662</v>
      </c>
      <c r="I36" s="21">
        <v>241194</v>
      </c>
    </row>
    <row r="39" spans="1:9" ht="18" customHeight="1" x14ac:dyDescent="0.5"/>
    <row r="40" spans="1:9" ht="12.75" customHeight="1" x14ac:dyDescent="0.5"/>
    <row r="41" spans="1:9" ht="21.75" customHeight="1" x14ac:dyDescent="0.5">
      <c r="A41" s="20" t="str">
        <f>'7-8 TH'!A42</f>
        <v>หมายเหตุประกอบงบการเงินในหน้า 13 ถึง 48 เป็นส่วนหนึ่งของงบการเงินนี้</v>
      </c>
      <c r="B41" s="20"/>
      <c r="C41" s="20"/>
      <c r="D41" s="20"/>
      <c r="E41" s="7"/>
      <c r="F41" s="7"/>
      <c r="G41" s="8"/>
      <c r="H41" s="20"/>
      <c r="I41" s="8"/>
    </row>
  </sheetData>
  <phoneticPr fontId="0" type="noConversion"/>
  <pageMargins left="0.9" right="0.7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7-8 TH</vt:lpstr>
      <vt:lpstr>9</vt:lpstr>
      <vt:lpstr>10</vt:lpstr>
      <vt:lpstr>11</vt:lpstr>
      <vt:lpstr>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2023-02-24T03:54:37Z</cp:lastPrinted>
  <dcterms:created xsi:type="dcterms:W3CDTF">2001-07-27T07:26:37Z</dcterms:created>
  <dcterms:modified xsi:type="dcterms:W3CDTF">2023-02-24T03:55:18Z</dcterms:modified>
</cp:coreProperties>
</file>