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Dec2022 YE\"/>
    </mc:Choice>
  </mc:AlternateContent>
  <xr:revisionPtr revIDLastSave="0" documentId="13_ncr:1_{FAE01531-6780-4B6D-9804-FC5467E0C954}" xr6:coauthVersionLast="47" xr6:coauthVersionMax="47" xr10:uidLastSave="{00000000-0000-0000-0000-000000000000}"/>
  <bookViews>
    <workbookView xWindow="-120" yWindow="-120" windowWidth="21840" windowHeight="13140" tabRatio="721" xr2:uid="{00000000-000D-0000-FFFF-FFFF00000000}"/>
  </bookViews>
  <sheets>
    <sheet name="6-7 EN" sheetId="1" r:id="rId1"/>
    <sheet name="8" sheetId="9" r:id="rId2"/>
    <sheet name="9" sheetId="8" r:id="rId3"/>
    <sheet name="10" sheetId="7" r:id="rId4"/>
    <sheet name="1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0" i="5" l="1"/>
  <c r="I16" i="5"/>
  <c r="I9" i="8"/>
  <c r="I17" i="8" s="1"/>
  <c r="I12" i="9"/>
  <c r="I19" i="9" s="1"/>
  <c r="I22" i="9" s="1"/>
  <c r="I25" i="9" s="1"/>
  <c r="I96" i="1"/>
  <c r="I78" i="1"/>
  <c r="I70" i="1"/>
  <c r="I80" i="1" s="1"/>
  <c r="I98" i="1" s="1"/>
  <c r="I30" i="1"/>
  <c r="I19" i="1"/>
  <c r="I32" i="1" s="1"/>
  <c r="O15" i="7"/>
  <c r="O12" i="7"/>
  <c r="I17" i="7"/>
  <c r="I20" i="7" s="1"/>
  <c r="I25" i="7" s="1"/>
  <c r="G17" i="7"/>
  <c r="G20" i="7" s="1"/>
  <c r="G25" i="7" s="1"/>
  <c r="M17" i="7"/>
  <c r="M20" i="7" s="1"/>
  <c r="K17" i="7"/>
  <c r="K20" i="7" s="1"/>
  <c r="K25" i="7" s="1"/>
  <c r="I32" i="5" l="1"/>
  <c r="I36" i="5" s="1"/>
  <c r="O17" i="7"/>
  <c r="O20" i="7" s="1"/>
  <c r="G78" i="1" l="1"/>
  <c r="G30" i="5" l="1"/>
  <c r="G30" i="1" l="1"/>
  <c r="G16" i="5"/>
  <c r="A3" i="5"/>
  <c r="A3" i="7"/>
  <c r="A3" i="8"/>
  <c r="A34" i="7"/>
  <c r="A49" i="5" s="1"/>
  <c r="A52" i="1"/>
  <c r="A101" i="1"/>
  <c r="A49" i="9" s="1"/>
  <c r="A49" i="8" s="1"/>
  <c r="G12" i="9"/>
  <c r="G19" i="9" s="1"/>
  <c r="G70" i="1"/>
  <c r="G80" i="1" s="1"/>
  <c r="G19" i="1"/>
  <c r="G22" i="9" l="1"/>
  <c r="G25" i="9" s="1"/>
  <c r="G32" i="5"/>
  <c r="G36" i="5" s="1"/>
  <c r="G32" i="1"/>
  <c r="G9" i="8" l="1"/>
  <c r="G17" i="8" s="1"/>
  <c r="M23" i="7" s="1"/>
  <c r="O23" i="7" s="1"/>
  <c r="O25" i="7" s="1"/>
  <c r="G31" i="9"/>
  <c r="M25" i="7" l="1"/>
  <c r="G96" i="1" s="1"/>
  <c r="G98" i="1" s="1"/>
</calcChain>
</file>

<file path=xl/sharedStrings.xml><?xml version="1.0" encoding="utf-8"?>
<sst xmlns="http://schemas.openxmlformats.org/spreadsheetml/2006/main" count="161" uniqueCount="126">
  <si>
    <t>Goodyear (Thailand) Public Company Limited</t>
  </si>
  <si>
    <t>Notes</t>
  </si>
  <si>
    <t>Other current assets</t>
  </si>
  <si>
    <t>Property, plant and equipment, net</t>
  </si>
  <si>
    <t>Other current liabilities</t>
  </si>
  <si>
    <t>Share capital</t>
  </si>
  <si>
    <t>Premium on share capital</t>
  </si>
  <si>
    <t>Retained earnings</t>
  </si>
  <si>
    <t>Cash flows from investing activities</t>
  </si>
  <si>
    <t>Issued and</t>
  </si>
  <si>
    <t>Premium</t>
  </si>
  <si>
    <t>Unappropriated</t>
  </si>
  <si>
    <t>on share</t>
  </si>
  <si>
    <t>share capital</t>
  </si>
  <si>
    <t>capital</t>
  </si>
  <si>
    <t>Total</t>
  </si>
  <si>
    <t>Other income</t>
  </si>
  <si>
    <t>Cash and cash equivalents</t>
  </si>
  <si>
    <t>Non-cash transactions</t>
  </si>
  <si>
    <t>paid-up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</si>
  <si>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</si>
  <si>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</si>
  <si>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</si>
  <si>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</si>
  <si>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</si>
  <si>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</si>
  <si>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</si>
  <si>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</si>
  <si>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</si>
  <si>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</si>
  <si>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</si>
  <si>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Appropriated - Legal reserve</t>
  </si>
  <si>
    <t>Other non-current assets</t>
  </si>
  <si>
    <t>reserve</t>
  </si>
  <si>
    <t>Cash and cash equivalents at the beginning of the year</t>
  </si>
  <si>
    <t>Cash and cash equivalents at the end of the year</t>
  </si>
  <si>
    <t>Selling expenses</t>
  </si>
  <si>
    <t>Administrative expenses</t>
  </si>
  <si>
    <t>Inventories, net</t>
  </si>
  <si>
    <t>Authorised share capital</t>
  </si>
  <si>
    <t>Issued and paid-up share capital</t>
  </si>
  <si>
    <t>Trade and other payables</t>
  </si>
  <si>
    <t>Net cash used in investing activities</t>
  </si>
  <si>
    <t>Computer software, net</t>
  </si>
  <si>
    <t>Purchases of plant and equipment</t>
  </si>
  <si>
    <t>Cash flows from financing activities</t>
  </si>
  <si>
    <t>Trade and other receivables, net</t>
  </si>
  <si>
    <t>Income tax on item that will not be reclassified</t>
  </si>
  <si>
    <t>to profit or loss</t>
  </si>
  <si>
    <t>Statements of Financial Position</t>
  </si>
  <si>
    <t>Liabilities and equity</t>
  </si>
  <si>
    <t>Total equity</t>
  </si>
  <si>
    <t>Total liabilities and equity</t>
  </si>
  <si>
    <t>Equity</t>
  </si>
  <si>
    <t>Statements of Income</t>
  </si>
  <si>
    <t>Statements of Comprehensive Income</t>
  </si>
  <si>
    <t xml:space="preserve">Statements of Changes in Equity </t>
  </si>
  <si>
    <t>Changes in equity for the year</t>
  </si>
  <si>
    <t>Statements of Cash Flows</t>
  </si>
  <si>
    <t>7,400,000 ordinary shares at par value of Baht 10 each</t>
  </si>
  <si>
    <t>7,400,000 ordinary shares fully paid-up of Baht 10 each</t>
  </si>
  <si>
    <t>Employee benefit obligations</t>
  </si>
  <si>
    <t xml:space="preserve">Income tax </t>
  </si>
  <si>
    <t>Refundable value added tax within one year</t>
  </si>
  <si>
    <t>Withholding tax payables</t>
  </si>
  <si>
    <t>Finance costs</t>
  </si>
  <si>
    <t>Unappropriate</t>
  </si>
  <si>
    <t>Total comprehensive expenses for the year</t>
  </si>
  <si>
    <t>Interest paid</t>
  </si>
  <si>
    <t>from a financial institution</t>
  </si>
  <si>
    <t>Cash receipts from short-term loans</t>
  </si>
  <si>
    <t>Net cash receipts from financing activities</t>
  </si>
  <si>
    <r>
      <t xml:space="preserve">Statements of Financial Position </t>
    </r>
    <r>
      <rPr>
        <sz val="10"/>
        <rFont val="Arial"/>
        <family val="2"/>
      </rPr>
      <t>(Continued)</t>
    </r>
  </si>
  <si>
    <t>Director ……………………………………….         Director ……………………………………….</t>
  </si>
  <si>
    <t>Payable from purchases of plant and equipment</t>
  </si>
  <si>
    <t>Appropriated</t>
  </si>
  <si>
    <t>- Legal</t>
  </si>
  <si>
    <t>Right-of-use assets, net</t>
  </si>
  <si>
    <t>Current portion of lease liabilities, net</t>
  </si>
  <si>
    <t xml:space="preserve">Current portion of long-term loans from </t>
  </si>
  <si>
    <t>Lease liabilities, net</t>
  </si>
  <si>
    <t>Sales and related services</t>
  </si>
  <si>
    <t>Purchases of intangible assets</t>
  </si>
  <si>
    <t>Proceeds from disposals of machine and equipment</t>
  </si>
  <si>
    <t>Cash payment for lease liabilities</t>
  </si>
  <si>
    <t>Repayments for short-term loans</t>
  </si>
  <si>
    <t>Repayments for long-term loan</t>
  </si>
  <si>
    <t>Gross profit</t>
  </si>
  <si>
    <t>Gain on exchange rates, net</t>
  </si>
  <si>
    <t>Cash flows generated from operating activities</t>
  </si>
  <si>
    <t>Deferred tax assets, net</t>
  </si>
  <si>
    <t>Refundable value added tax</t>
  </si>
  <si>
    <t>Short-term loan from financial institutions</t>
  </si>
  <si>
    <t>Cost of sales and related services</t>
  </si>
  <si>
    <t>2021</t>
  </si>
  <si>
    <t>Ending balance as at 31 December 2021</t>
  </si>
  <si>
    <t>Beginning balance as at 1 January 2021</t>
  </si>
  <si>
    <t>benefit obligations</t>
  </si>
  <si>
    <t>Net increase (decrease) in cash and cash equivalents</t>
  </si>
  <si>
    <t>Thousand Baht</t>
  </si>
  <si>
    <t xml:space="preserve">Item that will not be reclassified subsequently </t>
  </si>
  <si>
    <t>to profit or loss:</t>
  </si>
  <si>
    <t>As at 31 December 2022</t>
  </si>
  <si>
    <t>2022</t>
  </si>
  <si>
    <t>For the year ended 31 December 2022</t>
  </si>
  <si>
    <t>Beginning balance as at 1 January 2022</t>
  </si>
  <si>
    <t>Ending balance as at 31 December 2022</t>
  </si>
  <si>
    <t>Cash receipts from long-term loan</t>
  </si>
  <si>
    <t>Earnings (loss) per share (Baht)</t>
  </si>
  <si>
    <t>Basic earnings (loss) per share (Baht per share)</t>
  </si>
  <si>
    <t xml:space="preserve">Profit (loss) before income tax </t>
  </si>
  <si>
    <t>Profit before finance cost and income tax</t>
  </si>
  <si>
    <t>Total comprehensive income for the year</t>
  </si>
  <si>
    <t>Exchange gain on cash and cash equivalents</t>
  </si>
  <si>
    <t>8, 23</t>
  </si>
  <si>
    <t>Net profit (loss) for the year</t>
  </si>
  <si>
    <t xml:space="preserve">Remeasurements gain from post-employment </t>
  </si>
  <si>
    <t>Total comprehensive income (expense) for the year</t>
  </si>
  <si>
    <t>Loss on (Reversal of) Impairment losses on financial assets</t>
  </si>
  <si>
    <t>-</t>
  </si>
  <si>
    <t>The accompanying notes on pages 12 to 39 are an integral part of these financial statements.</t>
  </si>
  <si>
    <t>financial institutions, net</t>
  </si>
  <si>
    <t>Long-term loan from financial institutions, net</t>
  </si>
  <si>
    <t>Net profit (loss) for the period</t>
  </si>
  <si>
    <t>from financial institutions</t>
  </si>
  <si>
    <t>Current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</si>
</sst>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01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left" vertical="center"/>
    </xf>
    <xf numFmtId="167" fontId="4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 applyProtection="1">
      <alignment horizontal="left" vertical="center"/>
    </xf>
    <xf numFmtId="165" fontId="5" fillId="0" borderId="0" xfId="4" quotePrefix="1" applyNumberFormat="1" applyFont="1" applyFill="1" applyBorder="1" applyAlignment="1" applyProtection="1">
      <alignment horizontal="left" vertical="center"/>
    </xf>
    <xf numFmtId="167" fontId="4" fillId="0" borderId="0" xfId="4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2" xfId="0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 applyProtection="1">
      <alignment horizontal="left" vertical="center"/>
    </xf>
    <xf numFmtId="165" fontId="5" fillId="0" borderId="0" xfId="4" quotePrefix="1" applyNumberFormat="1" applyFont="1" applyFill="1" applyAlignment="1">
      <alignment vertical="center"/>
    </xf>
    <xf numFmtId="165" fontId="4" fillId="0" borderId="0" xfId="4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 applyProtection="1">
      <alignment horizontal="left" vertical="center"/>
    </xf>
    <xf numFmtId="167" fontId="4" fillId="0" borderId="2" xfId="1" applyNumberFormat="1" applyFont="1" applyFill="1" applyBorder="1" applyAlignment="1">
      <alignment horizontal="right" vertical="center"/>
    </xf>
    <xf numFmtId="0" fontId="4" fillId="0" borderId="0" xfId="0" applyFont="1" applyFill="1"/>
    <xf numFmtId="167" fontId="4" fillId="2" borderId="1" xfId="0" applyNumberFormat="1" applyFont="1" applyFill="1" applyBorder="1" applyAlignment="1">
      <alignment horizontal="right" vertical="center"/>
    </xf>
    <xf numFmtId="167" fontId="4" fillId="2" borderId="0" xfId="6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vertical="center"/>
    </xf>
    <xf numFmtId="167" fontId="4" fillId="2" borderId="0" xfId="3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right"/>
    </xf>
    <xf numFmtId="167" fontId="5" fillId="0" borderId="0" xfId="4" quotePrefix="1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7" applyNumberFormat="1" applyFont="1" applyFill="1" applyAlignment="1">
      <alignment vertical="center"/>
    </xf>
    <xf numFmtId="167" fontId="4" fillId="0" borderId="1" xfId="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165" fontId="4" fillId="2" borderId="1" xfId="4" applyNumberFormat="1" applyFont="1" applyFill="1" applyBorder="1" applyAlignment="1">
      <alignment vertical="center"/>
    </xf>
    <xf numFmtId="0" fontId="4" fillId="0" borderId="0" xfId="0" applyFont="1"/>
    <xf numFmtId="165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justify" vertical="center"/>
    </xf>
    <xf numFmtId="165" fontId="4" fillId="0" borderId="1" xfId="4" applyNumberFormat="1" applyFont="1" applyFill="1" applyBorder="1" applyAlignment="1">
      <alignment horizontal="justify" vertical="center"/>
    </xf>
    <xf numFmtId="167" fontId="5" fillId="0" borderId="1" xfId="4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6" xr:uid="{00000000-0005-0000-0000-000002000000}"/>
    <cellStyle name="Normal 2 2" xfId="7" xr:uid="{08D4FB5A-75CF-4088-BEE1-0470E944894F}"/>
    <cellStyle name="Normal 3" xfId="2" xr:uid="{00000000-0005-0000-0000-000003000000}"/>
    <cellStyle name="Normal_Goodyear_June51_T" xfId="3" xr:uid="{00000000-0005-0000-0000-000004000000}"/>
    <cellStyle name="Normal_MFG-FS-Q1-Eng02" xfId="4" xr:uid="{00000000-0005-0000-0000-000005000000}"/>
    <cellStyle name="Normal_MFG-FS-Q1-Eng02_Goodyear_June09_E" xfId="5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1"/>
  <sheetViews>
    <sheetView tabSelected="1" topLeftCell="A67" zoomScale="85" zoomScaleNormal="85" zoomScaleSheetLayoutView="85" workbookViewId="0">
      <selection activeCell="M87" sqref="M87"/>
    </sheetView>
  </sheetViews>
  <sheetFormatPr defaultColWidth="9.140625" defaultRowHeight="16.5" customHeight="1" x14ac:dyDescent="0.2"/>
  <cols>
    <col min="1" max="3" width="1.7109375" style="61" customWidth="1"/>
    <col min="4" max="4" width="49.28515625" style="61" customWidth="1"/>
    <col min="5" max="5" width="6.7109375" style="61" customWidth="1"/>
    <col min="6" max="6" width="0.85546875" style="61" customWidth="1"/>
    <col min="7" max="7" width="15.140625" style="61" bestFit="1" customWidth="1"/>
    <col min="8" max="8" width="0.85546875" style="61" customWidth="1"/>
    <col min="9" max="9" width="15.140625" style="61" bestFit="1" customWidth="1"/>
    <col min="10" max="16384" width="9.140625" style="61"/>
  </cols>
  <sheetData>
    <row r="1" spans="1:9" ht="16.5" customHeight="1" x14ac:dyDescent="0.2">
      <c r="A1" s="1" t="s">
        <v>0</v>
      </c>
      <c r="B1" s="1"/>
      <c r="C1" s="1"/>
      <c r="D1" s="1"/>
      <c r="E1" s="95"/>
      <c r="F1" s="2"/>
      <c r="G1" s="3"/>
      <c r="H1" s="4"/>
      <c r="I1" s="3"/>
    </row>
    <row r="2" spans="1:9" ht="16.5" customHeight="1" x14ac:dyDescent="0.2">
      <c r="A2" s="1" t="s">
        <v>49</v>
      </c>
      <c r="B2" s="1"/>
      <c r="C2" s="1"/>
      <c r="D2" s="1"/>
      <c r="E2" s="95"/>
      <c r="F2" s="2"/>
      <c r="G2" s="3"/>
      <c r="H2" s="4"/>
      <c r="I2" s="3"/>
    </row>
    <row r="3" spans="1:9" ht="16.5" customHeight="1" x14ac:dyDescent="0.2">
      <c r="A3" s="5" t="s">
        <v>102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2">
      <c r="A4" s="10"/>
      <c r="B4" s="10"/>
      <c r="C4" s="10"/>
      <c r="D4" s="10"/>
      <c r="E4" s="11"/>
      <c r="F4" s="12"/>
      <c r="G4" s="13"/>
      <c r="H4" s="14"/>
      <c r="I4" s="13"/>
    </row>
    <row r="5" spans="1:9" ht="16.5" customHeight="1" x14ac:dyDescent="0.2">
      <c r="A5" s="2"/>
      <c r="B5" s="2"/>
      <c r="C5" s="2"/>
      <c r="D5" s="2"/>
      <c r="E5" s="95"/>
      <c r="F5" s="2"/>
      <c r="G5" s="3"/>
      <c r="H5" s="4"/>
      <c r="I5" s="3"/>
    </row>
    <row r="6" spans="1:9" ht="16.5" customHeight="1" x14ac:dyDescent="0.2">
      <c r="A6" s="2"/>
      <c r="B6" s="2"/>
      <c r="C6" s="2"/>
      <c r="D6" s="2"/>
      <c r="E6" s="95"/>
      <c r="F6" s="2"/>
      <c r="G6" s="15" t="s">
        <v>103</v>
      </c>
      <c r="H6" s="16"/>
      <c r="I6" s="15" t="s">
        <v>94</v>
      </c>
    </row>
    <row r="7" spans="1:9" ht="16.5" customHeight="1" x14ac:dyDescent="0.2">
      <c r="A7" s="2"/>
      <c r="B7" s="2"/>
      <c r="C7" s="2"/>
      <c r="D7" s="2"/>
      <c r="E7" s="17" t="s">
        <v>1</v>
      </c>
      <c r="F7" s="2"/>
      <c r="G7" s="18" t="s">
        <v>99</v>
      </c>
      <c r="H7" s="16"/>
      <c r="I7" s="18" t="s">
        <v>99</v>
      </c>
    </row>
    <row r="8" spans="1:9" ht="16.5" customHeight="1" x14ac:dyDescent="0.2">
      <c r="A8" s="2"/>
      <c r="B8" s="2"/>
      <c r="C8" s="2"/>
      <c r="D8" s="2"/>
      <c r="E8" s="24"/>
      <c r="F8" s="2"/>
      <c r="G8" s="80"/>
      <c r="H8" s="16"/>
      <c r="I8" s="26"/>
    </row>
    <row r="9" spans="1:9" ht="16.5" customHeight="1" x14ac:dyDescent="0.2">
      <c r="A9" s="1" t="s">
        <v>21</v>
      </c>
      <c r="B9" s="1"/>
      <c r="C9" s="1"/>
      <c r="D9" s="1"/>
      <c r="E9" s="95"/>
      <c r="F9" s="2"/>
      <c r="G9" s="77"/>
      <c r="H9" s="4"/>
      <c r="I9" s="3"/>
    </row>
    <row r="10" spans="1:9" ht="16.5" customHeight="1" x14ac:dyDescent="0.2">
      <c r="A10" s="2"/>
      <c r="B10" s="2"/>
      <c r="C10" s="2"/>
      <c r="D10" s="2"/>
      <c r="E10" s="95"/>
      <c r="F10" s="2"/>
      <c r="G10" s="77"/>
      <c r="H10" s="4"/>
      <c r="I10" s="3"/>
    </row>
    <row r="11" spans="1:9" ht="16.5" customHeight="1" x14ac:dyDescent="0.2">
      <c r="A11" s="1" t="s">
        <v>20</v>
      </c>
      <c r="B11" s="1"/>
      <c r="C11" s="1"/>
      <c r="D11" s="1"/>
      <c r="E11" s="95"/>
      <c r="F11" s="2"/>
      <c r="G11" s="77"/>
      <c r="H11" s="4"/>
      <c r="I11" s="3"/>
    </row>
    <row r="12" spans="1:9" ht="16.5" customHeight="1" x14ac:dyDescent="0.2">
      <c r="A12" s="1"/>
      <c r="B12" s="1"/>
      <c r="C12" s="1"/>
      <c r="D12" s="1"/>
      <c r="E12" s="95"/>
      <c r="F12" s="2"/>
      <c r="G12" s="77"/>
      <c r="H12" s="4"/>
      <c r="I12" s="3"/>
    </row>
    <row r="13" spans="1:9" ht="16.5" customHeight="1" x14ac:dyDescent="0.2">
      <c r="A13" s="2" t="s">
        <v>17</v>
      </c>
      <c r="B13" s="2"/>
      <c r="C13" s="2"/>
      <c r="D13" s="2"/>
      <c r="E13" s="95">
        <v>9</v>
      </c>
      <c r="F13" s="2"/>
      <c r="G13" s="74">
        <v>607336</v>
      </c>
      <c r="H13" s="2"/>
      <c r="I13" s="19">
        <v>326146</v>
      </c>
    </row>
    <row r="14" spans="1:9" ht="16.5" customHeight="1" x14ac:dyDescent="0.2">
      <c r="A14" s="2" t="s">
        <v>46</v>
      </c>
      <c r="B14" s="2"/>
      <c r="C14" s="2"/>
      <c r="D14" s="2"/>
      <c r="E14" s="95">
        <v>10</v>
      </c>
      <c r="F14" s="2"/>
      <c r="G14" s="74">
        <v>609131</v>
      </c>
      <c r="H14" s="2"/>
      <c r="I14" s="19">
        <v>717474</v>
      </c>
    </row>
    <row r="15" spans="1:9" ht="16.5" customHeight="1" x14ac:dyDescent="0.2">
      <c r="A15" s="2" t="s">
        <v>38</v>
      </c>
      <c r="B15" s="2"/>
      <c r="C15" s="2"/>
      <c r="D15" s="2"/>
      <c r="E15" s="95">
        <v>12</v>
      </c>
      <c r="F15" s="2"/>
      <c r="G15" s="74">
        <v>1383238</v>
      </c>
      <c r="H15" s="4"/>
      <c r="I15" s="19">
        <v>1177492</v>
      </c>
    </row>
    <row r="16" spans="1:9" ht="16.5" customHeight="1" x14ac:dyDescent="0.2">
      <c r="A16" s="2" t="s">
        <v>63</v>
      </c>
      <c r="B16" s="2"/>
      <c r="C16" s="2"/>
      <c r="D16" s="2"/>
      <c r="E16" s="95"/>
      <c r="F16" s="2"/>
      <c r="G16" s="74">
        <v>68706</v>
      </c>
      <c r="H16" s="4"/>
      <c r="I16" s="19">
        <v>107877</v>
      </c>
    </row>
    <row r="17" spans="1:9" ht="16.5" customHeight="1" x14ac:dyDescent="0.2">
      <c r="A17" s="2" t="s">
        <v>2</v>
      </c>
      <c r="B17" s="2"/>
      <c r="C17" s="2"/>
      <c r="D17" s="2"/>
      <c r="E17" s="95"/>
      <c r="F17" s="2"/>
      <c r="G17" s="75">
        <v>9104</v>
      </c>
      <c r="H17" s="4"/>
      <c r="I17" s="20">
        <v>5431</v>
      </c>
    </row>
    <row r="18" spans="1:9" ht="16.5" customHeight="1" x14ac:dyDescent="0.2">
      <c r="A18" s="2"/>
      <c r="B18" s="2"/>
      <c r="C18" s="2"/>
      <c r="D18" s="2"/>
      <c r="E18" s="95"/>
      <c r="F18" s="2"/>
      <c r="G18" s="64"/>
      <c r="H18" s="14"/>
      <c r="I18" s="13"/>
    </row>
    <row r="19" spans="1:9" ht="16.5" customHeight="1" x14ac:dyDescent="0.2">
      <c r="A19" s="21" t="s">
        <v>22</v>
      </c>
      <c r="B19" s="2"/>
      <c r="C19" s="2"/>
      <c r="D19" s="2"/>
      <c r="E19" s="95"/>
      <c r="F19" s="2"/>
      <c r="G19" s="62">
        <f>SUM(G13:G18)</f>
        <v>2677515</v>
      </c>
      <c r="H19" s="4"/>
      <c r="I19" s="8">
        <f>SUM(I13:I18)</f>
        <v>2334420</v>
      </c>
    </row>
    <row r="20" spans="1:9" ht="16.5" customHeight="1" x14ac:dyDescent="0.2">
      <c r="A20" s="2"/>
      <c r="B20" s="2"/>
      <c r="C20" s="2"/>
      <c r="D20" s="2"/>
      <c r="E20" s="95"/>
      <c r="F20" s="2"/>
      <c r="G20" s="77"/>
      <c r="H20" s="4"/>
      <c r="I20" s="3"/>
    </row>
    <row r="21" spans="1:9" ht="16.5" customHeight="1" x14ac:dyDescent="0.2">
      <c r="A21" s="1" t="s">
        <v>23</v>
      </c>
      <c r="B21" s="1"/>
      <c r="C21" s="1"/>
      <c r="D21" s="1"/>
      <c r="E21" s="95"/>
      <c r="F21" s="2"/>
      <c r="G21" s="77"/>
      <c r="H21" s="4"/>
      <c r="I21" s="3"/>
    </row>
    <row r="22" spans="1:9" ht="16.5" customHeight="1" x14ac:dyDescent="0.2">
      <c r="A22" s="2"/>
      <c r="B22" s="1"/>
      <c r="C22" s="1"/>
      <c r="D22" s="1"/>
      <c r="E22" s="95"/>
      <c r="F22" s="2"/>
      <c r="G22" s="77"/>
      <c r="H22" s="4"/>
      <c r="I22" s="3"/>
    </row>
    <row r="23" spans="1:9" ht="16.5" customHeight="1" x14ac:dyDescent="0.2">
      <c r="A23" s="2" t="s">
        <v>3</v>
      </c>
      <c r="B23" s="2"/>
      <c r="C23" s="2"/>
      <c r="D23" s="2"/>
      <c r="E23" s="95">
        <v>13</v>
      </c>
      <c r="F23" s="2"/>
      <c r="G23" s="74">
        <v>5473235</v>
      </c>
      <c r="H23" s="14"/>
      <c r="I23" s="19">
        <v>5036041</v>
      </c>
    </row>
    <row r="24" spans="1:9" ht="16.5" customHeight="1" x14ac:dyDescent="0.2">
      <c r="A24" s="2" t="s">
        <v>77</v>
      </c>
      <c r="B24" s="2"/>
      <c r="C24" s="2"/>
      <c r="D24" s="2"/>
      <c r="E24" s="95">
        <v>14</v>
      </c>
      <c r="F24" s="2"/>
      <c r="G24" s="74">
        <v>80197</v>
      </c>
      <c r="H24" s="14"/>
      <c r="I24" s="19">
        <v>88237</v>
      </c>
    </row>
    <row r="25" spans="1:9" ht="16.5" customHeight="1" x14ac:dyDescent="0.2">
      <c r="A25" s="2" t="s">
        <v>43</v>
      </c>
      <c r="B25" s="2"/>
      <c r="C25" s="2"/>
      <c r="D25" s="2"/>
      <c r="E25" s="95"/>
      <c r="F25" s="2"/>
      <c r="G25" s="77">
        <v>1537</v>
      </c>
      <c r="H25" s="14"/>
      <c r="I25" s="3">
        <v>1830</v>
      </c>
    </row>
    <row r="26" spans="1:9" ht="16.5" customHeight="1" x14ac:dyDescent="0.2">
      <c r="A26" s="2" t="s">
        <v>90</v>
      </c>
      <c r="B26" s="2"/>
      <c r="C26" s="2"/>
      <c r="D26" s="2"/>
      <c r="E26" s="95">
        <v>15</v>
      </c>
      <c r="F26" s="2"/>
      <c r="G26" s="77">
        <v>76123</v>
      </c>
      <c r="H26" s="14"/>
      <c r="I26" s="3">
        <v>60140</v>
      </c>
    </row>
    <row r="27" spans="1:9" ht="16.5" customHeight="1" x14ac:dyDescent="0.2">
      <c r="A27" s="2" t="s">
        <v>91</v>
      </c>
      <c r="B27" s="2"/>
      <c r="C27" s="2"/>
      <c r="D27" s="2"/>
      <c r="E27" s="95"/>
      <c r="F27" s="2"/>
      <c r="G27" s="77">
        <v>38981</v>
      </c>
      <c r="H27" s="14"/>
      <c r="I27" s="3">
        <v>29143</v>
      </c>
    </row>
    <row r="28" spans="1:9" ht="16.5" customHeight="1" x14ac:dyDescent="0.2">
      <c r="A28" s="2" t="s">
        <v>32</v>
      </c>
      <c r="B28" s="2"/>
      <c r="C28" s="2"/>
      <c r="D28" s="2"/>
      <c r="E28" s="95"/>
      <c r="F28" s="2"/>
      <c r="G28" s="75">
        <v>11234</v>
      </c>
      <c r="H28" s="14"/>
      <c r="I28" s="20">
        <v>9531</v>
      </c>
    </row>
    <row r="29" spans="1:9" ht="16.5" customHeight="1" x14ac:dyDescent="0.2">
      <c r="A29" s="2"/>
      <c r="B29" s="2"/>
      <c r="C29" s="2"/>
      <c r="D29" s="2"/>
      <c r="E29" s="95"/>
      <c r="F29" s="2"/>
      <c r="G29" s="64"/>
      <c r="H29" s="14"/>
      <c r="I29" s="13"/>
    </row>
    <row r="30" spans="1:9" ht="16.5" customHeight="1" x14ac:dyDescent="0.2">
      <c r="A30" s="1" t="s">
        <v>24</v>
      </c>
      <c r="B30" s="2"/>
      <c r="C30" s="2"/>
      <c r="D30" s="2"/>
      <c r="E30" s="95"/>
      <c r="F30" s="2"/>
      <c r="G30" s="62">
        <f>SUM(G23:G28)</f>
        <v>5681307</v>
      </c>
      <c r="H30" s="4"/>
      <c r="I30" s="8">
        <f>SUM(I23:I28)</f>
        <v>5224922</v>
      </c>
    </row>
    <row r="31" spans="1:9" ht="16.5" customHeight="1" x14ac:dyDescent="0.2">
      <c r="A31" s="12"/>
      <c r="B31" s="12"/>
      <c r="C31" s="12"/>
      <c r="D31" s="12"/>
      <c r="E31" s="11"/>
      <c r="F31" s="12"/>
      <c r="G31" s="64"/>
      <c r="H31" s="14"/>
      <c r="I31" s="13"/>
    </row>
    <row r="32" spans="1:9" ht="16.5" customHeight="1" thickBot="1" x14ac:dyDescent="0.25">
      <c r="A32" s="1" t="s">
        <v>25</v>
      </c>
      <c r="B32" s="1"/>
      <c r="C32" s="1"/>
      <c r="D32" s="1"/>
      <c r="E32" s="95"/>
      <c r="F32" s="2"/>
      <c r="G32" s="66">
        <f>SUM(G19+G30)</f>
        <v>8358822</v>
      </c>
      <c r="H32" s="4"/>
      <c r="I32" s="22">
        <f>SUM(I19+I30)</f>
        <v>7559342</v>
      </c>
    </row>
    <row r="33" spans="1:9" ht="16.5" customHeight="1" thickTop="1" x14ac:dyDescent="0.2">
      <c r="A33" s="2"/>
      <c r="B33" s="2"/>
      <c r="C33" s="2"/>
      <c r="D33" s="2"/>
      <c r="E33" s="95"/>
      <c r="F33" s="2"/>
      <c r="G33" s="3"/>
      <c r="H33" s="4"/>
      <c r="I33" s="3"/>
    </row>
    <row r="34" spans="1:9" ht="16.5" customHeight="1" x14ac:dyDescent="0.2">
      <c r="A34" s="2"/>
      <c r="B34" s="2"/>
      <c r="C34" s="2"/>
      <c r="D34" s="2"/>
      <c r="E34" s="95"/>
      <c r="F34" s="2"/>
      <c r="G34" s="3"/>
      <c r="H34" s="4"/>
      <c r="I34" s="3"/>
    </row>
    <row r="35" spans="1:9" ht="16.5" customHeight="1" x14ac:dyDescent="0.2">
      <c r="A35" s="2"/>
      <c r="B35" s="2"/>
      <c r="C35" s="2"/>
      <c r="D35" s="2"/>
      <c r="E35" s="95"/>
      <c r="F35" s="2"/>
      <c r="G35" s="3"/>
      <c r="H35" s="4"/>
      <c r="I35" s="3"/>
    </row>
    <row r="36" spans="1:9" ht="16.5" customHeight="1" x14ac:dyDescent="0.2">
      <c r="A36" s="2"/>
      <c r="B36" s="2"/>
      <c r="C36" s="2"/>
      <c r="D36" s="2"/>
      <c r="E36" s="95"/>
      <c r="F36" s="2"/>
      <c r="G36" s="3"/>
      <c r="H36" s="4"/>
      <c r="I36" s="3"/>
    </row>
    <row r="37" spans="1:9" ht="16.5" customHeight="1" x14ac:dyDescent="0.2">
      <c r="A37" s="2"/>
      <c r="B37" s="2"/>
      <c r="C37" s="2"/>
      <c r="D37" s="2"/>
      <c r="E37" s="95"/>
      <c r="F37" s="2"/>
      <c r="G37" s="3"/>
      <c r="H37" s="4"/>
      <c r="I37" s="3"/>
    </row>
    <row r="38" spans="1:9" ht="16.5" customHeight="1" x14ac:dyDescent="0.2">
      <c r="A38" s="2"/>
      <c r="B38" s="2"/>
      <c r="C38" s="2"/>
      <c r="D38" s="2"/>
      <c r="E38" s="95"/>
      <c r="F38" s="2"/>
      <c r="G38" s="3"/>
      <c r="H38" s="4"/>
      <c r="I38" s="3"/>
    </row>
    <row r="39" spans="1:9" ht="16.5" customHeight="1" x14ac:dyDescent="0.2">
      <c r="A39" s="2"/>
      <c r="B39" s="2"/>
      <c r="C39" s="2"/>
      <c r="D39" s="2"/>
      <c r="E39" s="95"/>
      <c r="F39" s="2"/>
      <c r="G39" s="3"/>
      <c r="H39" s="4"/>
      <c r="I39" s="3"/>
    </row>
    <row r="40" spans="1:9" ht="16.5" customHeight="1" x14ac:dyDescent="0.2">
      <c r="A40" s="2"/>
      <c r="B40" s="2"/>
      <c r="C40" s="2"/>
      <c r="D40" s="2"/>
      <c r="E40" s="95"/>
      <c r="F40" s="2"/>
      <c r="G40" s="15"/>
      <c r="H40" s="23"/>
      <c r="I40" s="15"/>
    </row>
    <row r="41" spans="1:9" ht="16.5" customHeight="1" x14ac:dyDescent="0.2">
      <c r="A41" s="2"/>
      <c r="B41" s="2"/>
      <c r="C41" s="2"/>
      <c r="D41" s="2"/>
      <c r="E41" s="95"/>
      <c r="F41" s="2"/>
      <c r="G41" s="3"/>
      <c r="H41" s="4"/>
      <c r="I41" s="3"/>
    </row>
    <row r="42" spans="1:9" ht="16.5" customHeight="1" x14ac:dyDescent="0.2">
      <c r="A42" s="2"/>
      <c r="B42" s="2"/>
      <c r="C42" s="2"/>
      <c r="D42" s="2"/>
      <c r="E42" s="95"/>
      <c r="F42" s="2"/>
      <c r="G42" s="3"/>
      <c r="H42" s="4"/>
      <c r="I42" s="3"/>
    </row>
    <row r="43" spans="1:9" ht="16.5" customHeight="1" x14ac:dyDescent="0.2">
      <c r="A43" s="97" t="s">
        <v>73</v>
      </c>
      <c r="B43" s="97"/>
      <c r="C43" s="97"/>
      <c r="D43" s="97"/>
      <c r="E43" s="97"/>
      <c r="F43" s="97"/>
      <c r="G43" s="97"/>
      <c r="H43" s="97"/>
      <c r="I43" s="97"/>
    </row>
    <row r="44" spans="1:9" ht="16.5" customHeight="1" x14ac:dyDescent="0.2">
      <c r="A44" s="2"/>
      <c r="B44" s="2"/>
      <c r="C44" s="2"/>
      <c r="D44" s="2"/>
      <c r="E44" s="95"/>
      <c r="F44" s="2"/>
      <c r="G44" s="3"/>
      <c r="H44" s="4"/>
      <c r="I44" s="3"/>
    </row>
    <row r="45" spans="1:9" ht="16.5" customHeight="1" x14ac:dyDescent="0.2">
      <c r="A45" s="2"/>
      <c r="B45" s="2"/>
      <c r="C45" s="2"/>
      <c r="D45" s="2"/>
      <c r="E45" s="95"/>
      <c r="F45" s="2"/>
      <c r="G45" s="3"/>
      <c r="H45" s="4"/>
      <c r="I45" s="3"/>
    </row>
    <row r="46" spans="1:9" ht="16.5" customHeight="1" x14ac:dyDescent="0.2">
      <c r="A46" s="2"/>
      <c r="B46" s="2"/>
      <c r="C46" s="2"/>
      <c r="D46" s="2"/>
      <c r="E46" s="95"/>
      <c r="F46" s="2"/>
      <c r="G46" s="3"/>
      <c r="H46" s="4"/>
      <c r="I46" s="3"/>
    </row>
    <row r="47" spans="1:9" ht="16.5" customHeight="1" x14ac:dyDescent="0.2">
      <c r="A47" s="2"/>
      <c r="B47" s="2"/>
      <c r="C47" s="2"/>
      <c r="D47" s="2"/>
      <c r="E47" s="95"/>
      <c r="F47" s="2"/>
      <c r="G47" s="3"/>
      <c r="H47" s="4"/>
      <c r="I47" s="3"/>
    </row>
    <row r="48" spans="1:9" ht="15" customHeight="1" x14ac:dyDescent="0.2">
      <c r="A48" s="2"/>
      <c r="B48" s="2"/>
      <c r="C48" s="2"/>
      <c r="D48" s="2"/>
      <c r="E48" s="95"/>
      <c r="F48" s="2"/>
      <c r="G48" s="3"/>
      <c r="H48" s="4"/>
      <c r="I48" s="3"/>
    </row>
    <row r="49" spans="1:9" ht="21.95" customHeight="1" x14ac:dyDescent="0.2">
      <c r="A49" s="96" t="s">
        <v>120</v>
      </c>
      <c r="B49" s="96"/>
      <c r="C49" s="96"/>
      <c r="D49" s="96"/>
      <c r="E49" s="96"/>
      <c r="F49" s="96"/>
      <c r="G49" s="96"/>
      <c r="H49" s="96"/>
      <c r="I49" s="96"/>
    </row>
    <row r="50" spans="1:9" ht="16.5" customHeight="1" x14ac:dyDescent="0.2">
      <c r="A50" s="1" t="s">
        <v>0</v>
      </c>
      <c r="B50" s="1"/>
      <c r="C50" s="1"/>
      <c r="D50" s="1"/>
      <c r="E50" s="95"/>
      <c r="F50" s="2"/>
      <c r="G50" s="3"/>
      <c r="H50" s="4"/>
      <c r="I50" s="3"/>
    </row>
    <row r="51" spans="1:9" ht="16.5" customHeight="1" x14ac:dyDescent="0.2">
      <c r="A51" s="1" t="s">
        <v>72</v>
      </c>
      <c r="B51" s="1"/>
      <c r="C51" s="1"/>
      <c r="D51" s="1"/>
      <c r="E51" s="95"/>
      <c r="F51" s="2"/>
      <c r="G51" s="3"/>
      <c r="H51" s="4"/>
      <c r="I51" s="3"/>
    </row>
    <row r="52" spans="1:9" ht="16.5" customHeight="1" x14ac:dyDescent="0.2">
      <c r="A52" s="5" t="str">
        <f>A3</f>
        <v>As at 31 December 2022</v>
      </c>
      <c r="B52" s="5"/>
      <c r="C52" s="5"/>
      <c r="D52" s="5"/>
      <c r="E52" s="6"/>
      <c r="F52" s="7"/>
      <c r="G52" s="8"/>
      <c r="H52" s="9"/>
      <c r="I52" s="8"/>
    </row>
    <row r="53" spans="1:9" ht="16.5" customHeight="1" x14ac:dyDescent="0.2">
      <c r="A53" s="10"/>
      <c r="B53" s="10"/>
      <c r="C53" s="10"/>
      <c r="D53" s="10"/>
      <c r="E53" s="11"/>
      <c r="F53" s="12"/>
      <c r="G53" s="13"/>
      <c r="H53" s="14"/>
      <c r="I53" s="13"/>
    </row>
    <row r="54" spans="1:9" ht="16.5" customHeight="1" x14ac:dyDescent="0.2">
      <c r="A54" s="10"/>
      <c r="B54" s="10"/>
      <c r="C54" s="10"/>
      <c r="D54" s="10"/>
      <c r="E54" s="11"/>
      <c r="F54" s="12"/>
      <c r="G54" s="13"/>
      <c r="H54" s="14"/>
      <c r="I54" s="13"/>
    </row>
    <row r="55" spans="1:9" ht="16.5" customHeight="1" x14ac:dyDescent="0.2">
      <c r="A55" s="2"/>
      <c r="B55" s="2"/>
      <c r="C55" s="2"/>
      <c r="D55" s="2"/>
      <c r="E55" s="95"/>
      <c r="F55" s="2"/>
      <c r="G55" s="15" t="s">
        <v>103</v>
      </c>
      <c r="H55" s="16"/>
      <c r="I55" s="15" t="s">
        <v>94</v>
      </c>
    </row>
    <row r="56" spans="1:9" ht="16.5" customHeight="1" x14ac:dyDescent="0.2">
      <c r="A56" s="2"/>
      <c r="B56" s="2"/>
      <c r="C56" s="2"/>
      <c r="D56" s="2"/>
      <c r="E56" s="17" t="s">
        <v>1</v>
      </c>
      <c r="F56" s="2"/>
      <c r="G56" s="18" t="s">
        <v>99</v>
      </c>
      <c r="H56" s="16"/>
      <c r="I56" s="18" t="s">
        <v>99</v>
      </c>
    </row>
    <row r="57" spans="1:9" ht="16.5" customHeight="1" x14ac:dyDescent="0.2">
      <c r="A57" s="1" t="s">
        <v>50</v>
      </c>
      <c r="B57" s="1"/>
      <c r="C57" s="1"/>
      <c r="D57" s="1"/>
      <c r="E57" s="95"/>
      <c r="F57" s="2"/>
      <c r="G57" s="77"/>
      <c r="H57" s="4"/>
      <c r="I57" s="3"/>
    </row>
    <row r="58" spans="1:9" ht="12" customHeight="1" x14ac:dyDescent="0.2">
      <c r="A58" s="1"/>
      <c r="B58" s="1"/>
      <c r="C58" s="1"/>
      <c r="D58" s="1"/>
      <c r="E58" s="95"/>
      <c r="F58" s="2"/>
      <c r="G58" s="77"/>
      <c r="H58" s="4"/>
      <c r="I58" s="3"/>
    </row>
    <row r="59" spans="1:9" ht="16.5" customHeight="1" x14ac:dyDescent="0.2">
      <c r="A59" s="1" t="s">
        <v>26</v>
      </c>
      <c r="B59" s="1"/>
      <c r="C59" s="1"/>
      <c r="D59" s="1"/>
      <c r="E59" s="95"/>
      <c r="F59" s="2"/>
      <c r="G59" s="77"/>
      <c r="H59" s="4"/>
      <c r="I59" s="3"/>
    </row>
    <row r="60" spans="1:9" ht="12" customHeight="1" x14ac:dyDescent="0.2">
      <c r="A60" s="1"/>
      <c r="B60" s="1"/>
      <c r="C60" s="1"/>
      <c r="D60" s="1"/>
      <c r="E60" s="95"/>
      <c r="F60" s="2"/>
      <c r="G60" s="77"/>
      <c r="H60" s="4"/>
      <c r="I60" s="3"/>
    </row>
    <row r="61" spans="1:9" ht="16.5" customHeight="1" x14ac:dyDescent="0.2">
      <c r="A61" s="2" t="s">
        <v>92</v>
      </c>
      <c r="B61" s="2"/>
      <c r="C61" s="2"/>
      <c r="D61" s="2"/>
      <c r="E61" s="95">
        <v>16</v>
      </c>
      <c r="F61" s="2"/>
      <c r="G61" s="74">
        <v>1087000</v>
      </c>
      <c r="H61" s="2"/>
      <c r="I61" s="19">
        <v>1495000</v>
      </c>
    </row>
    <row r="62" spans="1:9" ht="16.5" customHeight="1" x14ac:dyDescent="0.2">
      <c r="A62" s="2" t="s">
        <v>41</v>
      </c>
      <c r="B62" s="2"/>
      <c r="C62" s="2"/>
      <c r="D62" s="2"/>
      <c r="E62" s="95">
        <v>17</v>
      </c>
      <c r="F62" s="2"/>
      <c r="G62" s="74">
        <v>1989511</v>
      </c>
      <c r="H62" s="2"/>
      <c r="I62" s="19">
        <v>1699065</v>
      </c>
    </row>
    <row r="63" spans="1:9" ht="16.5" customHeight="1" x14ac:dyDescent="0.2">
      <c r="A63" s="2" t="s">
        <v>78</v>
      </c>
      <c r="B63" s="2"/>
      <c r="C63" s="2"/>
      <c r="D63" s="2"/>
      <c r="E63" s="95">
        <v>14</v>
      </c>
      <c r="F63" s="2"/>
      <c r="G63" s="74">
        <v>33449</v>
      </c>
      <c r="H63" s="2"/>
      <c r="I63" s="19">
        <v>26674</v>
      </c>
    </row>
    <row r="64" spans="1:9" ht="16.5" customHeight="1" x14ac:dyDescent="0.2">
      <c r="A64" s="2" t="s">
        <v>79</v>
      </c>
      <c r="B64" s="2"/>
      <c r="C64" s="2"/>
      <c r="D64" s="2"/>
      <c r="E64" s="95"/>
      <c r="F64" s="2"/>
      <c r="G64" s="74"/>
      <c r="H64" s="2"/>
      <c r="I64" s="19"/>
    </row>
    <row r="65" spans="1:9" ht="16.5" customHeight="1" x14ac:dyDescent="0.2">
      <c r="A65" s="2"/>
      <c r="B65" s="2" t="s">
        <v>121</v>
      </c>
      <c r="C65" s="2"/>
      <c r="D65" s="2"/>
      <c r="E65" s="95">
        <v>18</v>
      </c>
      <c r="F65" s="2"/>
      <c r="G65" s="74">
        <v>271230</v>
      </c>
      <c r="H65" s="2"/>
      <c r="I65" s="19">
        <v>174412</v>
      </c>
    </row>
    <row r="66" spans="1:9" ht="16.5" customHeight="1" x14ac:dyDescent="0.2">
      <c r="A66" s="2" t="s">
        <v>64</v>
      </c>
      <c r="B66" s="2"/>
      <c r="C66" s="2"/>
      <c r="D66" s="2"/>
      <c r="E66" s="95"/>
      <c r="F66" s="2"/>
      <c r="G66" s="74">
        <v>4373</v>
      </c>
      <c r="H66" s="2"/>
      <c r="I66" s="19">
        <v>8457</v>
      </c>
    </row>
    <row r="67" spans="1:9" ht="16.5" customHeight="1" x14ac:dyDescent="0.2">
      <c r="A67" s="2" t="s">
        <v>125</v>
      </c>
      <c r="B67" s="2"/>
      <c r="C67" s="2"/>
      <c r="D67" s="2"/>
      <c r="E67" s="95"/>
      <c r="F67" s="2"/>
      <c r="G67" s="74">
        <v>8168</v>
      </c>
      <c r="H67" s="2"/>
      <c r="I67" s="19">
        <v>0</v>
      </c>
    </row>
    <row r="68" spans="1:9" ht="16.5" customHeight="1" x14ac:dyDescent="0.2">
      <c r="A68" s="2" t="s">
        <v>4</v>
      </c>
      <c r="B68" s="2"/>
      <c r="C68" s="2"/>
      <c r="D68" s="2"/>
      <c r="E68" s="95"/>
      <c r="F68" s="2"/>
      <c r="G68" s="75">
        <v>6217</v>
      </c>
      <c r="H68" s="12"/>
      <c r="I68" s="20">
        <v>4274</v>
      </c>
    </row>
    <row r="69" spans="1:9" ht="12" customHeight="1" x14ac:dyDescent="0.2">
      <c r="A69" s="2"/>
      <c r="B69" s="2"/>
      <c r="C69" s="2"/>
      <c r="D69" s="2"/>
      <c r="E69" s="24"/>
      <c r="F69" s="2"/>
      <c r="G69" s="76"/>
      <c r="H69" s="16"/>
      <c r="I69" s="25"/>
    </row>
    <row r="70" spans="1:9" ht="16.5" customHeight="1" x14ac:dyDescent="0.2">
      <c r="A70" s="1" t="s">
        <v>27</v>
      </c>
      <c r="B70" s="2"/>
      <c r="C70" s="2"/>
      <c r="D70" s="2"/>
      <c r="E70" s="95"/>
      <c r="F70" s="2"/>
      <c r="G70" s="62">
        <f>SUM(G61:G69)</f>
        <v>3399948</v>
      </c>
      <c r="H70" s="2"/>
      <c r="I70" s="8">
        <f>SUM(I61:I69)</f>
        <v>3407882</v>
      </c>
    </row>
    <row r="71" spans="1:9" ht="16.5" customHeight="1" x14ac:dyDescent="0.2">
      <c r="A71" s="2"/>
      <c r="B71" s="2"/>
      <c r="C71" s="2"/>
      <c r="D71" s="2"/>
      <c r="E71" s="95"/>
      <c r="F71" s="2"/>
      <c r="G71" s="77"/>
      <c r="H71" s="4"/>
      <c r="I71" s="3"/>
    </row>
    <row r="72" spans="1:9" ht="16.5" customHeight="1" x14ac:dyDescent="0.2">
      <c r="A72" s="1" t="s">
        <v>28</v>
      </c>
      <c r="B72" s="1"/>
      <c r="C72" s="1"/>
      <c r="D72" s="1"/>
      <c r="E72" s="95"/>
      <c r="F72" s="2"/>
      <c r="G72" s="77"/>
      <c r="H72" s="4"/>
      <c r="I72" s="3"/>
    </row>
    <row r="73" spans="1:9" ht="12" customHeight="1" x14ac:dyDescent="0.2">
      <c r="A73" s="2"/>
      <c r="B73" s="2"/>
      <c r="C73" s="2"/>
      <c r="D73" s="2"/>
      <c r="E73" s="24"/>
      <c r="F73" s="2"/>
      <c r="G73" s="80"/>
      <c r="H73" s="16"/>
      <c r="I73" s="26"/>
    </row>
    <row r="74" spans="1:9" ht="16.5" customHeight="1" x14ac:dyDescent="0.2">
      <c r="A74" s="2" t="s">
        <v>80</v>
      </c>
      <c r="B74" s="2"/>
      <c r="C74" s="2"/>
      <c r="D74" s="2"/>
      <c r="E74" s="95">
        <v>14</v>
      </c>
      <c r="F74" s="2"/>
      <c r="G74" s="74">
        <v>54779</v>
      </c>
      <c r="H74" s="2"/>
      <c r="I74" s="19">
        <v>66633</v>
      </c>
    </row>
    <row r="75" spans="1:9" ht="16.5" customHeight="1" x14ac:dyDescent="0.2">
      <c r="A75" s="2" t="s">
        <v>122</v>
      </c>
      <c r="B75" s="2"/>
      <c r="C75" s="2"/>
      <c r="D75" s="2"/>
      <c r="E75" s="95">
        <v>18</v>
      </c>
      <c r="F75" s="2"/>
      <c r="G75" s="74">
        <v>983421</v>
      </c>
      <c r="H75" s="2"/>
      <c r="I75" s="19">
        <v>218015</v>
      </c>
    </row>
    <row r="76" spans="1:9" ht="16.5" customHeight="1" x14ac:dyDescent="0.2">
      <c r="A76" s="2" t="s">
        <v>61</v>
      </c>
      <c r="B76" s="2"/>
      <c r="C76" s="2"/>
      <c r="D76" s="2"/>
      <c r="E76" s="95">
        <v>19</v>
      </c>
      <c r="F76" s="2"/>
      <c r="G76" s="75">
        <v>350515</v>
      </c>
      <c r="H76" s="2"/>
      <c r="I76" s="20">
        <v>339003</v>
      </c>
    </row>
    <row r="77" spans="1:9" ht="12" customHeight="1" x14ac:dyDescent="0.2">
      <c r="A77" s="2"/>
      <c r="B77" s="2"/>
      <c r="C77" s="2"/>
      <c r="D77" s="2"/>
      <c r="E77" s="24"/>
      <c r="F77" s="2"/>
      <c r="G77" s="76"/>
      <c r="H77" s="16"/>
      <c r="I77" s="25"/>
    </row>
    <row r="78" spans="1:9" ht="16.5" customHeight="1" x14ac:dyDescent="0.2">
      <c r="A78" s="1" t="s">
        <v>29</v>
      </c>
      <c r="B78" s="2"/>
      <c r="C78" s="2"/>
      <c r="D78" s="2"/>
      <c r="E78" s="95"/>
      <c r="F78" s="2"/>
      <c r="G78" s="75">
        <f>SUM(G74:G77)</f>
        <v>1388715</v>
      </c>
      <c r="H78" s="12"/>
      <c r="I78" s="20">
        <f>SUM(I74:I77)</f>
        <v>623651</v>
      </c>
    </row>
    <row r="79" spans="1:9" ht="12" customHeight="1" x14ac:dyDescent="0.2">
      <c r="A79" s="2"/>
      <c r="B79" s="2"/>
      <c r="C79" s="2"/>
      <c r="D79" s="2"/>
      <c r="E79" s="24"/>
      <c r="F79" s="2"/>
      <c r="G79" s="76"/>
      <c r="H79" s="16"/>
      <c r="I79" s="25"/>
    </row>
    <row r="80" spans="1:9" ht="16.5" customHeight="1" x14ac:dyDescent="0.2">
      <c r="A80" s="1" t="s">
        <v>30</v>
      </c>
      <c r="B80" s="1"/>
      <c r="C80" s="1"/>
      <c r="D80" s="1"/>
      <c r="E80" s="95"/>
      <c r="F80" s="2"/>
      <c r="G80" s="75">
        <f>SUM(G70+G78)</f>
        <v>4788663</v>
      </c>
      <c r="H80" s="12"/>
      <c r="I80" s="20">
        <f>SUM(I70+I78)</f>
        <v>4031533</v>
      </c>
    </row>
    <row r="81" spans="1:9" ht="16.5" customHeight="1" x14ac:dyDescent="0.2">
      <c r="A81" s="1"/>
      <c r="B81" s="1"/>
      <c r="C81" s="1"/>
      <c r="D81" s="1"/>
      <c r="E81" s="95"/>
      <c r="F81" s="2"/>
      <c r="G81" s="64"/>
      <c r="H81" s="12"/>
      <c r="I81" s="13"/>
    </row>
    <row r="82" spans="1:9" ht="16.5" customHeight="1" x14ac:dyDescent="0.2">
      <c r="A82" s="1"/>
      <c r="B82" s="1"/>
      <c r="C82" s="1"/>
      <c r="D82" s="1"/>
      <c r="E82" s="95"/>
      <c r="F82" s="2"/>
      <c r="G82" s="64"/>
      <c r="H82" s="12"/>
      <c r="I82" s="13"/>
    </row>
    <row r="83" spans="1:9" ht="16.5" customHeight="1" x14ac:dyDescent="0.2">
      <c r="A83" s="1" t="s">
        <v>53</v>
      </c>
      <c r="B83" s="1"/>
      <c r="C83" s="1"/>
      <c r="D83" s="1"/>
      <c r="E83" s="95"/>
      <c r="F83" s="2"/>
      <c r="G83" s="77"/>
      <c r="H83" s="2"/>
      <c r="I83" s="3"/>
    </row>
    <row r="84" spans="1:9" ht="12" customHeight="1" x14ac:dyDescent="0.2">
      <c r="A84" s="2"/>
      <c r="B84" s="2"/>
      <c r="C84" s="2"/>
      <c r="D84" s="2"/>
      <c r="E84" s="24"/>
      <c r="F84" s="2"/>
      <c r="G84" s="80"/>
      <c r="H84" s="16"/>
      <c r="I84" s="26"/>
    </row>
    <row r="85" spans="1:9" ht="16.5" customHeight="1" x14ac:dyDescent="0.2">
      <c r="A85" s="2" t="s">
        <v>5</v>
      </c>
      <c r="B85" s="2"/>
      <c r="C85" s="2"/>
      <c r="D85" s="2"/>
      <c r="E85" s="95"/>
      <c r="F85" s="2"/>
      <c r="G85" s="77"/>
      <c r="H85" s="2"/>
      <c r="I85" s="3"/>
    </row>
    <row r="86" spans="1:9" ht="16.5" customHeight="1" x14ac:dyDescent="0.2">
      <c r="A86" s="2"/>
      <c r="B86" s="2" t="s">
        <v>39</v>
      </c>
      <c r="C86" s="2"/>
      <c r="D86" s="2"/>
      <c r="E86" s="95"/>
      <c r="F86" s="2"/>
      <c r="G86" s="77"/>
      <c r="H86" s="2"/>
      <c r="I86" s="3"/>
    </row>
    <row r="87" spans="1:9" ht="16.5" customHeight="1" thickBot="1" x14ac:dyDescent="0.25">
      <c r="A87" s="2"/>
      <c r="B87" s="2"/>
      <c r="C87" s="2" t="s">
        <v>59</v>
      </c>
      <c r="D87" s="2"/>
      <c r="E87" s="95"/>
      <c r="F87" s="2"/>
      <c r="G87" s="66">
        <v>74000</v>
      </c>
      <c r="H87" s="2"/>
      <c r="I87" s="22">
        <v>74000</v>
      </c>
    </row>
    <row r="88" spans="1:9" ht="12" customHeight="1" thickTop="1" x14ac:dyDescent="0.2">
      <c r="A88" s="2"/>
      <c r="B88" s="2"/>
      <c r="C88" s="2"/>
      <c r="D88" s="2"/>
      <c r="E88" s="24"/>
      <c r="F88" s="2"/>
      <c r="G88" s="80"/>
      <c r="H88" s="16"/>
      <c r="I88" s="26"/>
    </row>
    <row r="89" spans="1:9" ht="16.5" customHeight="1" x14ac:dyDescent="0.2">
      <c r="A89" s="2"/>
      <c r="B89" s="2" t="s">
        <v>40</v>
      </c>
      <c r="C89" s="2"/>
      <c r="D89" s="2"/>
      <c r="E89" s="95"/>
      <c r="F89" s="2"/>
      <c r="G89" s="77"/>
      <c r="H89" s="2"/>
      <c r="I89" s="3"/>
    </row>
    <row r="90" spans="1:9" ht="16.5" customHeight="1" x14ac:dyDescent="0.2">
      <c r="A90" s="2"/>
      <c r="B90" s="2"/>
      <c r="C90" s="2" t="s">
        <v>60</v>
      </c>
      <c r="D90" s="2"/>
      <c r="E90" s="95"/>
      <c r="F90" s="2"/>
      <c r="G90" s="74">
        <v>74000</v>
      </c>
      <c r="H90" s="2"/>
      <c r="I90" s="19">
        <v>74000</v>
      </c>
    </row>
    <row r="91" spans="1:9" ht="16.5" customHeight="1" x14ac:dyDescent="0.2">
      <c r="A91" s="2" t="s">
        <v>6</v>
      </c>
      <c r="B91" s="2"/>
      <c r="C91" s="2"/>
      <c r="D91" s="2"/>
      <c r="E91" s="95"/>
      <c r="F91" s="2"/>
      <c r="G91" s="74">
        <v>92000</v>
      </c>
      <c r="H91" s="2"/>
      <c r="I91" s="19">
        <v>92000</v>
      </c>
    </row>
    <row r="92" spans="1:9" ht="16.5" customHeight="1" x14ac:dyDescent="0.2">
      <c r="A92" s="2" t="s">
        <v>7</v>
      </c>
      <c r="B92" s="2"/>
      <c r="C92" s="2"/>
      <c r="D92" s="2"/>
      <c r="E92" s="95"/>
      <c r="F92" s="2"/>
      <c r="G92" s="74"/>
      <c r="H92" s="2"/>
      <c r="I92" s="19"/>
    </row>
    <row r="93" spans="1:9" ht="16.5" customHeight="1" x14ac:dyDescent="0.2">
      <c r="A93" s="2"/>
      <c r="B93" s="2" t="s">
        <v>31</v>
      </c>
      <c r="C93" s="2"/>
      <c r="D93" s="2"/>
      <c r="E93" s="95">
        <v>20</v>
      </c>
      <c r="F93" s="2"/>
      <c r="G93" s="74">
        <v>7400</v>
      </c>
      <c r="H93" s="2"/>
      <c r="I93" s="19">
        <v>7400</v>
      </c>
    </row>
    <row r="94" spans="1:9" ht="16.5" customHeight="1" x14ac:dyDescent="0.2">
      <c r="A94" s="2"/>
      <c r="B94" s="2" t="s">
        <v>11</v>
      </c>
      <c r="C94" s="2"/>
      <c r="D94" s="2"/>
      <c r="E94" s="95"/>
      <c r="F94" s="2"/>
      <c r="G94" s="75">
        <v>3396759</v>
      </c>
      <c r="H94" s="12"/>
      <c r="I94" s="20">
        <v>3354409</v>
      </c>
    </row>
    <row r="95" spans="1:9" ht="12" customHeight="1" x14ac:dyDescent="0.2">
      <c r="A95" s="2"/>
      <c r="B95" s="2"/>
      <c r="C95" s="2"/>
      <c r="D95" s="2"/>
      <c r="E95" s="24"/>
      <c r="F95" s="2"/>
      <c r="G95" s="80"/>
      <c r="H95" s="16"/>
      <c r="I95" s="26"/>
    </row>
    <row r="96" spans="1:9" ht="16.5" customHeight="1" x14ac:dyDescent="0.2">
      <c r="A96" s="1" t="s">
        <v>51</v>
      </c>
      <c r="B96" s="1"/>
      <c r="C96" s="1"/>
      <c r="D96" s="1"/>
      <c r="E96" s="95"/>
      <c r="F96" s="2"/>
      <c r="G96" s="62">
        <f>SUM(G90:G94)</f>
        <v>3570159</v>
      </c>
      <c r="H96" s="12"/>
      <c r="I96" s="8">
        <f>SUM(I90:I94)</f>
        <v>3527809</v>
      </c>
    </row>
    <row r="97" spans="1:9" ht="12" customHeight="1" x14ac:dyDescent="0.2">
      <c r="A97" s="2"/>
      <c r="B97" s="2"/>
      <c r="C97" s="2"/>
      <c r="D97" s="2"/>
      <c r="E97" s="24"/>
      <c r="F97" s="2"/>
      <c r="G97" s="80"/>
      <c r="H97" s="16"/>
      <c r="I97" s="26"/>
    </row>
    <row r="98" spans="1:9" ht="16.5" customHeight="1" thickBot="1" x14ac:dyDescent="0.25">
      <c r="A98" s="1" t="s">
        <v>52</v>
      </c>
      <c r="B98" s="1"/>
      <c r="C98" s="1"/>
      <c r="D98" s="1"/>
      <c r="E98" s="95"/>
      <c r="F98" s="2"/>
      <c r="G98" s="66">
        <f>SUM(G80+G96)</f>
        <v>8358822</v>
      </c>
      <c r="H98" s="2"/>
      <c r="I98" s="22">
        <f>SUM(I80+I96)</f>
        <v>7559342</v>
      </c>
    </row>
    <row r="99" spans="1:9" ht="16.5" customHeight="1" thickTop="1" x14ac:dyDescent="0.2">
      <c r="A99" s="1"/>
      <c r="B99" s="1"/>
      <c r="C99" s="1"/>
      <c r="D99" s="1"/>
      <c r="E99" s="95"/>
      <c r="F99" s="2"/>
      <c r="G99" s="13"/>
      <c r="H99" s="2"/>
      <c r="I99" s="13"/>
    </row>
    <row r="100" spans="1:9" ht="9.75" customHeight="1" x14ac:dyDescent="0.2">
      <c r="A100" s="1"/>
      <c r="B100" s="1"/>
      <c r="C100" s="1"/>
      <c r="D100" s="1"/>
      <c r="E100" s="95"/>
      <c r="F100" s="2"/>
      <c r="G100" s="13"/>
      <c r="H100" s="2"/>
      <c r="I100" s="13"/>
    </row>
    <row r="101" spans="1:9" ht="21.95" customHeight="1" x14ac:dyDescent="0.2">
      <c r="A101" s="96" t="str">
        <f>A49</f>
        <v>The accompanying notes on pages 12 to 39 are an integral part of these financial statements.</v>
      </c>
      <c r="B101" s="96"/>
      <c r="C101" s="96"/>
      <c r="D101" s="96"/>
      <c r="E101" s="96"/>
      <c r="F101" s="96"/>
      <c r="G101" s="96"/>
      <c r="H101" s="96"/>
      <c r="I101" s="96"/>
    </row>
  </sheetData>
  <mergeCells count="3">
    <mergeCell ref="A49:I49"/>
    <mergeCell ref="A101:I101"/>
    <mergeCell ref="A43:I43"/>
  </mergeCells>
  <phoneticPr fontId="0" type="noConversion"/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zoomScale="85" zoomScaleNormal="85" zoomScaleSheetLayoutView="100" workbookViewId="0">
      <selection activeCell="E14" sqref="E14"/>
    </sheetView>
  </sheetViews>
  <sheetFormatPr defaultColWidth="9.140625" defaultRowHeight="16.5" customHeight="1" x14ac:dyDescent="0.2"/>
  <cols>
    <col min="1" max="3" width="1.7109375" style="61" customWidth="1"/>
    <col min="4" max="4" width="46.5703125" style="61" customWidth="1"/>
    <col min="5" max="5" width="7.7109375" style="61" customWidth="1"/>
    <col min="6" max="6" width="1" style="61" customWidth="1"/>
    <col min="7" max="7" width="16.5703125" style="61" customWidth="1"/>
    <col min="8" max="8" width="1" style="61" customWidth="1"/>
    <col min="9" max="9" width="16.5703125" style="61" customWidth="1"/>
    <col min="10" max="16384" width="9.140625" style="61"/>
  </cols>
  <sheetData>
    <row r="1" spans="1:9" ht="16.5" customHeight="1" x14ac:dyDescent="0.2">
      <c r="A1" s="1" t="s">
        <v>0</v>
      </c>
      <c r="B1" s="1"/>
      <c r="C1" s="1"/>
      <c r="D1" s="1"/>
      <c r="E1" s="95"/>
      <c r="F1" s="2"/>
      <c r="G1" s="3"/>
      <c r="H1" s="4"/>
      <c r="I1" s="3"/>
    </row>
    <row r="2" spans="1:9" ht="16.5" customHeight="1" x14ac:dyDescent="0.2">
      <c r="A2" s="1" t="s">
        <v>54</v>
      </c>
      <c r="B2" s="1"/>
      <c r="C2" s="1"/>
      <c r="D2" s="1"/>
      <c r="E2" s="95"/>
      <c r="F2" s="2"/>
      <c r="G2" s="3"/>
      <c r="H2" s="4"/>
      <c r="I2" s="3"/>
    </row>
    <row r="3" spans="1:9" ht="16.5" customHeight="1" x14ac:dyDescent="0.2">
      <c r="A3" s="5" t="s">
        <v>104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2">
      <c r="A4" s="10"/>
      <c r="B4" s="10"/>
      <c r="C4" s="10"/>
      <c r="D4" s="10"/>
      <c r="E4" s="11"/>
      <c r="F4" s="12"/>
      <c r="G4" s="13"/>
      <c r="H4" s="14"/>
      <c r="I4" s="13"/>
    </row>
    <row r="5" spans="1:9" ht="16.5" customHeight="1" x14ac:dyDescent="0.2">
      <c r="A5" s="2"/>
      <c r="B5" s="2"/>
      <c r="C5" s="2"/>
      <c r="D5" s="2"/>
      <c r="E5" s="95"/>
      <c r="F5" s="2"/>
      <c r="G5" s="3"/>
      <c r="H5" s="4"/>
      <c r="I5" s="3"/>
    </row>
    <row r="6" spans="1:9" ht="16.5" customHeight="1" x14ac:dyDescent="0.2">
      <c r="A6" s="2"/>
      <c r="B6" s="2"/>
      <c r="C6" s="2"/>
      <c r="D6" s="2"/>
      <c r="E6" s="95"/>
      <c r="F6" s="2"/>
      <c r="G6" s="15" t="s">
        <v>103</v>
      </c>
      <c r="H6" s="16"/>
      <c r="I6" s="15" t="s">
        <v>94</v>
      </c>
    </row>
    <row r="7" spans="1:9" ht="16.5" customHeight="1" x14ac:dyDescent="0.2">
      <c r="A7" s="2"/>
      <c r="B7" s="2"/>
      <c r="C7" s="2"/>
      <c r="D7" s="2"/>
      <c r="E7" s="17" t="s">
        <v>1</v>
      </c>
      <c r="F7" s="2"/>
      <c r="G7" s="18" t="s">
        <v>99</v>
      </c>
      <c r="H7" s="16"/>
      <c r="I7" s="18" t="s">
        <v>99</v>
      </c>
    </row>
    <row r="8" spans="1:9" ht="16.5" customHeight="1" x14ac:dyDescent="0.2">
      <c r="A8" s="2"/>
      <c r="B8" s="2"/>
      <c r="C8" s="2"/>
      <c r="D8" s="2"/>
      <c r="E8" s="95"/>
      <c r="F8" s="2"/>
      <c r="G8" s="77"/>
      <c r="H8" s="2"/>
      <c r="I8" s="3"/>
    </row>
    <row r="9" spans="1:9" ht="16.5" customHeight="1" x14ac:dyDescent="0.2">
      <c r="A9" s="87" t="s">
        <v>81</v>
      </c>
      <c r="B9" s="2"/>
      <c r="C9" s="2"/>
      <c r="D9" s="2"/>
      <c r="E9" s="95" t="s">
        <v>114</v>
      </c>
      <c r="F9" s="2"/>
      <c r="G9" s="74">
        <v>5619020</v>
      </c>
      <c r="H9" s="2"/>
      <c r="I9" s="19">
        <v>4091725</v>
      </c>
    </row>
    <row r="10" spans="1:9" ht="16.5" customHeight="1" x14ac:dyDescent="0.2">
      <c r="A10" s="87" t="s">
        <v>93</v>
      </c>
      <c r="B10" s="87"/>
      <c r="C10" s="87"/>
      <c r="D10" s="2"/>
      <c r="E10" s="95"/>
      <c r="F10" s="2"/>
      <c r="G10" s="75">
        <v>-4914283</v>
      </c>
      <c r="H10" s="12"/>
      <c r="I10" s="20">
        <v>-3576375</v>
      </c>
    </row>
    <row r="11" spans="1:9" ht="16.5" customHeight="1" x14ac:dyDescent="0.2">
      <c r="A11" s="2"/>
      <c r="B11" s="2"/>
      <c r="C11" s="2"/>
      <c r="D11" s="2"/>
      <c r="E11" s="95"/>
      <c r="F11" s="2"/>
      <c r="G11" s="76"/>
      <c r="H11" s="12"/>
      <c r="I11" s="25"/>
    </row>
    <row r="12" spans="1:9" ht="16.5" customHeight="1" x14ac:dyDescent="0.2">
      <c r="A12" s="1" t="s">
        <v>87</v>
      </c>
      <c r="B12" s="1"/>
      <c r="C12" s="1"/>
      <c r="D12" s="1"/>
      <c r="E12" s="95"/>
      <c r="F12" s="2"/>
      <c r="G12" s="74">
        <f>SUM(G9:G11)</f>
        <v>704737</v>
      </c>
      <c r="H12" s="12"/>
      <c r="I12" s="19">
        <f>SUM(I9:I11)</f>
        <v>515350</v>
      </c>
    </row>
    <row r="13" spans="1:9" ht="16.5" customHeight="1" x14ac:dyDescent="0.2">
      <c r="A13" s="2" t="s">
        <v>16</v>
      </c>
      <c r="B13" s="2"/>
      <c r="C13" s="2"/>
      <c r="D13" s="2"/>
      <c r="E13" s="95"/>
      <c r="F13" s="2"/>
      <c r="G13" s="77">
        <v>13289</v>
      </c>
      <c r="H13" s="2"/>
      <c r="I13" s="3">
        <v>13270</v>
      </c>
    </row>
    <row r="14" spans="1:9" ht="16.5" customHeight="1" x14ac:dyDescent="0.2">
      <c r="A14" s="2" t="s">
        <v>36</v>
      </c>
      <c r="B14" s="2"/>
      <c r="C14" s="2"/>
      <c r="D14" s="2"/>
      <c r="E14" s="95"/>
      <c r="F14" s="2"/>
      <c r="G14" s="76">
        <v>-454780</v>
      </c>
      <c r="H14" s="12"/>
      <c r="I14" s="25">
        <v>-363299</v>
      </c>
    </row>
    <row r="15" spans="1:9" ht="16.5" customHeight="1" x14ac:dyDescent="0.2">
      <c r="A15" s="2" t="s">
        <v>37</v>
      </c>
      <c r="B15" s="2"/>
      <c r="C15" s="2"/>
      <c r="D15" s="2"/>
      <c r="E15" s="95"/>
      <c r="F15" s="2"/>
      <c r="G15" s="76">
        <v>-187547</v>
      </c>
      <c r="H15" s="12"/>
      <c r="I15" s="25">
        <v>-171334</v>
      </c>
    </row>
    <row r="16" spans="1:9" ht="16.5" customHeight="1" x14ac:dyDescent="0.2">
      <c r="A16" s="2" t="s">
        <v>118</v>
      </c>
      <c r="B16" s="2"/>
      <c r="C16" s="2"/>
      <c r="D16" s="2"/>
      <c r="E16" s="95"/>
      <c r="F16" s="2"/>
      <c r="G16" s="76">
        <v>4441</v>
      </c>
      <c r="H16" s="12"/>
      <c r="I16" s="25">
        <v>-853</v>
      </c>
    </row>
    <row r="17" spans="1:9" ht="16.5" customHeight="1" x14ac:dyDescent="0.2">
      <c r="A17" s="2" t="s">
        <v>88</v>
      </c>
      <c r="B17" s="2"/>
      <c r="C17" s="2"/>
      <c r="D17" s="2"/>
      <c r="E17" s="95"/>
      <c r="F17" s="2"/>
      <c r="G17" s="62">
        <v>7161</v>
      </c>
      <c r="H17" s="2"/>
      <c r="I17" s="8">
        <v>17999</v>
      </c>
    </row>
    <row r="18" spans="1:9" ht="16.5" customHeight="1" x14ac:dyDescent="0.2">
      <c r="A18" s="2"/>
      <c r="B18" s="2"/>
      <c r="C18" s="2"/>
      <c r="D18" s="2"/>
      <c r="E18" s="95"/>
      <c r="F18" s="2"/>
      <c r="G18" s="64"/>
      <c r="H18" s="4"/>
      <c r="I18" s="13"/>
    </row>
    <row r="19" spans="1:9" ht="16.5" customHeight="1" x14ac:dyDescent="0.2">
      <c r="A19" s="1" t="s">
        <v>111</v>
      </c>
      <c r="B19" s="1"/>
      <c r="C19" s="1"/>
      <c r="D19" s="1"/>
      <c r="E19" s="95"/>
      <c r="F19" s="2"/>
      <c r="G19" s="77">
        <f>SUM(G12:G17)</f>
        <v>87301</v>
      </c>
      <c r="H19" s="2"/>
      <c r="I19" s="3">
        <f>SUM(I12:I17)</f>
        <v>11133</v>
      </c>
    </row>
    <row r="20" spans="1:9" ht="16.5" customHeight="1" x14ac:dyDescent="0.2">
      <c r="A20" s="2" t="s">
        <v>65</v>
      </c>
      <c r="B20" s="2"/>
      <c r="C20" s="2"/>
      <c r="D20" s="2"/>
      <c r="E20" s="95"/>
      <c r="F20" s="2"/>
      <c r="G20" s="62">
        <v>-71067</v>
      </c>
      <c r="H20" s="2"/>
      <c r="I20" s="8">
        <v>-49402</v>
      </c>
    </row>
    <row r="21" spans="1:9" ht="16.5" customHeight="1" x14ac:dyDescent="0.2">
      <c r="A21" s="2"/>
      <c r="B21" s="2"/>
      <c r="C21" s="2"/>
      <c r="D21" s="2"/>
      <c r="E21" s="95"/>
      <c r="F21" s="2"/>
      <c r="G21" s="77"/>
      <c r="H21" s="4"/>
      <c r="I21" s="3"/>
    </row>
    <row r="22" spans="1:9" ht="16.5" customHeight="1" x14ac:dyDescent="0.2">
      <c r="A22" s="1" t="s">
        <v>110</v>
      </c>
      <c r="B22" s="2"/>
      <c r="C22" s="2"/>
      <c r="D22" s="2"/>
      <c r="E22" s="95"/>
      <c r="F22" s="2"/>
      <c r="G22" s="77">
        <f>SUM(G19:G20)</f>
        <v>16234</v>
      </c>
      <c r="H22" s="4"/>
      <c r="I22" s="3">
        <f>SUM(I19:I20)</f>
        <v>-38269</v>
      </c>
    </row>
    <row r="23" spans="1:9" ht="16.5" customHeight="1" x14ac:dyDescent="0.2">
      <c r="A23" s="2" t="s">
        <v>62</v>
      </c>
      <c r="B23" s="2"/>
      <c r="C23" s="2"/>
      <c r="D23" s="2"/>
      <c r="E23" s="95">
        <v>22</v>
      </c>
      <c r="F23" s="2"/>
      <c r="G23" s="75">
        <v>10521</v>
      </c>
      <c r="H23" s="12"/>
      <c r="I23" s="20">
        <v>5771</v>
      </c>
    </row>
    <row r="24" spans="1:9" ht="16.5" customHeight="1" x14ac:dyDescent="0.2">
      <c r="A24" s="2"/>
      <c r="B24" s="2"/>
      <c r="C24" s="2"/>
      <c r="D24" s="2"/>
      <c r="E24" s="95"/>
      <c r="F24" s="2"/>
      <c r="G24" s="64"/>
      <c r="H24" s="12"/>
      <c r="I24" s="13"/>
    </row>
    <row r="25" spans="1:9" ht="16.5" customHeight="1" thickBot="1" x14ac:dyDescent="0.25">
      <c r="A25" s="1" t="s">
        <v>123</v>
      </c>
      <c r="B25" s="1"/>
      <c r="C25" s="1"/>
      <c r="D25" s="1"/>
      <c r="E25" s="95"/>
      <c r="F25" s="2"/>
      <c r="G25" s="66">
        <f>SUM(G22:G23)</f>
        <v>26755</v>
      </c>
      <c r="H25" s="2"/>
      <c r="I25" s="22">
        <f>SUM(I22:I23)</f>
        <v>-32498</v>
      </c>
    </row>
    <row r="26" spans="1:9" ht="15.75" customHeight="1" thickTop="1" x14ac:dyDescent="0.2">
      <c r="A26" s="2"/>
      <c r="B26" s="2"/>
      <c r="C26" s="2"/>
      <c r="D26" s="2"/>
      <c r="E26" s="95"/>
      <c r="F26" s="2"/>
      <c r="G26" s="77"/>
      <c r="H26" s="4"/>
      <c r="I26" s="3"/>
    </row>
    <row r="27" spans="1:9" ht="16.5" customHeight="1" x14ac:dyDescent="0.2">
      <c r="A27" s="2"/>
      <c r="B27" s="2"/>
      <c r="C27" s="2"/>
      <c r="D27" s="2"/>
      <c r="E27" s="95"/>
      <c r="F27" s="2"/>
      <c r="G27" s="77"/>
      <c r="H27" s="4"/>
      <c r="I27" s="3"/>
    </row>
    <row r="28" spans="1:9" ht="16.5" customHeight="1" x14ac:dyDescent="0.2">
      <c r="A28" s="2"/>
      <c r="B28" s="2"/>
      <c r="C28" s="2"/>
      <c r="D28" s="2"/>
      <c r="E28" s="95"/>
      <c r="F28" s="2"/>
      <c r="G28" s="77"/>
      <c r="H28" s="4"/>
      <c r="I28" s="3"/>
    </row>
    <row r="29" spans="1:9" ht="16.5" customHeight="1" x14ac:dyDescent="0.2">
      <c r="A29" s="1" t="s">
        <v>108</v>
      </c>
      <c r="B29" s="1"/>
      <c r="C29" s="1"/>
      <c r="D29" s="1"/>
      <c r="E29" s="95">
        <v>24</v>
      </c>
      <c r="F29" s="2"/>
      <c r="G29" s="78"/>
      <c r="H29" s="41"/>
      <c r="I29" s="40"/>
    </row>
    <row r="30" spans="1:9" ht="16.5" customHeight="1" x14ac:dyDescent="0.2">
      <c r="A30" s="1"/>
      <c r="B30" s="1"/>
      <c r="C30" s="1"/>
      <c r="D30" s="1"/>
      <c r="E30" s="95"/>
      <c r="F30" s="2"/>
      <c r="G30" s="78"/>
      <c r="H30" s="41"/>
      <c r="I30" s="40"/>
    </row>
    <row r="31" spans="1:9" ht="16.5" customHeight="1" thickBot="1" x14ac:dyDescent="0.25">
      <c r="A31" s="2" t="s">
        <v>109</v>
      </c>
      <c r="B31" s="1"/>
      <c r="C31" s="1"/>
      <c r="D31" s="1"/>
      <c r="E31" s="95"/>
      <c r="F31" s="2"/>
      <c r="G31" s="79">
        <f>G25/7400</f>
        <v>3.6155405405405405</v>
      </c>
      <c r="H31" s="41"/>
      <c r="I31" s="42">
        <v>-4.3899999999999997</v>
      </c>
    </row>
    <row r="32" spans="1:9" ht="16.5" customHeight="1" thickTop="1" x14ac:dyDescent="0.2">
      <c r="A32" s="2"/>
      <c r="B32" s="1"/>
      <c r="C32" s="1"/>
      <c r="D32" s="1"/>
      <c r="E32" s="95"/>
      <c r="F32" s="2"/>
      <c r="G32" s="40"/>
      <c r="H32" s="41"/>
      <c r="I32" s="40"/>
    </row>
    <row r="33" spans="1:9" ht="16.5" customHeight="1" x14ac:dyDescent="0.2">
      <c r="A33" s="2"/>
      <c r="B33" s="1"/>
      <c r="C33" s="1"/>
      <c r="D33" s="1"/>
      <c r="E33" s="95"/>
      <c r="F33" s="2"/>
      <c r="G33" s="40"/>
      <c r="H33" s="41"/>
      <c r="I33" s="40"/>
    </row>
    <row r="34" spans="1:9" ht="16.5" customHeight="1" x14ac:dyDescent="0.2">
      <c r="A34" s="2"/>
      <c r="B34" s="2"/>
      <c r="C34" s="2"/>
      <c r="D34" s="2"/>
      <c r="E34" s="95"/>
      <c r="F34" s="2"/>
      <c r="G34" s="40"/>
      <c r="H34" s="4"/>
      <c r="I34" s="40"/>
    </row>
    <row r="35" spans="1:9" ht="16.5" customHeight="1" x14ac:dyDescent="0.2">
      <c r="A35" s="2"/>
      <c r="B35" s="2"/>
      <c r="C35" s="2"/>
      <c r="D35" s="2"/>
      <c r="E35" s="95"/>
      <c r="F35" s="2"/>
      <c r="G35" s="3"/>
      <c r="H35" s="4"/>
      <c r="I35" s="3"/>
    </row>
    <row r="36" spans="1:9" ht="16.5" customHeight="1" x14ac:dyDescent="0.2">
      <c r="A36" s="2"/>
      <c r="B36" s="2"/>
      <c r="C36" s="2"/>
      <c r="D36" s="2"/>
      <c r="E36" s="95"/>
      <c r="F36" s="2"/>
      <c r="G36" s="3"/>
      <c r="H36" s="4"/>
      <c r="I36" s="3"/>
    </row>
    <row r="37" spans="1:9" ht="16.5" customHeight="1" x14ac:dyDescent="0.2">
      <c r="A37" s="2"/>
      <c r="B37" s="2"/>
      <c r="C37" s="2"/>
      <c r="D37" s="2"/>
      <c r="E37" s="95"/>
      <c r="F37" s="2"/>
      <c r="G37" s="3"/>
      <c r="H37" s="4"/>
      <c r="I37" s="3"/>
    </row>
    <row r="38" spans="1:9" ht="16.5" customHeight="1" x14ac:dyDescent="0.2">
      <c r="A38" s="2"/>
      <c r="B38" s="2"/>
      <c r="C38" s="2"/>
      <c r="D38" s="2"/>
      <c r="E38" s="95"/>
      <c r="F38" s="2"/>
      <c r="G38" s="3"/>
      <c r="H38" s="4"/>
      <c r="I38" s="3"/>
    </row>
    <row r="39" spans="1:9" ht="16.5" customHeight="1" x14ac:dyDescent="0.2">
      <c r="A39" s="2"/>
      <c r="B39" s="2"/>
      <c r="C39" s="2"/>
      <c r="D39" s="2"/>
      <c r="E39" s="95"/>
      <c r="F39" s="2"/>
      <c r="G39" s="3"/>
      <c r="H39" s="4"/>
      <c r="I39" s="3"/>
    </row>
    <row r="40" spans="1:9" ht="16.5" customHeight="1" x14ac:dyDescent="0.2">
      <c r="A40" s="2"/>
      <c r="B40" s="2"/>
      <c r="C40" s="2"/>
      <c r="D40" s="2"/>
      <c r="E40" s="95"/>
      <c r="F40" s="2"/>
      <c r="G40" s="3"/>
      <c r="H40" s="4"/>
      <c r="I40" s="3"/>
    </row>
    <row r="41" spans="1:9" ht="16.5" customHeight="1" x14ac:dyDescent="0.2">
      <c r="A41" s="2"/>
      <c r="B41" s="2"/>
      <c r="C41" s="2"/>
      <c r="D41" s="2"/>
      <c r="E41" s="95"/>
      <c r="F41" s="2"/>
      <c r="G41" s="3"/>
      <c r="H41" s="4"/>
      <c r="I41" s="3"/>
    </row>
    <row r="42" spans="1:9" ht="16.5" customHeight="1" x14ac:dyDescent="0.2">
      <c r="A42" s="2"/>
      <c r="B42" s="2"/>
      <c r="C42" s="2"/>
      <c r="D42" s="2"/>
      <c r="E42" s="95"/>
      <c r="F42" s="2"/>
      <c r="G42" s="3"/>
      <c r="H42" s="4"/>
      <c r="I42" s="3"/>
    </row>
    <row r="43" spans="1:9" ht="16.5" customHeight="1" x14ac:dyDescent="0.2">
      <c r="A43" s="2"/>
      <c r="B43" s="2"/>
      <c r="C43" s="2"/>
      <c r="D43" s="2"/>
      <c r="E43" s="95"/>
      <c r="F43" s="2"/>
      <c r="G43" s="3"/>
      <c r="H43" s="4"/>
      <c r="I43" s="3"/>
    </row>
    <row r="44" spans="1:9" ht="16.5" customHeight="1" x14ac:dyDescent="0.2">
      <c r="A44" s="2"/>
      <c r="B44" s="2"/>
      <c r="C44" s="2"/>
      <c r="D44" s="2"/>
      <c r="E44" s="95"/>
      <c r="F44" s="2"/>
      <c r="G44" s="3"/>
      <c r="H44" s="4"/>
      <c r="I44" s="3"/>
    </row>
    <row r="45" spans="1:9" ht="16.5" customHeight="1" x14ac:dyDescent="0.2">
      <c r="A45" s="2"/>
      <c r="B45" s="2"/>
      <c r="C45" s="2"/>
      <c r="D45" s="2"/>
      <c r="E45" s="95"/>
      <c r="F45" s="2"/>
      <c r="G45" s="3"/>
      <c r="H45" s="4"/>
      <c r="I45" s="3"/>
    </row>
    <row r="46" spans="1:9" ht="16.5" customHeight="1" x14ac:dyDescent="0.2">
      <c r="A46" s="2"/>
      <c r="B46" s="2"/>
      <c r="C46" s="2"/>
      <c r="D46" s="2"/>
      <c r="E46" s="95"/>
      <c r="F46" s="2"/>
      <c r="G46" s="3"/>
      <c r="H46" s="4"/>
      <c r="I46" s="3"/>
    </row>
    <row r="47" spans="1:9" ht="16.5" customHeight="1" x14ac:dyDescent="0.2">
      <c r="A47" s="2"/>
      <c r="B47" s="2"/>
      <c r="C47" s="2"/>
      <c r="D47" s="2"/>
      <c r="E47" s="95"/>
      <c r="F47" s="2"/>
      <c r="G47" s="3"/>
      <c r="H47" s="4"/>
      <c r="I47" s="3"/>
    </row>
    <row r="48" spans="1:9" ht="15.75" customHeight="1" x14ac:dyDescent="0.2">
      <c r="A48" s="2"/>
      <c r="B48" s="2"/>
      <c r="C48" s="2"/>
      <c r="D48" s="2"/>
      <c r="E48" s="95"/>
      <c r="F48" s="2"/>
      <c r="G48" s="3"/>
      <c r="H48" s="4"/>
      <c r="I48" s="3"/>
    </row>
    <row r="49" spans="1:9" ht="21.95" customHeight="1" x14ac:dyDescent="0.2">
      <c r="A49" s="98" t="str">
        <f>'6-7 EN'!A101:I101</f>
        <v>The accompanying notes on pages 12 to 39 are an integral part of these financial statements.</v>
      </c>
      <c r="B49" s="98"/>
      <c r="C49" s="98"/>
      <c r="D49" s="98"/>
      <c r="E49" s="98"/>
      <c r="F49" s="98"/>
      <c r="G49" s="98"/>
      <c r="H49" s="98"/>
      <c r="I49" s="98"/>
    </row>
  </sheetData>
  <mergeCells count="1">
    <mergeCell ref="A49:I49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topLeftCell="A34" zoomScaleNormal="100" zoomScaleSheetLayoutView="100" workbookViewId="0">
      <selection activeCell="G46" sqref="G46"/>
    </sheetView>
  </sheetViews>
  <sheetFormatPr defaultColWidth="13.85546875" defaultRowHeight="16.5" customHeight="1" x14ac:dyDescent="0.2"/>
  <cols>
    <col min="1" max="3" width="1.42578125" style="94" customWidth="1"/>
    <col min="4" max="4" width="47.7109375" style="94" customWidth="1"/>
    <col min="5" max="5" width="5.7109375" style="94" customWidth="1"/>
    <col min="6" max="6" width="1.42578125" style="94" customWidth="1"/>
    <col min="7" max="7" width="16.28515625" style="94" bestFit="1" customWidth="1"/>
    <col min="8" max="8" width="1.42578125" style="94" customWidth="1"/>
    <col min="9" max="9" width="16.28515625" style="61" bestFit="1" customWidth="1"/>
    <col min="10" max="16384" width="13.85546875" style="94"/>
  </cols>
  <sheetData>
    <row r="1" spans="1:9" ht="16.5" customHeight="1" x14ac:dyDescent="0.2">
      <c r="A1" s="1" t="s">
        <v>0</v>
      </c>
      <c r="B1" s="2"/>
      <c r="C1" s="2"/>
      <c r="D1" s="2"/>
      <c r="E1" s="95"/>
      <c r="F1" s="2"/>
      <c r="G1" s="27"/>
      <c r="H1" s="27"/>
      <c r="I1" s="27"/>
    </row>
    <row r="2" spans="1:9" ht="16.5" customHeight="1" x14ac:dyDescent="0.2">
      <c r="A2" s="10" t="s">
        <v>55</v>
      </c>
      <c r="B2" s="12"/>
      <c r="C2" s="12"/>
      <c r="D2" s="12"/>
      <c r="E2" s="95"/>
      <c r="F2" s="2"/>
      <c r="G2" s="27"/>
      <c r="H2" s="27"/>
      <c r="I2" s="27"/>
    </row>
    <row r="3" spans="1:9" ht="16.5" customHeight="1" x14ac:dyDescent="0.2">
      <c r="A3" s="5" t="str">
        <f>'8'!A3</f>
        <v>For the year ended 31 December 2022</v>
      </c>
      <c r="B3" s="7"/>
      <c r="C3" s="7"/>
      <c r="D3" s="7"/>
      <c r="E3" s="6"/>
      <c r="F3" s="7"/>
      <c r="G3" s="32"/>
      <c r="H3" s="32"/>
      <c r="I3" s="32"/>
    </row>
    <row r="4" spans="1:9" ht="16.5" customHeight="1" x14ac:dyDescent="0.2">
      <c r="A4" s="2"/>
      <c r="B4" s="2"/>
      <c r="C4" s="2"/>
      <c r="D4" s="2"/>
      <c r="E4" s="11"/>
      <c r="F4" s="12"/>
      <c r="G4" s="27"/>
      <c r="H4" s="27"/>
      <c r="I4" s="27"/>
    </row>
    <row r="5" spans="1:9" ht="16.5" customHeight="1" x14ac:dyDescent="0.2">
      <c r="A5" s="2"/>
      <c r="B5" s="2"/>
      <c r="C5" s="2"/>
      <c r="D5" s="2"/>
      <c r="E5" s="95"/>
      <c r="F5" s="2"/>
      <c r="G5" s="16"/>
      <c r="H5" s="27"/>
      <c r="I5" s="16"/>
    </row>
    <row r="6" spans="1:9" ht="16.5" customHeight="1" x14ac:dyDescent="0.2">
      <c r="A6" s="2"/>
      <c r="B6" s="2"/>
      <c r="C6" s="2"/>
      <c r="D6" s="2"/>
      <c r="E6" s="95"/>
      <c r="F6" s="2"/>
      <c r="G6" s="15" t="s">
        <v>103</v>
      </c>
      <c r="H6" s="16"/>
      <c r="I6" s="15" t="s">
        <v>94</v>
      </c>
    </row>
    <row r="7" spans="1:9" ht="16.5" customHeight="1" x14ac:dyDescent="0.2">
      <c r="A7" s="2"/>
      <c r="B7" s="2"/>
      <c r="C7" s="2"/>
      <c r="D7" s="2"/>
      <c r="E7" s="17" t="s">
        <v>1</v>
      </c>
      <c r="F7" s="2"/>
      <c r="G7" s="18" t="s">
        <v>99</v>
      </c>
      <c r="H7" s="16"/>
      <c r="I7" s="18" t="s">
        <v>99</v>
      </c>
    </row>
    <row r="8" spans="1:9" ht="16.5" customHeight="1" x14ac:dyDescent="0.2">
      <c r="A8" s="1"/>
      <c r="B8" s="2"/>
      <c r="C8" s="2"/>
      <c r="D8" s="2"/>
      <c r="E8" s="95"/>
      <c r="F8" s="2"/>
      <c r="G8" s="81"/>
      <c r="H8" s="27"/>
      <c r="I8" s="27"/>
    </row>
    <row r="9" spans="1:9" ht="16.5" customHeight="1" x14ac:dyDescent="0.2">
      <c r="A9" s="10" t="s">
        <v>115</v>
      </c>
      <c r="B9" s="12"/>
      <c r="C9" s="12"/>
      <c r="D9" s="12"/>
      <c r="E9" s="95"/>
      <c r="F9" s="2"/>
      <c r="G9" s="70">
        <f>'8'!G25</f>
        <v>26755</v>
      </c>
      <c r="H9" s="12"/>
      <c r="I9" s="89">
        <f>'8'!I25</f>
        <v>-32498</v>
      </c>
    </row>
    <row r="10" spans="1:9" ht="16.5" customHeight="1" x14ac:dyDescent="0.2">
      <c r="A10" s="12" t="s">
        <v>100</v>
      </c>
      <c r="B10" s="12"/>
      <c r="C10" s="12"/>
      <c r="D10" s="12"/>
      <c r="E10" s="95"/>
      <c r="F10" s="2"/>
      <c r="G10" s="71"/>
      <c r="H10" s="12"/>
      <c r="I10" s="90"/>
    </row>
    <row r="11" spans="1:9" ht="16.5" customHeight="1" x14ac:dyDescent="0.2">
      <c r="B11" s="12" t="s">
        <v>101</v>
      </c>
      <c r="C11" s="12"/>
      <c r="D11" s="12"/>
      <c r="E11" s="95"/>
      <c r="F11" s="2"/>
      <c r="G11" s="71"/>
      <c r="H11" s="12"/>
      <c r="I11" s="90"/>
    </row>
    <row r="12" spans="1:9" ht="16.5" customHeight="1" x14ac:dyDescent="0.2">
      <c r="A12" s="12"/>
      <c r="B12" s="12" t="s">
        <v>116</v>
      </c>
      <c r="C12" s="12"/>
      <c r="D12" s="12"/>
      <c r="E12" s="95"/>
      <c r="F12" s="2"/>
      <c r="G12" s="72"/>
      <c r="H12" s="31"/>
      <c r="I12" s="31"/>
    </row>
    <row r="13" spans="1:9" ht="16.5" customHeight="1" x14ac:dyDescent="0.2">
      <c r="A13" s="12"/>
      <c r="B13" s="12"/>
      <c r="C13" s="12" t="s">
        <v>97</v>
      </c>
      <c r="D13" s="12"/>
      <c r="E13" s="95">
        <v>19</v>
      </c>
      <c r="F13" s="2"/>
      <c r="G13" s="64">
        <v>19494</v>
      </c>
      <c r="H13" s="31"/>
      <c r="I13" s="13">
        <v>16263</v>
      </c>
    </row>
    <row r="14" spans="1:9" ht="16.5" customHeight="1" x14ac:dyDescent="0.2">
      <c r="A14" s="12"/>
      <c r="B14" s="12" t="s">
        <v>47</v>
      </c>
      <c r="C14" s="12"/>
      <c r="D14" s="12"/>
      <c r="E14" s="95"/>
      <c r="F14" s="2"/>
      <c r="G14" s="64"/>
      <c r="H14" s="31"/>
      <c r="I14" s="13"/>
    </row>
    <row r="15" spans="1:9" ht="16.5" customHeight="1" x14ac:dyDescent="0.2">
      <c r="A15" s="12"/>
      <c r="B15" s="12"/>
      <c r="C15" s="12" t="s">
        <v>48</v>
      </c>
      <c r="D15" s="12"/>
      <c r="E15" s="95">
        <v>15</v>
      </c>
      <c r="F15" s="2"/>
      <c r="G15" s="62">
        <v>-3899</v>
      </c>
      <c r="H15" s="31"/>
      <c r="I15" s="8">
        <v>-3253</v>
      </c>
    </row>
    <row r="16" spans="1:9" ht="16.5" customHeight="1" x14ac:dyDescent="0.2">
      <c r="A16" s="10"/>
      <c r="B16" s="12"/>
      <c r="C16" s="12"/>
      <c r="D16" s="12"/>
      <c r="E16" s="95"/>
      <c r="F16" s="2"/>
      <c r="G16" s="72"/>
      <c r="H16" s="31"/>
      <c r="I16" s="31"/>
    </row>
    <row r="17" spans="1:9" ht="16.5" customHeight="1" thickBot="1" x14ac:dyDescent="0.25">
      <c r="A17" s="10" t="s">
        <v>117</v>
      </c>
      <c r="B17" s="10"/>
      <c r="C17" s="12"/>
      <c r="D17" s="12"/>
      <c r="E17" s="95"/>
      <c r="F17" s="2"/>
      <c r="G17" s="73">
        <f>SUM(G9:G15)</f>
        <v>42350</v>
      </c>
      <c r="H17" s="31"/>
      <c r="I17" s="91">
        <f>SUM(I9:I15)</f>
        <v>-19488</v>
      </c>
    </row>
    <row r="18" spans="1:9" ht="16.5" customHeight="1" thickTop="1" x14ac:dyDescent="0.2">
      <c r="A18" s="12"/>
      <c r="B18" s="12"/>
      <c r="C18" s="12"/>
      <c r="D18" s="12"/>
      <c r="E18" s="95"/>
      <c r="F18" s="2"/>
      <c r="G18" s="31"/>
      <c r="H18" s="31"/>
      <c r="I18" s="31"/>
    </row>
    <row r="19" spans="1:9" ht="18" customHeight="1" x14ac:dyDescent="0.2">
      <c r="A19" s="12"/>
      <c r="B19" s="12"/>
      <c r="C19" s="12"/>
      <c r="D19" s="12"/>
      <c r="E19" s="95"/>
      <c r="F19" s="2"/>
      <c r="G19" s="31"/>
      <c r="H19" s="31"/>
      <c r="I19" s="31"/>
    </row>
    <row r="20" spans="1:9" ht="16.5" customHeight="1" x14ac:dyDescent="0.2">
      <c r="A20" s="12"/>
      <c r="B20" s="12"/>
      <c r="C20" s="12"/>
      <c r="D20" s="12"/>
      <c r="E20" s="95"/>
      <c r="F20" s="2"/>
      <c r="G20" s="31"/>
      <c r="H20" s="31"/>
      <c r="I20" s="31"/>
    </row>
    <row r="21" spans="1:9" ht="16.5" customHeight="1" x14ac:dyDescent="0.2">
      <c r="A21" s="12"/>
      <c r="B21" s="12"/>
      <c r="C21" s="12"/>
      <c r="D21" s="12"/>
      <c r="E21" s="95"/>
      <c r="F21" s="2"/>
      <c r="G21" s="31"/>
      <c r="H21" s="31"/>
      <c r="I21" s="31"/>
    </row>
    <row r="22" spans="1:9" ht="16.5" customHeight="1" x14ac:dyDescent="0.2">
      <c r="A22" s="12"/>
      <c r="B22" s="12"/>
      <c r="C22" s="12"/>
      <c r="D22" s="12"/>
      <c r="E22" s="95"/>
      <c r="F22" s="2"/>
      <c r="G22" s="31"/>
      <c r="H22" s="31"/>
      <c r="I22" s="31"/>
    </row>
    <row r="23" spans="1:9" ht="16.5" customHeight="1" x14ac:dyDescent="0.2">
      <c r="A23" s="12"/>
      <c r="B23" s="12"/>
      <c r="C23" s="12"/>
      <c r="D23" s="12"/>
      <c r="E23" s="95"/>
      <c r="F23" s="2"/>
      <c r="G23" s="31"/>
      <c r="H23" s="31"/>
      <c r="I23" s="31"/>
    </row>
    <row r="24" spans="1:9" ht="16.5" customHeight="1" x14ac:dyDescent="0.2">
      <c r="A24" s="12"/>
      <c r="B24" s="12"/>
      <c r="C24" s="12"/>
      <c r="D24" s="12"/>
      <c r="E24" s="95"/>
      <c r="F24" s="2"/>
      <c r="G24" s="31"/>
      <c r="H24" s="31"/>
      <c r="I24" s="31"/>
    </row>
    <row r="25" spans="1:9" ht="16.5" customHeight="1" x14ac:dyDescent="0.2">
      <c r="A25" s="12"/>
      <c r="B25" s="12"/>
      <c r="C25" s="12"/>
      <c r="D25" s="12"/>
      <c r="E25" s="95"/>
      <c r="F25" s="2"/>
      <c r="G25" s="31"/>
      <c r="H25" s="31"/>
      <c r="I25" s="31"/>
    </row>
    <row r="26" spans="1:9" ht="16.5" customHeight="1" x14ac:dyDescent="0.2">
      <c r="A26" s="12"/>
      <c r="B26" s="12"/>
      <c r="C26" s="12"/>
      <c r="D26" s="12"/>
      <c r="E26" s="95"/>
      <c r="F26" s="2"/>
      <c r="G26" s="31"/>
      <c r="H26" s="31"/>
      <c r="I26" s="31"/>
    </row>
    <row r="27" spans="1:9" ht="16.5" customHeight="1" x14ac:dyDescent="0.2">
      <c r="A27" s="12"/>
      <c r="B27" s="12"/>
      <c r="C27" s="12"/>
      <c r="D27" s="12"/>
      <c r="E27" s="95"/>
      <c r="F27" s="2"/>
      <c r="G27" s="31"/>
      <c r="H27" s="31"/>
      <c r="I27" s="31"/>
    </row>
    <row r="28" spans="1:9" ht="16.5" customHeight="1" x14ac:dyDescent="0.2">
      <c r="A28" s="12"/>
      <c r="B28" s="12"/>
      <c r="C28" s="12"/>
      <c r="D28" s="12"/>
      <c r="E28" s="95"/>
      <c r="F28" s="2"/>
      <c r="G28" s="31"/>
      <c r="H28" s="31"/>
      <c r="I28" s="31"/>
    </row>
    <row r="29" spans="1:9" ht="16.5" customHeight="1" x14ac:dyDescent="0.2">
      <c r="A29" s="12"/>
      <c r="B29" s="12"/>
      <c r="C29" s="12"/>
      <c r="D29" s="12"/>
      <c r="E29" s="95"/>
      <c r="F29" s="2"/>
      <c r="G29" s="31"/>
      <c r="H29" s="31"/>
      <c r="I29" s="31"/>
    </row>
    <row r="30" spans="1:9" ht="16.5" customHeight="1" x14ac:dyDescent="0.2">
      <c r="A30" s="12"/>
      <c r="B30" s="12"/>
      <c r="C30" s="12"/>
      <c r="D30" s="12"/>
      <c r="E30" s="95"/>
      <c r="F30" s="2"/>
      <c r="G30" s="31"/>
      <c r="H30" s="31"/>
      <c r="I30" s="31"/>
    </row>
    <row r="31" spans="1:9" ht="16.5" customHeight="1" x14ac:dyDescent="0.2">
      <c r="A31" s="10"/>
      <c r="B31" s="12"/>
      <c r="C31" s="12"/>
      <c r="D31" s="12"/>
      <c r="E31" s="95"/>
      <c r="F31" s="2"/>
      <c r="G31" s="31"/>
      <c r="H31" s="31"/>
      <c r="I31" s="31"/>
    </row>
    <row r="32" spans="1:9" ht="16.5" customHeight="1" x14ac:dyDescent="0.2">
      <c r="A32" s="12"/>
      <c r="B32" s="12"/>
      <c r="C32" s="12"/>
      <c r="D32" s="12"/>
      <c r="E32" s="95"/>
      <c r="F32" s="2"/>
      <c r="G32" s="31"/>
      <c r="H32" s="31"/>
      <c r="I32" s="31"/>
    </row>
    <row r="33" spans="1:9" ht="16.5" customHeight="1" x14ac:dyDescent="0.2">
      <c r="A33" s="12"/>
      <c r="B33" s="12"/>
      <c r="C33" s="12"/>
      <c r="D33" s="12"/>
      <c r="E33" s="95"/>
      <c r="F33" s="2"/>
      <c r="G33" s="12"/>
      <c r="H33" s="12"/>
      <c r="I33" s="12"/>
    </row>
    <row r="34" spans="1:9" ht="16.5" customHeight="1" x14ac:dyDescent="0.2">
      <c r="A34" s="38"/>
      <c r="B34" s="12"/>
      <c r="C34" s="39"/>
      <c r="D34" s="39"/>
      <c r="E34" s="95"/>
      <c r="F34" s="2"/>
      <c r="G34" s="13"/>
      <c r="H34" s="31"/>
      <c r="I34" s="13"/>
    </row>
    <row r="35" spans="1:9" ht="16.5" customHeight="1" x14ac:dyDescent="0.2">
      <c r="A35" s="12"/>
      <c r="B35" s="12"/>
      <c r="C35" s="12"/>
      <c r="D35" s="12"/>
      <c r="E35" s="95"/>
      <c r="F35" s="2"/>
      <c r="G35" s="31"/>
      <c r="H35" s="31"/>
      <c r="I35" s="31"/>
    </row>
    <row r="36" spans="1:9" ht="16.5" customHeight="1" x14ac:dyDescent="0.2">
      <c r="A36" s="12"/>
      <c r="B36" s="12"/>
      <c r="C36" s="12"/>
      <c r="D36" s="12"/>
      <c r="E36" s="95"/>
      <c r="F36" s="2"/>
      <c r="G36" s="31"/>
      <c r="H36" s="31"/>
      <c r="I36" s="31"/>
    </row>
    <row r="37" spans="1:9" ht="16.5" customHeight="1" x14ac:dyDescent="0.2">
      <c r="A37" s="10"/>
      <c r="B37" s="12"/>
      <c r="C37" s="12"/>
      <c r="D37" s="12"/>
      <c r="E37" s="95"/>
      <c r="F37" s="2"/>
      <c r="G37" s="31"/>
      <c r="H37" s="31"/>
      <c r="I37" s="31"/>
    </row>
    <row r="38" spans="1:9" ht="16.5" customHeight="1" x14ac:dyDescent="0.2">
      <c r="A38" s="12"/>
      <c r="B38" s="12"/>
      <c r="C38" s="12"/>
      <c r="D38" s="12"/>
      <c r="E38" s="95"/>
      <c r="F38" s="2"/>
      <c r="G38" s="13"/>
      <c r="H38" s="31"/>
      <c r="I38" s="13"/>
    </row>
    <row r="39" spans="1:9" ht="16.5" customHeight="1" x14ac:dyDescent="0.2">
      <c r="A39" s="12"/>
      <c r="B39" s="12"/>
      <c r="C39" s="12"/>
      <c r="D39" s="12"/>
      <c r="E39" s="95"/>
      <c r="F39" s="2"/>
      <c r="G39" s="31"/>
      <c r="H39" s="31"/>
      <c r="I39" s="31"/>
    </row>
    <row r="40" spans="1:9" ht="16.5" customHeight="1" x14ac:dyDescent="0.2">
      <c r="A40" s="12"/>
      <c r="B40" s="12"/>
      <c r="C40" s="12"/>
      <c r="D40" s="12"/>
      <c r="E40" s="95"/>
      <c r="F40" s="2"/>
      <c r="G40" s="31"/>
      <c r="H40" s="31"/>
      <c r="I40" s="31"/>
    </row>
    <row r="41" spans="1:9" ht="16.5" customHeight="1" x14ac:dyDescent="0.2">
      <c r="A41" s="12"/>
      <c r="B41" s="12"/>
      <c r="C41" s="12"/>
      <c r="D41" s="12"/>
      <c r="E41" s="95"/>
      <c r="F41" s="2"/>
      <c r="G41" s="31"/>
      <c r="H41" s="31"/>
      <c r="I41" s="31"/>
    </row>
    <row r="42" spans="1:9" ht="16.5" customHeight="1" x14ac:dyDescent="0.2">
      <c r="A42" s="10"/>
      <c r="B42" s="12"/>
      <c r="C42" s="12"/>
      <c r="D42" s="12"/>
      <c r="E42" s="95"/>
      <c r="F42" s="2"/>
      <c r="G42" s="31"/>
      <c r="H42" s="31"/>
      <c r="I42" s="31"/>
    </row>
    <row r="43" spans="1:9" ht="16.5" customHeight="1" x14ac:dyDescent="0.2">
      <c r="A43" s="10"/>
      <c r="B43" s="12"/>
      <c r="C43" s="12"/>
      <c r="D43" s="12"/>
      <c r="E43" s="95"/>
      <c r="F43" s="2"/>
      <c r="G43" s="31"/>
      <c r="H43" s="31"/>
      <c r="I43" s="31"/>
    </row>
    <row r="44" spans="1:9" ht="16.5" customHeight="1" x14ac:dyDescent="0.2">
      <c r="A44" s="10"/>
      <c r="B44" s="12"/>
      <c r="C44" s="12"/>
      <c r="D44" s="12"/>
      <c r="E44" s="95"/>
      <c r="F44" s="2"/>
      <c r="G44" s="31"/>
      <c r="H44" s="31"/>
      <c r="I44" s="31"/>
    </row>
    <row r="45" spans="1:9" ht="16.5" customHeight="1" x14ac:dyDescent="0.2">
      <c r="A45" s="10"/>
      <c r="B45" s="12"/>
      <c r="C45" s="12"/>
      <c r="D45" s="12"/>
      <c r="E45" s="95"/>
      <c r="F45" s="2"/>
      <c r="G45" s="31"/>
      <c r="H45" s="31"/>
      <c r="I45" s="31"/>
    </row>
    <row r="46" spans="1:9" ht="16.5" customHeight="1" x14ac:dyDescent="0.2">
      <c r="A46" s="10"/>
      <c r="B46" s="12"/>
      <c r="C46" s="12"/>
      <c r="D46" s="12"/>
      <c r="E46" s="95"/>
      <c r="F46" s="2"/>
      <c r="G46" s="31"/>
      <c r="H46" s="31"/>
      <c r="I46" s="31"/>
    </row>
    <row r="47" spans="1:9" ht="16.5" customHeight="1" x14ac:dyDescent="0.2">
      <c r="A47" s="12"/>
      <c r="B47" s="12"/>
      <c r="C47" s="12"/>
      <c r="D47" s="12"/>
      <c r="E47" s="95"/>
      <c r="F47" s="2"/>
      <c r="G47" s="31"/>
      <c r="H47" s="31"/>
      <c r="I47" s="31"/>
    </row>
    <row r="48" spans="1:9" ht="15" customHeight="1" x14ac:dyDescent="0.2">
      <c r="A48" s="2"/>
      <c r="B48" s="2"/>
      <c r="C48" s="2"/>
      <c r="D48" s="2"/>
      <c r="E48" s="95"/>
      <c r="F48" s="2"/>
      <c r="G48" s="27"/>
      <c r="H48" s="27"/>
      <c r="I48" s="27"/>
    </row>
    <row r="49" spans="1:9" ht="21.95" customHeight="1" x14ac:dyDescent="0.2">
      <c r="A49" s="7" t="str">
        <f>'8'!A49:I49</f>
        <v>The accompanying notes on pages 12 to 39 are an integral part of these financial statements.</v>
      </c>
      <c r="B49" s="7"/>
      <c r="C49" s="7"/>
      <c r="D49" s="7"/>
      <c r="E49" s="7"/>
      <c r="F49" s="7"/>
      <c r="G49" s="7"/>
      <c r="H49" s="7"/>
      <c r="I49" s="7"/>
    </row>
  </sheetData>
  <pageMargins left="0.9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O34"/>
  <sheetViews>
    <sheetView topLeftCell="A6" zoomScale="85" zoomScaleNormal="85" zoomScaleSheetLayoutView="100" workbookViewId="0">
      <selection activeCell="A34" sqref="A34:O34"/>
    </sheetView>
  </sheetViews>
  <sheetFormatPr defaultColWidth="8.85546875" defaultRowHeight="16.5" customHeight="1" x14ac:dyDescent="0.2"/>
  <cols>
    <col min="1" max="3" width="1.7109375" style="61" customWidth="1"/>
    <col min="4" max="4" width="46.140625" style="61" customWidth="1"/>
    <col min="5" max="5" width="6.7109375" style="61" customWidth="1"/>
    <col min="6" max="6" width="1.42578125" style="61" customWidth="1"/>
    <col min="7" max="7" width="15.7109375" style="61" customWidth="1"/>
    <col min="8" max="8" width="1.42578125" style="61" customWidth="1"/>
    <col min="9" max="9" width="15.7109375" style="61" customWidth="1"/>
    <col min="10" max="10" width="1.42578125" style="61" customWidth="1"/>
    <col min="11" max="11" width="15.7109375" style="61" customWidth="1"/>
    <col min="12" max="12" width="1.42578125" style="61" customWidth="1"/>
    <col min="13" max="13" width="15.7109375" style="61" customWidth="1"/>
    <col min="14" max="14" width="1.42578125" style="61" customWidth="1"/>
    <col min="15" max="15" width="15.7109375" style="61" customWidth="1"/>
    <col min="16" max="16384" width="8.85546875" style="61"/>
  </cols>
  <sheetData>
    <row r="1" spans="1:15" ht="16.5" customHeight="1" x14ac:dyDescent="0.2">
      <c r="A1" s="1" t="s">
        <v>0</v>
      </c>
      <c r="B1" s="2"/>
      <c r="C1" s="2"/>
      <c r="D1" s="2"/>
      <c r="E1" s="2"/>
      <c r="F1" s="2"/>
      <c r="G1" s="3"/>
      <c r="H1" s="27"/>
      <c r="I1" s="3"/>
      <c r="J1" s="28"/>
      <c r="K1" s="29"/>
      <c r="L1" s="30"/>
      <c r="M1" s="29"/>
      <c r="N1" s="28"/>
      <c r="O1" s="29"/>
    </row>
    <row r="2" spans="1:15" ht="16.5" customHeight="1" x14ac:dyDescent="0.2">
      <c r="A2" s="10" t="s">
        <v>56</v>
      </c>
      <c r="B2" s="12"/>
      <c r="C2" s="12"/>
      <c r="D2" s="12"/>
      <c r="E2" s="12"/>
      <c r="F2" s="12"/>
      <c r="G2" s="13"/>
      <c r="H2" s="31"/>
      <c r="I2" s="13"/>
      <c r="J2" s="28"/>
      <c r="K2" s="29"/>
      <c r="L2" s="30"/>
      <c r="M2" s="29"/>
      <c r="N2" s="28"/>
      <c r="O2" s="29"/>
    </row>
    <row r="3" spans="1:15" ht="16.5" customHeight="1" x14ac:dyDescent="0.2">
      <c r="A3" s="5" t="str">
        <f>'8'!A3</f>
        <v>For the year ended 31 December 2022</v>
      </c>
      <c r="B3" s="7"/>
      <c r="C3" s="7"/>
      <c r="D3" s="7"/>
      <c r="E3" s="7"/>
      <c r="F3" s="7"/>
      <c r="G3" s="8"/>
      <c r="H3" s="32"/>
      <c r="I3" s="8"/>
      <c r="J3" s="33"/>
      <c r="K3" s="34"/>
      <c r="L3" s="33"/>
      <c r="M3" s="34"/>
      <c r="N3" s="33"/>
      <c r="O3" s="34"/>
    </row>
    <row r="4" spans="1:15" ht="16.5" customHeight="1" x14ac:dyDescent="0.2">
      <c r="A4" s="35"/>
      <c r="B4" s="36"/>
      <c r="C4" s="35"/>
      <c r="D4" s="35"/>
      <c r="E4" s="35"/>
      <c r="F4" s="30"/>
      <c r="G4" s="37"/>
      <c r="H4" s="30"/>
      <c r="I4" s="37"/>
      <c r="J4" s="30"/>
      <c r="K4" s="37"/>
      <c r="L4" s="30"/>
      <c r="M4" s="37"/>
      <c r="N4" s="30"/>
      <c r="O4" s="37"/>
    </row>
    <row r="5" spans="1:15" ht="16.5" customHeight="1" x14ac:dyDescent="0.2">
      <c r="A5" s="35"/>
      <c r="B5" s="36"/>
      <c r="C5" s="35"/>
      <c r="D5" s="35"/>
      <c r="E5" s="35"/>
      <c r="F5" s="30"/>
      <c r="G5" s="43"/>
      <c r="H5" s="44"/>
      <c r="I5" s="43"/>
      <c r="J5" s="44"/>
      <c r="K5" s="37"/>
      <c r="L5" s="44"/>
      <c r="M5" s="37"/>
      <c r="N5" s="44"/>
      <c r="O5" s="43"/>
    </row>
    <row r="6" spans="1:15" ht="16.5" customHeight="1" x14ac:dyDescent="0.2">
      <c r="A6" s="28"/>
      <c r="B6" s="28"/>
      <c r="C6" s="28"/>
      <c r="D6" s="28"/>
      <c r="E6" s="28"/>
      <c r="F6" s="28"/>
      <c r="G6" s="29"/>
      <c r="H6" s="28"/>
      <c r="I6" s="29"/>
      <c r="J6" s="28"/>
      <c r="K6" s="100" t="s">
        <v>7</v>
      </c>
      <c r="L6" s="100"/>
      <c r="M6" s="100"/>
      <c r="N6" s="28"/>
      <c r="O6" s="29"/>
    </row>
    <row r="7" spans="1:15" ht="16.5" customHeight="1" x14ac:dyDescent="0.2">
      <c r="A7" s="35"/>
      <c r="B7" s="36"/>
      <c r="C7" s="35"/>
      <c r="D7" s="35"/>
      <c r="E7" s="35"/>
      <c r="F7" s="30"/>
      <c r="G7" s="43" t="s">
        <v>9</v>
      </c>
      <c r="H7" s="45"/>
      <c r="I7" s="43" t="s">
        <v>10</v>
      </c>
      <c r="J7" s="45"/>
      <c r="K7" s="84" t="s">
        <v>75</v>
      </c>
      <c r="N7" s="47"/>
      <c r="O7" s="29"/>
    </row>
    <row r="8" spans="1:15" ht="16.5" customHeight="1" x14ac:dyDescent="0.2">
      <c r="A8" s="28"/>
      <c r="B8" s="28"/>
      <c r="C8" s="48"/>
      <c r="D8" s="48"/>
      <c r="E8" s="48"/>
      <c r="F8" s="28"/>
      <c r="G8" s="43" t="s">
        <v>19</v>
      </c>
      <c r="H8" s="47"/>
      <c r="I8" s="46" t="s">
        <v>12</v>
      </c>
      <c r="J8" s="47"/>
      <c r="K8" s="85" t="s">
        <v>76</v>
      </c>
      <c r="L8" s="45"/>
      <c r="M8" s="43"/>
      <c r="N8" s="47"/>
      <c r="O8" s="46"/>
    </row>
    <row r="9" spans="1:15" ht="16.5" customHeight="1" x14ac:dyDescent="0.2">
      <c r="A9" s="44"/>
      <c r="B9" s="44"/>
      <c r="C9" s="44"/>
      <c r="D9" s="44"/>
      <c r="E9" s="44"/>
      <c r="F9" s="30"/>
      <c r="G9" s="46" t="s">
        <v>13</v>
      </c>
      <c r="H9" s="47"/>
      <c r="I9" s="46" t="s">
        <v>14</v>
      </c>
      <c r="J9" s="49"/>
      <c r="K9" s="46" t="s">
        <v>33</v>
      </c>
      <c r="L9" s="45"/>
      <c r="M9" s="43" t="s">
        <v>66</v>
      </c>
      <c r="N9" s="47"/>
      <c r="O9" s="46" t="s">
        <v>15</v>
      </c>
    </row>
    <row r="10" spans="1:15" ht="16.5" customHeight="1" x14ac:dyDescent="0.2">
      <c r="A10" s="44"/>
      <c r="B10" s="44"/>
      <c r="C10" s="44"/>
      <c r="D10" s="44"/>
      <c r="E10" s="44"/>
      <c r="F10" s="30"/>
      <c r="G10" s="18" t="s">
        <v>99</v>
      </c>
      <c r="H10" s="49"/>
      <c r="I10" s="18" t="s">
        <v>99</v>
      </c>
      <c r="J10" s="49"/>
      <c r="K10" s="18" t="s">
        <v>99</v>
      </c>
      <c r="L10" s="49"/>
      <c r="M10" s="18" t="s">
        <v>99</v>
      </c>
      <c r="N10" s="47"/>
      <c r="O10" s="18" t="s">
        <v>99</v>
      </c>
    </row>
    <row r="11" spans="1:15" ht="16.5" customHeight="1" x14ac:dyDescent="0.2">
      <c r="A11" s="30"/>
      <c r="B11" s="50"/>
      <c r="C11" s="30"/>
      <c r="D11" s="30"/>
      <c r="E11" s="30"/>
      <c r="F11" s="30"/>
      <c r="G11" s="51"/>
      <c r="H11" s="52"/>
      <c r="I11" s="51"/>
      <c r="J11" s="52"/>
      <c r="K11" s="51"/>
      <c r="L11" s="52"/>
      <c r="M11" s="51"/>
      <c r="N11" s="52"/>
      <c r="O11" s="51"/>
    </row>
    <row r="12" spans="1:15" ht="16.5" customHeight="1" x14ac:dyDescent="0.2">
      <c r="A12" s="53" t="s">
        <v>96</v>
      </c>
      <c r="B12" s="54"/>
      <c r="C12" s="30"/>
      <c r="D12" s="30"/>
      <c r="E12" s="30"/>
      <c r="F12" s="28"/>
      <c r="G12" s="51">
        <v>74000</v>
      </c>
      <c r="H12" s="52"/>
      <c r="I12" s="51">
        <v>92000</v>
      </c>
      <c r="J12" s="52"/>
      <c r="K12" s="51">
        <v>7400</v>
      </c>
      <c r="L12" s="52"/>
      <c r="M12" s="51">
        <v>3373897</v>
      </c>
      <c r="N12" s="30"/>
      <c r="O12" s="51">
        <f>SUM(G12:M12)</f>
        <v>3547297</v>
      </c>
    </row>
    <row r="13" spans="1:15" ht="6" customHeight="1" x14ac:dyDescent="0.2">
      <c r="A13" s="53"/>
      <c r="B13" s="54"/>
      <c r="C13" s="30"/>
      <c r="D13" s="30"/>
      <c r="E13" s="30"/>
      <c r="F13" s="28"/>
      <c r="G13" s="51"/>
      <c r="H13" s="52"/>
      <c r="I13" s="51"/>
      <c r="J13" s="52"/>
      <c r="K13" s="51"/>
      <c r="L13" s="52"/>
      <c r="M13" s="51"/>
      <c r="N13" s="30"/>
      <c r="O13" s="51"/>
    </row>
    <row r="14" spans="1:15" ht="16.5" customHeight="1" x14ac:dyDescent="0.2">
      <c r="A14" s="53" t="s">
        <v>57</v>
      </c>
      <c r="B14" s="28"/>
      <c r="C14" s="30"/>
      <c r="D14" s="30"/>
      <c r="E14" s="55"/>
      <c r="F14" s="28"/>
      <c r="G14" s="51"/>
      <c r="H14" s="56"/>
      <c r="I14" s="51"/>
      <c r="J14" s="56"/>
      <c r="K14" s="51"/>
      <c r="L14" s="57"/>
      <c r="M14" s="51"/>
      <c r="N14" s="30"/>
      <c r="O14" s="51"/>
    </row>
    <row r="15" spans="1:15" ht="16.5" customHeight="1" x14ac:dyDescent="0.2">
      <c r="A15" s="28" t="s">
        <v>67</v>
      </c>
      <c r="B15" s="48"/>
      <c r="C15" s="30"/>
      <c r="D15" s="30"/>
      <c r="E15" s="30"/>
      <c r="F15" s="28"/>
      <c r="G15" s="58">
        <v>0</v>
      </c>
      <c r="H15" s="52"/>
      <c r="I15" s="58">
        <v>0</v>
      </c>
      <c r="J15" s="52"/>
      <c r="K15" s="58">
        <v>0</v>
      </c>
      <c r="L15" s="28"/>
      <c r="M15" s="33">
        <v>-19488</v>
      </c>
      <c r="N15" s="28"/>
      <c r="O15" s="58">
        <f>SUM(G15:M15)</f>
        <v>-19488</v>
      </c>
    </row>
    <row r="16" spans="1:15" ht="16.5" customHeight="1" x14ac:dyDescent="0.2">
      <c r="A16" s="59"/>
      <c r="B16" s="28"/>
      <c r="C16" s="28"/>
      <c r="D16" s="28"/>
      <c r="E16" s="28"/>
      <c r="F16" s="28"/>
      <c r="G16" s="51"/>
      <c r="H16" s="52"/>
      <c r="I16" s="51"/>
      <c r="J16" s="52"/>
      <c r="K16" s="51"/>
      <c r="L16" s="52"/>
      <c r="M16" s="51"/>
      <c r="N16" s="30"/>
      <c r="O16" s="51"/>
    </row>
    <row r="17" spans="1:15" ht="16.5" customHeight="1" thickBot="1" x14ac:dyDescent="0.25">
      <c r="A17" s="50" t="s">
        <v>95</v>
      </c>
      <c r="B17" s="48"/>
      <c r="C17" s="30"/>
      <c r="D17" s="30"/>
      <c r="E17" s="30"/>
      <c r="F17" s="30"/>
      <c r="G17" s="60">
        <f>SUM(G12:G15)</f>
        <v>74000</v>
      </c>
      <c r="H17" s="52"/>
      <c r="I17" s="60">
        <f>SUM(I12:I15)</f>
        <v>92000</v>
      </c>
      <c r="J17" s="52"/>
      <c r="K17" s="60">
        <f>SUM(K12:K15)</f>
        <v>7400</v>
      </c>
      <c r="L17" s="52"/>
      <c r="M17" s="60">
        <f>SUM(M12:M15)</f>
        <v>3354409</v>
      </c>
      <c r="N17" s="52"/>
      <c r="O17" s="60">
        <f>SUM(O12:O15)</f>
        <v>3527809</v>
      </c>
    </row>
    <row r="18" spans="1:15" ht="16.5" customHeight="1" thickTop="1" x14ac:dyDescent="0.2">
      <c r="A18" s="50"/>
      <c r="B18" s="48"/>
      <c r="C18" s="30"/>
      <c r="D18" s="30"/>
      <c r="E18" s="30"/>
      <c r="F18" s="30"/>
      <c r="G18" s="51"/>
      <c r="H18" s="52"/>
      <c r="I18" s="51"/>
      <c r="J18" s="52"/>
      <c r="K18" s="51"/>
      <c r="L18" s="52"/>
      <c r="M18" s="51"/>
      <c r="N18" s="52"/>
      <c r="O18" s="51"/>
    </row>
    <row r="19" spans="1:15" ht="16.5" customHeight="1" x14ac:dyDescent="0.2">
      <c r="A19" s="28"/>
      <c r="B19" s="28"/>
      <c r="C19" s="28"/>
      <c r="D19" s="28"/>
      <c r="E19" s="28"/>
      <c r="F19" s="28"/>
      <c r="G19" s="29"/>
      <c r="H19" s="30"/>
      <c r="I19" s="29"/>
      <c r="J19" s="28"/>
      <c r="K19" s="29"/>
      <c r="L19" s="30"/>
      <c r="M19" s="29"/>
      <c r="N19" s="28"/>
      <c r="O19" s="29"/>
    </row>
    <row r="20" spans="1:15" ht="16.5" customHeight="1" x14ac:dyDescent="0.2">
      <c r="A20" s="53" t="s">
        <v>105</v>
      </c>
      <c r="B20" s="54"/>
      <c r="C20" s="30"/>
      <c r="D20" s="30"/>
      <c r="E20" s="30"/>
      <c r="F20" s="28"/>
      <c r="G20" s="67">
        <f>G17</f>
        <v>74000</v>
      </c>
      <c r="H20" s="52"/>
      <c r="I20" s="67">
        <f>I17</f>
        <v>92000</v>
      </c>
      <c r="J20" s="52"/>
      <c r="K20" s="67">
        <f>K17</f>
        <v>7400</v>
      </c>
      <c r="L20" s="52"/>
      <c r="M20" s="67">
        <f>M17</f>
        <v>3354409</v>
      </c>
      <c r="N20" s="30"/>
      <c r="O20" s="67">
        <f>O17</f>
        <v>3527809</v>
      </c>
    </row>
    <row r="21" spans="1:15" ht="6" customHeight="1" x14ac:dyDescent="0.2">
      <c r="A21" s="53"/>
      <c r="B21" s="54"/>
      <c r="C21" s="30"/>
      <c r="D21" s="30"/>
      <c r="E21" s="30"/>
      <c r="F21" s="28"/>
      <c r="G21" s="67"/>
      <c r="H21" s="52"/>
      <c r="I21" s="67"/>
      <c r="J21" s="52"/>
      <c r="K21" s="67"/>
      <c r="L21" s="52"/>
      <c r="M21" s="67"/>
      <c r="N21" s="30"/>
      <c r="O21" s="67"/>
    </row>
    <row r="22" spans="1:15" ht="16.5" customHeight="1" x14ac:dyDescent="0.2">
      <c r="A22" s="53" t="s">
        <v>57</v>
      </c>
      <c r="B22" s="28"/>
      <c r="C22" s="30"/>
      <c r="D22" s="30"/>
      <c r="E22" s="55"/>
      <c r="F22" s="28"/>
      <c r="G22" s="67"/>
      <c r="H22" s="56"/>
      <c r="I22" s="67"/>
      <c r="J22" s="56"/>
      <c r="K22" s="67"/>
      <c r="L22" s="57"/>
      <c r="M22" s="67"/>
      <c r="N22" s="30"/>
      <c r="O22" s="67"/>
    </row>
    <row r="23" spans="1:15" ht="16.5" customHeight="1" x14ac:dyDescent="0.2">
      <c r="A23" s="28" t="s">
        <v>112</v>
      </c>
      <c r="B23" s="48"/>
      <c r="C23" s="30"/>
      <c r="D23" s="30"/>
      <c r="E23" s="30"/>
      <c r="F23" s="28"/>
      <c r="G23" s="68">
        <v>0</v>
      </c>
      <c r="H23" s="52"/>
      <c r="I23" s="68">
        <v>0</v>
      </c>
      <c r="J23" s="52"/>
      <c r="K23" s="68">
        <v>0</v>
      </c>
      <c r="L23" s="28"/>
      <c r="M23" s="93">
        <f>'9'!G17</f>
        <v>42350</v>
      </c>
      <c r="N23" s="28"/>
      <c r="O23" s="68">
        <f>SUM(G23:M23)</f>
        <v>42350</v>
      </c>
    </row>
    <row r="24" spans="1:15" ht="16.5" customHeight="1" x14ac:dyDescent="0.2">
      <c r="A24" s="59"/>
      <c r="B24" s="28"/>
      <c r="C24" s="28"/>
      <c r="D24" s="28"/>
      <c r="E24" s="28"/>
      <c r="F24" s="28"/>
      <c r="G24" s="67"/>
      <c r="H24" s="52"/>
      <c r="I24" s="67"/>
      <c r="J24" s="52"/>
      <c r="K24" s="67"/>
      <c r="L24" s="52"/>
      <c r="M24" s="67"/>
      <c r="N24" s="30"/>
      <c r="O24" s="67"/>
    </row>
    <row r="25" spans="1:15" ht="16.5" customHeight="1" thickBot="1" x14ac:dyDescent="0.25">
      <c r="A25" s="50" t="s">
        <v>106</v>
      </c>
      <c r="B25" s="48"/>
      <c r="C25" s="30"/>
      <c r="D25" s="30"/>
      <c r="E25" s="30"/>
      <c r="F25" s="30"/>
      <c r="G25" s="69">
        <f>SUM(G20:G23)</f>
        <v>74000</v>
      </c>
      <c r="H25" s="52"/>
      <c r="I25" s="69">
        <f>SUM(I20:I23)</f>
        <v>92000</v>
      </c>
      <c r="J25" s="52"/>
      <c r="K25" s="69">
        <f>SUM(K20:K23)</f>
        <v>7400</v>
      </c>
      <c r="L25" s="52"/>
      <c r="M25" s="69">
        <f>SUM(M20:M23)</f>
        <v>3396759</v>
      </c>
      <c r="N25" s="52"/>
      <c r="O25" s="69">
        <f>SUM(O20:O23)</f>
        <v>3570159</v>
      </c>
    </row>
    <row r="26" spans="1:15" ht="16.5" customHeight="1" thickTop="1" x14ac:dyDescent="0.2">
      <c r="A26" s="28"/>
      <c r="B26" s="28"/>
      <c r="C26" s="28"/>
      <c r="D26" s="28"/>
      <c r="E26" s="28"/>
      <c r="F26" s="28"/>
      <c r="G26" s="29"/>
      <c r="H26" s="28"/>
      <c r="I26" s="29"/>
      <c r="J26" s="28"/>
      <c r="K26" s="29"/>
      <c r="L26" s="30"/>
      <c r="M26" s="29"/>
      <c r="N26" s="28"/>
      <c r="O26" s="29"/>
    </row>
    <row r="27" spans="1:15" ht="16.5" customHeight="1" x14ac:dyDescent="0.2">
      <c r="A27" s="28"/>
      <c r="B27" s="28"/>
      <c r="C27" s="28"/>
      <c r="D27" s="28"/>
      <c r="E27" s="28"/>
      <c r="F27" s="28"/>
      <c r="G27" s="29"/>
      <c r="H27" s="28"/>
      <c r="I27" s="29"/>
      <c r="J27" s="28"/>
      <c r="K27" s="29"/>
      <c r="L27" s="30"/>
      <c r="M27" s="29"/>
      <c r="N27" s="28"/>
      <c r="O27" s="29"/>
    </row>
    <row r="28" spans="1:15" ht="16.5" customHeight="1" x14ac:dyDescent="0.2">
      <c r="A28" s="28"/>
      <c r="B28" s="28"/>
      <c r="C28" s="28"/>
      <c r="D28" s="28"/>
      <c r="E28" s="28"/>
      <c r="F28" s="28"/>
      <c r="G28" s="29"/>
      <c r="H28" s="28"/>
      <c r="I28" s="29"/>
      <c r="J28" s="28"/>
      <c r="K28" s="29"/>
      <c r="L28" s="30"/>
      <c r="M28" s="29"/>
      <c r="N28" s="28"/>
      <c r="O28" s="29"/>
    </row>
    <row r="29" spans="1:15" ht="16.5" customHeight="1" x14ac:dyDescent="0.2">
      <c r="A29" s="28"/>
      <c r="B29" s="28"/>
      <c r="C29" s="28"/>
      <c r="D29" s="28"/>
      <c r="E29" s="28"/>
      <c r="F29" s="28"/>
      <c r="G29" s="29"/>
      <c r="H29" s="28"/>
      <c r="I29" s="29"/>
      <c r="J29" s="28"/>
      <c r="K29" s="29"/>
      <c r="L29" s="30"/>
      <c r="M29" s="29"/>
      <c r="N29" s="28"/>
      <c r="O29" s="29"/>
    </row>
    <row r="30" spans="1:15" ht="16.5" customHeight="1" x14ac:dyDescent="0.2">
      <c r="A30" s="28"/>
      <c r="B30" s="28"/>
      <c r="C30" s="28"/>
      <c r="D30" s="28"/>
      <c r="E30" s="28"/>
      <c r="F30" s="28"/>
      <c r="G30" s="29"/>
      <c r="H30" s="28"/>
      <c r="I30" s="29"/>
      <c r="J30" s="28"/>
      <c r="K30" s="29"/>
      <c r="L30" s="30"/>
      <c r="M30" s="29"/>
      <c r="N30" s="28"/>
      <c r="O30" s="29"/>
    </row>
    <row r="31" spans="1:15" ht="16.5" customHeight="1" x14ac:dyDescent="0.2">
      <c r="A31" s="28"/>
      <c r="B31" s="28"/>
      <c r="C31" s="28"/>
      <c r="D31" s="28"/>
      <c r="E31" s="28"/>
      <c r="F31" s="28"/>
      <c r="G31" s="29"/>
      <c r="H31" s="28"/>
      <c r="I31" s="29"/>
      <c r="J31" s="28"/>
      <c r="K31" s="29"/>
      <c r="L31" s="30"/>
      <c r="M31" s="29"/>
      <c r="N31" s="28"/>
      <c r="O31" s="29"/>
    </row>
    <row r="32" spans="1:15" ht="16.5" customHeight="1" x14ac:dyDescent="0.2">
      <c r="A32" s="28"/>
      <c r="B32" s="28"/>
      <c r="C32" s="28"/>
      <c r="D32" s="28"/>
      <c r="E32" s="28"/>
      <c r="F32" s="28"/>
      <c r="G32" s="29"/>
      <c r="H32" s="28"/>
      <c r="I32" s="29"/>
      <c r="J32" s="28"/>
      <c r="K32" s="29"/>
      <c r="L32" s="30"/>
      <c r="M32" s="29"/>
      <c r="N32" s="28"/>
      <c r="O32" s="29"/>
    </row>
    <row r="33" spans="1:15" ht="18.75" customHeight="1" x14ac:dyDescent="0.2">
      <c r="A33" s="28"/>
      <c r="B33" s="28"/>
      <c r="C33" s="28"/>
      <c r="D33" s="28"/>
      <c r="E33" s="28"/>
      <c r="F33" s="28"/>
      <c r="G33" s="29"/>
      <c r="H33" s="28"/>
      <c r="I33" s="29"/>
      <c r="J33" s="28"/>
      <c r="K33" s="29"/>
      <c r="L33" s="30"/>
      <c r="M33" s="29"/>
      <c r="N33" s="28"/>
      <c r="O33" s="29"/>
    </row>
    <row r="34" spans="1:15" ht="21.95" customHeight="1" x14ac:dyDescent="0.2">
      <c r="A34" s="99" t="str">
        <f>'6-7 EN'!A49:I49</f>
        <v>The accompanying notes on pages 12 to 39 are an integral part of these financial statements.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</row>
  </sheetData>
  <mergeCells count="2">
    <mergeCell ref="A34:O34"/>
    <mergeCell ref="K6:M6"/>
  </mergeCells>
  <phoneticPr fontId="0" type="noConversion"/>
  <pageMargins left="0.75" right="0.75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I49"/>
  <sheetViews>
    <sheetView topLeftCell="A21" zoomScale="90" zoomScaleNormal="90" zoomScaleSheetLayoutView="110" workbookViewId="0">
      <selection activeCell="G36" sqref="G36"/>
    </sheetView>
  </sheetViews>
  <sheetFormatPr defaultColWidth="9.140625" defaultRowHeight="16.5" customHeight="1" x14ac:dyDescent="0.5"/>
  <cols>
    <col min="1" max="3" width="1.7109375" style="82" customWidth="1"/>
    <col min="4" max="4" width="47.28515625" style="82" customWidth="1"/>
    <col min="5" max="5" width="6" style="83" customWidth="1"/>
    <col min="6" max="6" width="1" style="83" customWidth="1"/>
    <col min="7" max="7" width="16.28515625" style="83" bestFit="1" customWidth="1"/>
    <col min="8" max="8" width="1" style="82" customWidth="1"/>
    <col min="9" max="9" width="16.28515625" style="83" bestFit="1" customWidth="1"/>
    <col min="10" max="16384" width="9.140625" style="82"/>
  </cols>
  <sheetData>
    <row r="1" spans="1:9" ht="16.5" customHeight="1" x14ac:dyDescent="0.5">
      <c r="A1" s="1" t="s">
        <v>0</v>
      </c>
      <c r="B1" s="1"/>
      <c r="C1" s="1"/>
      <c r="D1" s="1"/>
      <c r="E1" s="95"/>
      <c r="F1" s="2"/>
      <c r="G1" s="3"/>
      <c r="H1" s="4"/>
      <c r="I1" s="3"/>
    </row>
    <row r="2" spans="1:9" ht="16.5" customHeight="1" x14ac:dyDescent="0.5">
      <c r="A2" s="1" t="s">
        <v>58</v>
      </c>
      <c r="B2" s="1"/>
      <c r="C2" s="1"/>
      <c r="D2" s="1"/>
      <c r="E2" s="95"/>
      <c r="F2" s="2"/>
      <c r="G2" s="3"/>
      <c r="H2" s="4"/>
      <c r="I2" s="3"/>
    </row>
    <row r="3" spans="1:9" ht="16.5" customHeight="1" x14ac:dyDescent="0.5">
      <c r="A3" s="5" t="str">
        <f>'8'!A3</f>
        <v>For the year ended 31 December 2022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5">
      <c r="A4" s="2"/>
      <c r="B4" s="2"/>
      <c r="C4" s="2"/>
      <c r="D4" s="2"/>
      <c r="E4" s="95"/>
      <c r="F4" s="2"/>
      <c r="G4" s="3"/>
      <c r="H4" s="4"/>
      <c r="I4" s="3"/>
    </row>
    <row r="5" spans="1:9" ht="16.5" customHeight="1" x14ac:dyDescent="0.5">
      <c r="A5" s="2"/>
      <c r="B5" s="2"/>
      <c r="C5" s="2"/>
      <c r="D5" s="2"/>
      <c r="E5" s="95"/>
      <c r="F5" s="2"/>
      <c r="G5" s="3"/>
      <c r="H5" s="4"/>
      <c r="I5" s="3"/>
    </row>
    <row r="6" spans="1:9" ht="16.5" customHeight="1" x14ac:dyDescent="0.5">
      <c r="A6" s="2"/>
      <c r="B6" s="2"/>
      <c r="C6" s="2"/>
      <c r="D6" s="2"/>
      <c r="E6" s="95"/>
      <c r="F6" s="2"/>
      <c r="G6" s="15" t="s">
        <v>103</v>
      </c>
      <c r="H6" s="16"/>
      <c r="I6" s="15" t="s">
        <v>94</v>
      </c>
    </row>
    <row r="7" spans="1:9" ht="16.5" customHeight="1" x14ac:dyDescent="0.5">
      <c r="A7" s="2"/>
      <c r="B7" s="2"/>
      <c r="C7" s="2"/>
      <c r="D7" s="2"/>
      <c r="E7" s="17" t="s">
        <v>1</v>
      </c>
      <c r="F7" s="2"/>
      <c r="G7" s="18" t="s">
        <v>99</v>
      </c>
      <c r="H7" s="16"/>
      <c r="I7" s="18" t="s">
        <v>99</v>
      </c>
    </row>
    <row r="8" spans="1:9" ht="16.5" customHeight="1" x14ac:dyDescent="0.5">
      <c r="A8" s="2"/>
      <c r="B8" s="2"/>
      <c r="C8" s="2"/>
      <c r="D8" s="2"/>
      <c r="E8" s="95"/>
      <c r="F8" s="2"/>
      <c r="G8" s="77"/>
      <c r="H8" s="4"/>
      <c r="I8" s="3"/>
    </row>
    <row r="9" spans="1:9" ht="16.5" customHeight="1" x14ac:dyDescent="0.5">
      <c r="A9" s="10" t="s">
        <v>89</v>
      </c>
      <c r="B9" s="10"/>
      <c r="C9" s="10"/>
      <c r="D9" s="10"/>
      <c r="E9" s="11">
        <v>25</v>
      </c>
      <c r="F9" s="12"/>
      <c r="G9" s="62">
        <v>698871</v>
      </c>
      <c r="H9" s="12"/>
      <c r="I9" s="8">
        <v>347398</v>
      </c>
    </row>
    <row r="10" spans="1:9" ht="16.5" customHeight="1" x14ac:dyDescent="0.5">
      <c r="A10" s="12"/>
      <c r="B10" s="12"/>
      <c r="C10" s="12"/>
      <c r="D10" s="12"/>
      <c r="E10" s="11"/>
      <c r="F10" s="12"/>
      <c r="G10" s="64"/>
      <c r="H10" s="12"/>
      <c r="I10" s="13"/>
    </row>
    <row r="11" spans="1:9" ht="16.5" customHeight="1" x14ac:dyDescent="0.5">
      <c r="A11" s="10" t="s">
        <v>8</v>
      </c>
      <c r="B11" s="10"/>
      <c r="C11" s="10"/>
      <c r="D11" s="10"/>
      <c r="E11" s="11"/>
      <c r="F11" s="12"/>
      <c r="G11" s="64"/>
      <c r="H11" s="12"/>
      <c r="I11" s="13"/>
    </row>
    <row r="12" spans="1:9" ht="16.5" customHeight="1" x14ac:dyDescent="0.5">
      <c r="A12" s="2" t="s">
        <v>44</v>
      </c>
      <c r="B12" s="2"/>
      <c r="C12" s="2"/>
      <c r="D12" s="2"/>
      <c r="E12" s="11"/>
      <c r="F12" s="12"/>
      <c r="G12" s="63">
        <v>-799408</v>
      </c>
      <c r="H12" s="12"/>
      <c r="I12" s="86">
        <v>-991463</v>
      </c>
    </row>
    <row r="13" spans="1:9" s="83" customFormat="1" ht="16.5" customHeight="1" x14ac:dyDescent="0.5">
      <c r="A13" s="2" t="s">
        <v>82</v>
      </c>
      <c r="B13" s="2"/>
      <c r="C13" s="2"/>
      <c r="D13" s="2"/>
      <c r="E13" s="11"/>
      <c r="F13" s="12"/>
      <c r="G13" s="63">
        <v>-34</v>
      </c>
      <c r="H13" s="12"/>
      <c r="I13" s="86">
        <v>-258</v>
      </c>
    </row>
    <row r="14" spans="1:9" s="83" customFormat="1" ht="16.5" customHeight="1" x14ac:dyDescent="0.5">
      <c r="A14" s="12" t="s">
        <v>83</v>
      </c>
      <c r="B14" s="12"/>
      <c r="C14" s="12"/>
      <c r="D14" s="12"/>
      <c r="E14" s="11"/>
      <c r="F14" s="12"/>
      <c r="G14" s="62">
        <v>12527</v>
      </c>
      <c r="H14" s="14"/>
      <c r="I14" s="8">
        <v>49186</v>
      </c>
    </row>
    <row r="15" spans="1:9" s="83" customFormat="1" ht="16.5" customHeight="1" x14ac:dyDescent="0.5">
      <c r="A15" s="12"/>
      <c r="B15" s="12"/>
      <c r="C15" s="12"/>
      <c r="D15" s="12"/>
      <c r="E15" s="11"/>
      <c r="F15" s="12"/>
      <c r="G15" s="64"/>
      <c r="H15" s="14"/>
      <c r="I15" s="13"/>
    </row>
    <row r="16" spans="1:9" s="83" customFormat="1" ht="16.5" customHeight="1" x14ac:dyDescent="0.5">
      <c r="A16" s="12" t="s">
        <v>42</v>
      </c>
      <c r="B16" s="12"/>
      <c r="C16" s="12"/>
      <c r="D16" s="12"/>
      <c r="E16" s="11"/>
      <c r="F16" s="12"/>
      <c r="G16" s="62">
        <f>SUM(G12:G15)</f>
        <v>-786915</v>
      </c>
      <c r="H16" s="14"/>
      <c r="I16" s="8">
        <f>SUM(I12:I15)</f>
        <v>-942535</v>
      </c>
    </row>
    <row r="17" spans="1:9" s="83" customFormat="1" ht="16.5" customHeight="1" x14ac:dyDescent="0.5">
      <c r="A17" s="12"/>
      <c r="B17" s="12"/>
      <c r="C17" s="12"/>
      <c r="D17" s="12"/>
      <c r="E17" s="11"/>
      <c r="F17" s="12"/>
      <c r="G17" s="64"/>
      <c r="H17" s="14"/>
      <c r="I17" s="13"/>
    </row>
    <row r="18" spans="1:9" s="83" customFormat="1" ht="16.5" customHeight="1" x14ac:dyDescent="0.5">
      <c r="A18" s="10" t="s">
        <v>45</v>
      </c>
      <c r="B18" s="10"/>
      <c r="C18" s="10"/>
      <c r="D18" s="10"/>
      <c r="E18" s="11"/>
      <c r="F18" s="12"/>
      <c r="G18" s="64"/>
      <c r="H18" s="14"/>
      <c r="I18" s="13"/>
    </row>
    <row r="19" spans="1:9" s="83" customFormat="1" ht="16.5" customHeight="1" x14ac:dyDescent="0.5">
      <c r="A19" s="12" t="s">
        <v>68</v>
      </c>
      <c r="B19" s="12"/>
      <c r="C19" s="12"/>
      <c r="D19" s="12"/>
      <c r="E19" s="11"/>
      <c r="F19" s="12"/>
      <c r="G19" s="64">
        <v>-55527</v>
      </c>
      <c r="H19" s="14"/>
      <c r="I19" s="13">
        <v>-39297</v>
      </c>
    </row>
    <row r="20" spans="1:9" s="83" customFormat="1" ht="16.5" customHeight="1" x14ac:dyDescent="0.5">
      <c r="A20" s="88" t="s">
        <v>84</v>
      </c>
      <c r="B20" s="12"/>
      <c r="C20" s="12"/>
      <c r="D20" s="12"/>
      <c r="E20" s="11">
        <v>14</v>
      </c>
      <c r="F20" s="12"/>
      <c r="G20" s="64">
        <v>-40569</v>
      </c>
      <c r="H20" s="14"/>
      <c r="I20" s="13">
        <v>-37172</v>
      </c>
    </row>
    <row r="21" spans="1:9" s="83" customFormat="1" ht="16.5" customHeight="1" x14ac:dyDescent="0.5">
      <c r="A21" s="12" t="s">
        <v>70</v>
      </c>
      <c r="B21" s="10"/>
      <c r="C21" s="10"/>
      <c r="D21" s="10"/>
      <c r="E21" s="11"/>
      <c r="F21" s="12"/>
      <c r="G21" s="64"/>
      <c r="H21" s="14"/>
      <c r="I21" s="13"/>
    </row>
    <row r="22" spans="1:9" s="83" customFormat="1" ht="16.5" customHeight="1" x14ac:dyDescent="0.5">
      <c r="A22" s="12"/>
      <c r="B22" s="12" t="s">
        <v>124</v>
      </c>
      <c r="C22" s="12"/>
      <c r="D22" s="12"/>
      <c r="E22" s="11"/>
      <c r="F22" s="12"/>
      <c r="G22" s="65">
        <v>6672000</v>
      </c>
      <c r="H22" s="14"/>
      <c r="I22" s="12">
        <v>4750000</v>
      </c>
    </row>
    <row r="23" spans="1:9" s="83" customFormat="1" ht="16.5" customHeight="1" x14ac:dyDescent="0.5">
      <c r="A23" s="12" t="s">
        <v>107</v>
      </c>
      <c r="B23" s="12"/>
      <c r="C23" s="12"/>
      <c r="D23" s="12"/>
      <c r="E23" s="11"/>
      <c r="F23" s="12"/>
      <c r="G23" s="65"/>
      <c r="H23" s="14"/>
      <c r="I23" s="12"/>
    </row>
    <row r="24" spans="1:9" s="83" customFormat="1" ht="16.5" customHeight="1" x14ac:dyDescent="0.5">
      <c r="A24" s="12"/>
      <c r="B24" s="12" t="s">
        <v>69</v>
      </c>
      <c r="C24" s="12"/>
      <c r="D24" s="12"/>
      <c r="E24" s="11">
        <v>18</v>
      </c>
      <c r="F24" s="12"/>
      <c r="G24" s="65">
        <v>1033000</v>
      </c>
      <c r="H24" s="14"/>
      <c r="I24" s="31" t="s">
        <v>119</v>
      </c>
    </row>
    <row r="25" spans="1:9" s="83" customFormat="1" ht="16.5" customHeight="1" x14ac:dyDescent="0.5">
      <c r="A25" s="12" t="s">
        <v>85</v>
      </c>
      <c r="B25" s="10"/>
      <c r="C25" s="10"/>
      <c r="D25" s="10"/>
      <c r="E25" s="11"/>
      <c r="F25" s="12"/>
      <c r="G25" s="64"/>
      <c r="H25" s="12"/>
      <c r="I25" s="13"/>
    </row>
    <row r="26" spans="1:9" s="83" customFormat="1" ht="16.5" customHeight="1" x14ac:dyDescent="0.5">
      <c r="A26" s="2"/>
      <c r="B26" s="2" t="s">
        <v>124</v>
      </c>
      <c r="C26" s="2"/>
      <c r="D26" s="2"/>
      <c r="E26" s="11"/>
      <c r="F26" s="12"/>
      <c r="G26" s="64">
        <v>-7080000</v>
      </c>
      <c r="H26" s="12"/>
      <c r="I26" s="13">
        <v>-4260000</v>
      </c>
    </row>
    <row r="27" spans="1:9" s="83" customFormat="1" ht="16.5" customHeight="1" x14ac:dyDescent="0.5">
      <c r="A27" s="12" t="s">
        <v>86</v>
      </c>
      <c r="B27" s="10"/>
      <c r="C27" s="10"/>
      <c r="D27" s="10"/>
      <c r="G27" s="92"/>
    </row>
    <row r="28" spans="1:9" s="83" customFormat="1" ht="16.5" customHeight="1" x14ac:dyDescent="0.5">
      <c r="A28" s="12"/>
      <c r="B28" s="12" t="s">
        <v>69</v>
      </c>
      <c r="C28" s="10"/>
      <c r="D28" s="10"/>
      <c r="E28" s="11">
        <v>18</v>
      </c>
      <c r="F28" s="12"/>
      <c r="G28" s="62">
        <v>-165411</v>
      </c>
      <c r="H28" s="12"/>
      <c r="I28" s="8">
        <v>-143237</v>
      </c>
    </row>
    <row r="29" spans="1:9" ht="16.5" customHeight="1" x14ac:dyDescent="0.5">
      <c r="A29" s="12"/>
      <c r="B29" s="12"/>
      <c r="C29" s="12"/>
      <c r="D29" s="12"/>
      <c r="E29" s="11"/>
      <c r="F29" s="12"/>
      <c r="G29" s="64"/>
      <c r="H29" s="12"/>
      <c r="I29" s="13"/>
    </row>
    <row r="30" spans="1:9" ht="16.5" customHeight="1" x14ac:dyDescent="0.5">
      <c r="A30" s="12" t="s">
        <v>71</v>
      </c>
      <c r="B30" s="12"/>
      <c r="C30" s="12"/>
      <c r="D30" s="12"/>
      <c r="E30" s="11"/>
      <c r="F30" s="12"/>
      <c r="G30" s="62">
        <f>SUM(G19:G28)</f>
        <v>363493</v>
      </c>
      <c r="H30" s="12"/>
      <c r="I30" s="8">
        <f>SUM(I19:I28)</f>
        <v>270294</v>
      </c>
    </row>
    <row r="31" spans="1:9" ht="16.5" customHeight="1" x14ac:dyDescent="0.5">
      <c r="A31" s="10"/>
      <c r="B31" s="10"/>
      <c r="C31" s="10"/>
      <c r="D31" s="10"/>
      <c r="E31" s="11"/>
      <c r="F31" s="12"/>
      <c r="G31" s="64"/>
      <c r="H31" s="12"/>
      <c r="I31" s="13"/>
    </row>
    <row r="32" spans="1:9" ht="16.5" customHeight="1" x14ac:dyDescent="0.5">
      <c r="A32" s="10" t="s">
        <v>98</v>
      </c>
      <c r="B32" s="10"/>
      <c r="C32" s="10"/>
      <c r="D32" s="10"/>
      <c r="E32" s="11"/>
      <c r="F32" s="12"/>
      <c r="G32" s="64">
        <f>SUM(G9+G16+G30)</f>
        <v>275449</v>
      </c>
      <c r="H32" s="12"/>
      <c r="I32" s="13">
        <f>SUM(I9+I16+I30)</f>
        <v>-324843</v>
      </c>
    </row>
    <row r="33" spans="1:9" ht="16.5" customHeight="1" x14ac:dyDescent="0.5">
      <c r="A33" s="12" t="s">
        <v>34</v>
      </c>
      <c r="B33" s="12"/>
      <c r="C33" s="12"/>
      <c r="D33" s="12"/>
      <c r="E33" s="11"/>
      <c r="F33" s="12"/>
      <c r="G33" s="64">
        <v>326146</v>
      </c>
      <c r="H33" s="12"/>
      <c r="I33" s="13">
        <v>649014</v>
      </c>
    </row>
    <row r="34" spans="1:9" ht="16.5" customHeight="1" x14ac:dyDescent="0.5">
      <c r="A34" s="12" t="s">
        <v>113</v>
      </c>
      <c r="B34" s="12"/>
      <c r="C34" s="12"/>
      <c r="D34" s="12"/>
      <c r="E34" s="11"/>
      <c r="F34" s="12"/>
      <c r="G34" s="62">
        <v>5741</v>
      </c>
      <c r="H34" s="12"/>
      <c r="I34" s="8">
        <v>1975</v>
      </c>
    </row>
    <row r="35" spans="1:9" ht="16.5" customHeight="1" x14ac:dyDescent="0.5">
      <c r="A35" s="12"/>
      <c r="B35" s="12"/>
      <c r="C35" s="12"/>
      <c r="D35" s="12"/>
      <c r="E35" s="11"/>
      <c r="F35" s="12"/>
      <c r="G35" s="64"/>
      <c r="H35" s="12"/>
      <c r="I35" s="13"/>
    </row>
    <row r="36" spans="1:9" ht="16.5" customHeight="1" thickBot="1" x14ac:dyDescent="0.55000000000000004">
      <c r="A36" s="10" t="s">
        <v>35</v>
      </c>
      <c r="B36" s="10"/>
      <c r="C36" s="10"/>
      <c r="D36" s="10"/>
      <c r="E36" s="11">
        <v>9</v>
      </c>
      <c r="F36" s="12"/>
      <c r="G36" s="66">
        <f>SUM(G32:G34)</f>
        <v>607336</v>
      </c>
      <c r="H36" s="12"/>
      <c r="I36" s="22">
        <f>SUM(I32:I34)</f>
        <v>326146</v>
      </c>
    </row>
    <row r="37" spans="1:9" ht="16.5" customHeight="1" thickTop="1" x14ac:dyDescent="0.5">
      <c r="A37" s="12"/>
      <c r="B37" s="12"/>
      <c r="C37" s="12"/>
      <c r="D37" s="12"/>
      <c r="E37" s="11"/>
      <c r="F37" s="12"/>
      <c r="G37" s="64"/>
      <c r="H37" s="14"/>
      <c r="I37" s="13"/>
    </row>
    <row r="38" spans="1:9" ht="16.5" customHeight="1" x14ac:dyDescent="0.5">
      <c r="A38" s="12"/>
      <c r="B38" s="12"/>
      <c r="C38" s="12"/>
      <c r="D38" s="12"/>
      <c r="E38" s="11"/>
      <c r="F38" s="12"/>
      <c r="G38" s="64"/>
      <c r="H38" s="14"/>
      <c r="I38" s="13"/>
    </row>
    <row r="39" spans="1:9" ht="16.5" customHeight="1" x14ac:dyDescent="0.5">
      <c r="A39" s="10" t="s">
        <v>18</v>
      </c>
      <c r="B39" s="10"/>
      <c r="C39" s="10"/>
      <c r="D39" s="10"/>
      <c r="E39" s="11"/>
      <c r="F39" s="12"/>
      <c r="G39" s="64"/>
      <c r="H39" s="14"/>
      <c r="I39" s="13"/>
    </row>
    <row r="40" spans="1:9" ht="16.5" customHeight="1" x14ac:dyDescent="0.5">
      <c r="A40" s="10"/>
      <c r="B40" s="10"/>
      <c r="C40" s="10"/>
      <c r="D40" s="10"/>
      <c r="E40" s="11"/>
      <c r="F40" s="12"/>
      <c r="G40" s="64"/>
      <c r="H40" s="14"/>
      <c r="I40" s="13"/>
    </row>
    <row r="41" spans="1:9" ht="16.5" customHeight="1" x14ac:dyDescent="0.5">
      <c r="A41" s="12" t="s">
        <v>74</v>
      </c>
      <c r="B41" s="12"/>
      <c r="C41" s="12"/>
      <c r="D41" s="12"/>
      <c r="E41" s="11">
        <v>17</v>
      </c>
      <c r="F41" s="12"/>
      <c r="G41" s="65">
        <v>290662</v>
      </c>
      <c r="H41" s="14"/>
      <c r="I41" s="12">
        <v>241194</v>
      </c>
    </row>
    <row r="42" spans="1:9" ht="16.5" customHeight="1" x14ac:dyDescent="0.5">
      <c r="A42" s="12"/>
      <c r="B42" s="12"/>
      <c r="C42" s="12"/>
      <c r="D42" s="12"/>
      <c r="E42" s="11"/>
      <c r="F42" s="12"/>
      <c r="G42" s="13"/>
      <c r="H42" s="14"/>
      <c r="I42" s="13"/>
    </row>
    <row r="43" spans="1:9" ht="16.5" customHeight="1" x14ac:dyDescent="0.5">
      <c r="A43" s="12"/>
      <c r="B43" s="12"/>
      <c r="C43" s="12"/>
      <c r="D43" s="12"/>
      <c r="E43" s="11"/>
      <c r="F43" s="12"/>
      <c r="G43" s="13"/>
      <c r="H43" s="14"/>
      <c r="I43" s="13"/>
    </row>
    <row r="44" spans="1:9" ht="16.5" customHeight="1" x14ac:dyDescent="0.5">
      <c r="A44" s="12"/>
      <c r="B44" s="12"/>
      <c r="C44" s="12"/>
      <c r="D44" s="12"/>
      <c r="E44" s="11"/>
      <c r="F44" s="12"/>
      <c r="G44" s="13"/>
      <c r="H44" s="14"/>
      <c r="I44" s="13"/>
    </row>
    <row r="45" spans="1:9" ht="16.5" customHeight="1" x14ac:dyDescent="0.5">
      <c r="A45" s="12"/>
      <c r="B45" s="12"/>
      <c r="C45" s="12"/>
      <c r="D45" s="12"/>
      <c r="E45" s="11"/>
      <c r="F45" s="12"/>
      <c r="G45" s="13"/>
      <c r="H45" s="14"/>
      <c r="I45" s="13"/>
    </row>
    <row r="46" spans="1:9" ht="16.5" customHeight="1" x14ac:dyDescent="0.5">
      <c r="A46" s="12"/>
      <c r="B46" s="12"/>
      <c r="C46" s="12"/>
      <c r="D46" s="12"/>
      <c r="E46" s="11"/>
      <c r="F46" s="12"/>
      <c r="G46" s="13"/>
      <c r="H46" s="14"/>
      <c r="I46" s="13"/>
    </row>
    <row r="47" spans="1:9" ht="16.5" customHeight="1" x14ac:dyDescent="0.5">
      <c r="A47" s="12"/>
      <c r="B47" s="12"/>
      <c r="C47" s="12"/>
      <c r="D47" s="12"/>
      <c r="E47" s="11"/>
      <c r="F47" s="12"/>
      <c r="G47" s="13"/>
      <c r="H47" s="14"/>
      <c r="I47" s="13"/>
    </row>
    <row r="48" spans="1:9" ht="14.25" customHeight="1" x14ac:dyDescent="0.5">
      <c r="A48" s="12"/>
      <c r="B48" s="12"/>
      <c r="C48" s="12"/>
      <c r="D48" s="12"/>
      <c r="E48" s="11"/>
      <c r="F48" s="12"/>
      <c r="G48" s="13"/>
      <c r="H48" s="14"/>
      <c r="I48" s="13"/>
    </row>
    <row r="49" spans="1:9" ht="21.95" customHeight="1" x14ac:dyDescent="0.5">
      <c r="A49" s="98" t="str">
        <f>'10'!A34:O34</f>
        <v>The accompanying notes on pages 12 to 39 are an integral part of these financial statements.</v>
      </c>
      <c r="B49" s="98"/>
      <c r="C49" s="98"/>
      <c r="D49" s="98"/>
      <c r="E49" s="98"/>
      <c r="F49" s="98"/>
      <c r="G49" s="98"/>
      <c r="H49" s="98"/>
      <c r="I49" s="98"/>
    </row>
  </sheetData>
  <mergeCells count="1">
    <mergeCell ref="A49:I49"/>
  </mergeCells>
  <phoneticPr fontId="0" type="noConversion"/>
  <pageMargins left="0.9" right="0.75" top="0.5" bottom="0.6" header="0.49" footer="0.4"/>
  <pageSetup paperSize="9" firstPageNumber="11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 EN</vt:lpstr>
      <vt:lpstr>8</vt:lpstr>
      <vt:lpstr>9</vt:lpstr>
      <vt:lpstr>10</vt:lpstr>
      <vt:lpstr>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2023-02-24T03:23:32Z</cp:lastPrinted>
  <dcterms:created xsi:type="dcterms:W3CDTF">2001-07-27T07:26:37Z</dcterms:created>
  <dcterms:modified xsi:type="dcterms:W3CDTF">2023-02-24T03:56:11Z</dcterms:modified>
</cp:coreProperties>
</file>