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 Plc.-Dec22 (PKV-14)\"/>
    </mc:Choice>
  </mc:AlternateContent>
  <xr:revisionPtr revIDLastSave="0" documentId="13_ncr:1_{C15A1119-D13A-45D6-A24F-91D3B64A1D9C}" xr6:coauthVersionLast="47" xr6:coauthVersionMax="47" xr10:uidLastSave="{00000000-0000-0000-0000-000000000000}"/>
  <bookViews>
    <workbookView xWindow="-120" yWindow="-120" windowWidth="21840" windowHeight="13140" activeTab="5" xr2:uid="{612BE642-751D-4222-85D7-648E293E943A}"/>
  </bookViews>
  <sheets>
    <sheet name="BS 6-8" sheetId="1" r:id="rId1"/>
    <sheet name="PL9" sheetId="2" r:id="rId2"/>
    <sheet name="PL10" sheetId="3" r:id="rId3"/>
    <sheet name="Equity-conso11" sheetId="4" r:id="rId4"/>
    <sheet name="Equity-Separate12" sheetId="5" r:id="rId5"/>
    <sheet name="CF13-1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p">#REF!</definedName>
    <definedName name="__kks1">#REF!</definedName>
    <definedName name="__W020798">#REF!</definedName>
    <definedName name="_1Excel_BuiltIn_Print_Area_4_1">#REF!</definedName>
    <definedName name="_4Excel_BuiltIn_Print_Area_4_1">#REF!</definedName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kks1">#REF!</definedName>
    <definedName name="_Order1" hidden="1">255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W020798">#REF!</definedName>
    <definedName name="a">[3]AccountCode!$A$1:$E$72</definedName>
    <definedName name="account_code">#REF!</definedName>
    <definedName name="account_lao">#REF!</definedName>
    <definedName name="AS2DocOpenMode" hidden="1">"AS2DocumentBrowse"</definedName>
    <definedName name="BSsheet">#REF!</definedName>
    <definedName name="CLIENT_NAME">'[4]Iron Curtain Method'!$F$3</definedName>
    <definedName name="CODE">#REF!</definedName>
    <definedName name="Conso">#REF!</definedName>
    <definedName name="COST">#REF!</definedName>
    <definedName name="Cover">#REF!</definedName>
    <definedName name="d">#REF!</definedName>
    <definedName name="_xlnm.Database">#REF!</definedName>
    <definedName name="DOC">#REF!</definedName>
    <definedName name="equity">'[1]TB P12'!#REF!</definedName>
    <definedName name="Excel_BuiltIn_Print_Area_5">#REF!</definedName>
    <definedName name="Excel_BuiltIn_Print_Titles_4_1">#REF!</definedName>
    <definedName name="INPAY">#REF!</definedName>
    <definedName name="INREC">#REF!</definedName>
    <definedName name="jew">'[5]พ.ย.46-ม.ค.47'!#REF!</definedName>
    <definedName name="jkklj">#REF!</definedName>
    <definedName name="new">#REF!</definedName>
    <definedName name="Notes">#REF!</definedName>
    <definedName name="p">#REF!</definedName>
    <definedName name="PERIOD_END">'[4]Iron Curtain Method'!$F$4</definedName>
    <definedName name="PeriodsInYear">#REF!</definedName>
    <definedName name="PLstment">#REF!</definedName>
    <definedName name="PREPARED_BY">'[4]Iron Curtain Method'!$L$3</definedName>
    <definedName name="PREPARED_DATE">'[4]Iron Curtain Method'!$L$4</definedName>
    <definedName name="_xlnm.Print_Area" localSheetId="0">'BS 6-8'!$A$1:$L$137</definedName>
    <definedName name="_xlnm.Print_Area" localSheetId="5">'CF13-15'!$A$1:$L$138</definedName>
    <definedName name="_xlnm.Print_Area" localSheetId="3">'Equity-conso11'!$A$1:$T$28</definedName>
    <definedName name="_xlnm.Print_Area" localSheetId="4">'Equity-Separate12'!$A$1:$P$25</definedName>
    <definedName name="_xlnm.Print_Area" localSheetId="2">'PL10'!$A$1:$L$43</definedName>
    <definedName name="_xlnm.Print_Area" localSheetId="1">'PL9'!$A$1:$L$57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Report">#REF!</definedName>
    <definedName name="SALE_TSTC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taweepong">#REF!</definedName>
    <definedName name="TESTHKEY">'[1]TB P12'!#REF!</definedName>
    <definedName name="TESTVKEY">'[1]TB P12'!#REF!</definedName>
    <definedName name="TextRefCopyRangeCount" hidden="1">1</definedName>
    <definedName name="type">[6]Masterประเภท!$A$2:$A$10</definedName>
    <definedName name="ui">#REF!</definedName>
    <definedName name="เงินโอนจาก_ธ._มหานคร">[7]รับจ่าย!#REF!</definedName>
    <definedName name="ค่าภาชนะบรรจุ">#REF!</definedName>
    <definedName name="จ่าย_T_R_ครบกำหนด">[7]รับจ่าย!#REF!</definedName>
    <definedName name="จำนวนทรายขาว">#REF!</definedName>
    <definedName name="จำนวนทรายดิบ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4" i="2" l="1"/>
  <c r="H54" i="2"/>
  <c r="L113" i="6" l="1"/>
  <c r="H113" i="6"/>
  <c r="A90" i="6"/>
  <c r="A138" i="6" s="1"/>
  <c r="L87" i="6"/>
  <c r="H87" i="6"/>
  <c r="J87" i="6"/>
  <c r="F87" i="6"/>
  <c r="A42" i="6"/>
  <c r="A3" i="6"/>
  <c r="A45" i="6" s="1"/>
  <c r="N21" i="5"/>
  <c r="L21" i="5"/>
  <c r="J21" i="5"/>
  <c r="H21" i="5"/>
  <c r="F21" i="5"/>
  <c r="P19" i="5"/>
  <c r="P18" i="5"/>
  <c r="P17" i="5"/>
  <c r="N15" i="5"/>
  <c r="J15" i="5"/>
  <c r="H15" i="5"/>
  <c r="F15" i="5"/>
  <c r="P11" i="5"/>
  <c r="R24" i="4"/>
  <c r="N24" i="4"/>
  <c r="L24" i="4"/>
  <c r="J24" i="4"/>
  <c r="H24" i="4"/>
  <c r="F24" i="4"/>
  <c r="P22" i="4"/>
  <c r="T22" i="4" s="1"/>
  <c r="P20" i="4"/>
  <c r="T20" i="4" s="1"/>
  <c r="P19" i="4"/>
  <c r="T18" i="4"/>
  <c r="J16" i="4"/>
  <c r="H16" i="4"/>
  <c r="F16" i="4"/>
  <c r="R16" i="4"/>
  <c r="P13" i="4"/>
  <c r="T12" i="4"/>
  <c r="A3" i="4"/>
  <c r="A3" i="5" s="1"/>
  <c r="H27" i="3"/>
  <c r="F27" i="3"/>
  <c r="L20" i="3"/>
  <c r="J20" i="3"/>
  <c r="H20" i="3"/>
  <c r="F20" i="3"/>
  <c r="N16" i="4" s="1"/>
  <c r="A3" i="3"/>
  <c r="A57" i="2"/>
  <c r="A43" i="3" s="1"/>
  <c r="A28" i="4" s="1"/>
  <c r="A25" i="5" s="1"/>
  <c r="L50" i="2"/>
  <c r="L9" i="3" s="1"/>
  <c r="H50" i="2"/>
  <c r="H9" i="3" s="1"/>
  <c r="L32" i="2"/>
  <c r="J32" i="2"/>
  <c r="H32" i="2"/>
  <c r="F32" i="2"/>
  <c r="L19" i="2"/>
  <c r="J19" i="2"/>
  <c r="H19" i="2"/>
  <c r="F19" i="2"/>
  <c r="L14" i="2"/>
  <c r="H14" i="2"/>
  <c r="J14" i="2"/>
  <c r="F14" i="2"/>
  <c r="A137" i="1"/>
  <c r="L120" i="1"/>
  <c r="L123" i="1" s="1"/>
  <c r="H120" i="1"/>
  <c r="H123" i="1" s="1"/>
  <c r="A95" i="1"/>
  <c r="A92" i="1"/>
  <c r="L88" i="1"/>
  <c r="H88" i="1"/>
  <c r="J88" i="1"/>
  <c r="F88" i="1"/>
  <c r="L73" i="1"/>
  <c r="H73" i="1"/>
  <c r="J73" i="1"/>
  <c r="F73" i="1"/>
  <c r="A50" i="1"/>
  <c r="L38" i="1"/>
  <c r="H38" i="1"/>
  <c r="J38" i="1"/>
  <c r="F38" i="1"/>
  <c r="L21" i="1"/>
  <c r="H21" i="1"/>
  <c r="F21" i="1"/>
  <c r="L90" i="1" l="1"/>
  <c r="L125" i="1" s="1"/>
  <c r="P21" i="5"/>
  <c r="L22" i="3"/>
  <c r="L26" i="3" s="1"/>
  <c r="L29" i="3" s="1"/>
  <c r="H22" i="3"/>
  <c r="H26" i="3" s="1"/>
  <c r="H29" i="3" s="1"/>
  <c r="J21" i="2"/>
  <c r="J25" i="2" s="1"/>
  <c r="J37" i="2" s="1"/>
  <c r="J40" i="2" s="1"/>
  <c r="J43" i="2" s="1"/>
  <c r="J47" i="2" s="1"/>
  <c r="J54" i="2" s="1"/>
  <c r="H21" i="2"/>
  <c r="H25" i="2" s="1"/>
  <c r="H37" i="2" s="1"/>
  <c r="H40" i="2" s="1"/>
  <c r="H10" i="6" s="1"/>
  <c r="H38" i="6" s="1"/>
  <c r="H62" i="6" s="1"/>
  <c r="H66" i="6" s="1"/>
  <c r="H115" i="6" s="1"/>
  <c r="H120" i="6" s="1"/>
  <c r="F90" i="1"/>
  <c r="H40" i="1"/>
  <c r="H90" i="1"/>
  <c r="H125" i="1" s="1"/>
  <c r="L40" i="1"/>
  <c r="P24" i="4"/>
  <c r="T19" i="4"/>
  <c r="T24" i="4" s="1"/>
  <c r="A93" i="6"/>
  <c r="L21" i="2"/>
  <c r="L25" i="2" s="1"/>
  <c r="L37" i="2" s="1"/>
  <c r="L40" i="2" s="1"/>
  <c r="L43" i="2" s="1"/>
  <c r="F40" i="1"/>
  <c r="T13" i="4"/>
  <c r="J90" i="1"/>
  <c r="F21" i="2"/>
  <c r="F25" i="2" s="1"/>
  <c r="F37" i="2" s="1"/>
  <c r="F40" i="2" s="1"/>
  <c r="J21" i="1"/>
  <c r="J40" i="1" s="1"/>
  <c r="P12" i="5"/>
  <c r="J10" i="6" l="1"/>
  <c r="J38" i="6" s="1"/>
  <c r="J62" i="6" s="1"/>
  <c r="J66" i="6" s="1"/>
  <c r="H43" i="2"/>
  <c r="L10" i="6"/>
  <c r="L38" i="6" s="1"/>
  <c r="L62" i="6" s="1"/>
  <c r="L66" i="6" s="1"/>
  <c r="L115" i="6" s="1"/>
  <c r="L120" i="6" s="1"/>
  <c r="J50" i="2"/>
  <c r="J9" i="3" s="1"/>
  <c r="J22" i="3" s="1"/>
  <c r="F10" i="6"/>
  <c r="F38" i="6" s="1"/>
  <c r="F62" i="6" s="1"/>
  <c r="F66" i="6" s="1"/>
  <c r="F43" i="2"/>
  <c r="F47" i="2" s="1"/>
  <c r="F54" i="2" s="1"/>
  <c r="F113" i="6"/>
  <c r="F115" i="6" l="1"/>
  <c r="F120" i="6" s="1"/>
  <c r="J113" i="6"/>
  <c r="J115" i="6" s="1"/>
  <c r="J120" i="6" s="1"/>
  <c r="J26" i="3"/>
  <c r="F50" i="2"/>
  <c r="F9" i="3" s="1"/>
  <c r="F22" i="3" s="1"/>
  <c r="F26" i="3" s="1"/>
  <c r="L14" i="4" s="1"/>
  <c r="J29" i="3" l="1"/>
  <c r="L13" i="5"/>
  <c r="F29" i="3"/>
  <c r="P14" i="4" l="1"/>
  <c r="L16" i="4"/>
  <c r="F120" i="1" s="1"/>
  <c r="F123" i="1" s="1"/>
  <c r="P13" i="5"/>
  <c r="L15" i="5"/>
  <c r="J120" i="1" s="1"/>
  <c r="J123" i="1" s="1"/>
  <c r="J125" i="1" l="1"/>
  <c r="P15" i="5"/>
  <c r="F125" i="1"/>
  <c r="T14" i="4"/>
  <c r="P16" i="4"/>
  <c r="T16" i="4" l="1"/>
</calcChain>
</file>

<file path=xl/sharedStrings.xml><?xml version="1.0" encoding="utf-8"?>
<sst xmlns="http://schemas.openxmlformats.org/spreadsheetml/2006/main" count="392" uniqueCount="232">
  <si>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</si>
  <si>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</si>
  <si>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</si>
  <si>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</si>
  <si>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</si>
  <si>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</si>
  <si>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</si>
  <si>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</si>
  <si>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</si>
  <si>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</si>
  <si>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</si>
  <si>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</si>
  <si>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</si>
  <si>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</si>
  <si>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</si>
  <si>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</si>
  <si>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</si>
  <si>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</si>
  <si>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</si>
  <si>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</si>
  <si>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</si>
  <si>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</si>
  <si>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</si>
  <si>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</si>
  <si>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</si>
  <si>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</si>
  <si>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</si>
  <si>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</si>
  <si>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</si>
  <si>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สินทรัพย์อนุพันธ์ทางการเงิน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</si>
  <si>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</si>
  <si>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</si>
  <si>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</si>
  <si>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</si>
  <si>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</si>
  <si>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</si>
  <si>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</si>
  <si>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</si>
  <si>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</si>
  <si>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</t>
  </si>
  <si>
    <t xml:space="preserve"> </t>
  </si>
  <si>
    <t>ที่ถึงกำหนดชำระภายในหนึ่งปี - สุทธิ</t>
  </si>
  <si>
    <t>หนี้สินอนุพันธ์ทางการเงิน</t>
  </si>
  <si>
    <t>ส่วนของเงินกู้ยืมระยะยาวจากสถาบันการเงิน</t>
  </si>
  <si>
    <t>ส่วนของหุ้นกู้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</si>
  <si>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</si>
  <si>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</si>
  <si>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</si>
  <si>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</si>
  <si>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</si>
  <si>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</si>
  <si>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</si>
  <si>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</si>
  <si>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</si>
  <si>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</si>
  <si>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</si>
  <si>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</si>
  <si>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</si>
  <si>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</si>
  <si>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</si>
  <si>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</si>
  <si>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</si>
  <si>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</si>
  <si>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</si>
  <si>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</si>
  <si>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</si>
  <si>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</si>
  <si>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</si>
  <si>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</si>
  <si>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</si>
  <si>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</si>
  <si>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</si>
  <si>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</si>
  <si>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</si>
  <si>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</si>
  <si>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</si>
  <si>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</si>
  <si>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2565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</si>
  <si>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</si>
  <si>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</si>
  <si>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</si>
  <si>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</si>
  <si>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</si>
  <si>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</si>
  <si>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</si>
  <si>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</si>
  <si>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</si>
  <si>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</si>
  <si>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</si>
  <si>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</si>
  <si>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</si>
  <si>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</si>
  <si>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</t>
  </si>
  <si>
    <t>อนุพันธ์ทางการเงิน - สุทธิ</t>
  </si>
  <si>
    <t>รวมค่าใช้จ่าย</t>
  </si>
  <si>
    <t>ส่วนแบ่งกำไรจากเงินลงทุนในบริษัทร่วม</t>
  </si>
  <si>
    <t>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</si>
  <si>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</si>
  <si>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</si>
  <si>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</si>
  <si>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</si>
  <si>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</si>
  <si>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</si>
  <si>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</si>
  <si>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</si>
  <si>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</si>
  <si>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</si>
  <si>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</si>
  <si>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กำไรเบ็ดเสร็จอื่น สุทธิจากภาษี</t>
  </si>
  <si>
    <t>- ส่วนแบ่งกำไรเบ็ดเสร็จอื่นจากบริษัทร่วม</t>
  </si>
  <si>
    <t xml:space="preserve">     และการร่วมค้าตามวิธีส่วนได้เสีย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</si>
  <si>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</si>
  <si>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</si>
  <si>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</si>
  <si>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</si>
  <si>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</si>
  <si>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</si>
  <si>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</si>
  <si>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</si>
  <si>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</si>
  <si>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</si>
  <si>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</si>
  <si>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</si>
  <si>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</si>
  <si>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</si>
  <si>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</si>
  <si>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</si>
  <si>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</si>
  <si>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ยอดคงเหลือ ณ วันที่ 1 มกราคม พ.ศ. 2565</t>
  </si>
  <si>
    <t>จ่ายเงินปันผล</t>
  </si>
  <si>
    <t>ยอดคงเหลือ ณ วันที่ 31 ธันวาคม พ.ศ. 2565</t>
  </si>
  <si>
    <t>ยอดคงเหลือ ณ วันที่ 1 มกราคม พ.ศ. 2564</t>
  </si>
  <si>
    <t>ยอดคงเหลือ ณ วันที่ 31 ธันวาคม พ.ศ. 2564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</si>
  <si>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</si>
  <si>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</si>
  <si>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</si>
  <si>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</si>
  <si>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</si>
  <si>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ขาดทุน (กำไร) จากการจำหน่ายและตัดจำหน่าย</t>
  </si>
  <si>
    <t>กำไรจากการเปลี่ยนแปลงมูลค่ายุติธรรมของ</t>
  </si>
  <si>
    <t>ขาดทุน (กำไร) จากการวัดมูลค่าอนุพันธ์ทางการเงิน</t>
  </si>
  <si>
    <t>ส่วนแบ่งขาดทุนจากเงินลงทุนในการร่วมค้า</t>
  </si>
  <si>
    <t>กำไรจากการซื้อธุรกิจ</t>
  </si>
  <si>
    <t>ค่าเผื่อการลดมูลค่าของสินค้า</t>
  </si>
  <si>
    <t>ค่าเผื่อการด้อยค่าของอุปกรณ์</t>
  </si>
  <si>
    <t>เงินปันผลรับจากสินทรัพย์ทางการเงินที่วัดมูลค่ายุติธรรม</t>
  </si>
  <si>
    <t xml:space="preserve">   ผ่านกำไรขาดทุน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</si>
  <si>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</si>
  <si>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</si>
  <si>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</si>
  <si>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</si>
  <si>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</si>
  <si>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</si>
  <si>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</si>
  <si>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</si>
  <si>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</si>
  <si>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</si>
  <si>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</si>
  <si>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</si>
  <si>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</si>
  <si>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</si>
  <si>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</si>
  <si>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</si>
  <si>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</si>
  <si>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</si>
  <si>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เงินสดรับจากสินทรัพย์ทางการเงินที่วัดมูลค่ายุติธรรม</t>
  </si>
  <si>
    <t>เงินสดรับคืนจากเงินให้กู้ยืมระยะยาวแก่กิจการที่เกี่ยวข้องกัน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</si>
  <si>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</si>
  <si>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เงินสดรับจากการซื้อบริษัทย่อย</t>
  </si>
  <si>
    <t>เงินสดจ่ายสำหรับเพิ่มเงินลงทุนในบริษัทย่อย</t>
  </si>
  <si>
    <t>ซื้อที่ดิน อาคารและอุปกรณ์</t>
  </si>
  <si>
    <t>เงินสดจ่ายล่วงหน้าสำหรับสินทรัพย์สิทธิการใช้</t>
  </si>
  <si>
    <t>ซื้อสินทรัพย์ไม่มีตัวตน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</si>
  <si>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</si>
  <si>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</si>
  <si>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</si>
  <si>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จ่ายคืนเงินต้นของหนี้สินสัญญาเช่า</t>
  </si>
  <si>
    <t>เงินสดจ่ายชำระค่าหุ้นของบริษัทย่อยให้แก่</t>
  </si>
  <si>
    <t xml:space="preserve">   ส่วนได้เสียที่ไม่มีอำนาจควบคุม</t>
  </si>
  <si>
    <t>เงินสดรับ (จ่าย) ชำระเงินกู้ยืมระยะสั้น</t>
  </si>
  <si>
    <t xml:space="preserve">   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</si>
  <si>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</si>
  <si>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</si>
  <si>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</si>
  <si>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</si>
  <si>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</si>
  <si>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</si>
  <si>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ผลกระทบจากอัตราแลกเปลี่ยนในเงินสดและ</t>
  </si>
  <si>
    <t>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</si>
  <si>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</si>
  <si>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</si>
  <si>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</si>
  <si>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การเพิ่มขึ้นของอุปกรณ์จากการโอนเงินจ่ายล่วงหน้า</t>
  </si>
  <si>
    <t>สำหรับการซื้ออุปกรณ์ (รวมอยู่ในสินทรัพย์ไม่หมุนเวียนอื่น)</t>
  </si>
  <si>
    <t>เงินปันผลค้างรับจากบริษัทย่อย (รวมอยู่ในลูกหนี้อื่น)</t>
  </si>
  <si>
    <t>การได้มาของสินทรัพย์สิทธิการใช้ภายใต้สัญญาเช่า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</si>
  <si>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</si>
  <si>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การซื้อหุ้นในบริษัทย่อยเพิ่มจากส่วนได้เสีย</t>
  </si>
  <si>
    <t>ที่ไม่มีอำนาจควบคุม</t>
  </si>
  <si>
    <t xml:space="preserve">   สินทรัพย์ทางการเงินที่วัดมูลค่ายุติธรรม</t>
  </si>
  <si>
    <t>ค่าเผื่อผลขาดทุนที่คาดว่าจะเกิดขึ้น</t>
  </si>
  <si>
    <t xml:space="preserve">   ของลูกหนี้ (กลับรายการ)</t>
  </si>
  <si>
    <t>ขาดทุน (กำไร) จากอัตราแลกเปลี่ยน</t>
  </si>
  <si>
    <t xml:space="preserve">   ที่ยังไม่เกิดขึ้นจริง - สุทธิ</t>
  </si>
  <si>
    <t>เงินสดสุทธิใช้ไปในกิจกรรมจัดหาเงิน</t>
  </si>
  <si>
    <t>การเพิ่มขึ้นของเงินลงทุนในบริษัทย่อย</t>
  </si>
  <si>
    <t>การเพิ่มขึ้นของเงินให้กู้ยืมระยะยาวแก่</t>
  </si>
  <si>
    <t>กิจการที่เกี่ยวข้องกันจากการจัดประเภทใหม่</t>
  </si>
  <si>
    <t>เงินปันผลรับจากบริษัทร่วม</t>
  </si>
  <si>
    <t xml:space="preserve">     งบการเงิน </t>
  </si>
  <si>
    <t>- ผลต่างของอัตราแลกเปลี่ยนจากการแปลงค่า</t>
  </si>
  <si>
    <t>รวมกำไร (ขาดทุน) เบ็ดเสร็จอื่น สุทธิจากภาษี</t>
  </si>
  <si>
    <t>กำไร (ขาดทุน) เบ็ดเสร็จรวมสำหรับปี</t>
  </si>
  <si>
    <t>เงินสดรับคืน (ให้กู้ยืม) ระยะสั้นแก่กิจการที่เกี่ยวข้องกัน - สุทธิ</t>
  </si>
  <si>
    <t>รายการที่จะจัดประเภทรายการใหม่เข้าไปไว้ใน</t>
  </si>
  <si>
    <t>กำไรหรือขาดทุนในภายหลัง</t>
  </si>
  <si>
    <t>ส่วนได้เสีย</t>
  </si>
  <si>
    <t>ที่ไม่มีอำนาจ</t>
  </si>
  <si>
    <t>เงินสดจ่ายชำระคืนเงินกู้ยืมระยะยาวจากกิจการที่เกี่ยวข้องกัน</t>
  </si>
  <si>
    <t>(หมายเหตุ 33)</t>
  </si>
  <si>
    <t>14</t>
  </si>
  <si>
    <t>34</t>
  </si>
  <si>
    <t>เงินสดรับจากเงินกู้ยืมระยะยาวจากสถาบันการเงิน</t>
  </si>
  <si>
    <t>เงินปันผลรับจากสินทรัพย์ทางการเงินที่วัดมูลค่า</t>
  </si>
  <si>
    <t xml:space="preserve">   ยุติธรรมผ่านกำไรขาดทุน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</si>
  <si>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</si>
  <si>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</si>
  <si>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t>
  </si>
  <si>
    <t>ที่ถึงกำหนดชำระภายในหนึ่งปี</t>
  </si>
  <si>
    <t xml:space="preserve">   อุปกรณ์ และสินทรัพย์สิทธิการใช้ - สุทธิ</t>
  </si>
  <si>
    <t>เงินสดรับจากการจำหน่ายอุปกรณ์</t>
  </si>
  <si>
    <t>เงินสดจ่ายล่วงหน้าสำหรับการซื้ออุปกรณ์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</si>
</sst>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8" formatCode="#,##0.00;\(#,##0.00\)"/>
    <numFmt numFmtId="169" formatCode="#,##0;\(#,##0\)"/>
    <numFmt numFmtId="170" formatCode="_(* #,##0.00_);_(* \(#,##0.00\);_(* &quot;-&quot;??_);_(@_)"/>
    <numFmt numFmtId="171" formatCode="_-* #,##0.00000_-;\-* #,##0.00000_-;_-* &quot;-&quot;??_-;_-@_-"/>
    <numFmt numFmtId="172" formatCode="#,##0.00;\(#,##0.00\);\-"/>
    <numFmt numFmtId="173" formatCode="#,##0\ ;\(#,##0\)"/>
  </numFmts>
  <fonts count="9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8"/>
      <color theme="1"/>
      <name val="Arial"/>
      <family val="2"/>
    </font>
    <font>
      <sz val="14"/>
      <name val="Cordia New"/>
      <family val="2"/>
    </font>
    <font>
      <sz val="14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3">
    <xf numFmtId="0" fontId="0" fillId="0" borderId="0" xfId="0"/>
    <xf numFmtId="172" fontId="5" fillId="2" borderId="2" xfId="1" applyNumberFormat="1" applyFont="1" applyFill="1" applyBorder="1" applyAlignment="1">
      <alignment horizontal="right" vertical="center"/>
    </xf>
    <xf numFmtId="172" fontId="5" fillId="0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7" fillId="2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2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8" fillId="2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2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justify" vertical="center"/>
    </xf>
    <xf numFmtId="164" fontId="5" fillId="0" borderId="1" xfId="0" applyNumberFormat="1" applyFont="1" applyBorder="1" applyAlignment="1">
      <alignment horizontal="justify" vertical="center"/>
    </xf>
    <xf numFmtId="165" fontId="5" fillId="0" borderId="1" xfId="0" applyNumberFormat="1" applyFont="1" applyBorder="1" applyAlignment="1">
      <alignment horizontal="justify" vertical="center"/>
    </xf>
    <xf numFmtId="164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4" fontId="7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top"/>
    </xf>
    <xf numFmtId="164" fontId="5" fillId="2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5" fillId="0" borderId="0" xfId="3" applyFont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5" fontId="6" fillId="0" borderId="1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2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2" borderId="0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quotePrefix="1" applyFont="1" applyBorder="1" applyAlignment="1">
      <alignment vertical="center"/>
    </xf>
    <xf numFmtId="164" fontId="5" fillId="2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4" fontId="5" fillId="2" borderId="1" xfId="6" applyNumberFormat="1" applyFont="1" applyFill="1" applyBorder="1" applyAlignment="1">
      <alignment horizontal="right" vertical="center"/>
    </xf>
    <xf numFmtId="164" fontId="5" fillId="0" borderId="1" xfId="6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4" fontId="5" fillId="2" borderId="0" xfId="4" applyFont="1" applyFill="1" applyBorder="1" applyAlignment="1">
      <alignment horizontal="right" vertical="center"/>
    </xf>
    <xf numFmtId="164" fontId="5" fillId="2" borderId="1" xfId="4" applyFont="1" applyFill="1" applyBorder="1" applyAlignment="1">
      <alignment horizontal="right" vertical="center"/>
    </xf>
    <xf numFmtId="164" fontId="5" fillId="2" borderId="2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4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1" xfId="4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top"/>
    </xf>
    <xf numFmtId="164" fontId="5" fillId="2" borderId="0" xfId="4" applyFont="1" applyFill="1" applyBorder="1" applyAlignment="1">
      <alignment vertical="center"/>
    </xf>
    <xf numFmtId="164" fontId="5" fillId="0" borderId="0" xfId="4" applyFont="1" applyFill="1" applyBorder="1" applyAlignment="1">
      <alignment vertical="center"/>
    </xf>
    <xf numFmtId="164" fontId="5" fillId="2" borderId="1" xfId="4" applyFont="1" applyFill="1" applyBorder="1" applyAlignment="1">
      <alignment vertical="center"/>
    </xf>
    <xf numFmtId="164" fontId="5" fillId="0" borderId="1" xfId="4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2" borderId="2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horizontal="right" vertical="center"/>
    </xf>
    <xf numFmtId="169" fontId="5" fillId="2" borderId="0" xfId="5" applyNumberFormat="1" applyFont="1" applyFill="1" applyBorder="1" applyAlignment="1">
      <alignment horizontal="right" vertical="center"/>
    </xf>
    <xf numFmtId="169" fontId="5" fillId="0" borderId="0" xfId="5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9" fontId="5" fillId="2" borderId="0" xfId="2" applyNumberFormat="1" applyFont="1" applyFill="1" applyBorder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8" fontId="5" fillId="2" borderId="0" xfId="1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6" fillId="0" borderId="0" xfId="0" applyFont="1" applyAlignment="1"/>
    <xf numFmtId="164" fontId="6" fillId="0" borderId="0" xfId="0" applyNumberFormat="1" applyFont="1" applyAlignment="1"/>
    <xf numFmtId="165" fontId="6" fillId="0" borderId="0" xfId="0" applyNumberFormat="1" applyFont="1" applyAlignment="1"/>
    <xf numFmtId="0" fontId="5" fillId="0" borderId="0" xfId="0" applyFont="1" applyAlignment="1"/>
    <xf numFmtId="0" fontId="6" fillId="0" borderId="1" xfId="0" applyFont="1" applyBorder="1" applyAlignme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164" fontId="6" fillId="0" borderId="1" xfId="0" applyNumberFormat="1" applyFont="1" applyBorder="1" applyAlignment="1"/>
    <xf numFmtId="165" fontId="5" fillId="0" borderId="1" xfId="0" applyNumberFormat="1" applyFont="1" applyBorder="1" applyAlignment="1"/>
    <xf numFmtId="165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/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8" fontId="6" fillId="0" borderId="0" xfId="0" applyNumberFormat="1" applyFont="1" applyAlignment="1"/>
    <xf numFmtId="169" fontId="6" fillId="0" borderId="0" xfId="0" applyNumberFormat="1" applyFont="1" applyAlignment="1"/>
    <xf numFmtId="168" fontId="6" fillId="0" borderId="1" xfId="0" applyNumberFormat="1" applyFont="1" applyBorder="1" applyAlignment="1"/>
    <xf numFmtId="169" fontId="6" fillId="0" borderId="1" xfId="0" applyNumberFormat="1" applyFont="1" applyBorder="1" applyAlignment="1"/>
    <xf numFmtId="172" fontId="5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7">
    <cellStyle name="Comma" xfId="1" builtinId="3"/>
    <cellStyle name="Comma 2" xfId="4" xr:uid="{9DDDD40D-23DF-424B-859E-CCD39E806FD0}"/>
    <cellStyle name="Comma 2 13 3" xfId="5" xr:uid="{E5FE33BF-2FBE-48BE-8589-BB1016A92440}"/>
    <cellStyle name="Comma 4" xfId="6" xr:uid="{1BFA7D48-A5CA-453A-A8B7-EF8A6FDE81F1}"/>
    <cellStyle name="Normal" xfId="0" builtinId="0"/>
    <cellStyle name="Normal 4 2" xfId="3" xr:uid="{08B65801-F798-4DAE-8B46-B534B4849329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Documents%20and%20Settings\wannipa.KSLGROUP\Local%20Settings\Temporary%20Internet%20Files\OLKBFB\CC-SSC\&#3605;&#3657;&#3609;&#3607;&#3640;&#3609;&#3585;&#3634;&#3619;&#3611;&#3621;&#3641;&#3585;&#3629;&#3657;&#3629;&#3618;&#3619;&#3634;&#3618;&#3649;&#3611;&#3621;&#3591;-2007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Code"/>
      <sheetName val="3.0611_Result"/>
      <sheetName val="3.0612_Result"/>
      <sheetName val="3.0701_Result"/>
      <sheetName val="1.0702_ก่อนAdj"/>
      <sheetName val="2.0702_adj"/>
      <sheetName val="1.0702_All"/>
      <sheetName val="3.0702_Result"/>
      <sheetName val="4.พื้นที่ปลูก-0702"/>
      <sheetName val="เช่าที่ดิน"/>
      <sheetName val="พื้นที่ปลูก-0702"/>
      <sheetName val="สรุปรายงานการใช้รถไถเดือน2"/>
      <sheetName val="ทะเบียนคุมค่าพันธุ์-new"/>
      <sheetName val="Develop"/>
      <sheetName val="Production-12-2006"/>
    </sheetNames>
    <sheetDataSet>
      <sheetData sheetId="0" refreshError="1">
        <row r="1">
          <cell r="A1" t="str">
            <v>รหัสรายการ</v>
          </cell>
          <cell r="B1" t="str">
            <v>รหัสบัญชี</v>
          </cell>
          <cell r="C1" t="str">
            <v>ชื่อบัญชี</v>
          </cell>
          <cell r="D1" t="str">
            <v>กลุ่มบัญชี</v>
          </cell>
          <cell r="E1" t="str">
            <v>ประเภท</v>
          </cell>
        </row>
        <row r="2">
          <cell r="A2" t="str">
            <v>C0000</v>
          </cell>
          <cell r="B2" t="str">
            <v>116700002FI</v>
          </cell>
          <cell r="C2" t="str">
            <v>ต้นทุนการปลูกอ้อยสะสมรอการตัดจ่าย</v>
          </cell>
          <cell r="D2" t="str">
            <v>20-ต้นทุนการปลูกอ้อยสะสม</v>
          </cell>
        </row>
        <row r="3">
          <cell r="A3" t="str">
            <v>C0100</v>
          </cell>
          <cell r="B3" t="str">
            <v>116701002FI</v>
          </cell>
          <cell r="C3" t="str">
            <v>ต้นทุนการปลูก-วัตถุดิบ</v>
          </cell>
          <cell r="D3" t="str">
            <v>21-ค่าวัตถุดิบ</v>
          </cell>
        </row>
        <row r="4">
          <cell r="A4" t="str">
            <v>C0101</v>
          </cell>
          <cell r="B4" t="str">
            <v>116701012FI</v>
          </cell>
          <cell r="C4" t="str">
            <v>ต้นทุนการปลูก-วัตถุดิบ-ซื้อพันธุ์</v>
          </cell>
          <cell r="D4" t="str">
            <v>21-ค่าวัตถุดิบ</v>
          </cell>
        </row>
        <row r="5">
          <cell r="A5" t="str">
            <v>C0102</v>
          </cell>
          <cell r="B5" t="str">
            <v>116701022FI</v>
          </cell>
          <cell r="C5" t="str">
            <v>ต้นทุนการปลูก-วัตถุดิบ-ปลูกเอง</v>
          </cell>
          <cell r="D5" t="str">
            <v>21-ค่าวัตถุดิบ</v>
          </cell>
        </row>
        <row r="6">
          <cell r="A6" t="str">
            <v>C0110</v>
          </cell>
          <cell r="B6" t="str">
            <v>116701102FI</v>
          </cell>
          <cell r="C6" t="str">
            <v>ต้นทุนการปลูก-วัตถุดิบ-ค่าขนส่งเข้า</v>
          </cell>
          <cell r="D6" t="str">
            <v>21-ค่าวัตถุดิบ</v>
          </cell>
        </row>
        <row r="7">
          <cell r="A7" t="str">
            <v>C0200</v>
          </cell>
          <cell r="B7" t="str">
            <v>116702FI2FI</v>
          </cell>
          <cell r="C7" t="str">
            <v>ต้นทุนการปลูก-ค่าแรงปลูก</v>
          </cell>
          <cell r="D7" t="str">
            <v>22-ค่าแรงปลูก</v>
          </cell>
        </row>
        <row r="8">
          <cell r="A8" t="str">
            <v>C0201</v>
          </cell>
          <cell r="B8" t="str">
            <v>116702012FI</v>
          </cell>
          <cell r="C8" t="str">
            <v>ต้นทุนการปลูก-ค่าแรง-ค่าแรงปกติ</v>
          </cell>
          <cell r="D8" t="str">
            <v>22-ค่าแรงปลูก</v>
          </cell>
        </row>
        <row r="9">
          <cell r="A9" t="str">
            <v>C0202</v>
          </cell>
          <cell r="B9" t="str">
            <v>116702022FI</v>
          </cell>
          <cell r="C9" t="str">
            <v>ต้นทุนการปลูก-ค่าแรง-ล่วงเวลา</v>
          </cell>
          <cell r="D9" t="str">
            <v>22-ค่าแรงปลูก</v>
          </cell>
        </row>
        <row r="10">
          <cell r="A10" t="str">
            <v>C0203</v>
          </cell>
          <cell r="B10" t="str">
            <v>116702032FI</v>
          </cell>
          <cell r="C10" t="str">
            <v>ต้นทุนการปลูก-ค่าแรง-ค่าเบี้ยเลี้ยง</v>
          </cell>
          <cell r="D10" t="str">
            <v>22-ค่าแรงปลูก</v>
          </cell>
        </row>
        <row r="11">
          <cell r="A11" t="str">
            <v>C0204</v>
          </cell>
          <cell r="B11" t="str">
            <v>116702042FI</v>
          </cell>
          <cell r="C11" t="str">
            <v>ต้นทุนการปลูก-ค่าแรง-รายได้อื่นของพนักงาน</v>
          </cell>
          <cell r="D11" t="str">
            <v>22-ค่าแรงปลูก</v>
          </cell>
        </row>
        <row r="12">
          <cell r="A12" t="str">
            <v>C0205</v>
          </cell>
          <cell r="B12" t="str">
            <v>116702052FI</v>
          </cell>
          <cell r="C12" t="str">
            <v>ต้นทุนการปลูก-ค่าแรง-ค่าไถ</v>
          </cell>
          <cell r="D12" t="str">
            <v>22-ค่าแรงปลูก</v>
          </cell>
        </row>
        <row r="13">
          <cell r="A13" t="str">
            <v>C0206</v>
          </cell>
          <cell r="B13" t="str">
            <v>116702062FI</v>
          </cell>
          <cell r="C13" t="str">
            <v>ต้นทุนการปลูก-ค่าแรง-ค่าจ้างเหมา</v>
          </cell>
          <cell r="D13" t="str">
            <v>22-ค่าแรงปลูก</v>
          </cell>
        </row>
        <row r="14">
          <cell r="A14" t="str">
            <v>C0300</v>
          </cell>
          <cell r="B14" t="str">
            <v>116703002FI</v>
          </cell>
          <cell r="C14" t="str">
            <v>ต้นทุนการปลูก-ค่าใช้จ่ายในการผลิต</v>
          </cell>
          <cell r="D14" t="str">
            <v>23-ค่าใช้จ่ายปลูก</v>
          </cell>
        </row>
        <row r="15">
          <cell r="A15" t="str">
            <v>C0301</v>
          </cell>
          <cell r="B15" t="str">
            <v>116703012FI</v>
          </cell>
          <cell r="C15" t="str">
            <v>ต้นทุนการปลูก-คชจ.-ค่าปุ๋ย</v>
          </cell>
          <cell r="D15" t="str">
            <v>23-ค่าใช้จ่ายปลูก</v>
          </cell>
        </row>
        <row r="16">
          <cell r="A16" t="str">
            <v>C0302</v>
          </cell>
          <cell r="B16" t="str">
            <v>116703022FI</v>
          </cell>
          <cell r="C16" t="str">
            <v>ต้นทุนการปลูก-คชจ.-ค่ายาปราบศัตรู</v>
          </cell>
          <cell r="D16" t="str">
            <v>23-ค่าใช้จ่ายปลูก</v>
          </cell>
        </row>
        <row r="17">
          <cell r="A17" t="str">
            <v>C0303</v>
          </cell>
          <cell r="B17" t="str">
            <v>116703032FI</v>
          </cell>
          <cell r="C17" t="str">
            <v>ต้นทุนการปลูก-คชจ.-ค่าเคมีภัณฑ์</v>
          </cell>
          <cell r="D17" t="str">
            <v>23-ค่าใช้จ่ายปลูก</v>
          </cell>
        </row>
        <row r="18">
          <cell r="A18" t="str">
            <v>C0304</v>
          </cell>
          <cell r="B18" t="str">
            <v>116703042FI</v>
          </cell>
          <cell r="C18" t="str">
            <v>ต้นทุนการปลูก-คชจ.-ค่าวัสดุสิ้นเปลือง</v>
          </cell>
          <cell r="D18" t="str">
            <v>23-ค่าใช้จ่ายปลูก</v>
          </cell>
        </row>
        <row r="19">
          <cell r="A19" t="str">
            <v>C0305</v>
          </cell>
          <cell r="B19" t="str">
            <v>116703052FI</v>
          </cell>
          <cell r="C19" t="str">
            <v>ต้นทุนการปลูก-คชจ.-ค่าเครื่องมือใช้</v>
          </cell>
          <cell r="D19" t="str">
            <v>23-ค่าใช้จ่ายปลูก</v>
          </cell>
        </row>
        <row r="20">
          <cell r="A20" t="str">
            <v>C0306</v>
          </cell>
          <cell r="B20" t="str">
            <v>116703062FI</v>
          </cell>
          <cell r="C20" t="str">
            <v>ต้นทุนการปลูก-คชจ.-ค่าขนส่ง</v>
          </cell>
          <cell r="D20" t="str">
            <v>23-ค่าใช้จ่ายปลูก</v>
          </cell>
        </row>
        <row r="21">
          <cell r="A21" t="str">
            <v>C0307</v>
          </cell>
          <cell r="B21" t="str">
            <v>116703072FI</v>
          </cell>
          <cell r="C21" t="str">
            <v>ต้นทุนการปลูก-คชจ.-ค่าใช้จ่ายเดินทาง</v>
          </cell>
          <cell r="D21" t="str">
            <v>23-ค่าใช้จ่ายปลูก</v>
          </cell>
        </row>
        <row r="22">
          <cell r="A22" t="str">
            <v>C0308</v>
          </cell>
          <cell r="B22" t="str">
            <v>116703082FI</v>
          </cell>
          <cell r="C22" t="str">
            <v>ต้นทุนการปลูก-คชจ.-ค่าสาธารณูปโภค</v>
          </cell>
          <cell r="D22" t="str">
            <v>23-ค่าใช้จ่ายปลูก</v>
          </cell>
        </row>
        <row r="23">
          <cell r="A23" t="str">
            <v>C0309</v>
          </cell>
          <cell r="B23" t="str">
            <v>116703092FI</v>
          </cell>
          <cell r="C23" t="str">
            <v>ต้นทุนการปลูก-คชจ.-ค่าใช้จ่ายเบ็ดเตล็ด</v>
          </cell>
          <cell r="D23" t="str">
            <v>23-ค่าใช้จ่ายปลูก</v>
          </cell>
        </row>
        <row r="24">
          <cell r="A24" t="str">
            <v>C0310</v>
          </cell>
          <cell r="B24" t="str">
            <v>116703102FI</v>
          </cell>
          <cell r="C24" t="str">
            <v>ต้นทุนการปลูก-คชจ.-ค่าเช่า</v>
          </cell>
          <cell r="D24" t="str">
            <v>23-ค่าใช้จ่ายปลูก</v>
          </cell>
        </row>
        <row r="25">
          <cell r="A25" t="str">
            <v>C0400</v>
          </cell>
          <cell r="B25" t="str">
            <v>116704002FI</v>
          </cell>
          <cell r="C25" t="str">
            <v>ต้นทุนการตัด-ทำพันธุ์</v>
          </cell>
          <cell r="D25" t="str">
            <v>24-ค่าแรงตัดทำพันธุ์</v>
          </cell>
        </row>
        <row r="26">
          <cell r="A26" t="str">
            <v>C0500</v>
          </cell>
          <cell r="B26" t="str">
            <v>116705002FI</v>
          </cell>
          <cell r="C26" t="str">
            <v>ต้นทุนการตัด-ค่าแรงตัด</v>
          </cell>
          <cell r="D26" t="str">
            <v>25-ค่าแรงตัดขาย</v>
          </cell>
        </row>
        <row r="27">
          <cell r="A27" t="str">
            <v>C0501</v>
          </cell>
          <cell r="B27" t="str">
            <v>116705012FI</v>
          </cell>
          <cell r="C27" t="str">
            <v>ต้นทุนการตัด-ค่าแรง-ค่าแรงปกติ</v>
          </cell>
          <cell r="D27" t="str">
            <v>25-ค่าแรงตัดขาย</v>
          </cell>
        </row>
        <row r="28">
          <cell r="A28" t="str">
            <v>C0502</v>
          </cell>
          <cell r="B28" t="str">
            <v>116705022FI</v>
          </cell>
          <cell r="C28" t="str">
            <v>ต้นทุนการตัด-ค่าแรง-ล่วงเวลา</v>
          </cell>
          <cell r="D28" t="str">
            <v>25-ค่าแรงตัดขาย</v>
          </cell>
        </row>
        <row r="29">
          <cell r="A29" t="str">
            <v>C0503</v>
          </cell>
          <cell r="B29" t="str">
            <v>116705032FI</v>
          </cell>
          <cell r="C29" t="str">
            <v>ต้นทุนการตัด-ค่าแรง-ค่าเบี้ยเลี้ยง</v>
          </cell>
          <cell r="D29" t="str">
            <v>25-ค่าแรงตัดขาย</v>
          </cell>
        </row>
        <row r="30">
          <cell r="A30" t="str">
            <v>C0504</v>
          </cell>
          <cell r="B30" t="str">
            <v>116705042FI</v>
          </cell>
          <cell r="C30" t="str">
            <v>ต้นทุนการตัด-ค่าแรง-รายได้อื่นของพนักงาน</v>
          </cell>
          <cell r="D30" t="str">
            <v>25-ค่าแรงตัดขาย</v>
          </cell>
        </row>
        <row r="31">
          <cell r="A31" t="str">
            <v>C0505</v>
          </cell>
          <cell r="B31" t="str">
            <v>116705052FI</v>
          </cell>
          <cell r="C31" t="str">
            <v>ต้นทุนการตัด-ค่าแรง-ค่าจ้างเหมา</v>
          </cell>
          <cell r="D31" t="str">
            <v>25-ค่าแรงตัดขาย</v>
          </cell>
        </row>
        <row r="32">
          <cell r="A32" t="str">
            <v>C0600</v>
          </cell>
          <cell r="B32" t="str">
            <v>116706002FI</v>
          </cell>
          <cell r="C32" t="str">
            <v>ต้นทุนการตัด-ค่าใช้จ่ายขาย</v>
          </cell>
          <cell r="D32" t="str">
            <v>25-ค่าแรงตัดขาย</v>
          </cell>
        </row>
        <row r="33">
          <cell r="A33" t="str">
            <v>C0601</v>
          </cell>
          <cell r="B33" t="str">
            <v>116706012FI</v>
          </cell>
          <cell r="C33" t="str">
            <v>ต้นทุนการตัด-คชจ.-ค่าวัสดุสิ้นเปลือง</v>
          </cell>
          <cell r="D33" t="str">
            <v>26-ค่าใช้จ่ายตัดขาย</v>
          </cell>
        </row>
        <row r="34">
          <cell r="A34" t="str">
            <v>C0602</v>
          </cell>
          <cell r="B34" t="str">
            <v>116706022FI</v>
          </cell>
          <cell r="C34" t="str">
            <v>ต้นทุนการตัด-คชจ.-ค่าเครื่องมือใช้</v>
          </cell>
          <cell r="D34" t="str">
            <v>26-ค่าใช้จ่ายตัดขาย</v>
          </cell>
        </row>
        <row r="35">
          <cell r="A35" t="str">
            <v>C0603</v>
          </cell>
          <cell r="B35" t="str">
            <v>116706032FI</v>
          </cell>
          <cell r="C35" t="str">
            <v>ต้นทุนการตัด-คชจ.-ค่าขนส่ง</v>
          </cell>
          <cell r="D35" t="str">
            <v>26-ค่าใช้จ่ายตัดขาย</v>
          </cell>
        </row>
        <row r="36">
          <cell r="A36" t="str">
            <v>C0604</v>
          </cell>
          <cell r="B36" t="str">
            <v>116706042FI</v>
          </cell>
          <cell r="C36" t="str">
            <v>ต้นทุนการตัด-คชจ.-ค่าใช้จ่ายเดินทาง</v>
          </cell>
          <cell r="D36" t="str">
            <v>26-ค่าใช้จ่ายตัดขาย</v>
          </cell>
        </row>
        <row r="37">
          <cell r="A37" t="str">
            <v>C0605</v>
          </cell>
          <cell r="B37" t="str">
            <v>116706052FI</v>
          </cell>
          <cell r="C37" t="str">
            <v>ต้นทุนการตัด-คชจ.-ค่าใช้จ่ายเบ็ดเตล็ด</v>
          </cell>
          <cell r="D37" t="str">
            <v>26-ค่าใช้จ่ายตัดขาย</v>
          </cell>
        </row>
        <row r="38">
          <cell r="A38" t="str">
            <v>C0606</v>
          </cell>
          <cell r="B38" t="str">
            <v>116706062FI</v>
          </cell>
          <cell r="C38" t="str">
            <v>ต้นทุนการตัด-คชจ.-ค่าสมาคม</v>
          </cell>
          <cell r="D38" t="str">
            <v>26-ค่าใช้จ่ายตัดขาย</v>
          </cell>
        </row>
        <row r="39">
          <cell r="A39" t="str">
            <v>C0607</v>
          </cell>
          <cell r="B39" t="str">
            <v>116706072FI</v>
          </cell>
          <cell r="C39" t="str">
            <v>ต้นทุนการตัด-คชจ.-อ้อยไฟไหม้</v>
          </cell>
          <cell r="D39" t="str">
            <v>26-ค่าใช้จ่ายตัดขาย</v>
          </cell>
        </row>
        <row r="40">
          <cell r="A40" t="str">
            <v>C0800</v>
          </cell>
          <cell r="B40" t="str">
            <v>116708002FI</v>
          </cell>
          <cell r="C40" t="str">
            <v>ต้นทุนการบริหาร-ค่าใช้จ่ายบริหาร</v>
          </cell>
          <cell r="D40" t="str">
            <v>28-ค่าใช้จ่ายบริหาร</v>
          </cell>
        </row>
        <row r="41">
          <cell r="A41" t="str">
            <v>C0801</v>
          </cell>
          <cell r="B41" t="str">
            <v>116708012FI</v>
          </cell>
          <cell r="C41" t="str">
            <v>ต้นทุนการบริหาร-เงินเดือน</v>
          </cell>
          <cell r="D41" t="str">
            <v>28-ค่าใช้จ่ายบริหาร</v>
          </cell>
        </row>
        <row r="42">
          <cell r="A42" t="str">
            <v>C0802</v>
          </cell>
          <cell r="B42" t="str">
            <v>116708022FI</v>
          </cell>
          <cell r="C42" t="str">
            <v>ต้นทุนการบริหาร-ค่าล่วงเวลา</v>
          </cell>
          <cell r="D42" t="str">
            <v>28-ค่าใช้จ่ายบริหาร</v>
          </cell>
        </row>
        <row r="43">
          <cell r="A43" t="str">
            <v>C0803</v>
          </cell>
          <cell r="B43" t="str">
            <v>116708032FI</v>
          </cell>
          <cell r="C43" t="str">
            <v>ต้นทุนการบริหาร-ค่านายหน้า</v>
          </cell>
          <cell r="D43" t="str">
            <v>28-ค่าใช้จ่ายบริหาร</v>
          </cell>
        </row>
        <row r="44">
          <cell r="A44" t="str">
            <v>C0804</v>
          </cell>
          <cell r="B44" t="str">
            <v>116708042FI</v>
          </cell>
          <cell r="C44" t="str">
            <v>ต้นทุนการบริหาร-โบนัส</v>
          </cell>
          <cell r="D44" t="str">
            <v>28-ค่าใช้จ่ายบริหาร</v>
          </cell>
        </row>
        <row r="45">
          <cell r="A45" t="str">
            <v>C0805</v>
          </cell>
          <cell r="B45" t="str">
            <v>116708052FI</v>
          </cell>
          <cell r="C45" t="str">
            <v>ต้นทุนการบริหาร-เบี้ยขยัน</v>
          </cell>
          <cell r="D45" t="str">
            <v>28-ค่าใช้จ่ายบริหาร</v>
          </cell>
        </row>
        <row r="46">
          <cell r="A46" t="str">
            <v>C0806</v>
          </cell>
          <cell r="B46" t="str">
            <v>116708062FI</v>
          </cell>
          <cell r="C46" t="str">
            <v>ต้นทุนการบริหาร-เงินชดเชย</v>
          </cell>
          <cell r="D46" t="str">
            <v>28-ค่าใช้จ่ายบริหาร</v>
          </cell>
        </row>
        <row r="47">
          <cell r="A47" t="str">
            <v>C0807</v>
          </cell>
          <cell r="B47" t="str">
            <v>116708072FI</v>
          </cell>
          <cell r="C47" t="str">
            <v>ต้นทุนการบริหาร-ค่าสวัสดิการ</v>
          </cell>
          <cell r="D47" t="str">
            <v>28-ค่าใช้จ่ายบริหาร</v>
          </cell>
        </row>
        <row r="48">
          <cell r="A48" t="str">
            <v>C0808</v>
          </cell>
          <cell r="B48" t="str">
            <v>116708082FI</v>
          </cell>
          <cell r="C48" t="str">
            <v>ต้นทุนการบริหาร-ค่าซ่อมยานพาหนะ</v>
          </cell>
          <cell r="D48" t="str">
            <v>28-ค่าใช้จ่ายบริหาร</v>
          </cell>
        </row>
        <row r="49">
          <cell r="A49" t="str">
            <v>C0809</v>
          </cell>
          <cell r="B49" t="str">
            <v>116708092FI</v>
          </cell>
          <cell r="C49" t="str">
            <v>ต้นทุนการบริหาร-ค่าซ่อมเครื่องจักร</v>
          </cell>
          <cell r="D49" t="str">
            <v>28-ค่าใช้จ่ายบริหาร</v>
          </cell>
        </row>
        <row r="50">
          <cell r="A50" t="str">
            <v>C0810</v>
          </cell>
          <cell r="B50" t="str">
            <v>116708102FI</v>
          </cell>
          <cell r="C50" t="str">
            <v>ต้นทุนการบริหาร-ค่าน้ำมัน</v>
          </cell>
          <cell r="D50" t="str">
            <v>28-ค่าใช้จ่ายบริหาร</v>
          </cell>
        </row>
        <row r="51">
          <cell r="A51" t="str">
            <v>C0811</v>
          </cell>
          <cell r="B51" t="str">
            <v>116708112FI</v>
          </cell>
          <cell r="C51" t="str">
            <v>ต้นทุนการบริหาร-ค่าใช้จ่ายเดินทาง</v>
          </cell>
          <cell r="D51" t="str">
            <v>28-ค่าใช้จ่ายบริหาร</v>
          </cell>
        </row>
        <row r="52">
          <cell r="A52" t="str">
            <v>C0812</v>
          </cell>
          <cell r="B52" t="str">
            <v>116708122FI</v>
          </cell>
          <cell r="C52" t="str">
            <v>ต้นทุนการบริหาร-ค่าสาธารณูปโภค</v>
          </cell>
          <cell r="D52" t="str">
            <v>28-ค่าใช้จ่ายบริหาร</v>
          </cell>
        </row>
        <row r="53">
          <cell r="A53" t="str">
            <v>C0813</v>
          </cell>
          <cell r="B53" t="str">
            <v>116708132FI</v>
          </cell>
          <cell r="C53" t="str">
            <v>ต้นทุนการบริหาร-ค่าใช้จ่ายสื่อสาร</v>
          </cell>
          <cell r="D53" t="str">
            <v>28-ค่าใช้จ่ายบริหาร</v>
          </cell>
        </row>
        <row r="54">
          <cell r="A54" t="str">
            <v>C0814</v>
          </cell>
          <cell r="B54" t="str">
            <v>116708142FI</v>
          </cell>
          <cell r="C54" t="str">
            <v>ต้นทุนการบริหาร-ค่ารักษาความปลอดภัย</v>
          </cell>
          <cell r="D54" t="str">
            <v>28-ค่าใช้จ่ายบริหาร</v>
          </cell>
        </row>
        <row r="55">
          <cell r="A55" t="str">
            <v>C0815</v>
          </cell>
          <cell r="B55" t="str">
            <v>116708152FI</v>
          </cell>
          <cell r="C55" t="str">
            <v>ต้นทุนการบริหาร-ค่าเครื่องเขียนแบบพิมพ์</v>
          </cell>
          <cell r="D55" t="str">
            <v>28-ค่าใช้จ่ายบริหาร</v>
          </cell>
        </row>
        <row r="56">
          <cell r="A56" t="str">
            <v>C0816</v>
          </cell>
          <cell r="B56" t="str">
            <v>116708162FI</v>
          </cell>
          <cell r="C56" t="str">
            <v>ต้นทุนการบริหาร-ค่าธรรมเนียมธนาคาร</v>
          </cell>
          <cell r="D56" t="str">
            <v>28-ค่าใช้จ่ายบริหาร</v>
          </cell>
        </row>
        <row r="57">
          <cell r="A57" t="str">
            <v>C0817</v>
          </cell>
          <cell r="B57" t="str">
            <v>116708172FI</v>
          </cell>
          <cell r="C57" t="str">
            <v>ต้นทุนการบริหาร-ค่าภาษีและค่าธรรมเนียม</v>
          </cell>
          <cell r="D57" t="str">
            <v>28-ค่าใช้จ่ายบริหาร</v>
          </cell>
        </row>
        <row r="58">
          <cell r="A58" t="str">
            <v>C0818</v>
          </cell>
          <cell r="B58" t="str">
            <v>116708182FI</v>
          </cell>
          <cell r="C58" t="str">
            <v>ต้นทุนการบริหาร-ค่าประกันภัย</v>
          </cell>
          <cell r="D58" t="str">
            <v>28-ค่าใช้จ่ายบริหาร</v>
          </cell>
        </row>
        <row r="59">
          <cell r="A59" t="str">
            <v>C0819</v>
          </cell>
          <cell r="B59" t="str">
            <v>116708192FI</v>
          </cell>
          <cell r="C59" t="str">
            <v>ต้นทุนการบริหาร-ค่ารับรอง</v>
          </cell>
          <cell r="D59" t="str">
            <v>28-ค่าใช้จ่ายบริหาร</v>
          </cell>
        </row>
        <row r="60">
          <cell r="A60" t="str">
            <v>C0820</v>
          </cell>
          <cell r="B60" t="str">
            <v>116708202FI</v>
          </cell>
          <cell r="C60" t="str">
            <v>ต้นทุนการบริหาร-ค่าฝึกอบรมและสัมมนา</v>
          </cell>
          <cell r="D60" t="str">
            <v>28-ค่าใช้จ่ายบริหาร</v>
          </cell>
        </row>
        <row r="61">
          <cell r="A61" t="str">
            <v>C0821</v>
          </cell>
          <cell r="B61" t="str">
            <v>116708212FI</v>
          </cell>
          <cell r="C61" t="str">
            <v>ต้นทุนการบริหาร-ค่าใช้จ่ายเบ็ดเตล็ด</v>
          </cell>
          <cell r="D61" t="str">
            <v>28-ค่าใช้จ่ายบริหาร</v>
          </cell>
        </row>
        <row r="62">
          <cell r="A62" t="str">
            <v>C0822</v>
          </cell>
          <cell r="B62" t="str">
            <v>116708222FI</v>
          </cell>
          <cell r="C62" t="str">
            <v>ต้นทุนการบริหาร-ค่านายหน้าจัดหาคน</v>
          </cell>
          <cell r="D62" t="str">
            <v>28-ค่าใช้จ่ายบริหาร</v>
          </cell>
        </row>
        <row r="63">
          <cell r="A63" t="str">
            <v>C0823</v>
          </cell>
          <cell r="B63" t="str">
            <v>116708232FI</v>
          </cell>
          <cell r="C63" t="str">
            <v>ต้นทุนการบริหาร-ค่าเสื่อม(อาคาร)</v>
          </cell>
          <cell r="D63" t="str">
            <v>28-ค่าใช้จ่ายบริหาร</v>
          </cell>
        </row>
        <row r="64">
          <cell r="A64" t="str">
            <v>C0824</v>
          </cell>
          <cell r="B64" t="str">
            <v>116708242FI</v>
          </cell>
          <cell r="C64" t="str">
            <v>ต้นทุนการบริหาร-ค่าเสื่อม(ยานพาหนะ)</v>
          </cell>
          <cell r="D64" t="str">
            <v>28-ค่าใช้จ่ายบริหาร</v>
          </cell>
        </row>
        <row r="65">
          <cell r="A65" t="str">
            <v>C0825</v>
          </cell>
          <cell r="B65" t="str">
            <v>116708252FI</v>
          </cell>
          <cell r="C65" t="str">
            <v>ต้นทุนการบริหาร-ค่าเสื่อม(จักรกลการเกษตร)</v>
          </cell>
          <cell r="D65" t="str">
            <v>28-ค่าใช้จ่ายบริหาร</v>
          </cell>
        </row>
        <row r="66">
          <cell r="A66" t="str">
            <v>C0826</v>
          </cell>
          <cell r="B66" t="str">
            <v>116708262FI</v>
          </cell>
          <cell r="C66" t="str">
            <v>ต้นทุนการบริหาร-ค่าเสื่อม(อุปกรณ์โรงงาน)</v>
          </cell>
          <cell r="D66" t="str">
            <v>28-ค่าใช้จ่ายบริหาร</v>
          </cell>
        </row>
        <row r="67">
          <cell r="A67" t="str">
            <v>C0827</v>
          </cell>
          <cell r="B67" t="str">
            <v>116708272FI</v>
          </cell>
          <cell r="C67" t="str">
            <v>ต้นทุนการบริหาร-ค่าซ่อมอุปกรณ์โรงงาน</v>
          </cell>
          <cell r="D67" t="str">
            <v>28-ค่าใช้จ่ายบริหาร</v>
          </cell>
        </row>
        <row r="68">
          <cell r="A68" t="str">
            <v>C0828</v>
          </cell>
          <cell r="B68" t="str">
            <v>116708282FI</v>
          </cell>
          <cell r="C68" t="str">
            <v>ต้นทุนการบริหาร-ค่าน้ำมัน(จักรกลเกษตร)</v>
          </cell>
          <cell r="D68" t="str">
            <v>28-ค่าใช้จ่ายบริหาร</v>
          </cell>
        </row>
        <row r="69">
          <cell r="A69" t="str">
            <v>C0829</v>
          </cell>
          <cell r="B69" t="str">
            <v>116708292FI</v>
          </cell>
          <cell r="C69" t="str">
            <v>ต้นทุนการบริหาร-ค่าพัฒนาที่ดินตัดจ่าย</v>
          </cell>
          <cell r="D69" t="str">
            <v>28-ค่าใช้จ่ายบริหาร</v>
          </cell>
        </row>
        <row r="70">
          <cell r="A70" t="str">
            <v>C0830</v>
          </cell>
          <cell r="B70" t="str">
            <v>116708302FI</v>
          </cell>
          <cell r="C70" t="str">
            <v>ต้นทุนการบริหาร-ค่าเสื่อม(สิ่งปลูกสร้าง)</v>
          </cell>
          <cell r="D70" t="str">
            <v>28-ค่าใช้จ่ายบริหาร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  <sheetName val="Hyperion July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ธนาคาร-สนญ_"/>
      <sheetName val="เงินกู้_PN"/>
      <sheetName val="งบดุล"/>
      <sheetName val="ธนาคาร-สนญ_1"/>
      <sheetName val="เงินกู้_PN1"/>
      <sheetName val="Machine2,3'04"/>
      <sheetName val="B 600"/>
      <sheetName val="ＣＡＭＹ　Ｍ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246F-D0D4-4E16-9443-B3E6B772043A}">
  <sheetPr>
    <tabColor theme="6" tint="0.79998168889431442"/>
  </sheetPr>
  <dimension ref="A1:L137"/>
  <sheetViews>
    <sheetView topLeftCell="A91" zoomScale="90" zoomScaleNormal="90" zoomScaleSheetLayoutView="100" workbookViewId="0">
      <selection activeCell="F97" sqref="F97:H97"/>
    </sheetView>
  </sheetViews>
  <sheetFormatPr defaultColWidth="9" defaultRowHeight="20.85" customHeight="1" x14ac:dyDescent="0.4"/>
  <cols>
    <col min="1" max="2" width="1.7109375" style="15" customWidth="1"/>
    <col min="3" max="3" width="37.140625" style="15" customWidth="1"/>
    <col min="4" max="4" width="8.28515625" style="16" customWidth="1"/>
    <col min="5" max="5" width="0.85546875" style="15" customWidth="1"/>
    <col min="6" max="6" width="14.7109375" style="43" customWidth="1"/>
    <col min="7" max="7" width="0.85546875" style="20" customWidth="1"/>
    <col min="8" max="8" width="14.7109375" style="43" customWidth="1"/>
    <col min="9" max="9" width="0.85546875" style="20" customWidth="1"/>
    <col min="10" max="10" width="14.7109375" style="43" customWidth="1"/>
    <col min="11" max="11" width="0.85546875" style="20" customWidth="1"/>
    <col min="12" max="12" width="14.7109375" style="43" customWidth="1"/>
    <col min="13" max="170" width="9" style="6"/>
    <col min="171" max="172" width="1.7109375" style="6" customWidth="1"/>
    <col min="173" max="173" width="33.42578125" style="6" customWidth="1"/>
    <col min="174" max="174" width="7.42578125" style="6" customWidth="1"/>
    <col min="175" max="175" width="0.7109375" style="6" customWidth="1"/>
    <col min="176" max="176" width="12.7109375" style="6" customWidth="1"/>
    <col min="177" max="177" width="0.7109375" style="6" customWidth="1"/>
    <col min="178" max="178" width="12.7109375" style="6" customWidth="1"/>
    <col min="179" max="179" width="0.7109375" style="6" customWidth="1"/>
    <col min="180" max="180" width="12.7109375" style="6" customWidth="1"/>
    <col min="181" max="181" width="0.7109375" style="6" customWidth="1"/>
    <col min="182" max="182" width="14" style="6" bestFit="1" customWidth="1"/>
    <col min="183" max="183" width="14.28515625" style="6" bestFit="1" customWidth="1"/>
    <col min="184" max="184" width="17.42578125" style="6" customWidth="1"/>
    <col min="185" max="185" width="15.28515625" style="6" bestFit="1" customWidth="1"/>
    <col min="186" max="186" width="15.85546875" style="6" customWidth="1"/>
    <col min="187" max="426" width="9" style="6"/>
    <col min="427" max="428" width="1.7109375" style="6" customWidth="1"/>
    <col min="429" max="429" width="33.42578125" style="6" customWidth="1"/>
    <col min="430" max="430" width="7.42578125" style="6" customWidth="1"/>
    <col min="431" max="431" width="0.7109375" style="6" customWidth="1"/>
    <col min="432" max="432" width="12.7109375" style="6" customWidth="1"/>
    <col min="433" max="433" width="0.7109375" style="6" customWidth="1"/>
    <col min="434" max="434" width="12.7109375" style="6" customWidth="1"/>
    <col min="435" max="435" width="0.7109375" style="6" customWidth="1"/>
    <col min="436" max="436" width="12.7109375" style="6" customWidth="1"/>
    <col min="437" max="437" width="0.7109375" style="6" customWidth="1"/>
    <col min="438" max="438" width="14" style="6" bestFit="1" customWidth="1"/>
    <col min="439" max="439" width="14.28515625" style="6" bestFit="1" customWidth="1"/>
    <col min="440" max="440" width="17.42578125" style="6" customWidth="1"/>
    <col min="441" max="441" width="15.28515625" style="6" bestFit="1" customWidth="1"/>
    <col min="442" max="442" width="15.85546875" style="6" customWidth="1"/>
    <col min="443" max="682" width="9" style="6"/>
    <col min="683" max="684" width="1.7109375" style="6" customWidth="1"/>
    <col min="685" max="685" width="33.42578125" style="6" customWidth="1"/>
    <col min="686" max="686" width="7.42578125" style="6" customWidth="1"/>
    <col min="687" max="687" width="0.7109375" style="6" customWidth="1"/>
    <col min="688" max="688" width="12.7109375" style="6" customWidth="1"/>
    <col min="689" max="689" width="0.7109375" style="6" customWidth="1"/>
    <col min="690" max="690" width="12.7109375" style="6" customWidth="1"/>
    <col min="691" max="691" width="0.7109375" style="6" customWidth="1"/>
    <col min="692" max="692" width="12.7109375" style="6" customWidth="1"/>
    <col min="693" max="693" width="0.7109375" style="6" customWidth="1"/>
    <col min="694" max="694" width="14" style="6" bestFit="1" customWidth="1"/>
    <col min="695" max="695" width="14.28515625" style="6" bestFit="1" customWidth="1"/>
    <col min="696" max="696" width="17.42578125" style="6" customWidth="1"/>
    <col min="697" max="697" width="15.28515625" style="6" bestFit="1" customWidth="1"/>
    <col min="698" max="698" width="15.85546875" style="6" customWidth="1"/>
    <col min="699" max="938" width="9" style="6"/>
    <col min="939" max="940" width="1.7109375" style="6" customWidth="1"/>
    <col min="941" max="941" width="33.42578125" style="6" customWidth="1"/>
    <col min="942" max="942" width="7.42578125" style="6" customWidth="1"/>
    <col min="943" max="943" width="0.7109375" style="6" customWidth="1"/>
    <col min="944" max="944" width="12.7109375" style="6" customWidth="1"/>
    <col min="945" max="945" width="0.7109375" style="6" customWidth="1"/>
    <col min="946" max="946" width="12.7109375" style="6" customWidth="1"/>
    <col min="947" max="947" width="0.7109375" style="6" customWidth="1"/>
    <col min="948" max="948" width="12.7109375" style="6" customWidth="1"/>
    <col min="949" max="949" width="0.7109375" style="6" customWidth="1"/>
    <col min="950" max="950" width="14" style="6" bestFit="1" customWidth="1"/>
    <col min="951" max="951" width="14.28515625" style="6" bestFit="1" customWidth="1"/>
    <col min="952" max="952" width="17.42578125" style="6" customWidth="1"/>
    <col min="953" max="953" width="15.28515625" style="6" bestFit="1" customWidth="1"/>
    <col min="954" max="954" width="15.85546875" style="6" customWidth="1"/>
    <col min="955" max="1194" width="9" style="6"/>
    <col min="1195" max="1196" width="1.7109375" style="6" customWidth="1"/>
    <col min="1197" max="1197" width="33.42578125" style="6" customWidth="1"/>
    <col min="1198" max="1198" width="7.42578125" style="6" customWidth="1"/>
    <col min="1199" max="1199" width="0.7109375" style="6" customWidth="1"/>
    <col min="1200" max="1200" width="12.7109375" style="6" customWidth="1"/>
    <col min="1201" max="1201" width="0.7109375" style="6" customWidth="1"/>
    <col min="1202" max="1202" width="12.7109375" style="6" customWidth="1"/>
    <col min="1203" max="1203" width="0.7109375" style="6" customWidth="1"/>
    <col min="1204" max="1204" width="12.7109375" style="6" customWidth="1"/>
    <col min="1205" max="1205" width="0.7109375" style="6" customWidth="1"/>
    <col min="1206" max="1206" width="14" style="6" bestFit="1" customWidth="1"/>
    <col min="1207" max="1207" width="14.28515625" style="6" bestFit="1" customWidth="1"/>
    <col min="1208" max="1208" width="17.42578125" style="6" customWidth="1"/>
    <col min="1209" max="1209" width="15.28515625" style="6" bestFit="1" customWidth="1"/>
    <col min="1210" max="1210" width="15.85546875" style="6" customWidth="1"/>
    <col min="1211" max="1450" width="9" style="6"/>
    <col min="1451" max="1452" width="1.7109375" style="6" customWidth="1"/>
    <col min="1453" max="1453" width="33.42578125" style="6" customWidth="1"/>
    <col min="1454" max="1454" width="7.42578125" style="6" customWidth="1"/>
    <col min="1455" max="1455" width="0.7109375" style="6" customWidth="1"/>
    <col min="1456" max="1456" width="12.7109375" style="6" customWidth="1"/>
    <col min="1457" max="1457" width="0.7109375" style="6" customWidth="1"/>
    <col min="1458" max="1458" width="12.7109375" style="6" customWidth="1"/>
    <col min="1459" max="1459" width="0.7109375" style="6" customWidth="1"/>
    <col min="1460" max="1460" width="12.7109375" style="6" customWidth="1"/>
    <col min="1461" max="1461" width="0.7109375" style="6" customWidth="1"/>
    <col min="1462" max="1462" width="14" style="6" bestFit="1" customWidth="1"/>
    <col min="1463" max="1463" width="14.28515625" style="6" bestFit="1" customWidth="1"/>
    <col min="1464" max="1464" width="17.42578125" style="6" customWidth="1"/>
    <col min="1465" max="1465" width="15.28515625" style="6" bestFit="1" customWidth="1"/>
    <col min="1466" max="1466" width="15.85546875" style="6" customWidth="1"/>
    <col min="1467" max="1706" width="9" style="6"/>
    <col min="1707" max="1708" width="1.7109375" style="6" customWidth="1"/>
    <col min="1709" max="1709" width="33.42578125" style="6" customWidth="1"/>
    <col min="1710" max="1710" width="7.42578125" style="6" customWidth="1"/>
    <col min="1711" max="1711" width="0.7109375" style="6" customWidth="1"/>
    <col min="1712" max="1712" width="12.7109375" style="6" customWidth="1"/>
    <col min="1713" max="1713" width="0.7109375" style="6" customWidth="1"/>
    <col min="1714" max="1714" width="12.7109375" style="6" customWidth="1"/>
    <col min="1715" max="1715" width="0.7109375" style="6" customWidth="1"/>
    <col min="1716" max="1716" width="12.7109375" style="6" customWidth="1"/>
    <col min="1717" max="1717" width="0.7109375" style="6" customWidth="1"/>
    <col min="1718" max="1718" width="14" style="6" bestFit="1" customWidth="1"/>
    <col min="1719" max="1719" width="14.28515625" style="6" bestFit="1" customWidth="1"/>
    <col min="1720" max="1720" width="17.42578125" style="6" customWidth="1"/>
    <col min="1721" max="1721" width="15.28515625" style="6" bestFit="1" customWidth="1"/>
    <col min="1722" max="1722" width="15.85546875" style="6" customWidth="1"/>
    <col min="1723" max="1962" width="9" style="6"/>
    <col min="1963" max="1964" width="1.7109375" style="6" customWidth="1"/>
    <col min="1965" max="1965" width="33.42578125" style="6" customWidth="1"/>
    <col min="1966" max="1966" width="7.42578125" style="6" customWidth="1"/>
    <col min="1967" max="1967" width="0.7109375" style="6" customWidth="1"/>
    <col min="1968" max="1968" width="12.7109375" style="6" customWidth="1"/>
    <col min="1969" max="1969" width="0.7109375" style="6" customWidth="1"/>
    <col min="1970" max="1970" width="12.7109375" style="6" customWidth="1"/>
    <col min="1971" max="1971" width="0.7109375" style="6" customWidth="1"/>
    <col min="1972" max="1972" width="12.7109375" style="6" customWidth="1"/>
    <col min="1973" max="1973" width="0.7109375" style="6" customWidth="1"/>
    <col min="1974" max="1974" width="14" style="6" bestFit="1" customWidth="1"/>
    <col min="1975" max="1975" width="14.28515625" style="6" bestFit="1" customWidth="1"/>
    <col min="1976" max="1976" width="17.42578125" style="6" customWidth="1"/>
    <col min="1977" max="1977" width="15.28515625" style="6" bestFit="1" customWidth="1"/>
    <col min="1978" max="1978" width="15.85546875" style="6" customWidth="1"/>
    <col min="1979" max="2218" width="9" style="6"/>
    <col min="2219" max="2220" width="1.7109375" style="6" customWidth="1"/>
    <col min="2221" max="2221" width="33.42578125" style="6" customWidth="1"/>
    <col min="2222" max="2222" width="7.42578125" style="6" customWidth="1"/>
    <col min="2223" max="2223" width="0.7109375" style="6" customWidth="1"/>
    <col min="2224" max="2224" width="12.7109375" style="6" customWidth="1"/>
    <col min="2225" max="2225" width="0.7109375" style="6" customWidth="1"/>
    <col min="2226" max="2226" width="12.7109375" style="6" customWidth="1"/>
    <col min="2227" max="2227" width="0.7109375" style="6" customWidth="1"/>
    <col min="2228" max="2228" width="12.7109375" style="6" customWidth="1"/>
    <col min="2229" max="2229" width="0.7109375" style="6" customWidth="1"/>
    <col min="2230" max="2230" width="14" style="6" bestFit="1" customWidth="1"/>
    <col min="2231" max="2231" width="14.28515625" style="6" bestFit="1" customWidth="1"/>
    <col min="2232" max="2232" width="17.42578125" style="6" customWidth="1"/>
    <col min="2233" max="2233" width="15.28515625" style="6" bestFit="1" customWidth="1"/>
    <col min="2234" max="2234" width="15.85546875" style="6" customWidth="1"/>
    <col min="2235" max="2474" width="9" style="6"/>
    <col min="2475" max="2476" width="1.7109375" style="6" customWidth="1"/>
    <col min="2477" max="2477" width="33.42578125" style="6" customWidth="1"/>
    <col min="2478" max="2478" width="7.42578125" style="6" customWidth="1"/>
    <col min="2479" max="2479" width="0.7109375" style="6" customWidth="1"/>
    <col min="2480" max="2480" width="12.7109375" style="6" customWidth="1"/>
    <col min="2481" max="2481" width="0.7109375" style="6" customWidth="1"/>
    <col min="2482" max="2482" width="12.7109375" style="6" customWidth="1"/>
    <col min="2483" max="2483" width="0.7109375" style="6" customWidth="1"/>
    <col min="2484" max="2484" width="12.7109375" style="6" customWidth="1"/>
    <col min="2485" max="2485" width="0.7109375" style="6" customWidth="1"/>
    <col min="2486" max="2486" width="14" style="6" bestFit="1" customWidth="1"/>
    <col min="2487" max="2487" width="14.28515625" style="6" bestFit="1" customWidth="1"/>
    <col min="2488" max="2488" width="17.42578125" style="6" customWidth="1"/>
    <col min="2489" max="2489" width="15.28515625" style="6" bestFit="1" customWidth="1"/>
    <col min="2490" max="2490" width="15.85546875" style="6" customWidth="1"/>
    <col min="2491" max="2730" width="9" style="6"/>
    <col min="2731" max="2732" width="1.7109375" style="6" customWidth="1"/>
    <col min="2733" max="2733" width="33.42578125" style="6" customWidth="1"/>
    <col min="2734" max="2734" width="7.42578125" style="6" customWidth="1"/>
    <col min="2735" max="2735" width="0.7109375" style="6" customWidth="1"/>
    <col min="2736" max="2736" width="12.7109375" style="6" customWidth="1"/>
    <col min="2737" max="2737" width="0.7109375" style="6" customWidth="1"/>
    <col min="2738" max="2738" width="12.7109375" style="6" customWidth="1"/>
    <col min="2739" max="2739" width="0.7109375" style="6" customWidth="1"/>
    <col min="2740" max="2740" width="12.7109375" style="6" customWidth="1"/>
    <col min="2741" max="2741" width="0.7109375" style="6" customWidth="1"/>
    <col min="2742" max="2742" width="14" style="6" bestFit="1" customWidth="1"/>
    <col min="2743" max="2743" width="14.28515625" style="6" bestFit="1" customWidth="1"/>
    <col min="2744" max="2744" width="17.42578125" style="6" customWidth="1"/>
    <col min="2745" max="2745" width="15.28515625" style="6" bestFit="1" customWidth="1"/>
    <col min="2746" max="2746" width="15.85546875" style="6" customWidth="1"/>
    <col min="2747" max="2986" width="9" style="6"/>
    <col min="2987" max="2988" width="1.7109375" style="6" customWidth="1"/>
    <col min="2989" max="2989" width="33.42578125" style="6" customWidth="1"/>
    <col min="2990" max="2990" width="7.42578125" style="6" customWidth="1"/>
    <col min="2991" max="2991" width="0.7109375" style="6" customWidth="1"/>
    <col min="2992" max="2992" width="12.7109375" style="6" customWidth="1"/>
    <col min="2993" max="2993" width="0.7109375" style="6" customWidth="1"/>
    <col min="2994" max="2994" width="12.7109375" style="6" customWidth="1"/>
    <col min="2995" max="2995" width="0.7109375" style="6" customWidth="1"/>
    <col min="2996" max="2996" width="12.7109375" style="6" customWidth="1"/>
    <col min="2997" max="2997" width="0.7109375" style="6" customWidth="1"/>
    <col min="2998" max="2998" width="14" style="6" bestFit="1" customWidth="1"/>
    <col min="2999" max="2999" width="14.28515625" style="6" bestFit="1" customWidth="1"/>
    <col min="3000" max="3000" width="17.42578125" style="6" customWidth="1"/>
    <col min="3001" max="3001" width="15.28515625" style="6" bestFit="1" customWidth="1"/>
    <col min="3002" max="3002" width="15.85546875" style="6" customWidth="1"/>
    <col min="3003" max="3242" width="9" style="6"/>
    <col min="3243" max="3244" width="1.7109375" style="6" customWidth="1"/>
    <col min="3245" max="3245" width="33.42578125" style="6" customWidth="1"/>
    <col min="3246" max="3246" width="7.42578125" style="6" customWidth="1"/>
    <col min="3247" max="3247" width="0.7109375" style="6" customWidth="1"/>
    <col min="3248" max="3248" width="12.7109375" style="6" customWidth="1"/>
    <col min="3249" max="3249" width="0.7109375" style="6" customWidth="1"/>
    <col min="3250" max="3250" width="12.7109375" style="6" customWidth="1"/>
    <col min="3251" max="3251" width="0.7109375" style="6" customWidth="1"/>
    <col min="3252" max="3252" width="12.7109375" style="6" customWidth="1"/>
    <col min="3253" max="3253" width="0.7109375" style="6" customWidth="1"/>
    <col min="3254" max="3254" width="14" style="6" bestFit="1" customWidth="1"/>
    <col min="3255" max="3255" width="14.28515625" style="6" bestFit="1" customWidth="1"/>
    <col min="3256" max="3256" width="17.42578125" style="6" customWidth="1"/>
    <col min="3257" max="3257" width="15.28515625" style="6" bestFit="1" customWidth="1"/>
    <col min="3258" max="3258" width="15.85546875" style="6" customWidth="1"/>
    <col min="3259" max="3498" width="9" style="6"/>
    <col min="3499" max="3500" width="1.7109375" style="6" customWidth="1"/>
    <col min="3501" max="3501" width="33.42578125" style="6" customWidth="1"/>
    <col min="3502" max="3502" width="7.42578125" style="6" customWidth="1"/>
    <col min="3503" max="3503" width="0.7109375" style="6" customWidth="1"/>
    <col min="3504" max="3504" width="12.7109375" style="6" customWidth="1"/>
    <col min="3505" max="3505" width="0.7109375" style="6" customWidth="1"/>
    <col min="3506" max="3506" width="12.7109375" style="6" customWidth="1"/>
    <col min="3507" max="3507" width="0.7109375" style="6" customWidth="1"/>
    <col min="3508" max="3508" width="12.7109375" style="6" customWidth="1"/>
    <col min="3509" max="3509" width="0.7109375" style="6" customWidth="1"/>
    <col min="3510" max="3510" width="14" style="6" bestFit="1" customWidth="1"/>
    <col min="3511" max="3511" width="14.28515625" style="6" bestFit="1" customWidth="1"/>
    <col min="3512" max="3512" width="17.42578125" style="6" customWidth="1"/>
    <col min="3513" max="3513" width="15.28515625" style="6" bestFit="1" customWidth="1"/>
    <col min="3514" max="3514" width="15.85546875" style="6" customWidth="1"/>
    <col min="3515" max="3754" width="9" style="6"/>
    <col min="3755" max="3756" width="1.7109375" style="6" customWidth="1"/>
    <col min="3757" max="3757" width="33.42578125" style="6" customWidth="1"/>
    <col min="3758" max="3758" width="7.42578125" style="6" customWidth="1"/>
    <col min="3759" max="3759" width="0.7109375" style="6" customWidth="1"/>
    <col min="3760" max="3760" width="12.7109375" style="6" customWidth="1"/>
    <col min="3761" max="3761" width="0.7109375" style="6" customWidth="1"/>
    <col min="3762" max="3762" width="12.7109375" style="6" customWidth="1"/>
    <col min="3763" max="3763" width="0.7109375" style="6" customWidth="1"/>
    <col min="3764" max="3764" width="12.7109375" style="6" customWidth="1"/>
    <col min="3765" max="3765" width="0.7109375" style="6" customWidth="1"/>
    <col min="3766" max="3766" width="14" style="6" bestFit="1" customWidth="1"/>
    <col min="3767" max="3767" width="14.28515625" style="6" bestFit="1" customWidth="1"/>
    <col min="3768" max="3768" width="17.42578125" style="6" customWidth="1"/>
    <col min="3769" max="3769" width="15.28515625" style="6" bestFit="1" customWidth="1"/>
    <col min="3770" max="3770" width="15.85546875" style="6" customWidth="1"/>
    <col min="3771" max="4010" width="9" style="6"/>
    <col min="4011" max="4012" width="1.7109375" style="6" customWidth="1"/>
    <col min="4013" max="4013" width="33.42578125" style="6" customWidth="1"/>
    <col min="4014" max="4014" width="7.42578125" style="6" customWidth="1"/>
    <col min="4015" max="4015" width="0.7109375" style="6" customWidth="1"/>
    <col min="4016" max="4016" width="12.7109375" style="6" customWidth="1"/>
    <col min="4017" max="4017" width="0.7109375" style="6" customWidth="1"/>
    <col min="4018" max="4018" width="12.7109375" style="6" customWidth="1"/>
    <col min="4019" max="4019" width="0.7109375" style="6" customWidth="1"/>
    <col min="4020" max="4020" width="12.7109375" style="6" customWidth="1"/>
    <col min="4021" max="4021" width="0.7109375" style="6" customWidth="1"/>
    <col min="4022" max="4022" width="14" style="6" bestFit="1" customWidth="1"/>
    <col min="4023" max="4023" width="14.28515625" style="6" bestFit="1" customWidth="1"/>
    <col min="4024" max="4024" width="17.42578125" style="6" customWidth="1"/>
    <col min="4025" max="4025" width="15.28515625" style="6" bestFit="1" customWidth="1"/>
    <col min="4026" max="4026" width="15.85546875" style="6" customWidth="1"/>
    <col min="4027" max="4266" width="9" style="6"/>
    <col min="4267" max="4268" width="1.7109375" style="6" customWidth="1"/>
    <col min="4269" max="4269" width="33.42578125" style="6" customWidth="1"/>
    <col min="4270" max="4270" width="7.42578125" style="6" customWidth="1"/>
    <col min="4271" max="4271" width="0.7109375" style="6" customWidth="1"/>
    <col min="4272" max="4272" width="12.7109375" style="6" customWidth="1"/>
    <col min="4273" max="4273" width="0.7109375" style="6" customWidth="1"/>
    <col min="4274" max="4274" width="12.7109375" style="6" customWidth="1"/>
    <col min="4275" max="4275" width="0.7109375" style="6" customWidth="1"/>
    <col min="4276" max="4276" width="12.7109375" style="6" customWidth="1"/>
    <col min="4277" max="4277" width="0.7109375" style="6" customWidth="1"/>
    <col min="4278" max="4278" width="14" style="6" bestFit="1" customWidth="1"/>
    <col min="4279" max="4279" width="14.28515625" style="6" bestFit="1" customWidth="1"/>
    <col min="4280" max="4280" width="17.42578125" style="6" customWidth="1"/>
    <col min="4281" max="4281" width="15.28515625" style="6" bestFit="1" customWidth="1"/>
    <col min="4282" max="4282" width="15.85546875" style="6" customWidth="1"/>
    <col min="4283" max="4522" width="9" style="6"/>
    <col min="4523" max="4524" width="1.7109375" style="6" customWidth="1"/>
    <col min="4525" max="4525" width="33.42578125" style="6" customWidth="1"/>
    <col min="4526" max="4526" width="7.42578125" style="6" customWidth="1"/>
    <col min="4527" max="4527" width="0.7109375" style="6" customWidth="1"/>
    <col min="4528" max="4528" width="12.7109375" style="6" customWidth="1"/>
    <col min="4529" max="4529" width="0.7109375" style="6" customWidth="1"/>
    <col min="4530" max="4530" width="12.7109375" style="6" customWidth="1"/>
    <col min="4531" max="4531" width="0.7109375" style="6" customWidth="1"/>
    <col min="4532" max="4532" width="12.7109375" style="6" customWidth="1"/>
    <col min="4533" max="4533" width="0.7109375" style="6" customWidth="1"/>
    <col min="4534" max="4534" width="14" style="6" bestFit="1" customWidth="1"/>
    <col min="4535" max="4535" width="14.28515625" style="6" bestFit="1" customWidth="1"/>
    <col min="4536" max="4536" width="17.42578125" style="6" customWidth="1"/>
    <col min="4537" max="4537" width="15.28515625" style="6" bestFit="1" customWidth="1"/>
    <col min="4538" max="4538" width="15.85546875" style="6" customWidth="1"/>
    <col min="4539" max="4778" width="9" style="6"/>
    <col min="4779" max="4780" width="1.7109375" style="6" customWidth="1"/>
    <col min="4781" max="4781" width="33.42578125" style="6" customWidth="1"/>
    <col min="4782" max="4782" width="7.42578125" style="6" customWidth="1"/>
    <col min="4783" max="4783" width="0.7109375" style="6" customWidth="1"/>
    <col min="4784" max="4784" width="12.7109375" style="6" customWidth="1"/>
    <col min="4785" max="4785" width="0.7109375" style="6" customWidth="1"/>
    <col min="4786" max="4786" width="12.7109375" style="6" customWidth="1"/>
    <col min="4787" max="4787" width="0.7109375" style="6" customWidth="1"/>
    <col min="4788" max="4788" width="12.7109375" style="6" customWidth="1"/>
    <col min="4789" max="4789" width="0.7109375" style="6" customWidth="1"/>
    <col min="4790" max="4790" width="14" style="6" bestFit="1" customWidth="1"/>
    <col min="4791" max="4791" width="14.28515625" style="6" bestFit="1" customWidth="1"/>
    <col min="4792" max="4792" width="17.42578125" style="6" customWidth="1"/>
    <col min="4793" max="4793" width="15.28515625" style="6" bestFit="1" customWidth="1"/>
    <col min="4794" max="4794" width="15.85546875" style="6" customWidth="1"/>
    <col min="4795" max="5034" width="9" style="6"/>
    <col min="5035" max="5036" width="1.7109375" style="6" customWidth="1"/>
    <col min="5037" max="5037" width="33.42578125" style="6" customWidth="1"/>
    <col min="5038" max="5038" width="7.42578125" style="6" customWidth="1"/>
    <col min="5039" max="5039" width="0.7109375" style="6" customWidth="1"/>
    <col min="5040" max="5040" width="12.7109375" style="6" customWidth="1"/>
    <col min="5041" max="5041" width="0.7109375" style="6" customWidth="1"/>
    <col min="5042" max="5042" width="12.7109375" style="6" customWidth="1"/>
    <col min="5043" max="5043" width="0.7109375" style="6" customWidth="1"/>
    <col min="5044" max="5044" width="12.7109375" style="6" customWidth="1"/>
    <col min="5045" max="5045" width="0.7109375" style="6" customWidth="1"/>
    <col min="5046" max="5046" width="14" style="6" bestFit="1" customWidth="1"/>
    <col min="5047" max="5047" width="14.28515625" style="6" bestFit="1" customWidth="1"/>
    <col min="5048" max="5048" width="17.42578125" style="6" customWidth="1"/>
    <col min="5049" max="5049" width="15.28515625" style="6" bestFit="1" customWidth="1"/>
    <col min="5050" max="5050" width="15.85546875" style="6" customWidth="1"/>
    <col min="5051" max="5290" width="9" style="6"/>
    <col min="5291" max="5292" width="1.7109375" style="6" customWidth="1"/>
    <col min="5293" max="5293" width="33.42578125" style="6" customWidth="1"/>
    <col min="5294" max="5294" width="7.42578125" style="6" customWidth="1"/>
    <col min="5295" max="5295" width="0.7109375" style="6" customWidth="1"/>
    <col min="5296" max="5296" width="12.7109375" style="6" customWidth="1"/>
    <col min="5297" max="5297" width="0.7109375" style="6" customWidth="1"/>
    <col min="5298" max="5298" width="12.7109375" style="6" customWidth="1"/>
    <col min="5299" max="5299" width="0.7109375" style="6" customWidth="1"/>
    <col min="5300" max="5300" width="12.7109375" style="6" customWidth="1"/>
    <col min="5301" max="5301" width="0.7109375" style="6" customWidth="1"/>
    <col min="5302" max="5302" width="14" style="6" bestFit="1" customWidth="1"/>
    <col min="5303" max="5303" width="14.28515625" style="6" bestFit="1" customWidth="1"/>
    <col min="5304" max="5304" width="17.42578125" style="6" customWidth="1"/>
    <col min="5305" max="5305" width="15.28515625" style="6" bestFit="1" customWidth="1"/>
    <col min="5306" max="5306" width="15.85546875" style="6" customWidth="1"/>
    <col min="5307" max="5546" width="9" style="6"/>
    <col min="5547" max="5548" width="1.7109375" style="6" customWidth="1"/>
    <col min="5549" max="5549" width="33.42578125" style="6" customWidth="1"/>
    <col min="5550" max="5550" width="7.42578125" style="6" customWidth="1"/>
    <col min="5551" max="5551" width="0.7109375" style="6" customWidth="1"/>
    <col min="5552" max="5552" width="12.7109375" style="6" customWidth="1"/>
    <col min="5553" max="5553" width="0.7109375" style="6" customWidth="1"/>
    <col min="5554" max="5554" width="12.7109375" style="6" customWidth="1"/>
    <col min="5555" max="5555" width="0.7109375" style="6" customWidth="1"/>
    <col min="5556" max="5556" width="12.7109375" style="6" customWidth="1"/>
    <col min="5557" max="5557" width="0.7109375" style="6" customWidth="1"/>
    <col min="5558" max="5558" width="14" style="6" bestFit="1" customWidth="1"/>
    <col min="5559" max="5559" width="14.28515625" style="6" bestFit="1" customWidth="1"/>
    <col min="5560" max="5560" width="17.42578125" style="6" customWidth="1"/>
    <col min="5561" max="5561" width="15.28515625" style="6" bestFit="1" customWidth="1"/>
    <col min="5562" max="5562" width="15.85546875" style="6" customWidth="1"/>
    <col min="5563" max="5802" width="9" style="6"/>
    <col min="5803" max="5804" width="1.7109375" style="6" customWidth="1"/>
    <col min="5805" max="5805" width="33.42578125" style="6" customWidth="1"/>
    <col min="5806" max="5806" width="7.42578125" style="6" customWidth="1"/>
    <col min="5807" max="5807" width="0.7109375" style="6" customWidth="1"/>
    <col min="5808" max="5808" width="12.7109375" style="6" customWidth="1"/>
    <col min="5809" max="5809" width="0.7109375" style="6" customWidth="1"/>
    <col min="5810" max="5810" width="12.7109375" style="6" customWidth="1"/>
    <col min="5811" max="5811" width="0.7109375" style="6" customWidth="1"/>
    <col min="5812" max="5812" width="12.7109375" style="6" customWidth="1"/>
    <col min="5813" max="5813" width="0.7109375" style="6" customWidth="1"/>
    <col min="5814" max="5814" width="14" style="6" bestFit="1" customWidth="1"/>
    <col min="5815" max="5815" width="14.28515625" style="6" bestFit="1" customWidth="1"/>
    <col min="5816" max="5816" width="17.42578125" style="6" customWidth="1"/>
    <col min="5817" max="5817" width="15.28515625" style="6" bestFit="1" customWidth="1"/>
    <col min="5818" max="5818" width="15.85546875" style="6" customWidth="1"/>
    <col min="5819" max="6058" width="9" style="6"/>
    <col min="6059" max="6060" width="1.7109375" style="6" customWidth="1"/>
    <col min="6061" max="6061" width="33.42578125" style="6" customWidth="1"/>
    <col min="6062" max="6062" width="7.42578125" style="6" customWidth="1"/>
    <col min="6063" max="6063" width="0.7109375" style="6" customWidth="1"/>
    <col min="6064" max="6064" width="12.7109375" style="6" customWidth="1"/>
    <col min="6065" max="6065" width="0.7109375" style="6" customWidth="1"/>
    <col min="6066" max="6066" width="12.7109375" style="6" customWidth="1"/>
    <col min="6067" max="6067" width="0.7109375" style="6" customWidth="1"/>
    <col min="6068" max="6068" width="12.7109375" style="6" customWidth="1"/>
    <col min="6069" max="6069" width="0.7109375" style="6" customWidth="1"/>
    <col min="6070" max="6070" width="14" style="6" bestFit="1" customWidth="1"/>
    <col min="6071" max="6071" width="14.28515625" style="6" bestFit="1" customWidth="1"/>
    <col min="6072" max="6072" width="17.42578125" style="6" customWidth="1"/>
    <col min="6073" max="6073" width="15.28515625" style="6" bestFit="1" customWidth="1"/>
    <col min="6074" max="6074" width="15.85546875" style="6" customWidth="1"/>
    <col min="6075" max="6314" width="9" style="6"/>
    <col min="6315" max="6316" width="1.7109375" style="6" customWidth="1"/>
    <col min="6317" max="6317" width="33.42578125" style="6" customWidth="1"/>
    <col min="6318" max="6318" width="7.42578125" style="6" customWidth="1"/>
    <col min="6319" max="6319" width="0.7109375" style="6" customWidth="1"/>
    <col min="6320" max="6320" width="12.7109375" style="6" customWidth="1"/>
    <col min="6321" max="6321" width="0.7109375" style="6" customWidth="1"/>
    <col min="6322" max="6322" width="12.7109375" style="6" customWidth="1"/>
    <col min="6323" max="6323" width="0.7109375" style="6" customWidth="1"/>
    <col min="6324" max="6324" width="12.7109375" style="6" customWidth="1"/>
    <col min="6325" max="6325" width="0.7109375" style="6" customWidth="1"/>
    <col min="6326" max="6326" width="14" style="6" bestFit="1" customWidth="1"/>
    <col min="6327" max="6327" width="14.28515625" style="6" bestFit="1" customWidth="1"/>
    <col min="6328" max="6328" width="17.42578125" style="6" customWidth="1"/>
    <col min="6329" max="6329" width="15.28515625" style="6" bestFit="1" customWidth="1"/>
    <col min="6330" max="6330" width="15.85546875" style="6" customWidth="1"/>
    <col min="6331" max="6570" width="9" style="6"/>
    <col min="6571" max="6572" width="1.7109375" style="6" customWidth="1"/>
    <col min="6573" max="6573" width="33.42578125" style="6" customWidth="1"/>
    <col min="6574" max="6574" width="7.42578125" style="6" customWidth="1"/>
    <col min="6575" max="6575" width="0.7109375" style="6" customWidth="1"/>
    <col min="6576" max="6576" width="12.7109375" style="6" customWidth="1"/>
    <col min="6577" max="6577" width="0.7109375" style="6" customWidth="1"/>
    <col min="6578" max="6578" width="12.7109375" style="6" customWidth="1"/>
    <col min="6579" max="6579" width="0.7109375" style="6" customWidth="1"/>
    <col min="6580" max="6580" width="12.7109375" style="6" customWidth="1"/>
    <col min="6581" max="6581" width="0.7109375" style="6" customWidth="1"/>
    <col min="6582" max="6582" width="14" style="6" bestFit="1" customWidth="1"/>
    <col min="6583" max="6583" width="14.28515625" style="6" bestFit="1" customWidth="1"/>
    <col min="6584" max="6584" width="17.42578125" style="6" customWidth="1"/>
    <col min="6585" max="6585" width="15.28515625" style="6" bestFit="1" customWidth="1"/>
    <col min="6586" max="6586" width="15.85546875" style="6" customWidth="1"/>
    <col min="6587" max="6826" width="9" style="6"/>
    <col min="6827" max="6828" width="1.7109375" style="6" customWidth="1"/>
    <col min="6829" max="6829" width="33.42578125" style="6" customWidth="1"/>
    <col min="6830" max="6830" width="7.42578125" style="6" customWidth="1"/>
    <col min="6831" max="6831" width="0.7109375" style="6" customWidth="1"/>
    <col min="6832" max="6832" width="12.7109375" style="6" customWidth="1"/>
    <col min="6833" max="6833" width="0.7109375" style="6" customWidth="1"/>
    <col min="6834" max="6834" width="12.7109375" style="6" customWidth="1"/>
    <col min="6835" max="6835" width="0.7109375" style="6" customWidth="1"/>
    <col min="6836" max="6836" width="12.7109375" style="6" customWidth="1"/>
    <col min="6837" max="6837" width="0.7109375" style="6" customWidth="1"/>
    <col min="6838" max="6838" width="14" style="6" bestFit="1" customWidth="1"/>
    <col min="6839" max="6839" width="14.28515625" style="6" bestFit="1" customWidth="1"/>
    <col min="6840" max="6840" width="17.42578125" style="6" customWidth="1"/>
    <col min="6841" max="6841" width="15.28515625" style="6" bestFit="1" customWidth="1"/>
    <col min="6842" max="6842" width="15.85546875" style="6" customWidth="1"/>
    <col min="6843" max="7082" width="9" style="6"/>
    <col min="7083" max="7084" width="1.7109375" style="6" customWidth="1"/>
    <col min="7085" max="7085" width="33.42578125" style="6" customWidth="1"/>
    <col min="7086" max="7086" width="7.42578125" style="6" customWidth="1"/>
    <col min="7087" max="7087" width="0.7109375" style="6" customWidth="1"/>
    <col min="7088" max="7088" width="12.7109375" style="6" customWidth="1"/>
    <col min="7089" max="7089" width="0.7109375" style="6" customWidth="1"/>
    <col min="7090" max="7090" width="12.7109375" style="6" customWidth="1"/>
    <col min="7091" max="7091" width="0.7109375" style="6" customWidth="1"/>
    <col min="7092" max="7092" width="12.7109375" style="6" customWidth="1"/>
    <col min="7093" max="7093" width="0.7109375" style="6" customWidth="1"/>
    <col min="7094" max="7094" width="14" style="6" bestFit="1" customWidth="1"/>
    <col min="7095" max="7095" width="14.28515625" style="6" bestFit="1" customWidth="1"/>
    <col min="7096" max="7096" width="17.42578125" style="6" customWidth="1"/>
    <col min="7097" max="7097" width="15.28515625" style="6" bestFit="1" customWidth="1"/>
    <col min="7098" max="7098" width="15.85546875" style="6" customWidth="1"/>
    <col min="7099" max="7338" width="9" style="6"/>
    <col min="7339" max="7340" width="1.7109375" style="6" customWidth="1"/>
    <col min="7341" max="7341" width="33.42578125" style="6" customWidth="1"/>
    <col min="7342" max="7342" width="7.42578125" style="6" customWidth="1"/>
    <col min="7343" max="7343" width="0.7109375" style="6" customWidth="1"/>
    <col min="7344" max="7344" width="12.7109375" style="6" customWidth="1"/>
    <col min="7345" max="7345" width="0.7109375" style="6" customWidth="1"/>
    <col min="7346" max="7346" width="12.7109375" style="6" customWidth="1"/>
    <col min="7347" max="7347" width="0.7109375" style="6" customWidth="1"/>
    <col min="7348" max="7348" width="12.7109375" style="6" customWidth="1"/>
    <col min="7349" max="7349" width="0.7109375" style="6" customWidth="1"/>
    <col min="7350" max="7350" width="14" style="6" bestFit="1" customWidth="1"/>
    <col min="7351" max="7351" width="14.28515625" style="6" bestFit="1" customWidth="1"/>
    <col min="7352" max="7352" width="17.42578125" style="6" customWidth="1"/>
    <col min="7353" max="7353" width="15.28515625" style="6" bestFit="1" customWidth="1"/>
    <col min="7354" max="7354" width="15.85546875" style="6" customWidth="1"/>
    <col min="7355" max="7594" width="9" style="6"/>
    <col min="7595" max="7596" width="1.7109375" style="6" customWidth="1"/>
    <col min="7597" max="7597" width="33.42578125" style="6" customWidth="1"/>
    <col min="7598" max="7598" width="7.42578125" style="6" customWidth="1"/>
    <col min="7599" max="7599" width="0.7109375" style="6" customWidth="1"/>
    <col min="7600" max="7600" width="12.7109375" style="6" customWidth="1"/>
    <col min="7601" max="7601" width="0.7109375" style="6" customWidth="1"/>
    <col min="7602" max="7602" width="12.7109375" style="6" customWidth="1"/>
    <col min="7603" max="7603" width="0.7109375" style="6" customWidth="1"/>
    <col min="7604" max="7604" width="12.7109375" style="6" customWidth="1"/>
    <col min="7605" max="7605" width="0.7109375" style="6" customWidth="1"/>
    <col min="7606" max="7606" width="14" style="6" bestFit="1" customWidth="1"/>
    <col min="7607" max="7607" width="14.28515625" style="6" bestFit="1" customWidth="1"/>
    <col min="7608" max="7608" width="17.42578125" style="6" customWidth="1"/>
    <col min="7609" max="7609" width="15.28515625" style="6" bestFit="1" customWidth="1"/>
    <col min="7610" max="7610" width="15.85546875" style="6" customWidth="1"/>
    <col min="7611" max="7850" width="9" style="6"/>
    <col min="7851" max="7852" width="1.7109375" style="6" customWidth="1"/>
    <col min="7853" max="7853" width="33.42578125" style="6" customWidth="1"/>
    <col min="7854" max="7854" width="7.42578125" style="6" customWidth="1"/>
    <col min="7855" max="7855" width="0.7109375" style="6" customWidth="1"/>
    <col min="7856" max="7856" width="12.7109375" style="6" customWidth="1"/>
    <col min="7857" max="7857" width="0.7109375" style="6" customWidth="1"/>
    <col min="7858" max="7858" width="12.7109375" style="6" customWidth="1"/>
    <col min="7859" max="7859" width="0.7109375" style="6" customWidth="1"/>
    <col min="7860" max="7860" width="12.7109375" style="6" customWidth="1"/>
    <col min="7861" max="7861" width="0.7109375" style="6" customWidth="1"/>
    <col min="7862" max="7862" width="14" style="6" bestFit="1" customWidth="1"/>
    <col min="7863" max="7863" width="14.28515625" style="6" bestFit="1" customWidth="1"/>
    <col min="7864" max="7864" width="17.42578125" style="6" customWidth="1"/>
    <col min="7865" max="7865" width="15.28515625" style="6" bestFit="1" customWidth="1"/>
    <col min="7866" max="7866" width="15.85546875" style="6" customWidth="1"/>
    <col min="7867" max="8106" width="9" style="6"/>
    <col min="8107" max="8108" width="1.7109375" style="6" customWidth="1"/>
    <col min="8109" max="8109" width="33.42578125" style="6" customWidth="1"/>
    <col min="8110" max="8110" width="7.42578125" style="6" customWidth="1"/>
    <col min="8111" max="8111" width="0.7109375" style="6" customWidth="1"/>
    <col min="8112" max="8112" width="12.7109375" style="6" customWidth="1"/>
    <col min="8113" max="8113" width="0.7109375" style="6" customWidth="1"/>
    <col min="8114" max="8114" width="12.7109375" style="6" customWidth="1"/>
    <col min="8115" max="8115" width="0.7109375" style="6" customWidth="1"/>
    <col min="8116" max="8116" width="12.7109375" style="6" customWidth="1"/>
    <col min="8117" max="8117" width="0.7109375" style="6" customWidth="1"/>
    <col min="8118" max="8118" width="14" style="6" bestFit="1" customWidth="1"/>
    <col min="8119" max="8119" width="14.28515625" style="6" bestFit="1" customWidth="1"/>
    <col min="8120" max="8120" width="17.42578125" style="6" customWidth="1"/>
    <col min="8121" max="8121" width="15.28515625" style="6" bestFit="1" customWidth="1"/>
    <col min="8122" max="8122" width="15.85546875" style="6" customWidth="1"/>
    <col min="8123" max="8362" width="9" style="6"/>
    <col min="8363" max="8364" width="1.7109375" style="6" customWidth="1"/>
    <col min="8365" max="8365" width="33.42578125" style="6" customWidth="1"/>
    <col min="8366" max="8366" width="7.42578125" style="6" customWidth="1"/>
    <col min="8367" max="8367" width="0.7109375" style="6" customWidth="1"/>
    <col min="8368" max="8368" width="12.7109375" style="6" customWidth="1"/>
    <col min="8369" max="8369" width="0.7109375" style="6" customWidth="1"/>
    <col min="8370" max="8370" width="12.7109375" style="6" customWidth="1"/>
    <col min="8371" max="8371" width="0.7109375" style="6" customWidth="1"/>
    <col min="8372" max="8372" width="12.7109375" style="6" customWidth="1"/>
    <col min="8373" max="8373" width="0.7109375" style="6" customWidth="1"/>
    <col min="8374" max="8374" width="14" style="6" bestFit="1" customWidth="1"/>
    <col min="8375" max="8375" width="14.28515625" style="6" bestFit="1" customWidth="1"/>
    <col min="8376" max="8376" width="17.42578125" style="6" customWidth="1"/>
    <col min="8377" max="8377" width="15.28515625" style="6" bestFit="1" customWidth="1"/>
    <col min="8378" max="8378" width="15.85546875" style="6" customWidth="1"/>
    <col min="8379" max="8618" width="9" style="6"/>
    <col min="8619" max="8620" width="1.7109375" style="6" customWidth="1"/>
    <col min="8621" max="8621" width="33.42578125" style="6" customWidth="1"/>
    <col min="8622" max="8622" width="7.42578125" style="6" customWidth="1"/>
    <col min="8623" max="8623" width="0.7109375" style="6" customWidth="1"/>
    <col min="8624" max="8624" width="12.7109375" style="6" customWidth="1"/>
    <col min="8625" max="8625" width="0.7109375" style="6" customWidth="1"/>
    <col min="8626" max="8626" width="12.7109375" style="6" customWidth="1"/>
    <col min="8627" max="8627" width="0.7109375" style="6" customWidth="1"/>
    <col min="8628" max="8628" width="12.7109375" style="6" customWidth="1"/>
    <col min="8629" max="8629" width="0.7109375" style="6" customWidth="1"/>
    <col min="8630" max="8630" width="14" style="6" bestFit="1" customWidth="1"/>
    <col min="8631" max="8631" width="14.28515625" style="6" bestFit="1" customWidth="1"/>
    <col min="8632" max="8632" width="17.42578125" style="6" customWidth="1"/>
    <col min="8633" max="8633" width="15.28515625" style="6" bestFit="1" customWidth="1"/>
    <col min="8634" max="8634" width="15.85546875" style="6" customWidth="1"/>
    <col min="8635" max="8874" width="9" style="6"/>
    <col min="8875" max="8876" width="1.7109375" style="6" customWidth="1"/>
    <col min="8877" max="8877" width="33.42578125" style="6" customWidth="1"/>
    <col min="8878" max="8878" width="7.42578125" style="6" customWidth="1"/>
    <col min="8879" max="8879" width="0.7109375" style="6" customWidth="1"/>
    <col min="8880" max="8880" width="12.7109375" style="6" customWidth="1"/>
    <col min="8881" max="8881" width="0.7109375" style="6" customWidth="1"/>
    <col min="8882" max="8882" width="12.7109375" style="6" customWidth="1"/>
    <col min="8883" max="8883" width="0.7109375" style="6" customWidth="1"/>
    <col min="8884" max="8884" width="12.7109375" style="6" customWidth="1"/>
    <col min="8885" max="8885" width="0.7109375" style="6" customWidth="1"/>
    <col min="8886" max="8886" width="14" style="6" bestFit="1" customWidth="1"/>
    <col min="8887" max="8887" width="14.28515625" style="6" bestFit="1" customWidth="1"/>
    <col min="8888" max="8888" width="17.42578125" style="6" customWidth="1"/>
    <col min="8889" max="8889" width="15.28515625" style="6" bestFit="1" customWidth="1"/>
    <col min="8890" max="8890" width="15.85546875" style="6" customWidth="1"/>
    <col min="8891" max="9130" width="9" style="6"/>
    <col min="9131" max="9132" width="1.7109375" style="6" customWidth="1"/>
    <col min="9133" max="9133" width="33.42578125" style="6" customWidth="1"/>
    <col min="9134" max="9134" width="7.42578125" style="6" customWidth="1"/>
    <col min="9135" max="9135" width="0.7109375" style="6" customWidth="1"/>
    <col min="9136" max="9136" width="12.7109375" style="6" customWidth="1"/>
    <col min="9137" max="9137" width="0.7109375" style="6" customWidth="1"/>
    <col min="9138" max="9138" width="12.7109375" style="6" customWidth="1"/>
    <col min="9139" max="9139" width="0.7109375" style="6" customWidth="1"/>
    <col min="9140" max="9140" width="12.7109375" style="6" customWidth="1"/>
    <col min="9141" max="9141" width="0.7109375" style="6" customWidth="1"/>
    <col min="9142" max="9142" width="14" style="6" bestFit="1" customWidth="1"/>
    <col min="9143" max="9143" width="14.28515625" style="6" bestFit="1" customWidth="1"/>
    <col min="9144" max="9144" width="17.42578125" style="6" customWidth="1"/>
    <col min="9145" max="9145" width="15.28515625" style="6" bestFit="1" customWidth="1"/>
    <col min="9146" max="9146" width="15.85546875" style="6" customWidth="1"/>
    <col min="9147" max="9386" width="9" style="6"/>
    <col min="9387" max="9388" width="1.7109375" style="6" customWidth="1"/>
    <col min="9389" max="9389" width="33.42578125" style="6" customWidth="1"/>
    <col min="9390" max="9390" width="7.42578125" style="6" customWidth="1"/>
    <col min="9391" max="9391" width="0.7109375" style="6" customWidth="1"/>
    <col min="9392" max="9392" width="12.7109375" style="6" customWidth="1"/>
    <col min="9393" max="9393" width="0.7109375" style="6" customWidth="1"/>
    <col min="9394" max="9394" width="12.7109375" style="6" customWidth="1"/>
    <col min="9395" max="9395" width="0.7109375" style="6" customWidth="1"/>
    <col min="9396" max="9396" width="12.7109375" style="6" customWidth="1"/>
    <col min="9397" max="9397" width="0.7109375" style="6" customWidth="1"/>
    <col min="9398" max="9398" width="14" style="6" bestFit="1" customWidth="1"/>
    <col min="9399" max="9399" width="14.28515625" style="6" bestFit="1" customWidth="1"/>
    <col min="9400" max="9400" width="17.42578125" style="6" customWidth="1"/>
    <col min="9401" max="9401" width="15.28515625" style="6" bestFit="1" customWidth="1"/>
    <col min="9402" max="9402" width="15.85546875" style="6" customWidth="1"/>
    <col min="9403" max="9642" width="9" style="6"/>
    <col min="9643" max="9644" width="1.7109375" style="6" customWidth="1"/>
    <col min="9645" max="9645" width="33.42578125" style="6" customWidth="1"/>
    <col min="9646" max="9646" width="7.42578125" style="6" customWidth="1"/>
    <col min="9647" max="9647" width="0.7109375" style="6" customWidth="1"/>
    <col min="9648" max="9648" width="12.7109375" style="6" customWidth="1"/>
    <col min="9649" max="9649" width="0.7109375" style="6" customWidth="1"/>
    <col min="9650" max="9650" width="12.7109375" style="6" customWidth="1"/>
    <col min="9651" max="9651" width="0.7109375" style="6" customWidth="1"/>
    <col min="9652" max="9652" width="12.7109375" style="6" customWidth="1"/>
    <col min="9653" max="9653" width="0.7109375" style="6" customWidth="1"/>
    <col min="9654" max="9654" width="14" style="6" bestFit="1" customWidth="1"/>
    <col min="9655" max="9655" width="14.28515625" style="6" bestFit="1" customWidth="1"/>
    <col min="9656" max="9656" width="17.42578125" style="6" customWidth="1"/>
    <col min="9657" max="9657" width="15.28515625" style="6" bestFit="1" customWidth="1"/>
    <col min="9658" max="9658" width="15.85546875" style="6" customWidth="1"/>
    <col min="9659" max="9898" width="9" style="6"/>
    <col min="9899" max="9900" width="1.7109375" style="6" customWidth="1"/>
    <col min="9901" max="9901" width="33.42578125" style="6" customWidth="1"/>
    <col min="9902" max="9902" width="7.42578125" style="6" customWidth="1"/>
    <col min="9903" max="9903" width="0.7109375" style="6" customWidth="1"/>
    <col min="9904" max="9904" width="12.7109375" style="6" customWidth="1"/>
    <col min="9905" max="9905" width="0.7109375" style="6" customWidth="1"/>
    <col min="9906" max="9906" width="12.7109375" style="6" customWidth="1"/>
    <col min="9907" max="9907" width="0.7109375" style="6" customWidth="1"/>
    <col min="9908" max="9908" width="12.7109375" style="6" customWidth="1"/>
    <col min="9909" max="9909" width="0.7109375" style="6" customWidth="1"/>
    <col min="9910" max="9910" width="14" style="6" bestFit="1" customWidth="1"/>
    <col min="9911" max="9911" width="14.28515625" style="6" bestFit="1" customWidth="1"/>
    <col min="9912" max="9912" width="17.42578125" style="6" customWidth="1"/>
    <col min="9913" max="9913" width="15.28515625" style="6" bestFit="1" customWidth="1"/>
    <col min="9914" max="9914" width="15.85546875" style="6" customWidth="1"/>
    <col min="9915" max="10154" width="9" style="6"/>
    <col min="10155" max="10156" width="1.7109375" style="6" customWidth="1"/>
    <col min="10157" max="10157" width="33.42578125" style="6" customWidth="1"/>
    <col min="10158" max="10158" width="7.42578125" style="6" customWidth="1"/>
    <col min="10159" max="10159" width="0.7109375" style="6" customWidth="1"/>
    <col min="10160" max="10160" width="12.7109375" style="6" customWidth="1"/>
    <col min="10161" max="10161" width="0.7109375" style="6" customWidth="1"/>
    <col min="10162" max="10162" width="12.7109375" style="6" customWidth="1"/>
    <col min="10163" max="10163" width="0.7109375" style="6" customWidth="1"/>
    <col min="10164" max="10164" width="12.7109375" style="6" customWidth="1"/>
    <col min="10165" max="10165" width="0.7109375" style="6" customWidth="1"/>
    <col min="10166" max="10166" width="14" style="6" bestFit="1" customWidth="1"/>
    <col min="10167" max="10167" width="14.28515625" style="6" bestFit="1" customWidth="1"/>
    <col min="10168" max="10168" width="17.42578125" style="6" customWidth="1"/>
    <col min="10169" max="10169" width="15.28515625" style="6" bestFit="1" customWidth="1"/>
    <col min="10170" max="10170" width="15.85546875" style="6" customWidth="1"/>
    <col min="10171" max="10410" width="9" style="6"/>
    <col min="10411" max="10412" width="1.7109375" style="6" customWidth="1"/>
    <col min="10413" max="10413" width="33.42578125" style="6" customWidth="1"/>
    <col min="10414" max="10414" width="7.42578125" style="6" customWidth="1"/>
    <col min="10415" max="10415" width="0.7109375" style="6" customWidth="1"/>
    <col min="10416" max="10416" width="12.7109375" style="6" customWidth="1"/>
    <col min="10417" max="10417" width="0.7109375" style="6" customWidth="1"/>
    <col min="10418" max="10418" width="12.7109375" style="6" customWidth="1"/>
    <col min="10419" max="10419" width="0.7109375" style="6" customWidth="1"/>
    <col min="10420" max="10420" width="12.7109375" style="6" customWidth="1"/>
    <col min="10421" max="10421" width="0.7109375" style="6" customWidth="1"/>
    <col min="10422" max="10422" width="14" style="6" bestFit="1" customWidth="1"/>
    <col min="10423" max="10423" width="14.28515625" style="6" bestFit="1" customWidth="1"/>
    <col min="10424" max="10424" width="17.42578125" style="6" customWidth="1"/>
    <col min="10425" max="10425" width="15.28515625" style="6" bestFit="1" customWidth="1"/>
    <col min="10426" max="10426" width="15.85546875" style="6" customWidth="1"/>
    <col min="10427" max="10666" width="9" style="6"/>
    <col min="10667" max="10668" width="1.7109375" style="6" customWidth="1"/>
    <col min="10669" max="10669" width="33.42578125" style="6" customWidth="1"/>
    <col min="10670" max="10670" width="7.42578125" style="6" customWidth="1"/>
    <col min="10671" max="10671" width="0.7109375" style="6" customWidth="1"/>
    <col min="10672" max="10672" width="12.7109375" style="6" customWidth="1"/>
    <col min="10673" max="10673" width="0.7109375" style="6" customWidth="1"/>
    <col min="10674" max="10674" width="12.7109375" style="6" customWidth="1"/>
    <col min="10675" max="10675" width="0.7109375" style="6" customWidth="1"/>
    <col min="10676" max="10676" width="12.7109375" style="6" customWidth="1"/>
    <col min="10677" max="10677" width="0.7109375" style="6" customWidth="1"/>
    <col min="10678" max="10678" width="14" style="6" bestFit="1" customWidth="1"/>
    <col min="10679" max="10679" width="14.28515625" style="6" bestFit="1" customWidth="1"/>
    <col min="10680" max="10680" width="17.42578125" style="6" customWidth="1"/>
    <col min="10681" max="10681" width="15.28515625" style="6" bestFit="1" customWidth="1"/>
    <col min="10682" max="10682" width="15.85546875" style="6" customWidth="1"/>
    <col min="10683" max="10922" width="9" style="6"/>
    <col min="10923" max="10924" width="1.7109375" style="6" customWidth="1"/>
    <col min="10925" max="10925" width="33.42578125" style="6" customWidth="1"/>
    <col min="10926" max="10926" width="7.42578125" style="6" customWidth="1"/>
    <col min="10927" max="10927" width="0.7109375" style="6" customWidth="1"/>
    <col min="10928" max="10928" width="12.7109375" style="6" customWidth="1"/>
    <col min="10929" max="10929" width="0.7109375" style="6" customWidth="1"/>
    <col min="10930" max="10930" width="12.7109375" style="6" customWidth="1"/>
    <col min="10931" max="10931" width="0.7109375" style="6" customWidth="1"/>
    <col min="10932" max="10932" width="12.7109375" style="6" customWidth="1"/>
    <col min="10933" max="10933" width="0.7109375" style="6" customWidth="1"/>
    <col min="10934" max="10934" width="14" style="6" bestFit="1" customWidth="1"/>
    <col min="10935" max="10935" width="14.28515625" style="6" bestFit="1" customWidth="1"/>
    <col min="10936" max="10936" width="17.42578125" style="6" customWidth="1"/>
    <col min="10937" max="10937" width="15.28515625" style="6" bestFit="1" customWidth="1"/>
    <col min="10938" max="10938" width="15.85546875" style="6" customWidth="1"/>
    <col min="10939" max="11178" width="9" style="6"/>
    <col min="11179" max="11180" width="1.7109375" style="6" customWidth="1"/>
    <col min="11181" max="11181" width="33.42578125" style="6" customWidth="1"/>
    <col min="11182" max="11182" width="7.42578125" style="6" customWidth="1"/>
    <col min="11183" max="11183" width="0.7109375" style="6" customWidth="1"/>
    <col min="11184" max="11184" width="12.7109375" style="6" customWidth="1"/>
    <col min="11185" max="11185" width="0.7109375" style="6" customWidth="1"/>
    <col min="11186" max="11186" width="12.7109375" style="6" customWidth="1"/>
    <col min="11187" max="11187" width="0.7109375" style="6" customWidth="1"/>
    <col min="11188" max="11188" width="12.7109375" style="6" customWidth="1"/>
    <col min="11189" max="11189" width="0.7109375" style="6" customWidth="1"/>
    <col min="11190" max="11190" width="14" style="6" bestFit="1" customWidth="1"/>
    <col min="11191" max="11191" width="14.28515625" style="6" bestFit="1" customWidth="1"/>
    <col min="11192" max="11192" width="17.42578125" style="6" customWidth="1"/>
    <col min="11193" max="11193" width="15.28515625" style="6" bestFit="1" customWidth="1"/>
    <col min="11194" max="11194" width="15.85546875" style="6" customWidth="1"/>
    <col min="11195" max="11434" width="9" style="6"/>
    <col min="11435" max="11436" width="1.7109375" style="6" customWidth="1"/>
    <col min="11437" max="11437" width="33.42578125" style="6" customWidth="1"/>
    <col min="11438" max="11438" width="7.42578125" style="6" customWidth="1"/>
    <col min="11439" max="11439" width="0.7109375" style="6" customWidth="1"/>
    <col min="11440" max="11440" width="12.7109375" style="6" customWidth="1"/>
    <col min="11441" max="11441" width="0.7109375" style="6" customWidth="1"/>
    <col min="11442" max="11442" width="12.7109375" style="6" customWidth="1"/>
    <col min="11443" max="11443" width="0.7109375" style="6" customWidth="1"/>
    <col min="11444" max="11444" width="12.7109375" style="6" customWidth="1"/>
    <col min="11445" max="11445" width="0.7109375" style="6" customWidth="1"/>
    <col min="11446" max="11446" width="14" style="6" bestFit="1" customWidth="1"/>
    <col min="11447" max="11447" width="14.28515625" style="6" bestFit="1" customWidth="1"/>
    <col min="11448" max="11448" width="17.42578125" style="6" customWidth="1"/>
    <col min="11449" max="11449" width="15.28515625" style="6" bestFit="1" customWidth="1"/>
    <col min="11450" max="11450" width="15.85546875" style="6" customWidth="1"/>
    <col min="11451" max="11690" width="9" style="6"/>
    <col min="11691" max="11692" width="1.7109375" style="6" customWidth="1"/>
    <col min="11693" max="11693" width="33.42578125" style="6" customWidth="1"/>
    <col min="11694" max="11694" width="7.42578125" style="6" customWidth="1"/>
    <col min="11695" max="11695" width="0.7109375" style="6" customWidth="1"/>
    <col min="11696" max="11696" width="12.7109375" style="6" customWidth="1"/>
    <col min="11697" max="11697" width="0.7109375" style="6" customWidth="1"/>
    <col min="11698" max="11698" width="12.7109375" style="6" customWidth="1"/>
    <col min="11699" max="11699" width="0.7109375" style="6" customWidth="1"/>
    <col min="11700" max="11700" width="12.7109375" style="6" customWidth="1"/>
    <col min="11701" max="11701" width="0.7109375" style="6" customWidth="1"/>
    <col min="11702" max="11702" width="14" style="6" bestFit="1" customWidth="1"/>
    <col min="11703" max="11703" width="14.28515625" style="6" bestFit="1" customWidth="1"/>
    <col min="11704" max="11704" width="17.42578125" style="6" customWidth="1"/>
    <col min="11705" max="11705" width="15.28515625" style="6" bestFit="1" customWidth="1"/>
    <col min="11706" max="11706" width="15.85546875" style="6" customWidth="1"/>
    <col min="11707" max="11946" width="9" style="6"/>
    <col min="11947" max="11948" width="1.7109375" style="6" customWidth="1"/>
    <col min="11949" max="11949" width="33.42578125" style="6" customWidth="1"/>
    <col min="11950" max="11950" width="7.42578125" style="6" customWidth="1"/>
    <col min="11951" max="11951" width="0.7109375" style="6" customWidth="1"/>
    <col min="11952" max="11952" width="12.7109375" style="6" customWidth="1"/>
    <col min="11953" max="11953" width="0.7109375" style="6" customWidth="1"/>
    <col min="11954" max="11954" width="12.7109375" style="6" customWidth="1"/>
    <col min="11955" max="11955" width="0.7109375" style="6" customWidth="1"/>
    <col min="11956" max="11956" width="12.7109375" style="6" customWidth="1"/>
    <col min="11957" max="11957" width="0.7109375" style="6" customWidth="1"/>
    <col min="11958" max="11958" width="14" style="6" bestFit="1" customWidth="1"/>
    <col min="11959" max="11959" width="14.28515625" style="6" bestFit="1" customWidth="1"/>
    <col min="11960" max="11960" width="17.42578125" style="6" customWidth="1"/>
    <col min="11961" max="11961" width="15.28515625" style="6" bestFit="1" customWidth="1"/>
    <col min="11962" max="11962" width="15.85546875" style="6" customWidth="1"/>
    <col min="11963" max="12202" width="9" style="6"/>
    <col min="12203" max="12204" width="1.7109375" style="6" customWidth="1"/>
    <col min="12205" max="12205" width="33.42578125" style="6" customWidth="1"/>
    <col min="12206" max="12206" width="7.42578125" style="6" customWidth="1"/>
    <col min="12207" max="12207" width="0.7109375" style="6" customWidth="1"/>
    <col min="12208" max="12208" width="12.7109375" style="6" customWidth="1"/>
    <col min="12209" max="12209" width="0.7109375" style="6" customWidth="1"/>
    <col min="12210" max="12210" width="12.7109375" style="6" customWidth="1"/>
    <col min="12211" max="12211" width="0.7109375" style="6" customWidth="1"/>
    <col min="12212" max="12212" width="12.7109375" style="6" customWidth="1"/>
    <col min="12213" max="12213" width="0.7109375" style="6" customWidth="1"/>
    <col min="12214" max="12214" width="14" style="6" bestFit="1" customWidth="1"/>
    <col min="12215" max="12215" width="14.28515625" style="6" bestFit="1" customWidth="1"/>
    <col min="12216" max="12216" width="17.42578125" style="6" customWidth="1"/>
    <col min="12217" max="12217" width="15.28515625" style="6" bestFit="1" customWidth="1"/>
    <col min="12218" max="12218" width="15.85546875" style="6" customWidth="1"/>
    <col min="12219" max="12458" width="9" style="6"/>
    <col min="12459" max="12460" width="1.7109375" style="6" customWidth="1"/>
    <col min="12461" max="12461" width="33.42578125" style="6" customWidth="1"/>
    <col min="12462" max="12462" width="7.42578125" style="6" customWidth="1"/>
    <col min="12463" max="12463" width="0.7109375" style="6" customWidth="1"/>
    <col min="12464" max="12464" width="12.7109375" style="6" customWidth="1"/>
    <col min="12465" max="12465" width="0.7109375" style="6" customWidth="1"/>
    <col min="12466" max="12466" width="12.7109375" style="6" customWidth="1"/>
    <col min="12467" max="12467" width="0.7109375" style="6" customWidth="1"/>
    <col min="12468" max="12468" width="12.7109375" style="6" customWidth="1"/>
    <col min="12469" max="12469" width="0.7109375" style="6" customWidth="1"/>
    <col min="12470" max="12470" width="14" style="6" bestFit="1" customWidth="1"/>
    <col min="12471" max="12471" width="14.28515625" style="6" bestFit="1" customWidth="1"/>
    <col min="12472" max="12472" width="17.42578125" style="6" customWidth="1"/>
    <col min="12473" max="12473" width="15.28515625" style="6" bestFit="1" customWidth="1"/>
    <col min="12474" max="12474" width="15.85546875" style="6" customWidth="1"/>
    <col min="12475" max="12714" width="9" style="6"/>
    <col min="12715" max="12716" width="1.7109375" style="6" customWidth="1"/>
    <col min="12717" max="12717" width="33.42578125" style="6" customWidth="1"/>
    <col min="12718" max="12718" width="7.42578125" style="6" customWidth="1"/>
    <col min="12719" max="12719" width="0.7109375" style="6" customWidth="1"/>
    <col min="12720" max="12720" width="12.7109375" style="6" customWidth="1"/>
    <col min="12721" max="12721" width="0.7109375" style="6" customWidth="1"/>
    <col min="12722" max="12722" width="12.7109375" style="6" customWidth="1"/>
    <col min="12723" max="12723" width="0.7109375" style="6" customWidth="1"/>
    <col min="12724" max="12724" width="12.7109375" style="6" customWidth="1"/>
    <col min="12725" max="12725" width="0.7109375" style="6" customWidth="1"/>
    <col min="12726" max="12726" width="14" style="6" bestFit="1" customWidth="1"/>
    <col min="12727" max="12727" width="14.28515625" style="6" bestFit="1" customWidth="1"/>
    <col min="12728" max="12728" width="17.42578125" style="6" customWidth="1"/>
    <col min="12729" max="12729" width="15.28515625" style="6" bestFit="1" customWidth="1"/>
    <col min="12730" max="12730" width="15.85546875" style="6" customWidth="1"/>
    <col min="12731" max="12970" width="9" style="6"/>
    <col min="12971" max="12972" width="1.7109375" style="6" customWidth="1"/>
    <col min="12973" max="12973" width="33.42578125" style="6" customWidth="1"/>
    <col min="12974" max="12974" width="7.42578125" style="6" customWidth="1"/>
    <col min="12975" max="12975" width="0.7109375" style="6" customWidth="1"/>
    <col min="12976" max="12976" width="12.7109375" style="6" customWidth="1"/>
    <col min="12977" max="12977" width="0.7109375" style="6" customWidth="1"/>
    <col min="12978" max="12978" width="12.7109375" style="6" customWidth="1"/>
    <col min="12979" max="12979" width="0.7109375" style="6" customWidth="1"/>
    <col min="12980" max="12980" width="12.7109375" style="6" customWidth="1"/>
    <col min="12981" max="12981" width="0.7109375" style="6" customWidth="1"/>
    <col min="12982" max="12982" width="14" style="6" bestFit="1" customWidth="1"/>
    <col min="12983" max="12983" width="14.28515625" style="6" bestFit="1" customWidth="1"/>
    <col min="12984" max="12984" width="17.42578125" style="6" customWidth="1"/>
    <col min="12985" max="12985" width="15.28515625" style="6" bestFit="1" customWidth="1"/>
    <col min="12986" max="12986" width="15.85546875" style="6" customWidth="1"/>
    <col min="12987" max="13226" width="9" style="6"/>
    <col min="13227" max="13228" width="1.7109375" style="6" customWidth="1"/>
    <col min="13229" max="13229" width="33.42578125" style="6" customWidth="1"/>
    <col min="13230" max="13230" width="7.42578125" style="6" customWidth="1"/>
    <col min="13231" max="13231" width="0.7109375" style="6" customWidth="1"/>
    <col min="13232" max="13232" width="12.7109375" style="6" customWidth="1"/>
    <col min="13233" max="13233" width="0.7109375" style="6" customWidth="1"/>
    <col min="13234" max="13234" width="12.7109375" style="6" customWidth="1"/>
    <col min="13235" max="13235" width="0.7109375" style="6" customWidth="1"/>
    <col min="13236" max="13236" width="12.7109375" style="6" customWidth="1"/>
    <col min="13237" max="13237" width="0.7109375" style="6" customWidth="1"/>
    <col min="13238" max="13238" width="14" style="6" bestFit="1" customWidth="1"/>
    <col min="13239" max="13239" width="14.28515625" style="6" bestFit="1" customWidth="1"/>
    <col min="13240" max="13240" width="17.42578125" style="6" customWidth="1"/>
    <col min="13241" max="13241" width="15.28515625" style="6" bestFit="1" customWidth="1"/>
    <col min="13242" max="13242" width="15.85546875" style="6" customWidth="1"/>
    <col min="13243" max="13482" width="9" style="6"/>
    <col min="13483" max="13484" width="1.7109375" style="6" customWidth="1"/>
    <col min="13485" max="13485" width="33.42578125" style="6" customWidth="1"/>
    <col min="13486" max="13486" width="7.42578125" style="6" customWidth="1"/>
    <col min="13487" max="13487" width="0.7109375" style="6" customWidth="1"/>
    <col min="13488" max="13488" width="12.7109375" style="6" customWidth="1"/>
    <col min="13489" max="13489" width="0.7109375" style="6" customWidth="1"/>
    <col min="13490" max="13490" width="12.7109375" style="6" customWidth="1"/>
    <col min="13491" max="13491" width="0.7109375" style="6" customWidth="1"/>
    <col min="13492" max="13492" width="12.7109375" style="6" customWidth="1"/>
    <col min="13493" max="13493" width="0.7109375" style="6" customWidth="1"/>
    <col min="13494" max="13494" width="14" style="6" bestFit="1" customWidth="1"/>
    <col min="13495" max="13495" width="14.28515625" style="6" bestFit="1" customWidth="1"/>
    <col min="13496" max="13496" width="17.42578125" style="6" customWidth="1"/>
    <col min="13497" max="13497" width="15.28515625" style="6" bestFit="1" customWidth="1"/>
    <col min="13498" max="13498" width="15.85546875" style="6" customWidth="1"/>
    <col min="13499" max="13738" width="9" style="6"/>
    <col min="13739" max="13740" width="1.7109375" style="6" customWidth="1"/>
    <col min="13741" max="13741" width="33.42578125" style="6" customWidth="1"/>
    <col min="13742" max="13742" width="7.42578125" style="6" customWidth="1"/>
    <col min="13743" max="13743" width="0.7109375" style="6" customWidth="1"/>
    <col min="13744" max="13744" width="12.7109375" style="6" customWidth="1"/>
    <col min="13745" max="13745" width="0.7109375" style="6" customWidth="1"/>
    <col min="13746" max="13746" width="12.7109375" style="6" customWidth="1"/>
    <col min="13747" max="13747" width="0.7109375" style="6" customWidth="1"/>
    <col min="13748" max="13748" width="12.7109375" style="6" customWidth="1"/>
    <col min="13749" max="13749" width="0.7109375" style="6" customWidth="1"/>
    <col min="13750" max="13750" width="14" style="6" bestFit="1" customWidth="1"/>
    <col min="13751" max="13751" width="14.28515625" style="6" bestFit="1" customWidth="1"/>
    <col min="13752" max="13752" width="17.42578125" style="6" customWidth="1"/>
    <col min="13753" max="13753" width="15.28515625" style="6" bestFit="1" customWidth="1"/>
    <col min="13754" max="13754" width="15.85546875" style="6" customWidth="1"/>
    <col min="13755" max="13994" width="9" style="6"/>
    <col min="13995" max="13996" width="1.7109375" style="6" customWidth="1"/>
    <col min="13997" max="13997" width="33.42578125" style="6" customWidth="1"/>
    <col min="13998" max="13998" width="7.42578125" style="6" customWidth="1"/>
    <col min="13999" max="13999" width="0.7109375" style="6" customWidth="1"/>
    <col min="14000" max="14000" width="12.7109375" style="6" customWidth="1"/>
    <col min="14001" max="14001" width="0.7109375" style="6" customWidth="1"/>
    <col min="14002" max="14002" width="12.7109375" style="6" customWidth="1"/>
    <col min="14003" max="14003" width="0.7109375" style="6" customWidth="1"/>
    <col min="14004" max="14004" width="12.7109375" style="6" customWidth="1"/>
    <col min="14005" max="14005" width="0.7109375" style="6" customWidth="1"/>
    <col min="14006" max="14006" width="14" style="6" bestFit="1" customWidth="1"/>
    <col min="14007" max="14007" width="14.28515625" style="6" bestFit="1" customWidth="1"/>
    <col min="14008" max="14008" width="17.42578125" style="6" customWidth="1"/>
    <col min="14009" max="14009" width="15.28515625" style="6" bestFit="1" customWidth="1"/>
    <col min="14010" max="14010" width="15.85546875" style="6" customWidth="1"/>
    <col min="14011" max="14250" width="9" style="6"/>
    <col min="14251" max="14252" width="1.7109375" style="6" customWidth="1"/>
    <col min="14253" max="14253" width="33.42578125" style="6" customWidth="1"/>
    <col min="14254" max="14254" width="7.42578125" style="6" customWidth="1"/>
    <col min="14255" max="14255" width="0.7109375" style="6" customWidth="1"/>
    <col min="14256" max="14256" width="12.7109375" style="6" customWidth="1"/>
    <col min="14257" max="14257" width="0.7109375" style="6" customWidth="1"/>
    <col min="14258" max="14258" width="12.7109375" style="6" customWidth="1"/>
    <col min="14259" max="14259" width="0.7109375" style="6" customWidth="1"/>
    <col min="14260" max="14260" width="12.7109375" style="6" customWidth="1"/>
    <col min="14261" max="14261" width="0.7109375" style="6" customWidth="1"/>
    <col min="14262" max="14262" width="14" style="6" bestFit="1" customWidth="1"/>
    <col min="14263" max="14263" width="14.28515625" style="6" bestFit="1" customWidth="1"/>
    <col min="14264" max="14264" width="17.42578125" style="6" customWidth="1"/>
    <col min="14265" max="14265" width="15.28515625" style="6" bestFit="1" customWidth="1"/>
    <col min="14266" max="14266" width="15.85546875" style="6" customWidth="1"/>
    <col min="14267" max="14506" width="9" style="6"/>
    <col min="14507" max="14508" width="1.7109375" style="6" customWidth="1"/>
    <col min="14509" max="14509" width="33.42578125" style="6" customWidth="1"/>
    <col min="14510" max="14510" width="7.42578125" style="6" customWidth="1"/>
    <col min="14511" max="14511" width="0.7109375" style="6" customWidth="1"/>
    <col min="14512" max="14512" width="12.7109375" style="6" customWidth="1"/>
    <col min="14513" max="14513" width="0.7109375" style="6" customWidth="1"/>
    <col min="14514" max="14514" width="12.7109375" style="6" customWidth="1"/>
    <col min="14515" max="14515" width="0.7109375" style="6" customWidth="1"/>
    <col min="14516" max="14516" width="12.7109375" style="6" customWidth="1"/>
    <col min="14517" max="14517" width="0.7109375" style="6" customWidth="1"/>
    <col min="14518" max="14518" width="14" style="6" bestFit="1" customWidth="1"/>
    <col min="14519" max="14519" width="14.28515625" style="6" bestFit="1" customWidth="1"/>
    <col min="14520" max="14520" width="17.42578125" style="6" customWidth="1"/>
    <col min="14521" max="14521" width="15.28515625" style="6" bestFit="1" customWidth="1"/>
    <col min="14522" max="14522" width="15.85546875" style="6" customWidth="1"/>
    <col min="14523" max="14762" width="9" style="6"/>
    <col min="14763" max="14764" width="1.7109375" style="6" customWidth="1"/>
    <col min="14765" max="14765" width="33.42578125" style="6" customWidth="1"/>
    <col min="14766" max="14766" width="7.42578125" style="6" customWidth="1"/>
    <col min="14767" max="14767" width="0.7109375" style="6" customWidth="1"/>
    <col min="14768" max="14768" width="12.7109375" style="6" customWidth="1"/>
    <col min="14769" max="14769" width="0.7109375" style="6" customWidth="1"/>
    <col min="14770" max="14770" width="12.7109375" style="6" customWidth="1"/>
    <col min="14771" max="14771" width="0.7109375" style="6" customWidth="1"/>
    <col min="14772" max="14772" width="12.7109375" style="6" customWidth="1"/>
    <col min="14773" max="14773" width="0.7109375" style="6" customWidth="1"/>
    <col min="14774" max="14774" width="14" style="6" bestFit="1" customWidth="1"/>
    <col min="14775" max="14775" width="14.28515625" style="6" bestFit="1" customWidth="1"/>
    <col min="14776" max="14776" width="17.42578125" style="6" customWidth="1"/>
    <col min="14777" max="14777" width="15.28515625" style="6" bestFit="1" customWidth="1"/>
    <col min="14778" max="14778" width="15.85546875" style="6" customWidth="1"/>
    <col min="14779" max="15018" width="9" style="6"/>
    <col min="15019" max="15020" width="1.7109375" style="6" customWidth="1"/>
    <col min="15021" max="15021" width="33.42578125" style="6" customWidth="1"/>
    <col min="15022" max="15022" width="7.42578125" style="6" customWidth="1"/>
    <col min="15023" max="15023" width="0.7109375" style="6" customWidth="1"/>
    <col min="15024" max="15024" width="12.7109375" style="6" customWidth="1"/>
    <col min="15025" max="15025" width="0.7109375" style="6" customWidth="1"/>
    <col min="15026" max="15026" width="12.7109375" style="6" customWidth="1"/>
    <col min="15027" max="15027" width="0.7109375" style="6" customWidth="1"/>
    <col min="15028" max="15028" width="12.7109375" style="6" customWidth="1"/>
    <col min="15029" max="15029" width="0.7109375" style="6" customWidth="1"/>
    <col min="15030" max="15030" width="14" style="6" bestFit="1" customWidth="1"/>
    <col min="15031" max="15031" width="14.28515625" style="6" bestFit="1" customWidth="1"/>
    <col min="15032" max="15032" width="17.42578125" style="6" customWidth="1"/>
    <col min="15033" max="15033" width="15.28515625" style="6" bestFit="1" customWidth="1"/>
    <col min="15034" max="15034" width="15.85546875" style="6" customWidth="1"/>
    <col min="15035" max="15274" width="9" style="6"/>
    <col min="15275" max="15276" width="1.7109375" style="6" customWidth="1"/>
    <col min="15277" max="15277" width="33.42578125" style="6" customWidth="1"/>
    <col min="15278" max="15278" width="7.42578125" style="6" customWidth="1"/>
    <col min="15279" max="15279" width="0.7109375" style="6" customWidth="1"/>
    <col min="15280" max="15280" width="12.7109375" style="6" customWidth="1"/>
    <col min="15281" max="15281" width="0.7109375" style="6" customWidth="1"/>
    <col min="15282" max="15282" width="12.7109375" style="6" customWidth="1"/>
    <col min="15283" max="15283" width="0.7109375" style="6" customWidth="1"/>
    <col min="15284" max="15284" width="12.7109375" style="6" customWidth="1"/>
    <col min="15285" max="15285" width="0.7109375" style="6" customWidth="1"/>
    <col min="15286" max="15286" width="14" style="6" bestFit="1" customWidth="1"/>
    <col min="15287" max="15287" width="14.28515625" style="6" bestFit="1" customWidth="1"/>
    <col min="15288" max="15288" width="17.42578125" style="6" customWidth="1"/>
    <col min="15289" max="15289" width="15.28515625" style="6" bestFit="1" customWidth="1"/>
    <col min="15290" max="15290" width="15.85546875" style="6" customWidth="1"/>
    <col min="15291" max="15530" width="9" style="6"/>
    <col min="15531" max="15532" width="1.7109375" style="6" customWidth="1"/>
    <col min="15533" max="15533" width="33.42578125" style="6" customWidth="1"/>
    <col min="15534" max="15534" width="7.42578125" style="6" customWidth="1"/>
    <col min="15535" max="15535" width="0.7109375" style="6" customWidth="1"/>
    <col min="15536" max="15536" width="12.7109375" style="6" customWidth="1"/>
    <col min="15537" max="15537" width="0.7109375" style="6" customWidth="1"/>
    <col min="15538" max="15538" width="12.7109375" style="6" customWidth="1"/>
    <col min="15539" max="15539" width="0.7109375" style="6" customWidth="1"/>
    <col min="15540" max="15540" width="12.7109375" style="6" customWidth="1"/>
    <col min="15541" max="15541" width="0.7109375" style="6" customWidth="1"/>
    <col min="15542" max="15542" width="14" style="6" bestFit="1" customWidth="1"/>
    <col min="15543" max="15543" width="14.28515625" style="6" bestFit="1" customWidth="1"/>
    <col min="15544" max="15544" width="17.42578125" style="6" customWidth="1"/>
    <col min="15545" max="15545" width="15.28515625" style="6" bestFit="1" customWidth="1"/>
    <col min="15546" max="15546" width="15.85546875" style="6" customWidth="1"/>
    <col min="15547" max="15786" width="9" style="6"/>
    <col min="15787" max="15788" width="1.7109375" style="6" customWidth="1"/>
    <col min="15789" max="15789" width="33.42578125" style="6" customWidth="1"/>
    <col min="15790" max="15790" width="7.42578125" style="6" customWidth="1"/>
    <col min="15791" max="15791" width="0.7109375" style="6" customWidth="1"/>
    <col min="15792" max="15792" width="12.7109375" style="6" customWidth="1"/>
    <col min="15793" max="15793" width="0.7109375" style="6" customWidth="1"/>
    <col min="15794" max="15794" width="12.7109375" style="6" customWidth="1"/>
    <col min="15795" max="15795" width="0.7109375" style="6" customWidth="1"/>
    <col min="15796" max="15796" width="12.7109375" style="6" customWidth="1"/>
    <col min="15797" max="15797" width="0.7109375" style="6" customWidth="1"/>
    <col min="15798" max="15798" width="14" style="6" bestFit="1" customWidth="1"/>
    <col min="15799" max="15799" width="14.28515625" style="6" bestFit="1" customWidth="1"/>
    <col min="15800" max="15800" width="17.42578125" style="6" customWidth="1"/>
    <col min="15801" max="15801" width="15.28515625" style="6" bestFit="1" customWidth="1"/>
    <col min="15802" max="15802" width="15.85546875" style="6" customWidth="1"/>
    <col min="15803" max="16042" width="9" style="6"/>
    <col min="16043" max="16044" width="1.7109375" style="6" customWidth="1"/>
    <col min="16045" max="16045" width="33.42578125" style="6" customWidth="1"/>
    <col min="16046" max="16046" width="7.42578125" style="6" customWidth="1"/>
    <col min="16047" max="16047" width="0.7109375" style="6" customWidth="1"/>
    <col min="16048" max="16048" width="12.7109375" style="6" customWidth="1"/>
    <col min="16049" max="16049" width="0.7109375" style="6" customWidth="1"/>
    <col min="16050" max="16050" width="12.7109375" style="6" customWidth="1"/>
    <col min="16051" max="16051" width="0.7109375" style="6" customWidth="1"/>
    <col min="16052" max="16052" width="12.7109375" style="6" customWidth="1"/>
    <col min="16053" max="16053" width="0.7109375" style="6" customWidth="1"/>
    <col min="16054" max="16054" width="14" style="6" bestFit="1" customWidth="1"/>
    <col min="16055" max="16055" width="14.28515625" style="6" bestFit="1" customWidth="1"/>
    <col min="16056" max="16056" width="17.42578125" style="6" customWidth="1"/>
    <col min="16057" max="16057" width="15.28515625" style="6" bestFit="1" customWidth="1"/>
    <col min="16058" max="16058" width="15.85546875" style="6" customWidth="1"/>
    <col min="16059" max="16384" width="9" style="6"/>
  </cols>
  <sheetData>
    <row r="1" spans="1:12" s="149" customFormat="1" ht="20.25" customHeight="1" x14ac:dyDescent="0.45">
      <c r="A1" s="146" t="s">
        <v>0</v>
      </c>
      <c r="B1" s="146"/>
      <c r="C1" s="146"/>
      <c r="D1" s="146"/>
      <c r="E1" s="146"/>
      <c r="F1" s="147"/>
      <c r="G1" s="146"/>
      <c r="H1" s="147"/>
      <c r="I1" s="146"/>
      <c r="J1" s="147"/>
      <c r="K1" s="148"/>
      <c r="L1" s="147"/>
    </row>
    <row r="2" spans="1:12" s="149" customFormat="1" ht="20.25" customHeight="1" x14ac:dyDescent="0.45">
      <c r="A2" s="146" t="s">
        <v>1</v>
      </c>
      <c r="B2" s="146"/>
      <c r="C2" s="146"/>
      <c r="D2" s="146"/>
      <c r="E2" s="146"/>
      <c r="F2" s="147"/>
      <c r="G2" s="148"/>
      <c r="H2" s="147"/>
      <c r="I2" s="148"/>
      <c r="J2" s="147"/>
      <c r="K2" s="148"/>
      <c r="L2" s="147"/>
    </row>
    <row r="3" spans="1:12" s="149" customFormat="1" ht="20.25" customHeight="1" x14ac:dyDescent="0.45">
      <c r="A3" s="150" t="s">
        <v>2</v>
      </c>
      <c r="B3" s="151"/>
      <c r="C3" s="152"/>
      <c r="D3" s="153"/>
      <c r="E3" s="152"/>
      <c r="F3" s="154"/>
      <c r="G3" s="155"/>
      <c r="H3" s="154"/>
      <c r="I3" s="156"/>
      <c r="J3" s="157"/>
      <c r="K3" s="155"/>
      <c r="L3" s="157"/>
    </row>
    <row r="4" spans="1:12" ht="14.25" customHeight="1" x14ac:dyDescent="0.4">
      <c r="A4" s="3"/>
      <c r="B4" s="14"/>
      <c r="F4" s="4"/>
      <c r="G4" s="5"/>
      <c r="H4" s="4"/>
      <c r="I4" s="17"/>
      <c r="J4" s="4"/>
      <c r="K4" s="5"/>
      <c r="L4" s="4"/>
    </row>
    <row r="5" spans="1:12" ht="20.100000000000001" customHeight="1" x14ac:dyDescent="0.4">
      <c r="A5" s="3"/>
      <c r="B5" s="14"/>
      <c r="F5" s="175" t="s">
        <v>3</v>
      </c>
      <c r="G5" s="175"/>
      <c r="H5" s="175"/>
      <c r="I5" s="18"/>
      <c r="J5" s="175" t="s">
        <v>4</v>
      </c>
      <c r="K5" s="175"/>
      <c r="L5" s="175"/>
    </row>
    <row r="6" spans="1:12" ht="20.100000000000001" customHeight="1" x14ac:dyDescent="0.4">
      <c r="A6" s="170"/>
      <c r="B6" s="14"/>
      <c r="F6" s="19" t="s">
        <v>5</v>
      </c>
      <c r="H6" s="19" t="s">
        <v>6</v>
      </c>
      <c r="I6" s="17"/>
      <c r="J6" s="19" t="s">
        <v>5</v>
      </c>
      <c r="L6" s="19" t="s">
        <v>6</v>
      </c>
    </row>
    <row r="7" spans="1:12" ht="20.100000000000001" customHeight="1" x14ac:dyDescent="0.4">
      <c r="A7" s="170"/>
      <c r="B7" s="170"/>
      <c r="C7" s="170"/>
      <c r="D7" s="21" t="s">
        <v>7</v>
      </c>
      <c r="E7" s="16"/>
      <c r="F7" s="173" t="s">
        <v>8</v>
      </c>
      <c r="G7" s="17"/>
      <c r="H7" s="173" t="s">
        <v>8</v>
      </c>
      <c r="I7" s="17"/>
      <c r="J7" s="173" t="s">
        <v>8</v>
      </c>
      <c r="K7" s="17"/>
      <c r="L7" s="173" t="s">
        <v>8</v>
      </c>
    </row>
    <row r="8" spans="1:12" ht="6" customHeight="1" x14ac:dyDescent="0.4">
      <c r="A8" s="170"/>
      <c r="B8" s="170"/>
      <c r="C8" s="170"/>
      <c r="D8" s="22"/>
      <c r="E8" s="16"/>
      <c r="F8" s="23"/>
      <c r="G8" s="18"/>
      <c r="H8" s="19"/>
      <c r="I8" s="18"/>
      <c r="J8" s="23"/>
      <c r="K8" s="18"/>
      <c r="L8" s="19"/>
    </row>
    <row r="9" spans="1:12" ht="20.100000000000001" customHeight="1" x14ac:dyDescent="0.4">
      <c r="A9" s="176" t="s">
        <v>9</v>
      </c>
      <c r="B9" s="176"/>
      <c r="C9" s="176"/>
      <c r="E9" s="16"/>
      <c r="F9" s="24"/>
      <c r="G9" s="25"/>
      <c r="H9" s="26"/>
      <c r="I9" s="25"/>
      <c r="J9" s="24"/>
      <c r="K9" s="25"/>
      <c r="L9" s="26"/>
    </row>
    <row r="10" spans="1:12" ht="6" customHeight="1" x14ac:dyDescent="0.4">
      <c r="A10" s="170"/>
      <c r="B10" s="170"/>
      <c r="C10" s="170"/>
      <c r="E10" s="16"/>
      <c r="F10" s="24"/>
      <c r="G10" s="25"/>
      <c r="H10" s="26"/>
      <c r="I10" s="25"/>
      <c r="J10" s="24"/>
      <c r="K10" s="25"/>
      <c r="L10" s="26"/>
    </row>
    <row r="11" spans="1:12" ht="20.100000000000001" customHeight="1" x14ac:dyDescent="0.4">
      <c r="A11" s="3" t="s">
        <v>10</v>
      </c>
      <c r="F11" s="27"/>
      <c r="G11" s="28"/>
      <c r="H11" s="29"/>
      <c r="I11" s="28"/>
      <c r="J11" s="27"/>
      <c r="K11" s="28"/>
      <c r="L11" s="29"/>
    </row>
    <row r="12" spans="1:12" ht="6" customHeight="1" x14ac:dyDescent="0.4">
      <c r="A12" s="3"/>
      <c r="F12" s="27"/>
      <c r="G12" s="28"/>
      <c r="H12" s="29"/>
      <c r="I12" s="28"/>
      <c r="J12" s="27"/>
      <c r="K12" s="28"/>
      <c r="L12" s="29"/>
    </row>
    <row r="13" spans="1:12" ht="20.100000000000001" customHeight="1" x14ac:dyDescent="0.4">
      <c r="A13" s="30" t="s">
        <v>11</v>
      </c>
      <c r="D13" s="16">
        <v>9</v>
      </c>
      <c r="F13" s="31">
        <v>3456975504</v>
      </c>
      <c r="G13" s="32"/>
      <c r="H13" s="33">
        <v>2611126103</v>
      </c>
      <c r="I13" s="32"/>
      <c r="J13" s="31">
        <v>534816859</v>
      </c>
      <c r="K13" s="32"/>
      <c r="L13" s="33">
        <v>222255857</v>
      </c>
    </row>
    <row r="14" spans="1:12" ht="20.100000000000001" customHeight="1" x14ac:dyDescent="0.4">
      <c r="A14" s="30" t="s">
        <v>12</v>
      </c>
      <c r="F14" s="31"/>
      <c r="G14" s="32"/>
      <c r="H14" s="33"/>
      <c r="I14" s="32"/>
      <c r="J14" s="31"/>
      <c r="K14" s="32"/>
      <c r="L14" s="33"/>
    </row>
    <row r="15" spans="1:12" ht="20.100000000000001" customHeight="1" x14ac:dyDescent="0.4">
      <c r="A15" s="30"/>
      <c r="B15" s="15" t="s">
        <v>13</v>
      </c>
      <c r="D15" s="16">
        <v>10</v>
      </c>
      <c r="F15" s="31">
        <v>94251060</v>
      </c>
      <c r="G15" s="32"/>
      <c r="H15" s="33">
        <v>94423535</v>
      </c>
      <c r="I15" s="32"/>
      <c r="J15" s="31">
        <v>94251060</v>
      </c>
      <c r="K15" s="32"/>
      <c r="L15" s="33">
        <v>94423535</v>
      </c>
    </row>
    <row r="16" spans="1:12" ht="20.100000000000001" customHeight="1" x14ac:dyDescent="0.4">
      <c r="A16" s="14" t="s">
        <v>14</v>
      </c>
      <c r="D16" s="16">
        <v>11</v>
      </c>
      <c r="F16" s="31">
        <v>6604773477</v>
      </c>
      <c r="G16" s="32"/>
      <c r="H16" s="33">
        <v>6209377134</v>
      </c>
      <c r="I16" s="32"/>
      <c r="J16" s="31">
        <v>1084534997</v>
      </c>
      <c r="K16" s="32"/>
      <c r="L16" s="33">
        <v>315052609</v>
      </c>
    </row>
    <row r="17" spans="1:12" ht="20.100000000000001" customHeight="1" x14ac:dyDescent="0.4">
      <c r="A17" s="15" t="s">
        <v>15</v>
      </c>
      <c r="D17" s="16">
        <v>12</v>
      </c>
      <c r="F17" s="31">
        <v>6390091696</v>
      </c>
      <c r="G17" s="32"/>
      <c r="H17" s="33">
        <v>11153127232</v>
      </c>
      <c r="I17" s="32"/>
      <c r="J17" s="31">
        <v>318378074</v>
      </c>
      <c r="K17" s="32"/>
      <c r="L17" s="33">
        <v>163529788</v>
      </c>
    </row>
    <row r="18" spans="1:12" ht="20.100000000000001" customHeight="1" x14ac:dyDescent="0.4">
      <c r="A18" s="15" t="s">
        <v>16</v>
      </c>
      <c r="D18" s="16">
        <v>34</v>
      </c>
      <c r="F18" s="31">
        <v>0</v>
      </c>
      <c r="G18" s="32"/>
      <c r="H18" s="33">
        <v>0</v>
      </c>
      <c r="I18" s="32"/>
      <c r="J18" s="31">
        <v>7000000</v>
      </c>
      <c r="K18" s="32"/>
      <c r="L18" s="33">
        <v>498703500</v>
      </c>
    </row>
    <row r="19" spans="1:12" ht="20.100000000000001" customHeight="1" x14ac:dyDescent="0.4">
      <c r="A19" s="15" t="s">
        <v>17</v>
      </c>
      <c r="D19" s="16">
        <v>13</v>
      </c>
      <c r="F19" s="34">
        <v>304588850</v>
      </c>
      <c r="G19" s="32"/>
      <c r="H19" s="35">
        <v>251542178</v>
      </c>
      <c r="I19" s="32"/>
      <c r="J19" s="34">
        <v>4410129</v>
      </c>
      <c r="K19" s="32"/>
      <c r="L19" s="35">
        <v>4436818</v>
      </c>
    </row>
    <row r="20" spans="1:12" ht="6" customHeight="1" x14ac:dyDescent="0.4">
      <c r="F20" s="27"/>
      <c r="G20" s="28"/>
      <c r="H20" s="29"/>
      <c r="I20" s="28"/>
      <c r="J20" s="27"/>
      <c r="K20" s="28"/>
      <c r="L20" s="29"/>
    </row>
    <row r="21" spans="1:12" ht="20.100000000000001" customHeight="1" x14ac:dyDescent="0.4">
      <c r="A21" s="3" t="s">
        <v>18</v>
      </c>
      <c r="F21" s="34">
        <f>SUM(F13:F20)</f>
        <v>16850680587</v>
      </c>
      <c r="G21" s="28"/>
      <c r="H21" s="35">
        <f>SUM(H13:H20)</f>
        <v>20319596182</v>
      </c>
      <c r="I21" s="28"/>
      <c r="J21" s="34">
        <f>SUM(J13:J20)</f>
        <v>2043391119</v>
      </c>
      <c r="K21" s="28"/>
      <c r="L21" s="35">
        <f>SUM(L13:L20)</f>
        <v>1298402107</v>
      </c>
    </row>
    <row r="22" spans="1:12" ht="18" customHeight="1" x14ac:dyDescent="0.4">
      <c r="C22" s="3"/>
      <c r="F22" s="27"/>
      <c r="G22" s="28"/>
      <c r="H22" s="29"/>
      <c r="I22" s="28"/>
      <c r="J22" s="27"/>
      <c r="K22" s="28"/>
      <c r="L22" s="29"/>
    </row>
    <row r="23" spans="1:12" ht="20.100000000000001" customHeight="1" x14ac:dyDescent="0.4">
      <c r="A23" s="170" t="s">
        <v>19</v>
      </c>
      <c r="E23" s="16"/>
      <c r="F23" s="36"/>
      <c r="G23" s="32"/>
      <c r="H23" s="37"/>
      <c r="I23" s="32"/>
      <c r="J23" s="36"/>
      <c r="K23" s="32"/>
      <c r="L23" s="37"/>
    </row>
    <row r="24" spans="1:12" ht="6" customHeight="1" x14ac:dyDescent="0.4">
      <c r="A24" s="170"/>
      <c r="E24" s="16"/>
      <c r="F24" s="36"/>
      <c r="G24" s="32"/>
      <c r="H24" s="37"/>
      <c r="I24" s="32"/>
      <c r="J24" s="36"/>
      <c r="K24" s="32"/>
      <c r="L24" s="37"/>
    </row>
    <row r="25" spans="1:12" ht="20.100000000000001" customHeight="1" x14ac:dyDescent="0.4">
      <c r="A25" s="15" t="s">
        <v>20</v>
      </c>
      <c r="D25" s="16">
        <v>14</v>
      </c>
      <c r="E25" s="16"/>
      <c r="F25" s="31">
        <v>0</v>
      </c>
      <c r="G25" s="32"/>
      <c r="H25" s="33">
        <v>0</v>
      </c>
      <c r="I25" s="32"/>
      <c r="J25" s="31">
        <v>11077878568</v>
      </c>
      <c r="K25" s="32"/>
      <c r="L25" s="33">
        <v>11062878568</v>
      </c>
    </row>
    <row r="26" spans="1:12" ht="20.100000000000001" customHeight="1" x14ac:dyDescent="0.4">
      <c r="A26" s="15" t="s">
        <v>21</v>
      </c>
      <c r="D26" s="16">
        <v>14</v>
      </c>
      <c r="F26" s="31">
        <v>2249498427</v>
      </c>
      <c r="G26" s="28"/>
      <c r="H26" s="33">
        <v>2177487644</v>
      </c>
      <c r="I26" s="28"/>
      <c r="J26" s="31">
        <v>0</v>
      </c>
      <c r="K26" s="28"/>
      <c r="L26" s="33">
        <v>0</v>
      </c>
    </row>
    <row r="27" spans="1:12" ht="20.100000000000001" customHeight="1" x14ac:dyDescent="0.4">
      <c r="A27" s="15" t="s">
        <v>22</v>
      </c>
      <c r="D27" s="16">
        <v>14</v>
      </c>
      <c r="F27" s="31">
        <v>28804030</v>
      </c>
      <c r="G27" s="28"/>
      <c r="H27" s="33">
        <v>32995328</v>
      </c>
      <c r="I27" s="28"/>
      <c r="J27" s="31">
        <v>23577992</v>
      </c>
      <c r="K27" s="28"/>
      <c r="L27" s="33">
        <v>23577992</v>
      </c>
    </row>
    <row r="28" spans="1:12" ht="20.100000000000001" customHeight="1" x14ac:dyDescent="0.4">
      <c r="A28" s="15" t="s">
        <v>23</v>
      </c>
      <c r="D28" s="16">
        <v>34</v>
      </c>
      <c r="F28" s="31">
        <v>930021746</v>
      </c>
      <c r="G28" s="32"/>
      <c r="H28" s="33">
        <v>913312085</v>
      </c>
      <c r="I28" s="32"/>
      <c r="J28" s="31">
        <v>4094452000</v>
      </c>
      <c r="K28" s="32"/>
      <c r="L28" s="33">
        <v>4217753200</v>
      </c>
    </row>
    <row r="29" spans="1:12" ht="20.100000000000001" customHeight="1" x14ac:dyDescent="0.4">
      <c r="A29" s="30" t="s">
        <v>24</v>
      </c>
      <c r="D29" s="16">
        <v>15</v>
      </c>
      <c r="F29" s="31">
        <v>166526168</v>
      </c>
      <c r="G29" s="32"/>
      <c r="H29" s="33">
        <v>166402728</v>
      </c>
      <c r="I29" s="32"/>
      <c r="J29" s="31">
        <v>1340291723</v>
      </c>
      <c r="K29" s="32"/>
      <c r="L29" s="33">
        <v>1284682665</v>
      </c>
    </row>
    <row r="30" spans="1:12" ht="20.100000000000001" customHeight="1" x14ac:dyDescent="0.4">
      <c r="A30" s="30" t="s">
        <v>25</v>
      </c>
      <c r="D30" s="16">
        <v>16</v>
      </c>
      <c r="F30" s="38">
        <v>22026227034</v>
      </c>
      <c r="G30" s="32"/>
      <c r="H30" s="33">
        <v>22579108657</v>
      </c>
      <c r="I30" s="32"/>
      <c r="J30" s="38">
        <v>6156699733</v>
      </c>
      <c r="K30" s="32"/>
      <c r="L30" s="33">
        <v>6220085856</v>
      </c>
    </row>
    <row r="31" spans="1:12" ht="20.100000000000001" customHeight="1" x14ac:dyDescent="0.4">
      <c r="A31" s="30" t="s">
        <v>26</v>
      </c>
      <c r="D31" s="16">
        <v>17</v>
      </c>
      <c r="F31" s="31">
        <v>1013847133</v>
      </c>
      <c r="G31" s="32"/>
      <c r="H31" s="33">
        <v>1154654202</v>
      </c>
      <c r="I31" s="32"/>
      <c r="J31" s="31">
        <v>124790260</v>
      </c>
      <c r="K31" s="32"/>
      <c r="L31" s="33">
        <v>174388510</v>
      </c>
    </row>
    <row r="32" spans="1:12" ht="20.100000000000001" customHeight="1" x14ac:dyDescent="0.4">
      <c r="A32" s="14" t="s">
        <v>27</v>
      </c>
      <c r="D32" s="16">
        <v>18</v>
      </c>
      <c r="F32" s="31">
        <v>2723955994</v>
      </c>
      <c r="G32" s="32"/>
      <c r="H32" s="33">
        <v>2723955994</v>
      </c>
      <c r="I32" s="32"/>
      <c r="J32" s="31">
        <v>0</v>
      </c>
      <c r="K32" s="32"/>
      <c r="L32" s="33">
        <v>0</v>
      </c>
    </row>
    <row r="33" spans="1:12" ht="20.100000000000001" customHeight="1" x14ac:dyDescent="0.4">
      <c r="A33" s="14" t="s">
        <v>28</v>
      </c>
      <c r="D33" s="16">
        <v>19</v>
      </c>
      <c r="F33" s="31">
        <v>64159116</v>
      </c>
      <c r="G33" s="32"/>
      <c r="H33" s="33">
        <v>79297918</v>
      </c>
      <c r="I33" s="32"/>
      <c r="J33" s="31">
        <v>1585196</v>
      </c>
      <c r="K33" s="32"/>
      <c r="L33" s="33">
        <v>2820861</v>
      </c>
    </row>
    <row r="34" spans="1:12" ht="20.100000000000001" customHeight="1" x14ac:dyDescent="0.4">
      <c r="A34" s="14" t="s">
        <v>29</v>
      </c>
      <c r="D34" s="16">
        <v>6</v>
      </c>
      <c r="F34" s="31">
        <v>1793444</v>
      </c>
      <c r="G34" s="32"/>
      <c r="H34" s="33">
        <v>0</v>
      </c>
      <c r="I34" s="32"/>
      <c r="J34" s="31">
        <v>1079475</v>
      </c>
      <c r="K34" s="32"/>
      <c r="L34" s="33">
        <v>0</v>
      </c>
    </row>
    <row r="35" spans="1:12" ht="20.100000000000001" customHeight="1" x14ac:dyDescent="0.4">
      <c r="A35" s="15" t="s">
        <v>30</v>
      </c>
      <c r="D35" s="16">
        <v>20</v>
      </c>
      <c r="F35" s="31">
        <v>194631496</v>
      </c>
      <c r="G35" s="32"/>
      <c r="H35" s="33">
        <v>91855371</v>
      </c>
      <c r="I35" s="32"/>
      <c r="J35" s="31">
        <v>0</v>
      </c>
      <c r="K35" s="32"/>
      <c r="L35" s="33">
        <v>0</v>
      </c>
    </row>
    <row r="36" spans="1:12" ht="20.100000000000001" customHeight="1" x14ac:dyDescent="0.4">
      <c r="A36" s="14" t="s">
        <v>31</v>
      </c>
      <c r="D36" s="16">
        <v>21</v>
      </c>
      <c r="F36" s="34">
        <v>821469713</v>
      </c>
      <c r="G36" s="32"/>
      <c r="H36" s="35">
        <v>655343147</v>
      </c>
      <c r="I36" s="32"/>
      <c r="J36" s="34">
        <v>1078049917</v>
      </c>
      <c r="K36" s="32"/>
      <c r="L36" s="35">
        <v>756090121</v>
      </c>
    </row>
    <row r="37" spans="1:12" ht="6" customHeight="1" x14ac:dyDescent="0.4">
      <c r="B37" s="14"/>
      <c r="F37" s="31"/>
      <c r="G37" s="28"/>
      <c r="H37" s="33"/>
      <c r="I37" s="28"/>
      <c r="J37" s="31"/>
      <c r="K37" s="28"/>
      <c r="L37" s="29"/>
    </row>
    <row r="38" spans="1:12" ht="20.100000000000001" customHeight="1" x14ac:dyDescent="0.4">
      <c r="A38" s="3" t="s">
        <v>32</v>
      </c>
      <c r="F38" s="34">
        <f>SUM(F25:F36)</f>
        <v>30220934301</v>
      </c>
      <c r="G38" s="28"/>
      <c r="H38" s="35">
        <f>SUM(H25:H36)</f>
        <v>30574413074</v>
      </c>
      <c r="I38" s="28"/>
      <c r="J38" s="34">
        <f>SUM(J25:J36)</f>
        <v>23898404864</v>
      </c>
      <c r="K38" s="28"/>
      <c r="L38" s="35">
        <f>SUM(L25:L36)</f>
        <v>23742277773</v>
      </c>
    </row>
    <row r="39" spans="1:12" ht="6" customHeight="1" x14ac:dyDescent="0.4">
      <c r="C39" s="3"/>
      <c r="F39" s="27"/>
      <c r="G39" s="28"/>
      <c r="H39" s="29"/>
      <c r="I39" s="28"/>
      <c r="J39" s="27"/>
      <c r="K39" s="28"/>
      <c r="L39" s="29"/>
    </row>
    <row r="40" spans="1:12" ht="20.100000000000001" customHeight="1" thickBot="1" x14ac:dyDescent="0.45">
      <c r="A40" s="3" t="s">
        <v>33</v>
      </c>
      <c r="D40" s="39"/>
      <c r="F40" s="40">
        <f>SUM(F21+F38)</f>
        <v>47071614888</v>
      </c>
      <c r="G40" s="28"/>
      <c r="H40" s="41">
        <f>SUM(H21+H38)</f>
        <v>50894009256</v>
      </c>
      <c r="I40" s="28"/>
      <c r="J40" s="40">
        <f>SUM(J21+J38)</f>
        <v>25941795983</v>
      </c>
      <c r="K40" s="28"/>
      <c r="L40" s="41">
        <f>SUM(L21+L38)</f>
        <v>25040679880</v>
      </c>
    </row>
    <row r="41" spans="1:12" ht="17.100000000000001" customHeight="1" thickTop="1" x14ac:dyDescent="0.4">
      <c r="A41" s="3"/>
      <c r="D41" s="39"/>
      <c r="F41" s="29"/>
      <c r="G41" s="28"/>
      <c r="H41" s="29"/>
      <c r="I41" s="28"/>
      <c r="J41" s="29"/>
      <c r="K41" s="28"/>
      <c r="L41" s="29"/>
    </row>
    <row r="42" spans="1:12" ht="17.100000000000001" customHeight="1" x14ac:dyDescent="0.4">
      <c r="A42" s="3"/>
      <c r="D42" s="39"/>
      <c r="F42" s="29"/>
      <c r="G42" s="28"/>
      <c r="H42" s="29"/>
      <c r="I42" s="28"/>
      <c r="J42" s="29"/>
      <c r="K42" s="28"/>
      <c r="L42" s="29"/>
    </row>
    <row r="43" spans="1:12" ht="26.1" customHeight="1" x14ac:dyDescent="0.4">
      <c r="A43" s="3"/>
      <c r="D43" s="39"/>
      <c r="F43" s="29"/>
      <c r="G43" s="28"/>
      <c r="H43" s="29"/>
      <c r="I43" s="28"/>
      <c r="J43" s="29"/>
      <c r="K43" s="28"/>
      <c r="L43" s="29"/>
    </row>
    <row r="44" spans="1:12" ht="17.100000000000001" customHeight="1" x14ac:dyDescent="0.4">
      <c r="A44" s="3"/>
      <c r="D44" s="39"/>
      <c r="F44" s="29"/>
      <c r="G44" s="28"/>
      <c r="H44" s="29"/>
      <c r="I44" s="28"/>
      <c r="J44" s="29"/>
      <c r="K44" s="28"/>
      <c r="L44" s="29"/>
    </row>
    <row r="45" spans="1:12" ht="20.100000000000001" customHeight="1" x14ac:dyDescent="0.4">
      <c r="A45" s="15" t="s">
        <v>34</v>
      </c>
      <c r="C45" s="42"/>
      <c r="D45" s="39"/>
    </row>
    <row r="46" spans="1:12" ht="15" customHeight="1" x14ac:dyDescent="0.4">
      <c r="C46" s="42"/>
      <c r="D46" s="39"/>
    </row>
    <row r="47" spans="1:12" ht="21.95" customHeight="1" x14ac:dyDescent="0.4">
      <c r="A47" s="8" t="s">
        <v>227</v>
      </c>
      <c r="B47" s="44"/>
      <c r="C47" s="44"/>
      <c r="D47" s="44"/>
      <c r="E47" s="44"/>
      <c r="F47" s="45"/>
      <c r="G47" s="46"/>
      <c r="H47" s="45"/>
      <c r="I47" s="46"/>
      <c r="J47" s="45"/>
      <c r="K47" s="46"/>
      <c r="L47" s="45"/>
    </row>
    <row r="48" spans="1:12" s="149" customFormat="1" ht="21" customHeight="1" x14ac:dyDescent="0.45">
      <c r="A48" s="158" t="s">
        <v>0</v>
      </c>
      <c r="B48" s="158"/>
      <c r="C48" s="158"/>
      <c r="D48" s="158"/>
      <c r="E48" s="158"/>
      <c r="F48" s="159"/>
      <c r="G48" s="160"/>
      <c r="H48" s="159"/>
      <c r="I48" s="160"/>
      <c r="J48" s="159"/>
      <c r="K48" s="160"/>
      <c r="L48" s="159"/>
    </row>
    <row r="49" spans="1:12" s="149" customFormat="1" ht="21" customHeight="1" x14ac:dyDescent="0.45">
      <c r="A49" s="146" t="s">
        <v>1</v>
      </c>
      <c r="B49" s="158"/>
      <c r="C49" s="158"/>
      <c r="D49" s="158"/>
      <c r="E49" s="158"/>
      <c r="F49" s="159"/>
      <c r="G49" s="160"/>
      <c r="H49" s="159"/>
      <c r="I49" s="160"/>
      <c r="J49" s="159"/>
      <c r="K49" s="160"/>
      <c r="L49" s="159"/>
    </row>
    <row r="50" spans="1:12" s="149" customFormat="1" ht="21" customHeight="1" x14ac:dyDescent="0.45">
      <c r="A50" s="161" t="str">
        <f>+A3</f>
        <v>ณ วันที่ 31 ธันวาคม พ.ศ. 2565</v>
      </c>
      <c r="B50" s="162"/>
      <c r="C50" s="162"/>
      <c r="D50" s="162"/>
      <c r="E50" s="162"/>
      <c r="F50" s="163"/>
      <c r="G50" s="164"/>
      <c r="H50" s="163"/>
      <c r="I50" s="164"/>
      <c r="J50" s="163"/>
      <c r="K50" s="164"/>
      <c r="L50" s="163"/>
    </row>
    <row r="51" spans="1:12" ht="20.25" customHeight="1" x14ac:dyDescent="0.4">
      <c r="A51" s="170"/>
      <c r="B51" s="14"/>
      <c r="C51" s="48"/>
      <c r="E51" s="48"/>
      <c r="F51" s="49"/>
      <c r="G51" s="50"/>
      <c r="H51" s="49"/>
      <c r="I51" s="50"/>
      <c r="J51" s="49"/>
      <c r="K51" s="50"/>
      <c r="L51" s="49"/>
    </row>
    <row r="52" spans="1:12" ht="21" customHeight="1" x14ac:dyDescent="0.4">
      <c r="A52" s="170"/>
      <c r="B52" s="14"/>
      <c r="C52" s="48"/>
      <c r="E52" s="48"/>
      <c r="F52" s="175" t="s">
        <v>3</v>
      </c>
      <c r="G52" s="175"/>
      <c r="H52" s="175"/>
      <c r="I52" s="18"/>
      <c r="J52" s="175" t="s">
        <v>4</v>
      </c>
      <c r="K52" s="175"/>
      <c r="L52" s="175"/>
    </row>
    <row r="53" spans="1:12" ht="21" customHeight="1" x14ac:dyDescent="0.4">
      <c r="A53" s="170"/>
      <c r="B53" s="14"/>
      <c r="F53" s="19" t="s">
        <v>5</v>
      </c>
      <c r="H53" s="19" t="s">
        <v>6</v>
      </c>
      <c r="I53" s="17"/>
      <c r="J53" s="19" t="s">
        <v>5</v>
      </c>
      <c r="L53" s="19" t="s">
        <v>6</v>
      </c>
    </row>
    <row r="54" spans="1:12" ht="21" customHeight="1" x14ac:dyDescent="0.4">
      <c r="A54" s="170"/>
      <c r="B54" s="170"/>
      <c r="C54" s="170"/>
      <c r="D54" s="21" t="s">
        <v>7</v>
      </c>
      <c r="E54" s="16"/>
      <c r="F54" s="173" t="s">
        <v>8</v>
      </c>
      <c r="G54" s="17"/>
      <c r="H54" s="173" t="s">
        <v>8</v>
      </c>
      <c r="I54" s="17"/>
      <c r="J54" s="173" t="s">
        <v>8</v>
      </c>
      <c r="K54" s="17"/>
      <c r="L54" s="173" t="s">
        <v>8</v>
      </c>
    </row>
    <row r="55" spans="1:12" ht="6" customHeight="1" x14ac:dyDescent="0.4">
      <c r="A55" s="170"/>
      <c r="B55" s="170"/>
      <c r="C55" s="170"/>
      <c r="E55" s="16"/>
      <c r="F55" s="24"/>
      <c r="G55" s="25"/>
      <c r="H55" s="26"/>
      <c r="I55" s="25"/>
      <c r="J55" s="24"/>
      <c r="K55" s="25"/>
      <c r="L55" s="26"/>
    </row>
    <row r="56" spans="1:12" ht="21" customHeight="1" x14ac:dyDescent="0.4">
      <c r="A56" s="176" t="s">
        <v>35</v>
      </c>
      <c r="B56" s="176"/>
      <c r="C56" s="176"/>
      <c r="E56" s="16"/>
      <c r="F56" s="51"/>
      <c r="G56" s="52"/>
      <c r="H56" s="53"/>
      <c r="I56" s="52"/>
      <c r="J56" s="51"/>
      <c r="K56" s="52"/>
      <c r="L56" s="53"/>
    </row>
    <row r="57" spans="1:12" ht="6" customHeight="1" x14ac:dyDescent="0.4">
      <c r="A57" s="170"/>
      <c r="B57" s="170"/>
      <c r="C57" s="170"/>
      <c r="E57" s="16"/>
      <c r="F57" s="24"/>
      <c r="G57" s="25"/>
      <c r="H57" s="26"/>
      <c r="I57" s="25"/>
      <c r="J57" s="24"/>
      <c r="K57" s="25"/>
      <c r="L57" s="26"/>
    </row>
    <row r="58" spans="1:12" ht="21" customHeight="1" x14ac:dyDescent="0.4">
      <c r="A58" s="3" t="s">
        <v>36</v>
      </c>
      <c r="F58" s="31"/>
      <c r="G58" s="32"/>
      <c r="H58" s="33"/>
      <c r="I58" s="32"/>
      <c r="J58" s="31"/>
      <c r="K58" s="32"/>
      <c r="L58" s="33"/>
    </row>
    <row r="59" spans="1:12" ht="6" customHeight="1" x14ac:dyDescent="0.4">
      <c r="A59" s="3"/>
      <c r="F59" s="31"/>
      <c r="G59" s="32"/>
      <c r="H59" s="33"/>
      <c r="I59" s="32"/>
      <c r="J59" s="31"/>
      <c r="K59" s="32"/>
      <c r="L59" s="33"/>
    </row>
    <row r="60" spans="1:12" ht="21" customHeight="1" x14ac:dyDescent="0.4">
      <c r="A60" s="15" t="s">
        <v>37</v>
      </c>
      <c r="D60" s="16">
        <v>22</v>
      </c>
      <c r="F60" s="31">
        <v>4295437827</v>
      </c>
      <c r="G60" s="32"/>
      <c r="H60" s="33">
        <v>5574134839</v>
      </c>
      <c r="I60" s="32"/>
      <c r="J60" s="31">
        <v>1330000000</v>
      </c>
      <c r="K60" s="32"/>
      <c r="L60" s="33">
        <v>1380000000</v>
      </c>
    </row>
    <row r="61" spans="1:12" ht="21" customHeight="1" x14ac:dyDescent="0.4">
      <c r="A61" s="15" t="s">
        <v>38</v>
      </c>
      <c r="D61" s="16">
        <v>23</v>
      </c>
      <c r="F61" s="31">
        <v>5540126728</v>
      </c>
      <c r="G61" s="32"/>
      <c r="H61" s="33">
        <v>7548184420</v>
      </c>
      <c r="I61" s="32"/>
      <c r="J61" s="31">
        <v>616199905</v>
      </c>
      <c r="K61" s="32"/>
      <c r="L61" s="33">
        <v>444284252</v>
      </c>
    </row>
    <row r="62" spans="1:12" ht="21" customHeight="1" x14ac:dyDescent="0.4">
      <c r="A62" s="15" t="s">
        <v>39</v>
      </c>
      <c r="F62" s="31"/>
      <c r="G62" s="32"/>
      <c r="H62" s="33"/>
      <c r="I62" s="32"/>
      <c r="J62" s="31"/>
      <c r="K62" s="32"/>
      <c r="L62" s="33"/>
    </row>
    <row r="63" spans="1:12" ht="21" customHeight="1" x14ac:dyDescent="0.4">
      <c r="A63" s="14" t="s">
        <v>40</v>
      </c>
      <c r="B63" s="15" t="s">
        <v>41</v>
      </c>
      <c r="D63" s="16">
        <v>5</v>
      </c>
      <c r="F63" s="31">
        <v>53315344</v>
      </c>
      <c r="G63" s="32"/>
      <c r="H63" s="33">
        <v>52755032</v>
      </c>
      <c r="I63" s="32"/>
      <c r="J63" s="31">
        <v>16166061</v>
      </c>
      <c r="K63" s="32"/>
      <c r="L63" s="33">
        <v>19156960</v>
      </c>
    </row>
    <row r="64" spans="1:12" ht="21" customHeight="1" x14ac:dyDescent="0.4">
      <c r="A64" s="15" t="s">
        <v>42</v>
      </c>
      <c r="F64" s="31"/>
      <c r="G64" s="32"/>
      <c r="H64" s="33"/>
      <c r="I64" s="32"/>
      <c r="J64" s="31"/>
      <c r="K64" s="32"/>
      <c r="L64" s="33"/>
    </row>
    <row r="65" spans="1:12" ht="21" customHeight="1" x14ac:dyDescent="0.4">
      <c r="A65" s="14" t="s">
        <v>40</v>
      </c>
      <c r="B65" s="15" t="s">
        <v>228</v>
      </c>
      <c r="D65" s="16">
        <v>6</v>
      </c>
      <c r="F65" s="31">
        <v>0</v>
      </c>
      <c r="G65" s="32"/>
      <c r="H65" s="33">
        <v>238981</v>
      </c>
      <c r="I65" s="32"/>
      <c r="J65" s="31">
        <v>0</v>
      </c>
      <c r="K65" s="32"/>
      <c r="L65" s="33">
        <v>238981</v>
      </c>
    </row>
    <row r="66" spans="1:12" ht="21" customHeight="1" x14ac:dyDescent="0.4">
      <c r="A66" s="14" t="s">
        <v>43</v>
      </c>
      <c r="F66" s="31"/>
      <c r="G66" s="32"/>
      <c r="H66" s="33"/>
      <c r="I66" s="32"/>
      <c r="J66" s="31"/>
      <c r="K66" s="32"/>
      <c r="L66" s="33"/>
    </row>
    <row r="67" spans="1:12" ht="21" customHeight="1" x14ac:dyDescent="0.4">
      <c r="A67" s="14" t="s">
        <v>40</v>
      </c>
      <c r="B67" s="15" t="s">
        <v>41</v>
      </c>
      <c r="D67" s="16">
        <v>24</v>
      </c>
      <c r="F67" s="31">
        <v>516145526</v>
      </c>
      <c r="G67" s="32"/>
      <c r="H67" s="33">
        <v>638931367</v>
      </c>
      <c r="I67" s="32"/>
      <c r="J67" s="31">
        <v>264000000</v>
      </c>
      <c r="K67" s="32"/>
      <c r="L67" s="33">
        <v>311600000</v>
      </c>
    </row>
    <row r="68" spans="1:12" ht="21" customHeight="1" x14ac:dyDescent="0.4">
      <c r="A68" s="14" t="s">
        <v>44</v>
      </c>
      <c r="F68" s="31"/>
      <c r="G68" s="32"/>
      <c r="H68" s="33"/>
      <c r="I68" s="32"/>
      <c r="J68" s="31"/>
      <c r="K68" s="32"/>
      <c r="L68" s="33"/>
    </row>
    <row r="69" spans="1:12" ht="21" customHeight="1" x14ac:dyDescent="0.4">
      <c r="A69" s="14" t="s">
        <v>40</v>
      </c>
      <c r="B69" s="15" t="s">
        <v>41</v>
      </c>
      <c r="D69" s="16">
        <v>25</v>
      </c>
      <c r="F69" s="31">
        <v>3998491800</v>
      </c>
      <c r="G69" s="32"/>
      <c r="H69" s="33">
        <v>2999577372</v>
      </c>
      <c r="I69" s="32"/>
      <c r="J69" s="31">
        <v>3998491800</v>
      </c>
      <c r="K69" s="32"/>
      <c r="L69" s="33">
        <v>2999577372</v>
      </c>
    </row>
    <row r="70" spans="1:12" ht="21" customHeight="1" x14ac:dyDescent="0.4">
      <c r="A70" s="15" t="s">
        <v>45</v>
      </c>
      <c r="F70" s="31">
        <v>250581043</v>
      </c>
      <c r="G70" s="32"/>
      <c r="H70" s="33">
        <v>427756377</v>
      </c>
      <c r="I70" s="32"/>
      <c r="J70" s="31">
        <v>0</v>
      </c>
      <c r="K70" s="32"/>
      <c r="L70" s="33">
        <v>0</v>
      </c>
    </row>
    <row r="71" spans="1:12" ht="21" customHeight="1" x14ac:dyDescent="0.4">
      <c r="A71" s="15" t="s">
        <v>46</v>
      </c>
      <c r="F71" s="34">
        <v>118731294</v>
      </c>
      <c r="G71" s="32"/>
      <c r="H71" s="35">
        <v>96709567</v>
      </c>
      <c r="I71" s="32"/>
      <c r="J71" s="34">
        <v>16299106</v>
      </c>
      <c r="K71" s="32"/>
      <c r="L71" s="35">
        <v>19563156</v>
      </c>
    </row>
    <row r="72" spans="1:12" ht="6" customHeight="1" x14ac:dyDescent="0.4">
      <c r="F72" s="27"/>
      <c r="G72" s="28"/>
      <c r="H72" s="29"/>
      <c r="I72" s="28"/>
      <c r="J72" s="27"/>
      <c r="K72" s="28"/>
      <c r="L72" s="29"/>
    </row>
    <row r="73" spans="1:12" ht="21" customHeight="1" x14ac:dyDescent="0.4">
      <c r="A73" s="3" t="s">
        <v>47</v>
      </c>
      <c r="F73" s="34">
        <f>SUM(F60:F72)</f>
        <v>14772829562</v>
      </c>
      <c r="G73" s="28"/>
      <c r="H73" s="35">
        <f>SUM(H60:H72)</f>
        <v>17338287955</v>
      </c>
      <c r="I73" s="28"/>
      <c r="J73" s="34">
        <f>SUM(J60:J72)</f>
        <v>6241156872</v>
      </c>
      <c r="K73" s="28"/>
      <c r="L73" s="35">
        <f>SUM(L60:L72)</f>
        <v>5174420721</v>
      </c>
    </row>
    <row r="74" spans="1:12" ht="15" customHeight="1" x14ac:dyDescent="0.4">
      <c r="C74" s="3"/>
      <c r="F74" s="27"/>
      <c r="G74" s="32"/>
      <c r="H74" s="29"/>
      <c r="I74" s="32"/>
      <c r="J74" s="27"/>
      <c r="K74" s="32"/>
      <c r="L74" s="29"/>
    </row>
    <row r="75" spans="1:12" ht="21" customHeight="1" x14ac:dyDescent="0.4">
      <c r="A75" s="3" t="s">
        <v>48</v>
      </c>
      <c r="F75" s="27"/>
      <c r="G75" s="32"/>
      <c r="H75" s="29"/>
      <c r="I75" s="32"/>
      <c r="J75" s="27"/>
      <c r="K75" s="32"/>
      <c r="L75" s="29"/>
    </row>
    <row r="76" spans="1:12" ht="6" customHeight="1" x14ac:dyDescent="0.4">
      <c r="A76" s="3"/>
      <c r="F76" s="27"/>
      <c r="G76" s="32"/>
      <c r="H76" s="29"/>
      <c r="I76" s="32"/>
      <c r="J76" s="27"/>
      <c r="K76" s="32"/>
      <c r="L76" s="29"/>
    </row>
    <row r="77" spans="1:12" ht="21" customHeight="1" x14ac:dyDescent="0.4">
      <c r="A77" s="15" t="s">
        <v>49</v>
      </c>
      <c r="D77" s="16">
        <v>5</v>
      </c>
      <c r="F77" s="31">
        <v>547032952</v>
      </c>
      <c r="G77" s="32"/>
      <c r="H77" s="33">
        <v>583677434</v>
      </c>
      <c r="I77" s="32"/>
      <c r="J77" s="31">
        <v>66136001</v>
      </c>
      <c r="K77" s="32"/>
      <c r="L77" s="33">
        <v>76852452</v>
      </c>
    </row>
    <row r="78" spans="1:12" ht="20.25" customHeight="1" x14ac:dyDescent="0.4">
      <c r="A78" s="15" t="s">
        <v>42</v>
      </c>
      <c r="D78" s="16">
        <v>6</v>
      </c>
      <c r="F78" s="31">
        <v>2973450</v>
      </c>
      <c r="G78" s="32"/>
      <c r="H78" s="33">
        <v>5032632</v>
      </c>
      <c r="I78" s="32"/>
      <c r="J78" s="31">
        <v>0</v>
      </c>
      <c r="K78" s="32"/>
      <c r="L78" s="33">
        <v>0</v>
      </c>
    </row>
    <row r="79" spans="1:12" ht="21" customHeight="1" x14ac:dyDescent="0.4">
      <c r="A79" s="15" t="s">
        <v>50</v>
      </c>
      <c r="D79" s="16">
        <v>24</v>
      </c>
      <c r="F79" s="31">
        <v>705299924</v>
      </c>
      <c r="G79" s="32"/>
      <c r="H79" s="33">
        <v>1269072010</v>
      </c>
      <c r="I79" s="32"/>
      <c r="J79" s="31">
        <v>250000000</v>
      </c>
      <c r="K79" s="32"/>
      <c r="L79" s="33">
        <v>514000000</v>
      </c>
    </row>
    <row r="80" spans="1:12" ht="21" customHeight="1" x14ac:dyDescent="0.4">
      <c r="A80" s="14" t="s">
        <v>51</v>
      </c>
      <c r="F80" s="31"/>
      <c r="G80" s="32"/>
      <c r="H80" s="33"/>
      <c r="I80" s="32"/>
      <c r="J80" s="31"/>
      <c r="K80" s="32"/>
      <c r="L80" s="33"/>
    </row>
    <row r="81" spans="1:12" ht="21" customHeight="1" x14ac:dyDescent="0.4">
      <c r="A81" s="6"/>
      <c r="B81" s="15" t="s">
        <v>52</v>
      </c>
      <c r="D81" s="16">
        <v>34</v>
      </c>
      <c r="F81" s="31">
        <v>0</v>
      </c>
      <c r="G81" s="32"/>
      <c r="H81" s="33">
        <v>0</v>
      </c>
      <c r="I81" s="32"/>
      <c r="J81" s="31">
        <v>1522490056</v>
      </c>
      <c r="K81" s="32"/>
      <c r="L81" s="33">
        <v>1781382879</v>
      </c>
    </row>
    <row r="82" spans="1:12" ht="21" customHeight="1" x14ac:dyDescent="0.4">
      <c r="A82" s="15" t="s">
        <v>53</v>
      </c>
      <c r="B82" s="14"/>
      <c r="D82" s="16">
        <v>25</v>
      </c>
      <c r="F82" s="31">
        <v>7978637558</v>
      </c>
      <c r="G82" s="32"/>
      <c r="H82" s="33">
        <v>7984454501</v>
      </c>
      <c r="I82" s="32"/>
      <c r="J82" s="31">
        <v>7978637558</v>
      </c>
      <c r="K82" s="32"/>
      <c r="L82" s="33">
        <v>7984454501</v>
      </c>
    </row>
    <row r="83" spans="1:12" ht="21" customHeight="1" x14ac:dyDescent="0.4">
      <c r="A83" s="14" t="s">
        <v>54</v>
      </c>
      <c r="F83" s="31">
        <v>6180420369</v>
      </c>
      <c r="G83" s="32"/>
      <c r="H83" s="33">
        <v>5911874282</v>
      </c>
      <c r="I83" s="32"/>
      <c r="J83" s="31">
        <v>1537633744</v>
      </c>
      <c r="K83" s="32"/>
      <c r="L83" s="33">
        <v>1414167082</v>
      </c>
    </row>
    <row r="84" spans="1:12" ht="21" customHeight="1" x14ac:dyDescent="0.4">
      <c r="A84" s="54" t="s">
        <v>55</v>
      </c>
      <c r="D84" s="16">
        <v>26</v>
      </c>
      <c r="F84" s="31">
        <v>280434246</v>
      </c>
      <c r="G84" s="32"/>
      <c r="H84" s="33">
        <v>274889425</v>
      </c>
      <c r="I84" s="32"/>
      <c r="J84" s="31">
        <v>109122201</v>
      </c>
      <c r="K84" s="32"/>
      <c r="L84" s="33">
        <v>104957128</v>
      </c>
    </row>
    <row r="85" spans="1:12" ht="21" customHeight="1" x14ac:dyDescent="0.4">
      <c r="A85" s="54" t="s">
        <v>56</v>
      </c>
      <c r="D85" s="16">
        <v>20</v>
      </c>
      <c r="F85" s="31">
        <v>633570612</v>
      </c>
      <c r="G85" s="32"/>
      <c r="H85" s="33">
        <v>642544364</v>
      </c>
      <c r="I85" s="32"/>
      <c r="J85" s="31">
        <v>118773947</v>
      </c>
      <c r="K85" s="32"/>
      <c r="L85" s="33">
        <v>118066043</v>
      </c>
    </row>
    <row r="86" spans="1:12" ht="21" customHeight="1" x14ac:dyDescent="0.4">
      <c r="A86" s="15" t="s">
        <v>57</v>
      </c>
      <c r="F86" s="34">
        <v>90164789</v>
      </c>
      <c r="G86" s="32"/>
      <c r="H86" s="35">
        <v>91221552</v>
      </c>
      <c r="I86" s="32"/>
      <c r="J86" s="34">
        <v>2479498</v>
      </c>
      <c r="K86" s="32"/>
      <c r="L86" s="35">
        <v>2454998</v>
      </c>
    </row>
    <row r="87" spans="1:12" ht="6" customHeight="1" x14ac:dyDescent="0.4">
      <c r="F87" s="55"/>
      <c r="G87" s="28"/>
      <c r="H87" s="56"/>
      <c r="I87" s="28"/>
      <c r="J87" s="55"/>
      <c r="K87" s="28"/>
      <c r="L87" s="56"/>
    </row>
    <row r="88" spans="1:12" ht="21" customHeight="1" x14ac:dyDescent="0.4">
      <c r="A88" s="3" t="s">
        <v>58</v>
      </c>
      <c r="D88" s="15"/>
      <c r="F88" s="34">
        <f>SUM(F77:F86)</f>
        <v>16418533900</v>
      </c>
      <c r="G88" s="28"/>
      <c r="H88" s="35">
        <f>SUM(H77:H86)</f>
        <v>16762766200</v>
      </c>
      <c r="I88" s="28"/>
      <c r="J88" s="34">
        <f>SUM(J77:J86)</f>
        <v>11585273005</v>
      </c>
      <c r="K88" s="28"/>
      <c r="L88" s="35">
        <f>SUM(L77:L86)</f>
        <v>11996335083</v>
      </c>
    </row>
    <row r="89" spans="1:12" ht="6" customHeight="1" x14ac:dyDescent="0.4">
      <c r="C89" s="3"/>
      <c r="D89" s="15"/>
      <c r="F89" s="27"/>
      <c r="G89" s="28"/>
      <c r="H89" s="29"/>
      <c r="I89" s="28"/>
      <c r="J89" s="27"/>
      <c r="K89" s="28"/>
      <c r="L89" s="29"/>
    </row>
    <row r="90" spans="1:12" ht="21" customHeight="1" x14ac:dyDescent="0.4">
      <c r="A90" s="3" t="s">
        <v>59</v>
      </c>
      <c r="D90" s="15"/>
      <c r="F90" s="34">
        <f>F88+F73</f>
        <v>31191363462</v>
      </c>
      <c r="G90" s="28"/>
      <c r="H90" s="35">
        <f>H88+H73</f>
        <v>34101054155</v>
      </c>
      <c r="I90" s="28"/>
      <c r="J90" s="34">
        <f>J88+J73</f>
        <v>17826429877</v>
      </c>
      <c r="K90" s="28"/>
      <c r="L90" s="35">
        <f>L88+L73</f>
        <v>17170755804</v>
      </c>
    </row>
    <row r="91" spans="1:12" ht="18" customHeight="1" x14ac:dyDescent="0.4">
      <c r="A91" s="3"/>
      <c r="D91" s="15"/>
      <c r="F91" s="29"/>
      <c r="G91" s="28"/>
      <c r="H91" s="29"/>
      <c r="I91" s="28"/>
      <c r="J91" s="29"/>
      <c r="K91" s="28"/>
      <c r="L91" s="29"/>
    </row>
    <row r="92" spans="1:12" ht="21.95" customHeight="1" x14ac:dyDescent="0.4">
      <c r="A92" s="8" t="str">
        <f>A47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92" s="44"/>
      <c r="C92" s="44"/>
      <c r="D92" s="44"/>
      <c r="E92" s="44"/>
      <c r="F92" s="45"/>
      <c r="G92" s="46"/>
      <c r="H92" s="45"/>
      <c r="I92" s="46"/>
      <c r="J92" s="45"/>
      <c r="K92" s="46"/>
      <c r="L92" s="45"/>
    </row>
    <row r="93" spans="1:12" s="149" customFormat="1" ht="20.25" customHeight="1" x14ac:dyDescent="0.45">
      <c r="A93" s="158" t="s">
        <v>0</v>
      </c>
      <c r="B93" s="158"/>
      <c r="C93" s="158"/>
      <c r="D93" s="158"/>
      <c r="E93" s="158"/>
      <c r="F93" s="159"/>
      <c r="G93" s="160"/>
      <c r="H93" s="159"/>
      <c r="I93" s="160"/>
      <c r="J93" s="159"/>
      <c r="K93" s="160"/>
      <c r="L93" s="159"/>
    </row>
    <row r="94" spans="1:12" s="149" customFormat="1" ht="20.25" customHeight="1" x14ac:dyDescent="0.45">
      <c r="A94" s="146" t="s">
        <v>1</v>
      </c>
      <c r="B94" s="158"/>
      <c r="C94" s="158"/>
      <c r="D94" s="158"/>
      <c r="E94" s="158"/>
      <c r="F94" s="159"/>
      <c r="G94" s="160"/>
      <c r="H94" s="159"/>
      <c r="I94" s="160"/>
      <c r="J94" s="159"/>
      <c r="K94" s="160"/>
      <c r="L94" s="159"/>
    </row>
    <row r="95" spans="1:12" s="149" customFormat="1" ht="20.25" customHeight="1" x14ac:dyDescent="0.45">
      <c r="A95" s="161" t="str">
        <f>+A3</f>
        <v>ณ วันที่ 31 ธันวาคม พ.ศ. 2565</v>
      </c>
      <c r="B95" s="162"/>
      <c r="C95" s="162"/>
      <c r="D95" s="162"/>
      <c r="E95" s="162"/>
      <c r="F95" s="163"/>
      <c r="G95" s="164"/>
      <c r="H95" s="163"/>
      <c r="I95" s="164"/>
      <c r="J95" s="163"/>
      <c r="K95" s="164"/>
      <c r="L95" s="163"/>
    </row>
    <row r="96" spans="1:12" ht="20.25" customHeight="1" x14ac:dyDescent="0.4">
      <c r="A96" s="170"/>
      <c r="B96" s="14"/>
      <c r="C96" s="48"/>
      <c r="E96" s="48"/>
      <c r="F96" s="49"/>
      <c r="G96" s="50"/>
      <c r="H96" s="49"/>
      <c r="I96" s="50"/>
      <c r="J96" s="49"/>
      <c r="K96" s="50"/>
      <c r="L96" s="49"/>
    </row>
    <row r="97" spans="1:12" ht="21" customHeight="1" x14ac:dyDescent="0.4">
      <c r="A97" s="170"/>
      <c r="B97" s="14"/>
      <c r="C97" s="48"/>
      <c r="E97" s="48"/>
      <c r="F97" s="175" t="s">
        <v>3</v>
      </c>
      <c r="G97" s="175"/>
      <c r="H97" s="175"/>
      <c r="I97" s="18"/>
      <c r="J97" s="175" t="s">
        <v>4</v>
      </c>
      <c r="K97" s="175"/>
      <c r="L97" s="175"/>
    </row>
    <row r="98" spans="1:12" ht="21" customHeight="1" x14ac:dyDescent="0.4">
      <c r="A98" s="170"/>
      <c r="B98" s="14"/>
      <c r="F98" s="19" t="s">
        <v>5</v>
      </c>
      <c r="H98" s="19" t="s">
        <v>6</v>
      </c>
      <c r="I98" s="17"/>
      <c r="J98" s="19" t="s">
        <v>5</v>
      </c>
      <c r="L98" s="19" t="s">
        <v>6</v>
      </c>
    </row>
    <row r="99" spans="1:12" ht="21" customHeight="1" x14ac:dyDescent="0.4">
      <c r="A99" s="170"/>
      <c r="B99" s="170"/>
      <c r="C99" s="170"/>
      <c r="D99" s="21" t="s">
        <v>7</v>
      </c>
      <c r="E99" s="16"/>
      <c r="F99" s="173" t="s">
        <v>8</v>
      </c>
      <c r="G99" s="17"/>
      <c r="H99" s="173" t="s">
        <v>8</v>
      </c>
      <c r="I99" s="17"/>
      <c r="J99" s="173" t="s">
        <v>8</v>
      </c>
      <c r="K99" s="17"/>
      <c r="L99" s="173" t="s">
        <v>8</v>
      </c>
    </row>
    <row r="100" spans="1:12" ht="6" customHeight="1" x14ac:dyDescent="0.4">
      <c r="A100" s="170"/>
      <c r="B100" s="170"/>
      <c r="C100" s="170"/>
      <c r="D100" s="22"/>
      <c r="E100" s="16"/>
      <c r="F100" s="57"/>
      <c r="G100" s="58"/>
      <c r="H100" s="59"/>
      <c r="I100" s="60"/>
      <c r="J100" s="57"/>
      <c r="K100" s="58"/>
      <c r="L100" s="59"/>
    </row>
    <row r="101" spans="1:12" ht="21" customHeight="1" x14ac:dyDescent="0.4">
      <c r="A101" s="176" t="s">
        <v>196</v>
      </c>
      <c r="B101" s="176"/>
      <c r="C101" s="176"/>
      <c r="E101" s="16"/>
      <c r="F101" s="51"/>
      <c r="G101" s="52"/>
      <c r="H101" s="53"/>
      <c r="I101" s="52"/>
      <c r="J101" s="51"/>
      <c r="K101" s="52"/>
      <c r="L101" s="53"/>
    </row>
    <row r="102" spans="1:12" ht="6" customHeight="1" x14ac:dyDescent="0.4">
      <c r="A102" s="170"/>
      <c r="B102" s="170"/>
      <c r="C102" s="170"/>
      <c r="E102" s="16"/>
      <c r="F102" s="51"/>
      <c r="G102" s="52"/>
      <c r="H102" s="53"/>
      <c r="I102" s="52"/>
      <c r="J102" s="51"/>
      <c r="K102" s="52"/>
      <c r="L102" s="53"/>
    </row>
    <row r="103" spans="1:12" ht="21" customHeight="1" x14ac:dyDescent="0.4">
      <c r="A103" s="3" t="s">
        <v>60</v>
      </c>
      <c r="F103" s="27"/>
      <c r="G103" s="28"/>
      <c r="H103" s="29"/>
      <c r="I103" s="28"/>
      <c r="J103" s="27"/>
      <c r="K103" s="28"/>
      <c r="L103" s="29"/>
    </row>
    <row r="104" spans="1:12" ht="6" customHeight="1" x14ac:dyDescent="0.4">
      <c r="A104" s="170"/>
      <c r="B104" s="170"/>
      <c r="C104" s="170"/>
      <c r="E104" s="16"/>
      <c r="F104" s="24"/>
      <c r="G104" s="25"/>
      <c r="H104" s="26"/>
      <c r="I104" s="25"/>
      <c r="J104" s="24"/>
      <c r="K104" s="25"/>
      <c r="L104" s="26"/>
    </row>
    <row r="105" spans="1:12" ht="21" customHeight="1" x14ac:dyDescent="0.4">
      <c r="A105" s="30" t="s">
        <v>61</v>
      </c>
      <c r="F105" s="31"/>
      <c r="G105" s="32"/>
      <c r="H105" s="33"/>
      <c r="I105" s="32"/>
      <c r="J105" s="31"/>
      <c r="K105" s="32"/>
      <c r="L105" s="33"/>
    </row>
    <row r="106" spans="1:12" ht="21" customHeight="1" x14ac:dyDescent="0.4">
      <c r="A106" s="30"/>
      <c r="B106" s="30" t="s">
        <v>62</v>
      </c>
      <c r="F106" s="31"/>
      <c r="G106" s="32"/>
      <c r="H106" s="33"/>
      <c r="I106" s="32"/>
      <c r="J106" s="31"/>
      <c r="K106" s="32"/>
      <c r="L106" s="33"/>
    </row>
    <row r="107" spans="1:12" ht="21" customHeight="1" x14ac:dyDescent="0.4">
      <c r="A107" s="30"/>
      <c r="B107" s="30"/>
      <c r="C107" s="61" t="s">
        <v>63</v>
      </c>
      <c r="F107" s="31"/>
      <c r="G107" s="32"/>
      <c r="H107" s="33"/>
      <c r="I107" s="32"/>
      <c r="J107" s="31"/>
      <c r="K107" s="32"/>
      <c r="L107" s="33"/>
    </row>
    <row r="108" spans="1:12" ht="21" customHeight="1" thickBot="1" x14ac:dyDescent="0.45">
      <c r="A108" s="30"/>
      <c r="B108" s="30"/>
      <c r="C108" s="61" t="s">
        <v>64</v>
      </c>
      <c r="F108" s="40">
        <v>918931500</v>
      </c>
      <c r="G108" s="32"/>
      <c r="H108" s="41">
        <v>918931500</v>
      </c>
      <c r="I108" s="32"/>
      <c r="J108" s="40">
        <v>918931500</v>
      </c>
      <c r="K108" s="32"/>
      <c r="L108" s="41">
        <v>918931500</v>
      </c>
    </row>
    <row r="109" spans="1:12" ht="6" customHeight="1" thickTop="1" x14ac:dyDescent="0.4">
      <c r="C109" s="30"/>
      <c r="F109" s="27"/>
      <c r="G109" s="32"/>
      <c r="H109" s="29"/>
      <c r="I109" s="32"/>
      <c r="J109" s="27"/>
      <c r="K109" s="32"/>
      <c r="L109" s="29"/>
    </row>
    <row r="110" spans="1:12" ht="21" customHeight="1" x14ac:dyDescent="0.4">
      <c r="B110" s="15" t="s">
        <v>65</v>
      </c>
      <c r="F110" s="27"/>
      <c r="G110" s="28"/>
      <c r="H110" s="29"/>
      <c r="I110" s="28"/>
      <c r="J110" s="27"/>
      <c r="K110" s="32"/>
      <c r="L110" s="29"/>
    </row>
    <row r="111" spans="1:12" ht="21" customHeight="1" x14ac:dyDescent="0.4">
      <c r="C111" s="61" t="s">
        <v>63</v>
      </c>
      <c r="F111" s="27"/>
      <c r="G111" s="28"/>
      <c r="H111" s="29"/>
      <c r="I111" s="28"/>
      <c r="J111" s="27"/>
      <c r="K111" s="28"/>
      <c r="L111" s="29"/>
    </row>
    <row r="112" spans="1:12" ht="21" customHeight="1" x14ac:dyDescent="0.4">
      <c r="C112" s="61" t="s">
        <v>64</v>
      </c>
      <c r="F112" s="31">
        <v>918931500</v>
      </c>
      <c r="G112" s="28"/>
      <c r="H112" s="33">
        <v>918931500</v>
      </c>
      <c r="I112" s="28"/>
      <c r="J112" s="31">
        <v>918931500</v>
      </c>
      <c r="K112" s="28"/>
      <c r="L112" s="33">
        <v>918931500</v>
      </c>
    </row>
    <row r="113" spans="1:12" ht="21" customHeight="1" x14ac:dyDescent="0.4">
      <c r="A113" s="30" t="s">
        <v>66</v>
      </c>
      <c r="F113" s="31">
        <v>1874481829</v>
      </c>
      <c r="G113" s="62"/>
      <c r="H113" s="33">
        <v>1874481829</v>
      </c>
      <c r="I113" s="62"/>
      <c r="J113" s="31">
        <v>1874481829</v>
      </c>
      <c r="K113" s="62"/>
      <c r="L113" s="33">
        <v>1874481829</v>
      </c>
    </row>
    <row r="114" spans="1:12" ht="21" customHeight="1" x14ac:dyDescent="0.4">
      <c r="A114" s="15" t="s">
        <v>67</v>
      </c>
      <c r="F114" s="31"/>
      <c r="G114" s="28"/>
      <c r="H114" s="33"/>
      <c r="I114" s="28"/>
      <c r="J114" s="31"/>
      <c r="K114" s="32"/>
      <c r="L114" s="33"/>
    </row>
    <row r="115" spans="1:12" ht="21" customHeight="1" x14ac:dyDescent="0.4">
      <c r="B115" s="15" t="s">
        <v>68</v>
      </c>
      <c r="F115" s="27"/>
      <c r="G115" s="32"/>
      <c r="H115" s="29"/>
      <c r="I115" s="32"/>
      <c r="J115" s="27"/>
      <c r="K115" s="32"/>
      <c r="L115" s="29"/>
    </row>
    <row r="116" spans="1:12" ht="21" customHeight="1" x14ac:dyDescent="0.4">
      <c r="B116" s="63" t="s">
        <v>69</v>
      </c>
      <c r="D116" s="16">
        <v>28</v>
      </c>
      <c r="F116" s="31">
        <v>162088663</v>
      </c>
      <c r="G116" s="32"/>
      <c r="H116" s="33">
        <v>162088663</v>
      </c>
      <c r="I116" s="32"/>
      <c r="J116" s="31">
        <v>162088663</v>
      </c>
      <c r="K116" s="32"/>
      <c r="L116" s="33">
        <v>162088663</v>
      </c>
    </row>
    <row r="117" spans="1:12" ht="21" customHeight="1" x14ac:dyDescent="0.4">
      <c r="B117" s="15" t="s">
        <v>70</v>
      </c>
      <c r="F117" s="31">
        <v>11940116592</v>
      </c>
      <c r="G117" s="32"/>
      <c r="H117" s="33">
        <v>12707764888</v>
      </c>
      <c r="I117" s="32"/>
      <c r="J117" s="31">
        <v>4270256341</v>
      </c>
      <c r="K117" s="28"/>
      <c r="L117" s="33">
        <v>4024814311</v>
      </c>
    </row>
    <row r="118" spans="1:12" ht="21" customHeight="1" x14ac:dyDescent="0.4">
      <c r="A118" s="54" t="s">
        <v>71</v>
      </c>
      <c r="D118" s="16">
        <v>33</v>
      </c>
      <c r="F118" s="34">
        <v>620740368</v>
      </c>
      <c r="G118" s="62"/>
      <c r="H118" s="35">
        <v>743603205</v>
      </c>
      <c r="I118" s="62"/>
      <c r="J118" s="34">
        <v>889607773</v>
      </c>
      <c r="K118" s="62"/>
      <c r="L118" s="35">
        <v>889607773</v>
      </c>
    </row>
    <row r="119" spans="1:12" ht="6" customHeight="1" x14ac:dyDescent="0.4">
      <c r="F119" s="55"/>
      <c r="G119" s="32"/>
      <c r="H119" s="56"/>
      <c r="I119" s="32"/>
      <c r="J119" s="55"/>
      <c r="K119" s="32"/>
      <c r="L119" s="56"/>
    </row>
    <row r="120" spans="1:12" ht="21" customHeight="1" x14ac:dyDescent="0.4">
      <c r="A120" s="3" t="s">
        <v>72</v>
      </c>
      <c r="F120" s="55">
        <f>SUM(F112:F118)</f>
        <v>15516358952</v>
      </c>
      <c r="G120" s="64"/>
      <c r="H120" s="56">
        <f>SUM(H112:H118)</f>
        <v>16406870085</v>
      </c>
      <c r="I120" s="64"/>
      <c r="J120" s="55">
        <f>SUM(J112:J118)</f>
        <v>8115366106</v>
      </c>
      <c r="K120" s="64"/>
      <c r="L120" s="56">
        <f>SUM(L112:L118)</f>
        <v>7869924076</v>
      </c>
    </row>
    <row r="121" spans="1:12" ht="21" customHeight="1" x14ac:dyDescent="0.4">
      <c r="A121" s="54" t="s">
        <v>73</v>
      </c>
      <c r="F121" s="34">
        <v>363892474</v>
      </c>
      <c r="G121" s="28"/>
      <c r="H121" s="35">
        <v>386085016</v>
      </c>
      <c r="I121" s="28"/>
      <c r="J121" s="34">
        <v>0</v>
      </c>
      <c r="K121" s="28"/>
      <c r="L121" s="35">
        <v>0</v>
      </c>
    </row>
    <row r="122" spans="1:12" ht="6" customHeight="1" x14ac:dyDescent="0.4">
      <c r="A122" s="3"/>
      <c r="F122" s="55"/>
      <c r="G122" s="28"/>
      <c r="H122" s="56"/>
      <c r="I122" s="28"/>
      <c r="J122" s="55"/>
      <c r="K122" s="28"/>
      <c r="L122" s="56"/>
    </row>
    <row r="123" spans="1:12" ht="21" customHeight="1" x14ac:dyDescent="0.4">
      <c r="A123" s="3" t="s">
        <v>74</v>
      </c>
      <c r="F123" s="65">
        <f>SUM(F120:F122)</f>
        <v>15880251426</v>
      </c>
      <c r="G123" s="64"/>
      <c r="H123" s="66">
        <f>SUM(H120:H122)</f>
        <v>16792955101</v>
      </c>
      <c r="I123" s="64"/>
      <c r="J123" s="65">
        <f>SUM(J120:J122)</f>
        <v>8115366106</v>
      </c>
      <c r="K123" s="64"/>
      <c r="L123" s="66">
        <f>SUM(L120:L122)</f>
        <v>7869924076</v>
      </c>
    </row>
    <row r="124" spans="1:12" ht="6" customHeight="1" x14ac:dyDescent="0.4">
      <c r="A124" s="3"/>
      <c r="F124" s="55"/>
      <c r="G124" s="28"/>
      <c r="H124" s="56"/>
      <c r="I124" s="28"/>
      <c r="J124" s="55"/>
      <c r="K124" s="28"/>
      <c r="L124" s="56"/>
    </row>
    <row r="125" spans="1:12" ht="21" customHeight="1" thickBot="1" x14ac:dyDescent="0.45">
      <c r="A125" s="3" t="s">
        <v>75</v>
      </c>
      <c r="F125" s="40">
        <f>F123+F90</f>
        <v>47071614888</v>
      </c>
      <c r="G125" s="29"/>
      <c r="H125" s="41">
        <f>H123+H90</f>
        <v>50894009256</v>
      </c>
      <c r="I125" s="29"/>
      <c r="J125" s="40">
        <f>J123+J90</f>
        <v>25941795983</v>
      </c>
      <c r="K125" s="29"/>
      <c r="L125" s="41">
        <f>L123+L90</f>
        <v>25040679880</v>
      </c>
    </row>
    <row r="126" spans="1:12" ht="21" customHeight="1" thickTop="1" x14ac:dyDescent="0.4">
      <c r="A126" s="3"/>
      <c r="G126" s="43"/>
      <c r="I126" s="43"/>
      <c r="K126" s="43"/>
    </row>
    <row r="127" spans="1:12" ht="21" customHeight="1" x14ac:dyDescent="0.4">
      <c r="A127" s="3"/>
    </row>
    <row r="128" spans="1:12" ht="21" customHeight="1" x14ac:dyDescent="0.4">
      <c r="A128" s="3"/>
      <c r="G128" s="15"/>
      <c r="I128" s="15"/>
      <c r="K128" s="15"/>
    </row>
    <row r="129" spans="1:12" ht="21" customHeight="1" x14ac:dyDescent="0.4">
      <c r="A129" s="3"/>
      <c r="G129" s="15"/>
      <c r="I129" s="15"/>
      <c r="K129" s="15"/>
    </row>
    <row r="130" spans="1:12" ht="21" customHeight="1" x14ac:dyDescent="0.4">
      <c r="A130" s="3"/>
      <c r="G130" s="15"/>
      <c r="I130" s="15"/>
      <c r="K130" s="15"/>
    </row>
    <row r="131" spans="1:12" ht="21" customHeight="1" x14ac:dyDescent="0.4">
      <c r="A131" s="3"/>
      <c r="G131" s="15"/>
      <c r="I131" s="15"/>
      <c r="K131" s="15"/>
    </row>
    <row r="132" spans="1:12" ht="21" customHeight="1" x14ac:dyDescent="0.4">
      <c r="A132" s="3"/>
      <c r="G132" s="15"/>
      <c r="I132" s="15"/>
      <c r="K132" s="15"/>
    </row>
    <row r="133" spans="1:12" ht="21" customHeight="1" x14ac:dyDescent="0.4">
      <c r="A133" s="3"/>
      <c r="G133" s="15"/>
      <c r="I133" s="15"/>
      <c r="K133" s="15"/>
    </row>
    <row r="134" spans="1:12" ht="21" customHeight="1" x14ac:dyDescent="0.4">
      <c r="A134" s="3"/>
      <c r="G134" s="15"/>
      <c r="I134" s="15"/>
      <c r="K134" s="15"/>
    </row>
    <row r="135" spans="1:12" ht="21" customHeight="1" x14ac:dyDescent="0.4">
      <c r="A135" s="3"/>
      <c r="G135" s="15"/>
      <c r="I135" s="15"/>
      <c r="K135" s="15"/>
    </row>
    <row r="136" spans="1:12" ht="10.5" customHeight="1" x14ac:dyDescent="0.4">
      <c r="A136" s="3"/>
      <c r="G136" s="15"/>
      <c r="I136" s="15"/>
      <c r="K136" s="15"/>
    </row>
    <row r="137" spans="1:12" ht="21.95" customHeight="1" x14ac:dyDescent="0.4">
      <c r="A137" s="9" t="str">
        <f>A47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137" s="9"/>
      <c r="C137" s="9"/>
      <c r="D137" s="10"/>
      <c r="E137" s="9"/>
      <c r="F137" s="13"/>
      <c r="G137" s="12"/>
      <c r="H137" s="13"/>
      <c r="I137" s="12"/>
      <c r="J137" s="13"/>
      <c r="K137" s="12"/>
      <c r="L137" s="13"/>
    </row>
  </sheetData>
  <mergeCells count="9">
    <mergeCell ref="F97:H97"/>
    <mergeCell ref="J97:L97"/>
    <mergeCell ref="A101:C101"/>
    <mergeCell ref="F5:H5"/>
    <mergeCell ref="J5:L5"/>
    <mergeCell ref="A9:C9"/>
    <mergeCell ref="F52:H52"/>
    <mergeCell ref="J52:L52"/>
    <mergeCell ref="A56:C56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9D58D-25C3-41BE-9B86-4C69B8C5E9E3}">
  <sheetPr>
    <tabColor theme="6" tint="0.79998168889431442"/>
  </sheetPr>
  <dimension ref="A1:L59"/>
  <sheetViews>
    <sheetView topLeftCell="A22" zoomScaleNormal="100" zoomScaleSheetLayoutView="98" workbookViewId="0">
      <selection activeCell="C19" sqref="C19"/>
    </sheetView>
  </sheetViews>
  <sheetFormatPr defaultColWidth="9.140625" defaultRowHeight="20.85" customHeight="1" x14ac:dyDescent="0.4"/>
  <cols>
    <col min="1" max="2" width="1.42578125" style="15" customWidth="1"/>
    <col min="3" max="3" width="37.28515625" style="15" customWidth="1"/>
    <col min="4" max="4" width="8.7109375" style="15" customWidth="1"/>
    <col min="5" max="5" width="0.85546875" style="15" customWidth="1"/>
    <col min="6" max="6" width="14.7109375" style="136" customWidth="1"/>
    <col min="7" max="7" width="0.85546875" style="15" customWidth="1"/>
    <col min="8" max="8" width="14.7109375" style="136" customWidth="1"/>
    <col min="9" max="9" width="0.85546875" style="15" customWidth="1"/>
    <col min="10" max="10" width="14.7109375" style="137" customWidth="1"/>
    <col min="11" max="11" width="0.85546875" style="43" customWidth="1"/>
    <col min="12" max="12" width="14.7109375" style="137" customWidth="1"/>
    <col min="13" max="121" width="9.140625" style="6"/>
    <col min="122" max="123" width="1.42578125" style="6" customWidth="1"/>
    <col min="124" max="124" width="34" style="6" customWidth="1"/>
    <col min="125" max="125" width="7.28515625" style="6" customWidth="1"/>
    <col min="126" max="126" width="0.5703125" style="6" customWidth="1"/>
    <col min="127" max="127" width="15.42578125" style="6" bestFit="1" customWidth="1"/>
    <col min="128" max="128" width="0.5703125" style="6" customWidth="1"/>
    <col min="129" max="129" width="13.85546875" style="6" customWidth="1"/>
    <col min="130" max="130" width="0.5703125" style="6" customWidth="1"/>
    <col min="131" max="131" width="13.140625" style="6" bestFit="1" customWidth="1"/>
    <col min="132" max="132" width="0.5703125" style="6" customWidth="1"/>
    <col min="133" max="133" width="13.85546875" style="6" customWidth="1"/>
    <col min="134" max="134" width="9.140625" style="6"/>
    <col min="135" max="135" width="13.140625" style="6" bestFit="1" customWidth="1"/>
    <col min="136" max="377" width="9.140625" style="6"/>
    <col min="378" max="379" width="1.42578125" style="6" customWidth="1"/>
    <col min="380" max="380" width="34" style="6" customWidth="1"/>
    <col min="381" max="381" width="7.28515625" style="6" customWidth="1"/>
    <col min="382" max="382" width="0.5703125" style="6" customWidth="1"/>
    <col min="383" max="383" width="15.42578125" style="6" bestFit="1" customWidth="1"/>
    <col min="384" max="384" width="0.5703125" style="6" customWidth="1"/>
    <col min="385" max="385" width="13.85546875" style="6" customWidth="1"/>
    <col min="386" max="386" width="0.5703125" style="6" customWidth="1"/>
    <col min="387" max="387" width="13.140625" style="6" bestFit="1" customWidth="1"/>
    <col min="388" max="388" width="0.5703125" style="6" customWidth="1"/>
    <col min="389" max="389" width="13.85546875" style="6" customWidth="1"/>
    <col min="390" max="390" width="9.140625" style="6"/>
    <col min="391" max="391" width="13.140625" style="6" bestFit="1" customWidth="1"/>
    <col min="392" max="633" width="9.140625" style="6"/>
    <col min="634" max="635" width="1.42578125" style="6" customWidth="1"/>
    <col min="636" max="636" width="34" style="6" customWidth="1"/>
    <col min="637" max="637" width="7.28515625" style="6" customWidth="1"/>
    <col min="638" max="638" width="0.5703125" style="6" customWidth="1"/>
    <col min="639" max="639" width="15.42578125" style="6" bestFit="1" customWidth="1"/>
    <col min="640" max="640" width="0.5703125" style="6" customWidth="1"/>
    <col min="641" max="641" width="13.85546875" style="6" customWidth="1"/>
    <col min="642" max="642" width="0.5703125" style="6" customWidth="1"/>
    <col min="643" max="643" width="13.140625" style="6" bestFit="1" customWidth="1"/>
    <col min="644" max="644" width="0.5703125" style="6" customWidth="1"/>
    <col min="645" max="645" width="13.85546875" style="6" customWidth="1"/>
    <col min="646" max="646" width="9.140625" style="6"/>
    <col min="647" max="647" width="13.140625" style="6" bestFit="1" customWidth="1"/>
    <col min="648" max="889" width="9.140625" style="6"/>
    <col min="890" max="891" width="1.42578125" style="6" customWidth="1"/>
    <col min="892" max="892" width="34" style="6" customWidth="1"/>
    <col min="893" max="893" width="7.28515625" style="6" customWidth="1"/>
    <col min="894" max="894" width="0.5703125" style="6" customWidth="1"/>
    <col min="895" max="895" width="15.42578125" style="6" bestFit="1" customWidth="1"/>
    <col min="896" max="896" width="0.5703125" style="6" customWidth="1"/>
    <col min="897" max="897" width="13.85546875" style="6" customWidth="1"/>
    <col min="898" max="898" width="0.5703125" style="6" customWidth="1"/>
    <col min="899" max="899" width="13.140625" style="6" bestFit="1" customWidth="1"/>
    <col min="900" max="900" width="0.5703125" style="6" customWidth="1"/>
    <col min="901" max="901" width="13.85546875" style="6" customWidth="1"/>
    <col min="902" max="902" width="9.140625" style="6"/>
    <col min="903" max="903" width="13.140625" style="6" bestFit="1" customWidth="1"/>
    <col min="904" max="1145" width="9.140625" style="6"/>
    <col min="1146" max="1147" width="1.42578125" style="6" customWidth="1"/>
    <col min="1148" max="1148" width="34" style="6" customWidth="1"/>
    <col min="1149" max="1149" width="7.28515625" style="6" customWidth="1"/>
    <col min="1150" max="1150" width="0.5703125" style="6" customWidth="1"/>
    <col min="1151" max="1151" width="15.42578125" style="6" bestFit="1" customWidth="1"/>
    <col min="1152" max="1152" width="0.5703125" style="6" customWidth="1"/>
    <col min="1153" max="1153" width="13.85546875" style="6" customWidth="1"/>
    <col min="1154" max="1154" width="0.5703125" style="6" customWidth="1"/>
    <col min="1155" max="1155" width="13.140625" style="6" bestFit="1" customWidth="1"/>
    <col min="1156" max="1156" width="0.5703125" style="6" customWidth="1"/>
    <col min="1157" max="1157" width="13.85546875" style="6" customWidth="1"/>
    <col min="1158" max="1158" width="9.140625" style="6"/>
    <col min="1159" max="1159" width="13.140625" style="6" bestFit="1" customWidth="1"/>
    <col min="1160" max="1401" width="9.140625" style="6"/>
    <col min="1402" max="1403" width="1.42578125" style="6" customWidth="1"/>
    <col min="1404" max="1404" width="34" style="6" customWidth="1"/>
    <col min="1405" max="1405" width="7.28515625" style="6" customWidth="1"/>
    <col min="1406" max="1406" width="0.5703125" style="6" customWidth="1"/>
    <col min="1407" max="1407" width="15.42578125" style="6" bestFit="1" customWidth="1"/>
    <col min="1408" max="1408" width="0.5703125" style="6" customWidth="1"/>
    <col min="1409" max="1409" width="13.85546875" style="6" customWidth="1"/>
    <col min="1410" max="1410" width="0.5703125" style="6" customWidth="1"/>
    <col min="1411" max="1411" width="13.140625" style="6" bestFit="1" customWidth="1"/>
    <col min="1412" max="1412" width="0.5703125" style="6" customWidth="1"/>
    <col min="1413" max="1413" width="13.85546875" style="6" customWidth="1"/>
    <col min="1414" max="1414" width="9.140625" style="6"/>
    <col min="1415" max="1415" width="13.140625" style="6" bestFit="1" customWidth="1"/>
    <col min="1416" max="1657" width="9.140625" style="6"/>
    <col min="1658" max="1659" width="1.42578125" style="6" customWidth="1"/>
    <col min="1660" max="1660" width="34" style="6" customWidth="1"/>
    <col min="1661" max="1661" width="7.28515625" style="6" customWidth="1"/>
    <col min="1662" max="1662" width="0.5703125" style="6" customWidth="1"/>
    <col min="1663" max="1663" width="15.42578125" style="6" bestFit="1" customWidth="1"/>
    <col min="1664" max="1664" width="0.5703125" style="6" customWidth="1"/>
    <col min="1665" max="1665" width="13.85546875" style="6" customWidth="1"/>
    <col min="1666" max="1666" width="0.5703125" style="6" customWidth="1"/>
    <col min="1667" max="1667" width="13.140625" style="6" bestFit="1" customWidth="1"/>
    <col min="1668" max="1668" width="0.5703125" style="6" customWidth="1"/>
    <col min="1669" max="1669" width="13.85546875" style="6" customWidth="1"/>
    <col min="1670" max="1670" width="9.140625" style="6"/>
    <col min="1671" max="1671" width="13.140625" style="6" bestFit="1" customWidth="1"/>
    <col min="1672" max="1913" width="9.140625" style="6"/>
    <col min="1914" max="1915" width="1.42578125" style="6" customWidth="1"/>
    <col min="1916" max="1916" width="34" style="6" customWidth="1"/>
    <col min="1917" max="1917" width="7.28515625" style="6" customWidth="1"/>
    <col min="1918" max="1918" width="0.5703125" style="6" customWidth="1"/>
    <col min="1919" max="1919" width="15.42578125" style="6" bestFit="1" customWidth="1"/>
    <col min="1920" max="1920" width="0.5703125" style="6" customWidth="1"/>
    <col min="1921" max="1921" width="13.85546875" style="6" customWidth="1"/>
    <col min="1922" max="1922" width="0.5703125" style="6" customWidth="1"/>
    <col min="1923" max="1923" width="13.140625" style="6" bestFit="1" customWidth="1"/>
    <col min="1924" max="1924" width="0.5703125" style="6" customWidth="1"/>
    <col min="1925" max="1925" width="13.85546875" style="6" customWidth="1"/>
    <col min="1926" max="1926" width="9.140625" style="6"/>
    <col min="1927" max="1927" width="13.140625" style="6" bestFit="1" customWidth="1"/>
    <col min="1928" max="2169" width="9.140625" style="6"/>
    <col min="2170" max="2171" width="1.42578125" style="6" customWidth="1"/>
    <col min="2172" max="2172" width="34" style="6" customWidth="1"/>
    <col min="2173" max="2173" width="7.28515625" style="6" customWidth="1"/>
    <col min="2174" max="2174" width="0.5703125" style="6" customWidth="1"/>
    <col min="2175" max="2175" width="15.42578125" style="6" bestFit="1" customWidth="1"/>
    <col min="2176" max="2176" width="0.5703125" style="6" customWidth="1"/>
    <col min="2177" max="2177" width="13.85546875" style="6" customWidth="1"/>
    <col min="2178" max="2178" width="0.5703125" style="6" customWidth="1"/>
    <col min="2179" max="2179" width="13.140625" style="6" bestFit="1" customWidth="1"/>
    <col min="2180" max="2180" width="0.5703125" style="6" customWidth="1"/>
    <col min="2181" max="2181" width="13.85546875" style="6" customWidth="1"/>
    <col min="2182" max="2182" width="9.140625" style="6"/>
    <col min="2183" max="2183" width="13.140625" style="6" bestFit="1" customWidth="1"/>
    <col min="2184" max="2425" width="9.140625" style="6"/>
    <col min="2426" max="2427" width="1.42578125" style="6" customWidth="1"/>
    <col min="2428" max="2428" width="34" style="6" customWidth="1"/>
    <col min="2429" max="2429" width="7.28515625" style="6" customWidth="1"/>
    <col min="2430" max="2430" width="0.5703125" style="6" customWidth="1"/>
    <col min="2431" max="2431" width="15.42578125" style="6" bestFit="1" customWidth="1"/>
    <col min="2432" max="2432" width="0.5703125" style="6" customWidth="1"/>
    <col min="2433" max="2433" width="13.85546875" style="6" customWidth="1"/>
    <col min="2434" max="2434" width="0.5703125" style="6" customWidth="1"/>
    <col min="2435" max="2435" width="13.140625" style="6" bestFit="1" customWidth="1"/>
    <col min="2436" max="2436" width="0.5703125" style="6" customWidth="1"/>
    <col min="2437" max="2437" width="13.85546875" style="6" customWidth="1"/>
    <col min="2438" max="2438" width="9.140625" style="6"/>
    <col min="2439" max="2439" width="13.140625" style="6" bestFit="1" customWidth="1"/>
    <col min="2440" max="2681" width="9.140625" style="6"/>
    <col min="2682" max="2683" width="1.42578125" style="6" customWidth="1"/>
    <col min="2684" max="2684" width="34" style="6" customWidth="1"/>
    <col min="2685" max="2685" width="7.28515625" style="6" customWidth="1"/>
    <col min="2686" max="2686" width="0.5703125" style="6" customWidth="1"/>
    <col min="2687" max="2687" width="15.42578125" style="6" bestFit="1" customWidth="1"/>
    <col min="2688" max="2688" width="0.5703125" style="6" customWidth="1"/>
    <col min="2689" max="2689" width="13.85546875" style="6" customWidth="1"/>
    <col min="2690" max="2690" width="0.5703125" style="6" customWidth="1"/>
    <col min="2691" max="2691" width="13.140625" style="6" bestFit="1" customWidth="1"/>
    <col min="2692" max="2692" width="0.5703125" style="6" customWidth="1"/>
    <col min="2693" max="2693" width="13.85546875" style="6" customWidth="1"/>
    <col min="2694" max="2694" width="9.140625" style="6"/>
    <col min="2695" max="2695" width="13.140625" style="6" bestFit="1" customWidth="1"/>
    <col min="2696" max="2937" width="9.140625" style="6"/>
    <col min="2938" max="2939" width="1.42578125" style="6" customWidth="1"/>
    <col min="2940" max="2940" width="34" style="6" customWidth="1"/>
    <col min="2941" max="2941" width="7.28515625" style="6" customWidth="1"/>
    <col min="2942" max="2942" width="0.5703125" style="6" customWidth="1"/>
    <col min="2943" max="2943" width="15.42578125" style="6" bestFit="1" customWidth="1"/>
    <col min="2944" max="2944" width="0.5703125" style="6" customWidth="1"/>
    <col min="2945" max="2945" width="13.85546875" style="6" customWidth="1"/>
    <col min="2946" max="2946" width="0.5703125" style="6" customWidth="1"/>
    <col min="2947" max="2947" width="13.140625" style="6" bestFit="1" customWidth="1"/>
    <col min="2948" max="2948" width="0.5703125" style="6" customWidth="1"/>
    <col min="2949" max="2949" width="13.85546875" style="6" customWidth="1"/>
    <col min="2950" max="2950" width="9.140625" style="6"/>
    <col min="2951" max="2951" width="13.140625" style="6" bestFit="1" customWidth="1"/>
    <col min="2952" max="3193" width="9.140625" style="6"/>
    <col min="3194" max="3195" width="1.42578125" style="6" customWidth="1"/>
    <col min="3196" max="3196" width="34" style="6" customWidth="1"/>
    <col min="3197" max="3197" width="7.28515625" style="6" customWidth="1"/>
    <col min="3198" max="3198" width="0.5703125" style="6" customWidth="1"/>
    <col min="3199" max="3199" width="15.42578125" style="6" bestFit="1" customWidth="1"/>
    <col min="3200" max="3200" width="0.5703125" style="6" customWidth="1"/>
    <col min="3201" max="3201" width="13.85546875" style="6" customWidth="1"/>
    <col min="3202" max="3202" width="0.5703125" style="6" customWidth="1"/>
    <col min="3203" max="3203" width="13.140625" style="6" bestFit="1" customWidth="1"/>
    <col min="3204" max="3204" width="0.5703125" style="6" customWidth="1"/>
    <col min="3205" max="3205" width="13.85546875" style="6" customWidth="1"/>
    <col min="3206" max="3206" width="9.140625" style="6"/>
    <col min="3207" max="3207" width="13.140625" style="6" bestFit="1" customWidth="1"/>
    <col min="3208" max="3449" width="9.140625" style="6"/>
    <col min="3450" max="3451" width="1.42578125" style="6" customWidth="1"/>
    <col min="3452" max="3452" width="34" style="6" customWidth="1"/>
    <col min="3453" max="3453" width="7.28515625" style="6" customWidth="1"/>
    <col min="3454" max="3454" width="0.5703125" style="6" customWidth="1"/>
    <col min="3455" max="3455" width="15.42578125" style="6" bestFit="1" customWidth="1"/>
    <col min="3456" max="3456" width="0.5703125" style="6" customWidth="1"/>
    <col min="3457" max="3457" width="13.85546875" style="6" customWidth="1"/>
    <col min="3458" max="3458" width="0.5703125" style="6" customWidth="1"/>
    <col min="3459" max="3459" width="13.140625" style="6" bestFit="1" customWidth="1"/>
    <col min="3460" max="3460" width="0.5703125" style="6" customWidth="1"/>
    <col min="3461" max="3461" width="13.85546875" style="6" customWidth="1"/>
    <col min="3462" max="3462" width="9.140625" style="6"/>
    <col min="3463" max="3463" width="13.140625" style="6" bestFit="1" customWidth="1"/>
    <col min="3464" max="3705" width="9.140625" style="6"/>
    <col min="3706" max="3707" width="1.42578125" style="6" customWidth="1"/>
    <col min="3708" max="3708" width="34" style="6" customWidth="1"/>
    <col min="3709" max="3709" width="7.28515625" style="6" customWidth="1"/>
    <col min="3710" max="3710" width="0.5703125" style="6" customWidth="1"/>
    <col min="3711" max="3711" width="15.42578125" style="6" bestFit="1" customWidth="1"/>
    <col min="3712" max="3712" width="0.5703125" style="6" customWidth="1"/>
    <col min="3713" max="3713" width="13.85546875" style="6" customWidth="1"/>
    <col min="3714" max="3714" width="0.5703125" style="6" customWidth="1"/>
    <col min="3715" max="3715" width="13.140625" style="6" bestFit="1" customWidth="1"/>
    <col min="3716" max="3716" width="0.5703125" style="6" customWidth="1"/>
    <col min="3717" max="3717" width="13.85546875" style="6" customWidth="1"/>
    <col min="3718" max="3718" width="9.140625" style="6"/>
    <col min="3719" max="3719" width="13.140625" style="6" bestFit="1" customWidth="1"/>
    <col min="3720" max="3961" width="9.140625" style="6"/>
    <col min="3962" max="3963" width="1.42578125" style="6" customWidth="1"/>
    <col min="3964" max="3964" width="34" style="6" customWidth="1"/>
    <col min="3965" max="3965" width="7.28515625" style="6" customWidth="1"/>
    <col min="3966" max="3966" width="0.5703125" style="6" customWidth="1"/>
    <col min="3967" max="3967" width="15.42578125" style="6" bestFit="1" customWidth="1"/>
    <col min="3968" max="3968" width="0.5703125" style="6" customWidth="1"/>
    <col min="3969" max="3969" width="13.85546875" style="6" customWidth="1"/>
    <col min="3970" max="3970" width="0.5703125" style="6" customWidth="1"/>
    <col min="3971" max="3971" width="13.140625" style="6" bestFit="1" customWidth="1"/>
    <col min="3972" max="3972" width="0.5703125" style="6" customWidth="1"/>
    <col min="3973" max="3973" width="13.85546875" style="6" customWidth="1"/>
    <col min="3974" max="3974" width="9.140625" style="6"/>
    <col min="3975" max="3975" width="13.140625" style="6" bestFit="1" customWidth="1"/>
    <col min="3976" max="4217" width="9.140625" style="6"/>
    <col min="4218" max="4219" width="1.42578125" style="6" customWidth="1"/>
    <col min="4220" max="4220" width="34" style="6" customWidth="1"/>
    <col min="4221" max="4221" width="7.28515625" style="6" customWidth="1"/>
    <col min="4222" max="4222" width="0.5703125" style="6" customWidth="1"/>
    <col min="4223" max="4223" width="15.42578125" style="6" bestFit="1" customWidth="1"/>
    <col min="4224" max="4224" width="0.5703125" style="6" customWidth="1"/>
    <col min="4225" max="4225" width="13.85546875" style="6" customWidth="1"/>
    <col min="4226" max="4226" width="0.5703125" style="6" customWidth="1"/>
    <col min="4227" max="4227" width="13.140625" style="6" bestFit="1" customWidth="1"/>
    <col min="4228" max="4228" width="0.5703125" style="6" customWidth="1"/>
    <col min="4229" max="4229" width="13.85546875" style="6" customWidth="1"/>
    <col min="4230" max="4230" width="9.140625" style="6"/>
    <col min="4231" max="4231" width="13.140625" style="6" bestFit="1" customWidth="1"/>
    <col min="4232" max="4473" width="9.140625" style="6"/>
    <col min="4474" max="4475" width="1.42578125" style="6" customWidth="1"/>
    <col min="4476" max="4476" width="34" style="6" customWidth="1"/>
    <col min="4477" max="4477" width="7.28515625" style="6" customWidth="1"/>
    <col min="4478" max="4478" width="0.5703125" style="6" customWidth="1"/>
    <col min="4479" max="4479" width="15.42578125" style="6" bestFit="1" customWidth="1"/>
    <col min="4480" max="4480" width="0.5703125" style="6" customWidth="1"/>
    <col min="4481" max="4481" width="13.85546875" style="6" customWidth="1"/>
    <col min="4482" max="4482" width="0.5703125" style="6" customWidth="1"/>
    <col min="4483" max="4483" width="13.140625" style="6" bestFit="1" customWidth="1"/>
    <col min="4484" max="4484" width="0.5703125" style="6" customWidth="1"/>
    <col min="4485" max="4485" width="13.85546875" style="6" customWidth="1"/>
    <col min="4486" max="4486" width="9.140625" style="6"/>
    <col min="4487" max="4487" width="13.140625" style="6" bestFit="1" customWidth="1"/>
    <col min="4488" max="4729" width="9.140625" style="6"/>
    <col min="4730" max="4731" width="1.42578125" style="6" customWidth="1"/>
    <col min="4732" max="4732" width="34" style="6" customWidth="1"/>
    <col min="4733" max="4733" width="7.28515625" style="6" customWidth="1"/>
    <col min="4734" max="4734" width="0.5703125" style="6" customWidth="1"/>
    <col min="4735" max="4735" width="15.42578125" style="6" bestFit="1" customWidth="1"/>
    <col min="4736" max="4736" width="0.5703125" style="6" customWidth="1"/>
    <col min="4737" max="4737" width="13.85546875" style="6" customWidth="1"/>
    <col min="4738" max="4738" width="0.5703125" style="6" customWidth="1"/>
    <col min="4739" max="4739" width="13.140625" style="6" bestFit="1" customWidth="1"/>
    <col min="4740" max="4740" width="0.5703125" style="6" customWidth="1"/>
    <col min="4741" max="4741" width="13.85546875" style="6" customWidth="1"/>
    <col min="4742" max="4742" width="9.140625" style="6"/>
    <col min="4743" max="4743" width="13.140625" style="6" bestFit="1" customWidth="1"/>
    <col min="4744" max="4985" width="9.140625" style="6"/>
    <col min="4986" max="4987" width="1.42578125" style="6" customWidth="1"/>
    <col min="4988" max="4988" width="34" style="6" customWidth="1"/>
    <col min="4989" max="4989" width="7.28515625" style="6" customWidth="1"/>
    <col min="4990" max="4990" width="0.5703125" style="6" customWidth="1"/>
    <col min="4991" max="4991" width="15.42578125" style="6" bestFit="1" customWidth="1"/>
    <col min="4992" max="4992" width="0.5703125" style="6" customWidth="1"/>
    <col min="4993" max="4993" width="13.85546875" style="6" customWidth="1"/>
    <col min="4994" max="4994" width="0.5703125" style="6" customWidth="1"/>
    <col min="4995" max="4995" width="13.140625" style="6" bestFit="1" customWidth="1"/>
    <col min="4996" max="4996" width="0.5703125" style="6" customWidth="1"/>
    <col min="4997" max="4997" width="13.85546875" style="6" customWidth="1"/>
    <col min="4998" max="4998" width="9.140625" style="6"/>
    <col min="4999" max="4999" width="13.140625" style="6" bestFit="1" customWidth="1"/>
    <col min="5000" max="5241" width="9.140625" style="6"/>
    <col min="5242" max="5243" width="1.42578125" style="6" customWidth="1"/>
    <col min="5244" max="5244" width="34" style="6" customWidth="1"/>
    <col min="5245" max="5245" width="7.28515625" style="6" customWidth="1"/>
    <col min="5246" max="5246" width="0.5703125" style="6" customWidth="1"/>
    <col min="5247" max="5247" width="15.42578125" style="6" bestFit="1" customWidth="1"/>
    <col min="5248" max="5248" width="0.5703125" style="6" customWidth="1"/>
    <col min="5249" max="5249" width="13.85546875" style="6" customWidth="1"/>
    <col min="5250" max="5250" width="0.5703125" style="6" customWidth="1"/>
    <col min="5251" max="5251" width="13.140625" style="6" bestFit="1" customWidth="1"/>
    <col min="5252" max="5252" width="0.5703125" style="6" customWidth="1"/>
    <col min="5253" max="5253" width="13.85546875" style="6" customWidth="1"/>
    <col min="5254" max="5254" width="9.140625" style="6"/>
    <col min="5255" max="5255" width="13.140625" style="6" bestFit="1" customWidth="1"/>
    <col min="5256" max="5497" width="9.140625" style="6"/>
    <col min="5498" max="5499" width="1.42578125" style="6" customWidth="1"/>
    <col min="5500" max="5500" width="34" style="6" customWidth="1"/>
    <col min="5501" max="5501" width="7.28515625" style="6" customWidth="1"/>
    <col min="5502" max="5502" width="0.5703125" style="6" customWidth="1"/>
    <col min="5503" max="5503" width="15.42578125" style="6" bestFit="1" customWidth="1"/>
    <col min="5504" max="5504" width="0.5703125" style="6" customWidth="1"/>
    <col min="5505" max="5505" width="13.85546875" style="6" customWidth="1"/>
    <col min="5506" max="5506" width="0.5703125" style="6" customWidth="1"/>
    <col min="5507" max="5507" width="13.140625" style="6" bestFit="1" customWidth="1"/>
    <col min="5508" max="5508" width="0.5703125" style="6" customWidth="1"/>
    <col min="5509" max="5509" width="13.85546875" style="6" customWidth="1"/>
    <col min="5510" max="5510" width="9.140625" style="6"/>
    <col min="5511" max="5511" width="13.140625" style="6" bestFit="1" customWidth="1"/>
    <col min="5512" max="5753" width="9.140625" style="6"/>
    <col min="5754" max="5755" width="1.42578125" style="6" customWidth="1"/>
    <col min="5756" max="5756" width="34" style="6" customWidth="1"/>
    <col min="5757" max="5757" width="7.28515625" style="6" customWidth="1"/>
    <col min="5758" max="5758" width="0.5703125" style="6" customWidth="1"/>
    <col min="5759" max="5759" width="15.42578125" style="6" bestFit="1" customWidth="1"/>
    <col min="5760" max="5760" width="0.5703125" style="6" customWidth="1"/>
    <col min="5761" max="5761" width="13.85546875" style="6" customWidth="1"/>
    <col min="5762" max="5762" width="0.5703125" style="6" customWidth="1"/>
    <col min="5763" max="5763" width="13.140625" style="6" bestFit="1" customWidth="1"/>
    <col min="5764" max="5764" width="0.5703125" style="6" customWidth="1"/>
    <col min="5765" max="5765" width="13.85546875" style="6" customWidth="1"/>
    <col min="5766" max="5766" width="9.140625" style="6"/>
    <col min="5767" max="5767" width="13.140625" style="6" bestFit="1" customWidth="1"/>
    <col min="5768" max="6009" width="9.140625" style="6"/>
    <col min="6010" max="6011" width="1.42578125" style="6" customWidth="1"/>
    <col min="6012" max="6012" width="34" style="6" customWidth="1"/>
    <col min="6013" max="6013" width="7.28515625" style="6" customWidth="1"/>
    <col min="6014" max="6014" width="0.5703125" style="6" customWidth="1"/>
    <col min="6015" max="6015" width="15.42578125" style="6" bestFit="1" customWidth="1"/>
    <col min="6016" max="6016" width="0.5703125" style="6" customWidth="1"/>
    <col min="6017" max="6017" width="13.85546875" style="6" customWidth="1"/>
    <col min="6018" max="6018" width="0.5703125" style="6" customWidth="1"/>
    <col min="6019" max="6019" width="13.140625" style="6" bestFit="1" customWidth="1"/>
    <col min="6020" max="6020" width="0.5703125" style="6" customWidth="1"/>
    <col min="6021" max="6021" width="13.85546875" style="6" customWidth="1"/>
    <col min="6022" max="6022" width="9.140625" style="6"/>
    <col min="6023" max="6023" width="13.140625" style="6" bestFit="1" customWidth="1"/>
    <col min="6024" max="6265" width="9.140625" style="6"/>
    <col min="6266" max="6267" width="1.42578125" style="6" customWidth="1"/>
    <col min="6268" max="6268" width="34" style="6" customWidth="1"/>
    <col min="6269" max="6269" width="7.28515625" style="6" customWidth="1"/>
    <col min="6270" max="6270" width="0.5703125" style="6" customWidth="1"/>
    <col min="6271" max="6271" width="15.42578125" style="6" bestFit="1" customWidth="1"/>
    <col min="6272" max="6272" width="0.5703125" style="6" customWidth="1"/>
    <col min="6273" max="6273" width="13.85546875" style="6" customWidth="1"/>
    <col min="6274" max="6274" width="0.5703125" style="6" customWidth="1"/>
    <col min="6275" max="6275" width="13.140625" style="6" bestFit="1" customWidth="1"/>
    <col min="6276" max="6276" width="0.5703125" style="6" customWidth="1"/>
    <col min="6277" max="6277" width="13.85546875" style="6" customWidth="1"/>
    <col min="6278" max="6278" width="9.140625" style="6"/>
    <col min="6279" max="6279" width="13.140625" style="6" bestFit="1" customWidth="1"/>
    <col min="6280" max="6521" width="9.140625" style="6"/>
    <col min="6522" max="6523" width="1.42578125" style="6" customWidth="1"/>
    <col min="6524" max="6524" width="34" style="6" customWidth="1"/>
    <col min="6525" max="6525" width="7.28515625" style="6" customWidth="1"/>
    <col min="6526" max="6526" width="0.5703125" style="6" customWidth="1"/>
    <col min="6527" max="6527" width="15.42578125" style="6" bestFit="1" customWidth="1"/>
    <col min="6528" max="6528" width="0.5703125" style="6" customWidth="1"/>
    <col min="6529" max="6529" width="13.85546875" style="6" customWidth="1"/>
    <col min="6530" max="6530" width="0.5703125" style="6" customWidth="1"/>
    <col min="6531" max="6531" width="13.140625" style="6" bestFit="1" customWidth="1"/>
    <col min="6532" max="6532" width="0.5703125" style="6" customWidth="1"/>
    <col min="6533" max="6533" width="13.85546875" style="6" customWidth="1"/>
    <col min="6534" max="6534" width="9.140625" style="6"/>
    <col min="6535" max="6535" width="13.140625" style="6" bestFit="1" customWidth="1"/>
    <col min="6536" max="6777" width="9.140625" style="6"/>
    <col min="6778" max="6779" width="1.42578125" style="6" customWidth="1"/>
    <col min="6780" max="6780" width="34" style="6" customWidth="1"/>
    <col min="6781" max="6781" width="7.28515625" style="6" customWidth="1"/>
    <col min="6782" max="6782" width="0.5703125" style="6" customWidth="1"/>
    <col min="6783" max="6783" width="15.42578125" style="6" bestFit="1" customWidth="1"/>
    <col min="6784" max="6784" width="0.5703125" style="6" customWidth="1"/>
    <col min="6785" max="6785" width="13.85546875" style="6" customWidth="1"/>
    <col min="6786" max="6786" width="0.5703125" style="6" customWidth="1"/>
    <col min="6787" max="6787" width="13.140625" style="6" bestFit="1" customWidth="1"/>
    <col min="6788" max="6788" width="0.5703125" style="6" customWidth="1"/>
    <col min="6789" max="6789" width="13.85546875" style="6" customWidth="1"/>
    <col min="6790" max="6790" width="9.140625" style="6"/>
    <col min="6791" max="6791" width="13.140625" style="6" bestFit="1" customWidth="1"/>
    <col min="6792" max="7033" width="9.140625" style="6"/>
    <col min="7034" max="7035" width="1.42578125" style="6" customWidth="1"/>
    <col min="7036" max="7036" width="34" style="6" customWidth="1"/>
    <col min="7037" max="7037" width="7.28515625" style="6" customWidth="1"/>
    <col min="7038" max="7038" width="0.5703125" style="6" customWidth="1"/>
    <col min="7039" max="7039" width="15.42578125" style="6" bestFit="1" customWidth="1"/>
    <col min="7040" max="7040" width="0.5703125" style="6" customWidth="1"/>
    <col min="7041" max="7041" width="13.85546875" style="6" customWidth="1"/>
    <col min="7042" max="7042" width="0.5703125" style="6" customWidth="1"/>
    <col min="7043" max="7043" width="13.140625" style="6" bestFit="1" customWidth="1"/>
    <col min="7044" max="7044" width="0.5703125" style="6" customWidth="1"/>
    <col min="7045" max="7045" width="13.85546875" style="6" customWidth="1"/>
    <col min="7046" max="7046" width="9.140625" style="6"/>
    <col min="7047" max="7047" width="13.140625" style="6" bestFit="1" customWidth="1"/>
    <col min="7048" max="7289" width="9.140625" style="6"/>
    <col min="7290" max="7291" width="1.42578125" style="6" customWidth="1"/>
    <col min="7292" max="7292" width="34" style="6" customWidth="1"/>
    <col min="7293" max="7293" width="7.28515625" style="6" customWidth="1"/>
    <col min="7294" max="7294" width="0.5703125" style="6" customWidth="1"/>
    <col min="7295" max="7295" width="15.42578125" style="6" bestFit="1" customWidth="1"/>
    <col min="7296" max="7296" width="0.5703125" style="6" customWidth="1"/>
    <col min="7297" max="7297" width="13.85546875" style="6" customWidth="1"/>
    <col min="7298" max="7298" width="0.5703125" style="6" customWidth="1"/>
    <col min="7299" max="7299" width="13.140625" style="6" bestFit="1" customWidth="1"/>
    <col min="7300" max="7300" width="0.5703125" style="6" customWidth="1"/>
    <col min="7301" max="7301" width="13.85546875" style="6" customWidth="1"/>
    <col min="7302" max="7302" width="9.140625" style="6"/>
    <col min="7303" max="7303" width="13.140625" style="6" bestFit="1" customWidth="1"/>
    <col min="7304" max="7545" width="9.140625" style="6"/>
    <col min="7546" max="7547" width="1.42578125" style="6" customWidth="1"/>
    <col min="7548" max="7548" width="34" style="6" customWidth="1"/>
    <col min="7549" max="7549" width="7.28515625" style="6" customWidth="1"/>
    <col min="7550" max="7550" width="0.5703125" style="6" customWidth="1"/>
    <col min="7551" max="7551" width="15.42578125" style="6" bestFit="1" customWidth="1"/>
    <col min="7552" max="7552" width="0.5703125" style="6" customWidth="1"/>
    <col min="7553" max="7553" width="13.85546875" style="6" customWidth="1"/>
    <col min="7554" max="7554" width="0.5703125" style="6" customWidth="1"/>
    <col min="7555" max="7555" width="13.140625" style="6" bestFit="1" customWidth="1"/>
    <col min="7556" max="7556" width="0.5703125" style="6" customWidth="1"/>
    <col min="7557" max="7557" width="13.85546875" style="6" customWidth="1"/>
    <col min="7558" max="7558" width="9.140625" style="6"/>
    <col min="7559" max="7559" width="13.140625" style="6" bestFit="1" customWidth="1"/>
    <col min="7560" max="7801" width="9.140625" style="6"/>
    <col min="7802" max="7803" width="1.42578125" style="6" customWidth="1"/>
    <col min="7804" max="7804" width="34" style="6" customWidth="1"/>
    <col min="7805" max="7805" width="7.28515625" style="6" customWidth="1"/>
    <col min="7806" max="7806" width="0.5703125" style="6" customWidth="1"/>
    <col min="7807" max="7807" width="15.42578125" style="6" bestFit="1" customWidth="1"/>
    <col min="7808" max="7808" width="0.5703125" style="6" customWidth="1"/>
    <col min="7809" max="7809" width="13.85546875" style="6" customWidth="1"/>
    <col min="7810" max="7810" width="0.5703125" style="6" customWidth="1"/>
    <col min="7811" max="7811" width="13.140625" style="6" bestFit="1" customWidth="1"/>
    <col min="7812" max="7812" width="0.5703125" style="6" customWidth="1"/>
    <col min="7813" max="7813" width="13.85546875" style="6" customWidth="1"/>
    <col min="7814" max="7814" width="9.140625" style="6"/>
    <col min="7815" max="7815" width="13.140625" style="6" bestFit="1" customWidth="1"/>
    <col min="7816" max="8057" width="9.140625" style="6"/>
    <col min="8058" max="8059" width="1.42578125" style="6" customWidth="1"/>
    <col min="8060" max="8060" width="34" style="6" customWidth="1"/>
    <col min="8061" max="8061" width="7.28515625" style="6" customWidth="1"/>
    <col min="8062" max="8062" width="0.5703125" style="6" customWidth="1"/>
    <col min="8063" max="8063" width="15.42578125" style="6" bestFit="1" customWidth="1"/>
    <col min="8064" max="8064" width="0.5703125" style="6" customWidth="1"/>
    <col min="8065" max="8065" width="13.85546875" style="6" customWidth="1"/>
    <col min="8066" max="8066" width="0.5703125" style="6" customWidth="1"/>
    <col min="8067" max="8067" width="13.140625" style="6" bestFit="1" customWidth="1"/>
    <col min="8068" max="8068" width="0.5703125" style="6" customWidth="1"/>
    <col min="8069" max="8069" width="13.85546875" style="6" customWidth="1"/>
    <col min="8070" max="8070" width="9.140625" style="6"/>
    <col min="8071" max="8071" width="13.140625" style="6" bestFit="1" customWidth="1"/>
    <col min="8072" max="8313" width="9.140625" style="6"/>
    <col min="8314" max="8315" width="1.42578125" style="6" customWidth="1"/>
    <col min="8316" max="8316" width="34" style="6" customWidth="1"/>
    <col min="8317" max="8317" width="7.28515625" style="6" customWidth="1"/>
    <col min="8318" max="8318" width="0.5703125" style="6" customWidth="1"/>
    <col min="8319" max="8319" width="15.42578125" style="6" bestFit="1" customWidth="1"/>
    <col min="8320" max="8320" width="0.5703125" style="6" customWidth="1"/>
    <col min="8321" max="8321" width="13.85546875" style="6" customWidth="1"/>
    <col min="8322" max="8322" width="0.5703125" style="6" customWidth="1"/>
    <col min="8323" max="8323" width="13.140625" style="6" bestFit="1" customWidth="1"/>
    <col min="8324" max="8324" width="0.5703125" style="6" customWidth="1"/>
    <col min="8325" max="8325" width="13.85546875" style="6" customWidth="1"/>
    <col min="8326" max="8326" width="9.140625" style="6"/>
    <col min="8327" max="8327" width="13.140625" style="6" bestFit="1" customWidth="1"/>
    <col min="8328" max="8569" width="9.140625" style="6"/>
    <col min="8570" max="8571" width="1.42578125" style="6" customWidth="1"/>
    <col min="8572" max="8572" width="34" style="6" customWidth="1"/>
    <col min="8573" max="8573" width="7.28515625" style="6" customWidth="1"/>
    <col min="8574" max="8574" width="0.5703125" style="6" customWidth="1"/>
    <col min="8575" max="8575" width="15.42578125" style="6" bestFit="1" customWidth="1"/>
    <col min="8576" max="8576" width="0.5703125" style="6" customWidth="1"/>
    <col min="8577" max="8577" width="13.85546875" style="6" customWidth="1"/>
    <col min="8578" max="8578" width="0.5703125" style="6" customWidth="1"/>
    <col min="8579" max="8579" width="13.140625" style="6" bestFit="1" customWidth="1"/>
    <col min="8580" max="8580" width="0.5703125" style="6" customWidth="1"/>
    <col min="8581" max="8581" width="13.85546875" style="6" customWidth="1"/>
    <col min="8582" max="8582" width="9.140625" style="6"/>
    <col min="8583" max="8583" width="13.140625" style="6" bestFit="1" customWidth="1"/>
    <col min="8584" max="8825" width="9.140625" style="6"/>
    <col min="8826" max="8827" width="1.42578125" style="6" customWidth="1"/>
    <col min="8828" max="8828" width="34" style="6" customWidth="1"/>
    <col min="8829" max="8829" width="7.28515625" style="6" customWidth="1"/>
    <col min="8830" max="8830" width="0.5703125" style="6" customWidth="1"/>
    <col min="8831" max="8831" width="15.42578125" style="6" bestFit="1" customWidth="1"/>
    <col min="8832" max="8832" width="0.5703125" style="6" customWidth="1"/>
    <col min="8833" max="8833" width="13.85546875" style="6" customWidth="1"/>
    <col min="8834" max="8834" width="0.5703125" style="6" customWidth="1"/>
    <col min="8835" max="8835" width="13.140625" style="6" bestFit="1" customWidth="1"/>
    <col min="8836" max="8836" width="0.5703125" style="6" customWidth="1"/>
    <col min="8837" max="8837" width="13.85546875" style="6" customWidth="1"/>
    <col min="8838" max="8838" width="9.140625" style="6"/>
    <col min="8839" max="8839" width="13.140625" style="6" bestFit="1" customWidth="1"/>
    <col min="8840" max="9081" width="9.140625" style="6"/>
    <col min="9082" max="9083" width="1.42578125" style="6" customWidth="1"/>
    <col min="9084" max="9084" width="34" style="6" customWidth="1"/>
    <col min="9085" max="9085" width="7.28515625" style="6" customWidth="1"/>
    <col min="9086" max="9086" width="0.5703125" style="6" customWidth="1"/>
    <col min="9087" max="9087" width="15.42578125" style="6" bestFit="1" customWidth="1"/>
    <col min="9088" max="9088" width="0.5703125" style="6" customWidth="1"/>
    <col min="9089" max="9089" width="13.85546875" style="6" customWidth="1"/>
    <col min="9090" max="9090" width="0.5703125" style="6" customWidth="1"/>
    <col min="9091" max="9091" width="13.140625" style="6" bestFit="1" customWidth="1"/>
    <col min="9092" max="9092" width="0.5703125" style="6" customWidth="1"/>
    <col min="9093" max="9093" width="13.85546875" style="6" customWidth="1"/>
    <col min="9094" max="9094" width="9.140625" style="6"/>
    <col min="9095" max="9095" width="13.140625" style="6" bestFit="1" customWidth="1"/>
    <col min="9096" max="9337" width="9.140625" style="6"/>
    <col min="9338" max="9339" width="1.42578125" style="6" customWidth="1"/>
    <col min="9340" max="9340" width="34" style="6" customWidth="1"/>
    <col min="9341" max="9341" width="7.28515625" style="6" customWidth="1"/>
    <col min="9342" max="9342" width="0.5703125" style="6" customWidth="1"/>
    <col min="9343" max="9343" width="15.42578125" style="6" bestFit="1" customWidth="1"/>
    <col min="9344" max="9344" width="0.5703125" style="6" customWidth="1"/>
    <col min="9345" max="9345" width="13.85546875" style="6" customWidth="1"/>
    <col min="9346" max="9346" width="0.5703125" style="6" customWidth="1"/>
    <col min="9347" max="9347" width="13.140625" style="6" bestFit="1" customWidth="1"/>
    <col min="9348" max="9348" width="0.5703125" style="6" customWidth="1"/>
    <col min="9349" max="9349" width="13.85546875" style="6" customWidth="1"/>
    <col min="9350" max="9350" width="9.140625" style="6"/>
    <col min="9351" max="9351" width="13.140625" style="6" bestFit="1" customWidth="1"/>
    <col min="9352" max="9593" width="9.140625" style="6"/>
    <col min="9594" max="9595" width="1.42578125" style="6" customWidth="1"/>
    <col min="9596" max="9596" width="34" style="6" customWidth="1"/>
    <col min="9597" max="9597" width="7.28515625" style="6" customWidth="1"/>
    <col min="9598" max="9598" width="0.5703125" style="6" customWidth="1"/>
    <col min="9599" max="9599" width="15.42578125" style="6" bestFit="1" customWidth="1"/>
    <col min="9600" max="9600" width="0.5703125" style="6" customWidth="1"/>
    <col min="9601" max="9601" width="13.85546875" style="6" customWidth="1"/>
    <col min="9602" max="9602" width="0.5703125" style="6" customWidth="1"/>
    <col min="9603" max="9603" width="13.140625" style="6" bestFit="1" customWidth="1"/>
    <col min="9604" max="9604" width="0.5703125" style="6" customWidth="1"/>
    <col min="9605" max="9605" width="13.85546875" style="6" customWidth="1"/>
    <col min="9606" max="9606" width="9.140625" style="6"/>
    <col min="9607" max="9607" width="13.140625" style="6" bestFit="1" customWidth="1"/>
    <col min="9608" max="9849" width="9.140625" style="6"/>
    <col min="9850" max="9851" width="1.42578125" style="6" customWidth="1"/>
    <col min="9852" max="9852" width="34" style="6" customWidth="1"/>
    <col min="9853" max="9853" width="7.28515625" style="6" customWidth="1"/>
    <col min="9854" max="9854" width="0.5703125" style="6" customWidth="1"/>
    <col min="9855" max="9855" width="15.42578125" style="6" bestFit="1" customWidth="1"/>
    <col min="9856" max="9856" width="0.5703125" style="6" customWidth="1"/>
    <col min="9857" max="9857" width="13.85546875" style="6" customWidth="1"/>
    <col min="9858" max="9858" width="0.5703125" style="6" customWidth="1"/>
    <col min="9859" max="9859" width="13.140625" style="6" bestFit="1" customWidth="1"/>
    <col min="9860" max="9860" width="0.5703125" style="6" customWidth="1"/>
    <col min="9861" max="9861" width="13.85546875" style="6" customWidth="1"/>
    <col min="9862" max="9862" width="9.140625" style="6"/>
    <col min="9863" max="9863" width="13.140625" style="6" bestFit="1" customWidth="1"/>
    <col min="9864" max="10105" width="9.140625" style="6"/>
    <col min="10106" max="10107" width="1.42578125" style="6" customWidth="1"/>
    <col min="10108" max="10108" width="34" style="6" customWidth="1"/>
    <col min="10109" max="10109" width="7.28515625" style="6" customWidth="1"/>
    <col min="10110" max="10110" width="0.5703125" style="6" customWidth="1"/>
    <col min="10111" max="10111" width="15.42578125" style="6" bestFit="1" customWidth="1"/>
    <col min="10112" max="10112" width="0.5703125" style="6" customWidth="1"/>
    <col min="10113" max="10113" width="13.85546875" style="6" customWidth="1"/>
    <col min="10114" max="10114" width="0.5703125" style="6" customWidth="1"/>
    <col min="10115" max="10115" width="13.140625" style="6" bestFit="1" customWidth="1"/>
    <col min="10116" max="10116" width="0.5703125" style="6" customWidth="1"/>
    <col min="10117" max="10117" width="13.85546875" style="6" customWidth="1"/>
    <col min="10118" max="10118" width="9.140625" style="6"/>
    <col min="10119" max="10119" width="13.140625" style="6" bestFit="1" customWidth="1"/>
    <col min="10120" max="10361" width="9.140625" style="6"/>
    <col min="10362" max="10363" width="1.42578125" style="6" customWidth="1"/>
    <col min="10364" max="10364" width="34" style="6" customWidth="1"/>
    <col min="10365" max="10365" width="7.28515625" style="6" customWidth="1"/>
    <col min="10366" max="10366" width="0.5703125" style="6" customWidth="1"/>
    <col min="10367" max="10367" width="15.42578125" style="6" bestFit="1" customWidth="1"/>
    <col min="10368" max="10368" width="0.5703125" style="6" customWidth="1"/>
    <col min="10369" max="10369" width="13.85546875" style="6" customWidth="1"/>
    <col min="10370" max="10370" width="0.5703125" style="6" customWidth="1"/>
    <col min="10371" max="10371" width="13.140625" style="6" bestFit="1" customWidth="1"/>
    <col min="10372" max="10372" width="0.5703125" style="6" customWidth="1"/>
    <col min="10373" max="10373" width="13.85546875" style="6" customWidth="1"/>
    <col min="10374" max="10374" width="9.140625" style="6"/>
    <col min="10375" max="10375" width="13.140625" style="6" bestFit="1" customWidth="1"/>
    <col min="10376" max="10617" width="9.140625" style="6"/>
    <col min="10618" max="10619" width="1.42578125" style="6" customWidth="1"/>
    <col min="10620" max="10620" width="34" style="6" customWidth="1"/>
    <col min="10621" max="10621" width="7.28515625" style="6" customWidth="1"/>
    <col min="10622" max="10622" width="0.5703125" style="6" customWidth="1"/>
    <col min="10623" max="10623" width="15.42578125" style="6" bestFit="1" customWidth="1"/>
    <col min="10624" max="10624" width="0.5703125" style="6" customWidth="1"/>
    <col min="10625" max="10625" width="13.85546875" style="6" customWidth="1"/>
    <col min="10626" max="10626" width="0.5703125" style="6" customWidth="1"/>
    <col min="10627" max="10627" width="13.140625" style="6" bestFit="1" customWidth="1"/>
    <col min="10628" max="10628" width="0.5703125" style="6" customWidth="1"/>
    <col min="10629" max="10629" width="13.85546875" style="6" customWidth="1"/>
    <col min="10630" max="10630" width="9.140625" style="6"/>
    <col min="10631" max="10631" width="13.140625" style="6" bestFit="1" customWidth="1"/>
    <col min="10632" max="10873" width="9.140625" style="6"/>
    <col min="10874" max="10875" width="1.42578125" style="6" customWidth="1"/>
    <col min="10876" max="10876" width="34" style="6" customWidth="1"/>
    <col min="10877" max="10877" width="7.28515625" style="6" customWidth="1"/>
    <col min="10878" max="10878" width="0.5703125" style="6" customWidth="1"/>
    <col min="10879" max="10879" width="15.42578125" style="6" bestFit="1" customWidth="1"/>
    <col min="10880" max="10880" width="0.5703125" style="6" customWidth="1"/>
    <col min="10881" max="10881" width="13.85546875" style="6" customWidth="1"/>
    <col min="10882" max="10882" width="0.5703125" style="6" customWidth="1"/>
    <col min="10883" max="10883" width="13.140625" style="6" bestFit="1" customWidth="1"/>
    <col min="10884" max="10884" width="0.5703125" style="6" customWidth="1"/>
    <col min="10885" max="10885" width="13.85546875" style="6" customWidth="1"/>
    <col min="10886" max="10886" width="9.140625" style="6"/>
    <col min="10887" max="10887" width="13.140625" style="6" bestFit="1" customWidth="1"/>
    <col min="10888" max="11129" width="9.140625" style="6"/>
    <col min="11130" max="11131" width="1.42578125" style="6" customWidth="1"/>
    <col min="11132" max="11132" width="34" style="6" customWidth="1"/>
    <col min="11133" max="11133" width="7.28515625" style="6" customWidth="1"/>
    <col min="11134" max="11134" width="0.5703125" style="6" customWidth="1"/>
    <col min="11135" max="11135" width="15.42578125" style="6" bestFit="1" customWidth="1"/>
    <col min="11136" max="11136" width="0.5703125" style="6" customWidth="1"/>
    <col min="11137" max="11137" width="13.85546875" style="6" customWidth="1"/>
    <col min="11138" max="11138" width="0.5703125" style="6" customWidth="1"/>
    <col min="11139" max="11139" width="13.140625" style="6" bestFit="1" customWidth="1"/>
    <col min="11140" max="11140" width="0.5703125" style="6" customWidth="1"/>
    <col min="11141" max="11141" width="13.85546875" style="6" customWidth="1"/>
    <col min="11142" max="11142" width="9.140625" style="6"/>
    <col min="11143" max="11143" width="13.140625" style="6" bestFit="1" customWidth="1"/>
    <col min="11144" max="11385" width="9.140625" style="6"/>
    <col min="11386" max="11387" width="1.42578125" style="6" customWidth="1"/>
    <col min="11388" max="11388" width="34" style="6" customWidth="1"/>
    <col min="11389" max="11389" width="7.28515625" style="6" customWidth="1"/>
    <col min="11390" max="11390" width="0.5703125" style="6" customWidth="1"/>
    <col min="11391" max="11391" width="15.42578125" style="6" bestFit="1" customWidth="1"/>
    <col min="11392" max="11392" width="0.5703125" style="6" customWidth="1"/>
    <col min="11393" max="11393" width="13.85546875" style="6" customWidth="1"/>
    <col min="11394" max="11394" width="0.5703125" style="6" customWidth="1"/>
    <col min="11395" max="11395" width="13.140625" style="6" bestFit="1" customWidth="1"/>
    <col min="11396" max="11396" width="0.5703125" style="6" customWidth="1"/>
    <col min="11397" max="11397" width="13.85546875" style="6" customWidth="1"/>
    <col min="11398" max="11398" width="9.140625" style="6"/>
    <col min="11399" max="11399" width="13.140625" style="6" bestFit="1" customWidth="1"/>
    <col min="11400" max="11641" width="9.140625" style="6"/>
    <col min="11642" max="11643" width="1.42578125" style="6" customWidth="1"/>
    <col min="11644" max="11644" width="34" style="6" customWidth="1"/>
    <col min="11645" max="11645" width="7.28515625" style="6" customWidth="1"/>
    <col min="11646" max="11646" width="0.5703125" style="6" customWidth="1"/>
    <col min="11647" max="11647" width="15.42578125" style="6" bestFit="1" customWidth="1"/>
    <col min="11648" max="11648" width="0.5703125" style="6" customWidth="1"/>
    <col min="11649" max="11649" width="13.85546875" style="6" customWidth="1"/>
    <col min="11650" max="11650" width="0.5703125" style="6" customWidth="1"/>
    <col min="11651" max="11651" width="13.140625" style="6" bestFit="1" customWidth="1"/>
    <col min="11652" max="11652" width="0.5703125" style="6" customWidth="1"/>
    <col min="11653" max="11653" width="13.85546875" style="6" customWidth="1"/>
    <col min="11654" max="11654" width="9.140625" style="6"/>
    <col min="11655" max="11655" width="13.140625" style="6" bestFit="1" customWidth="1"/>
    <col min="11656" max="11897" width="9.140625" style="6"/>
    <col min="11898" max="11899" width="1.42578125" style="6" customWidth="1"/>
    <col min="11900" max="11900" width="34" style="6" customWidth="1"/>
    <col min="11901" max="11901" width="7.28515625" style="6" customWidth="1"/>
    <col min="11902" max="11902" width="0.5703125" style="6" customWidth="1"/>
    <col min="11903" max="11903" width="15.42578125" style="6" bestFit="1" customWidth="1"/>
    <col min="11904" max="11904" width="0.5703125" style="6" customWidth="1"/>
    <col min="11905" max="11905" width="13.85546875" style="6" customWidth="1"/>
    <col min="11906" max="11906" width="0.5703125" style="6" customWidth="1"/>
    <col min="11907" max="11907" width="13.140625" style="6" bestFit="1" customWidth="1"/>
    <col min="11908" max="11908" width="0.5703125" style="6" customWidth="1"/>
    <col min="11909" max="11909" width="13.85546875" style="6" customWidth="1"/>
    <col min="11910" max="11910" width="9.140625" style="6"/>
    <col min="11911" max="11911" width="13.140625" style="6" bestFit="1" customWidth="1"/>
    <col min="11912" max="12153" width="9.140625" style="6"/>
    <col min="12154" max="12155" width="1.42578125" style="6" customWidth="1"/>
    <col min="12156" max="12156" width="34" style="6" customWidth="1"/>
    <col min="12157" max="12157" width="7.28515625" style="6" customWidth="1"/>
    <col min="12158" max="12158" width="0.5703125" style="6" customWidth="1"/>
    <col min="12159" max="12159" width="15.42578125" style="6" bestFit="1" customWidth="1"/>
    <col min="12160" max="12160" width="0.5703125" style="6" customWidth="1"/>
    <col min="12161" max="12161" width="13.85546875" style="6" customWidth="1"/>
    <col min="12162" max="12162" width="0.5703125" style="6" customWidth="1"/>
    <col min="12163" max="12163" width="13.140625" style="6" bestFit="1" customWidth="1"/>
    <col min="12164" max="12164" width="0.5703125" style="6" customWidth="1"/>
    <col min="12165" max="12165" width="13.85546875" style="6" customWidth="1"/>
    <col min="12166" max="12166" width="9.140625" style="6"/>
    <col min="12167" max="12167" width="13.140625" style="6" bestFit="1" customWidth="1"/>
    <col min="12168" max="12409" width="9.140625" style="6"/>
    <col min="12410" max="12411" width="1.42578125" style="6" customWidth="1"/>
    <col min="12412" max="12412" width="34" style="6" customWidth="1"/>
    <col min="12413" max="12413" width="7.28515625" style="6" customWidth="1"/>
    <col min="12414" max="12414" width="0.5703125" style="6" customWidth="1"/>
    <col min="12415" max="12415" width="15.42578125" style="6" bestFit="1" customWidth="1"/>
    <col min="12416" max="12416" width="0.5703125" style="6" customWidth="1"/>
    <col min="12417" max="12417" width="13.85546875" style="6" customWidth="1"/>
    <col min="12418" max="12418" width="0.5703125" style="6" customWidth="1"/>
    <col min="12419" max="12419" width="13.140625" style="6" bestFit="1" customWidth="1"/>
    <col min="12420" max="12420" width="0.5703125" style="6" customWidth="1"/>
    <col min="12421" max="12421" width="13.85546875" style="6" customWidth="1"/>
    <col min="12422" max="12422" width="9.140625" style="6"/>
    <col min="12423" max="12423" width="13.140625" style="6" bestFit="1" customWidth="1"/>
    <col min="12424" max="12665" width="9.140625" style="6"/>
    <col min="12666" max="12667" width="1.42578125" style="6" customWidth="1"/>
    <col min="12668" max="12668" width="34" style="6" customWidth="1"/>
    <col min="12669" max="12669" width="7.28515625" style="6" customWidth="1"/>
    <col min="12670" max="12670" width="0.5703125" style="6" customWidth="1"/>
    <col min="12671" max="12671" width="15.42578125" style="6" bestFit="1" customWidth="1"/>
    <col min="12672" max="12672" width="0.5703125" style="6" customWidth="1"/>
    <col min="12673" max="12673" width="13.85546875" style="6" customWidth="1"/>
    <col min="12674" max="12674" width="0.5703125" style="6" customWidth="1"/>
    <col min="12675" max="12675" width="13.140625" style="6" bestFit="1" customWidth="1"/>
    <col min="12676" max="12676" width="0.5703125" style="6" customWidth="1"/>
    <col min="12677" max="12677" width="13.85546875" style="6" customWidth="1"/>
    <col min="12678" max="12678" width="9.140625" style="6"/>
    <col min="12679" max="12679" width="13.140625" style="6" bestFit="1" customWidth="1"/>
    <col min="12680" max="12921" width="9.140625" style="6"/>
    <col min="12922" max="12923" width="1.42578125" style="6" customWidth="1"/>
    <col min="12924" max="12924" width="34" style="6" customWidth="1"/>
    <col min="12925" max="12925" width="7.28515625" style="6" customWidth="1"/>
    <col min="12926" max="12926" width="0.5703125" style="6" customWidth="1"/>
    <col min="12927" max="12927" width="15.42578125" style="6" bestFit="1" customWidth="1"/>
    <col min="12928" max="12928" width="0.5703125" style="6" customWidth="1"/>
    <col min="12929" max="12929" width="13.85546875" style="6" customWidth="1"/>
    <col min="12930" max="12930" width="0.5703125" style="6" customWidth="1"/>
    <col min="12931" max="12931" width="13.140625" style="6" bestFit="1" customWidth="1"/>
    <col min="12932" max="12932" width="0.5703125" style="6" customWidth="1"/>
    <col min="12933" max="12933" width="13.85546875" style="6" customWidth="1"/>
    <col min="12934" max="12934" width="9.140625" style="6"/>
    <col min="12935" max="12935" width="13.140625" style="6" bestFit="1" customWidth="1"/>
    <col min="12936" max="13177" width="9.140625" style="6"/>
    <col min="13178" max="13179" width="1.42578125" style="6" customWidth="1"/>
    <col min="13180" max="13180" width="34" style="6" customWidth="1"/>
    <col min="13181" max="13181" width="7.28515625" style="6" customWidth="1"/>
    <col min="13182" max="13182" width="0.5703125" style="6" customWidth="1"/>
    <col min="13183" max="13183" width="15.42578125" style="6" bestFit="1" customWidth="1"/>
    <col min="13184" max="13184" width="0.5703125" style="6" customWidth="1"/>
    <col min="13185" max="13185" width="13.85546875" style="6" customWidth="1"/>
    <col min="13186" max="13186" width="0.5703125" style="6" customWidth="1"/>
    <col min="13187" max="13187" width="13.140625" style="6" bestFit="1" customWidth="1"/>
    <col min="13188" max="13188" width="0.5703125" style="6" customWidth="1"/>
    <col min="13189" max="13189" width="13.85546875" style="6" customWidth="1"/>
    <col min="13190" max="13190" width="9.140625" style="6"/>
    <col min="13191" max="13191" width="13.140625" style="6" bestFit="1" customWidth="1"/>
    <col min="13192" max="13433" width="9.140625" style="6"/>
    <col min="13434" max="13435" width="1.42578125" style="6" customWidth="1"/>
    <col min="13436" max="13436" width="34" style="6" customWidth="1"/>
    <col min="13437" max="13437" width="7.28515625" style="6" customWidth="1"/>
    <col min="13438" max="13438" width="0.5703125" style="6" customWidth="1"/>
    <col min="13439" max="13439" width="15.42578125" style="6" bestFit="1" customWidth="1"/>
    <col min="13440" max="13440" width="0.5703125" style="6" customWidth="1"/>
    <col min="13441" max="13441" width="13.85546875" style="6" customWidth="1"/>
    <col min="13442" max="13442" width="0.5703125" style="6" customWidth="1"/>
    <col min="13443" max="13443" width="13.140625" style="6" bestFit="1" customWidth="1"/>
    <col min="13444" max="13444" width="0.5703125" style="6" customWidth="1"/>
    <col min="13445" max="13445" width="13.85546875" style="6" customWidth="1"/>
    <col min="13446" max="13446" width="9.140625" style="6"/>
    <col min="13447" max="13447" width="13.140625" style="6" bestFit="1" customWidth="1"/>
    <col min="13448" max="13689" width="9.140625" style="6"/>
    <col min="13690" max="13691" width="1.42578125" style="6" customWidth="1"/>
    <col min="13692" max="13692" width="34" style="6" customWidth="1"/>
    <col min="13693" max="13693" width="7.28515625" style="6" customWidth="1"/>
    <col min="13694" max="13694" width="0.5703125" style="6" customWidth="1"/>
    <col min="13695" max="13695" width="15.42578125" style="6" bestFit="1" customWidth="1"/>
    <col min="13696" max="13696" width="0.5703125" style="6" customWidth="1"/>
    <col min="13697" max="13697" width="13.85546875" style="6" customWidth="1"/>
    <col min="13698" max="13698" width="0.5703125" style="6" customWidth="1"/>
    <col min="13699" max="13699" width="13.140625" style="6" bestFit="1" customWidth="1"/>
    <col min="13700" max="13700" width="0.5703125" style="6" customWidth="1"/>
    <col min="13701" max="13701" width="13.85546875" style="6" customWidth="1"/>
    <col min="13702" max="13702" width="9.140625" style="6"/>
    <col min="13703" max="13703" width="13.140625" style="6" bestFit="1" customWidth="1"/>
    <col min="13704" max="13945" width="9.140625" style="6"/>
    <col min="13946" max="13947" width="1.42578125" style="6" customWidth="1"/>
    <col min="13948" max="13948" width="34" style="6" customWidth="1"/>
    <col min="13949" max="13949" width="7.28515625" style="6" customWidth="1"/>
    <col min="13950" max="13950" width="0.5703125" style="6" customWidth="1"/>
    <col min="13951" max="13951" width="15.42578125" style="6" bestFit="1" customWidth="1"/>
    <col min="13952" max="13952" width="0.5703125" style="6" customWidth="1"/>
    <col min="13953" max="13953" width="13.85546875" style="6" customWidth="1"/>
    <col min="13954" max="13954" width="0.5703125" style="6" customWidth="1"/>
    <col min="13955" max="13955" width="13.140625" style="6" bestFit="1" customWidth="1"/>
    <col min="13956" max="13956" width="0.5703125" style="6" customWidth="1"/>
    <col min="13957" max="13957" width="13.85546875" style="6" customWidth="1"/>
    <col min="13958" max="13958" width="9.140625" style="6"/>
    <col min="13959" max="13959" width="13.140625" style="6" bestFit="1" customWidth="1"/>
    <col min="13960" max="14201" width="9.140625" style="6"/>
    <col min="14202" max="14203" width="1.42578125" style="6" customWidth="1"/>
    <col min="14204" max="14204" width="34" style="6" customWidth="1"/>
    <col min="14205" max="14205" width="7.28515625" style="6" customWidth="1"/>
    <col min="14206" max="14206" width="0.5703125" style="6" customWidth="1"/>
    <col min="14207" max="14207" width="15.42578125" style="6" bestFit="1" customWidth="1"/>
    <col min="14208" max="14208" width="0.5703125" style="6" customWidth="1"/>
    <col min="14209" max="14209" width="13.85546875" style="6" customWidth="1"/>
    <col min="14210" max="14210" width="0.5703125" style="6" customWidth="1"/>
    <col min="14211" max="14211" width="13.140625" style="6" bestFit="1" customWidth="1"/>
    <col min="14212" max="14212" width="0.5703125" style="6" customWidth="1"/>
    <col min="14213" max="14213" width="13.85546875" style="6" customWidth="1"/>
    <col min="14214" max="14214" width="9.140625" style="6"/>
    <col min="14215" max="14215" width="13.140625" style="6" bestFit="1" customWidth="1"/>
    <col min="14216" max="14457" width="9.140625" style="6"/>
    <col min="14458" max="14459" width="1.42578125" style="6" customWidth="1"/>
    <col min="14460" max="14460" width="34" style="6" customWidth="1"/>
    <col min="14461" max="14461" width="7.28515625" style="6" customWidth="1"/>
    <col min="14462" max="14462" width="0.5703125" style="6" customWidth="1"/>
    <col min="14463" max="14463" width="15.42578125" style="6" bestFit="1" customWidth="1"/>
    <col min="14464" max="14464" width="0.5703125" style="6" customWidth="1"/>
    <col min="14465" max="14465" width="13.85546875" style="6" customWidth="1"/>
    <col min="14466" max="14466" width="0.5703125" style="6" customWidth="1"/>
    <col min="14467" max="14467" width="13.140625" style="6" bestFit="1" customWidth="1"/>
    <col min="14468" max="14468" width="0.5703125" style="6" customWidth="1"/>
    <col min="14469" max="14469" width="13.85546875" style="6" customWidth="1"/>
    <col min="14470" max="14470" width="9.140625" style="6"/>
    <col min="14471" max="14471" width="13.140625" style="6" bestFit="1" customWidth="1"/>
    <col min="14472" max="14713" width="9.140625" style="6"/>
    <col min="14714" max="14715" width="1.42578125" style="6" customWidth="1"/>
    <col min="14716" max="14716" width="34" style="6" customWidth="1"/>
    <col min="14717" max="14717" width="7.28515625" style="6" customWidth="1"/>
    <col min="14718" max="14718" width="0.5703125" style="6" customWidth="1"/>
    <col min="14719" max="14719" width="15.42578125" style="6" bestFit="1" customWidth="1"/>
    <col min="14720" max="14720" width="0.5703125" style="6" customWidth="1"/>
    <col min="14721" max="14721" width="13.85546875" style="6" customWidth="1"/>
    <col min="14722" max="14722" width="0.5703125" style="6" customWidth="1"/>
    <col min="14723" max="14723" width="13.140625" style="6" bestFit="1" customWidth="1"/>
    <col min="14724" max="14724" width="0.5703125" style="6" customWidth="1"/>
    <col min="14725" max="14725" width="13.85546875" style="6" customWidth="1"/>
    <col min="14726" max="14726" width="9.140625" style="6"/>
    <col min="14727" max="14727" width="13.140625" style="6" bestFit="1" customWidth="1"/>
    <col min="14728" max="14969" width="9.140625" style="6"/>
    <col min="14970" max="14971" width="1.42578125" style="6" customWidth="1"/>
    <col min="14972" max="14972" width="34" style="6" customWidth="1"/>
    <col min="14973" max="14973" width="7.28515625" style="6" customWidth="1"/>
    <col min="14974" max="14974" width="0.5703125" style="6" customWidth="1"/>
    <col min="14975" max="14975" width="15.42578125" style="6" bestFit="1" customWidth="1"/>
    <col min="14976" max="14976" width="0.5703125" style="6" customWidth="1"/>
    <col min="14977" max="14977" width="13.85546875" style="6" customWidth="1"/>
    <col min="14978" max="14978" width="0.5703125" style="6" customWidth="1"/>
    <col min="14979" max="14979" width="13.140625" style="6" bestFit="1" customWidth="1"/>
    <col min="14980" max="14980" width="0.5703125" style="6" customWidth="1"/>
    <col min="14981" max="14981" width="13.85546875" style="6" customWidth="1"/>
    <col min="14982" max="14982" width="9.140625" style="6"/>
    <col min="14983" max="14983" width="13.140625" style="6" bestFit="1" customWidth="1"/>
    <col min="14984" max="15225" width="9.140625" style="6"/>
    <col min="15226" max="15227" width="1.42578125" style="6" customWidth="1"/>
    <col min="15228" max="15228" width="34" style="6" customWidth="1"/>
    <col min="15229" max="15229" width="7.28515625" style="6" customWidth="1"/>
    <col min="15230" max="15230" width="0.5703125" style="6" customWidth="1"/>
    <col min="15231" max="15231" width="15.42578125" style="6" bestFit="1" customWidth="1"/>
    <col min="15232" max="15232" width="0.5703125" style="6" customWidth="1"/>
    <col min="15233" max="15233" width="13.85546875" style="6" customWidth="1"/>
    <col min="15234" max="15234" width="0.5703125" style="6" customWidth="1"/>
    <col min="15235" max="15235" width="13.140625" style="6" bestFit="1" customWidth="1"/>
    <col min="15236" max="15236" width="0.5703125" style="6" customWidth="1"/>
    <col min="15237" max="15237" width="13.85546875" style="6" customWidth="1"/>
    <col min="15238" max="15238" width="9.140625" style="6"/>
    <col min="15239" max="15239" width="13.140625" style="6" bestFit="1" customWidth="1"/>
    <col min="15240" max="15481" width="9.140625" style="6"/>
    <col min="15482" max="15483" width="1.42578125" style="6" customWidth="1"/>
    <col min="15484" max="15484" width="34" style="6" customWidth="1"/>
    <col min="15485" max="15485" width="7.28515625" style="6" customWidth="1"/>
    <col min="15486" max="15486" width="0.5703125" style="6" customWidth="1"/>
    <col min="15487" max="15487" width="15.42578125" style="6" bestFit="1" customWidth="1"/>
    <col min="15488" max="15488" width="0.5703125" style="6" customWidth="1"/>
    <col min="15489" max="15489" width="13.85546875" style="6" customWidth="1"/>
    <col min="15490" max="15490" width="0.5703125" style="6" customWidth="1"/>
    <col min="15491" max="15491" width="13.140625" style="6" bestFit="1" customWidth="1"/>
    <col min="15492" max="15492" width="0.5703125" style="6" customWidth="1"/>
    <col min="15493" max="15493" width="13.85546875" style="6" customWidth="1"/>
    <col min="15494" max="15494" width="9.140625" style="6"/>
    <col min="15495" max="15495" width="13.140625" style="6" bestFit="1" customWidth="1"/>
    <col min="15496" max="15737" width="9.140625" style="6"/>
    <col min="15738" max="15739" width="1.42578125" style="6" customWidth="1"/>
    <col min="15740" max="15740" width="34" style="6" customWidth="1"/>
    <col min="15741" max="15741" width="7.28515625" style="6" customWidth="1"/>
    <col min="15742" max="15742" width="0.5703125" style="6" customWidth="1"/>
    <col min="15743" max="15743" width="15.42578125" style="6" bestFit="1" customWidth="1"/>
    <col min="15744" max="15744" width="0.5703125" style="6" customWidth="1"/>
    <col min="15745" max="15745" width="13.85546875" style="6" customWidth="1"/>
    <col min="15746" max="15746" width="0.5703125" style="6" customWidth="1"/>
    <col min="15747" max="15747" width="13.140625" style="6" bestFit="1" customWidth="1"/>
    <col min="15748" max="15748" width="0.5703125" style="6" customWidth="1"/>
    <col min="15749" max="15749" width="13.85546875" style="6" customWidth="1"/>
    <col min="15750" max="15750" width="9.140625" style="6"/>
    <col min="15751" max="15751" width="13.140625" style="6" bestFit="1" customWidth="1"/>
    <col min="15752" max="15993" width="9.140625" style="6"/>
    <col min="15994" max="15995" width="1.42578125" style="6" customWidth="1"/>
    <col min="15996" max="15996" width="34" style="6" customWidth="1"/>
    <col min="15997" max="15997" width="7.28515625" style="6" customWidth="1"/>
    <col min="15998" max="15998" width="0.5703125" style="6" customWidth="1"/>
    <col min="15999" max="15999" width="15.42578125" style="6" bestFit="1" customWidth="1"/>
    <col min="16000" max="16000" width="0.5703125" style="6" customWidth="1"/>
    <col min="16001" max="16001" width="13.85546875" style="6" customWidth="1"/>
    <col min="16002" max="16002" width="0.5703125" style="6" customWidth="1"/>
    <col min="16003" max="16003" width="13.140625" style="6" bestFit="1" customWidth="1"/>
    <col min="16004" max="16004" width="0.5703125" style="6" customWidth="1"/>
    <col min="16005" max="16005" width="13.85546875" style="6" customWidth="1"/>
    <col min="16006" max="16006" width="9.140625" style="6"/>
    <col min="16007" max="16007" width="13.140625" style="6" bestFit="1" customWidth="1"/>
    <col min="16008" max="16384" width="9.140625" style="6"/>
  </cols>
  <sheetData>
    <row r="1" spans="1:12" s="149" customFormat="1" ht="20.25" customHeight="1" x14ac:dyDescent="0.45">
      <c r="A1" s="146" t="s">
        <v>0</v>
      </c>
      <c r="B1" s="146"/>
      <c r="C1" s="146"/>
      <c r="D1" s="146"/>
      <c r="E1" s="146"/>
      <c r="F1" s="165"/>
      <c r="G1" s="146"/>
      <c r="H1" s="165"/>
      <c r="I1" s="146"/>
      <c r="J1" s="166"/>
      <c r="K1" s="147"/>
      <c r="L1" s="166"/>
    </row>
    <row r="2" spans="1:12" s="149" customFormat="1" ht="20.25" customHeight="1" x14ac:dyDescent="0.45">
      <c r="A2" s="146" t="s">
        <v>76</v>
      </c>
      <c r="B2" s="146"/>
      <c r="C2" s="146"/>
      <c r="D2" s="146"/>
      <c r="E2" s="146"/>
      <c r="F2" s="165"/>
      <c r="G2" s="146"/>
      <c r="H2" s="165"/>
      <c r="I2" s="146"/>
      <c r="J2" s="166"/>
      <c r="K2" s="147"/>
      <c r="L2" s="166"/>
    </row>
    <row r="3" spans="1:12" s="149" customFormat="1" ht="20.25" customHeight="1" x14ac:dyDescent="0.45">
      <c r="A3" s="150" t="s">
        <v>77</v>
      </c>
      <c r="B3" s="150"/>
      <c r="C3" s="150"/>
      <c r="D3" s="150"/>
      <c r="E3" s="150"/>
      <c r="F3" s="167"/>
      <c r="G3" s="150"/>
      <c r="H3" s="167"/>
      <c r="I3" s="150"/>
      <c r="J3" s="168"/>
      <c r="K3" s="154"/>
      <c r="L3" s="168"/>
    </row>
    <row r="4" spans="1:12" ht="14.25" customHeight="1" x14ac:dyDescent="0.4">
      <c r="A4" s="170"/>
      <c r="B4" s="48"/>
      <c r="C4" s="48"/>
      <c r="D4" s="16"/>
      <c r="E4" s="48"/>
      <c r="F4" s="177"/>
      <c r="G4" s="177"/>
      <c r="H4" s="177"/>
      <c r="I4" s="48"/>
      <c r="J4" s="178"/>
      <c r="K4" s="178"/>
      <c r="L4" s="178"/>
    </row>
    <row r="5" spans="1:12" ht="18.95" customHeight="1" x14ac:dyDescent="0.4">
      <c r="D5" s="16"/>
      <c r="F5" s="179" t="s">
        <v>3</v>
      </c>
      <c r="G5" s="179"/>
      <c r="H5" s="179"/>
      <c r="I5" s="105"/>
      <c r="J5" s="180" t="s">
        <v>4</v>
      </c>
      <c r="K5" s="180"/>
      <c r="L5" s="180"/>
    </row>
    <row r="6" spans="1:12" ht="18.95" customHeight="1" x14ac:dyDescent="0.4">
      <c r="E6" s="16"/>
      <c r="F6" s="19" t="s">
        <v>5</v>
      </c>
      <c r="G6" s="20"/>
      <c r="H6" s="19" t="s">
        <v>6</v>
      </c>
      <c r="I6" s="17"/>
      <c r="J6" s="19" t="s">
        <v>5</v>
      </c>
      <c r="K6" s="20"/>
      <c r="L6" s="19" t="s">
        <v>6</v>
      </c>
    </row>
    <row r="7" spans="1:12" ht="18.95" customHeight="1" x14ac:dyDescent="0.4">
      <c r="D7" s="21" t="s">
        <v>7</v>
      </c>
      <c r="E7" s="16"/>
      <c r="F7" s="107" t="s">
        <v>8</v>
      </c>
      <c r="G7" s="68"/>
      <c r="H7" s="107" t="s">
        <v>8</v>
      </c>
      <c r="I7" s="16"/>
      <c r="J7" s="108" t="s">
        <v>8</v>
      </c>
      <c r="K7" s="19"/>
      <c r="L7" s="108" t="s">
        <v>8</v>
      </c>
    </row>
    <row r="8" spans="1:12" ht="18.95" customHeight="1" x14ac:dyDescent="0.4">
      <c r="A8" s="3" t="s">
        <v>78</v>
      </c>
      <c r="D8" s="16"/>
      <c r="E8" s="16"/>
      <c r="F8" s="109"/>
      <c r="G8" s="68"/>
      <c r="H8" s="110"/>
      <c r="I8" s="111"/>
      <c r="J8" s="112"/>
      <c r="K8" s="59"/>
      <c r="L8" s="113"/>
    </row>
    <row r="9" spans="1:12" ht="3.95" customHeight="1" x14ac:dyDescent="0.4">
      <c r="D9" s="16"/>
      <c r="E9" s="16"/>
      <c r="F9" s="109"/>
      <c r="G9" s="114"/>
      <c r="H9" s="110"/>
      <c r="I9" s="111"/>
      <c r="J9" s="112"/>
      <c r="K9" s="59"/>
      <c r="L9" s="113"/>
    </row>
    <row r="10" spans="1:12" ht="18.95" customHeight="1" x14ac:dyDescent="0.4">
      <c r="A10" s="15" t="s">
        <v>79</v>
      </c>
      <c r="D10" s="16"/>
      <c r="F10" s="115">
        <v>101610566145</v>
      </c>
      <c r="G10" s="64"/>
      <c r="H10" s="116">
        <v>78019860199</v>
      </c>
      <c r="I10" s="64"/>
      <c r="J10" s="115">
        <v>6919138074</v>
      </c>
      <c r="K10" s="62"/>
      <c r="L10" s="116">
        <v>5439120949</v>
      </c>
    </row>
    <row r="11" spans="1:12" ht="18.95" customHeight="1" x14ac:dyDescent="0.4">
      <c r="A11" s="15" t="s">
        <v>80</v>
      </c>
      <c r="D11" s="16"/>
      <c r="F11" s="115">
        <v>192415673</v>
      </c>
      <c r="G11" s="64"/>
      <c r="H11" s="116">
        <v>266818955</v>
      </c>
      <c r="I11" s="64"/>
      <c r="J11" s="27">
        <v>0</v>
      </c>
      <c r="K11" s="62"/>
      <c r="L11" s="29">
        <v>0</v>
      </c>
    </row>
    <row r="12" spans="1:12" ht="18.95" customHeight="1" x14ac:dyDescent="0.4">
      <c r="A12" s="15" t="s">
        <v>81</v>
      </c>
      <c r="D12" s="16"/>
      <c r="F12" s="117">
        <v>314270320</v>
      </c>
      <c r="G12" s="64"/>
      <c r="H12" s="118">
        <v>317085847</v>
      </c>
      <c r="I12" s="64"/>
      <c r="J12" s="117">
        <v>95858642</v>
      </c>
      <c r="K12" s="62"/>
      <c r="L12" s="118">
        <v>87739438</v>
      </c>
    </row>
    <row r="13" spans="1:12" ht="3.95" customHeight="1" x14ac:dyDescent="0.4">
      <c r="A13" s="30"/>
      <c r="D13" s="16"/>
      <c r="F13" s="119"/>
      <c r="G13" s="64"/>
      <c r="H13" s="120"/>
      <c r="I13" s="64"/>
      <c r="J13" s="119"/>
      <c r="K13" s="64"/>
      <c r="L13" s="120"/>
    </row>
    <row r="14" spans="1:12" ht="18.95" customHeight="1" x14ac:dyDescent="0.4">
      <c r="A14" s="3" t="s">
        <v>82</v>
      </c>
      <c r="D14" s="16"/>
      <c r="F14" s="117">
        <f>SUM(F10:F12)</f>
        <v>102117252138</v>
      </c>
      <c r="G14" s="64"/>
      <c r="H14" s="118">
        <f>SUM(H10:H12)</f>
        <v>78603765001</v>
      </c>
      <c r="I14" s="64"/>
      <c r="J14" s="117">
        <f>SUM(J10:J12)</f>
        <v>7014996716</v>
      </c>
      <c r="K14" s="62"/>
      <c r="L14" s="118">
        <f>SUM(L10:L12)</f>
        <v>5526860387</v>
      </c>
    </row>
    <row r="15" spans="1:12" ht="3.95" customHeight="1" x14ac:dyDescent="0.4">
      <c r="D15" s="16"/>
      <c r="F15" s="119"/>
      <c r="G15" s="64"/>
      <c r="H15" s="120"/>
      <c r="I15" s="64"/>
      <c r="J15" s="119"/>
      <c r="K15" s="62"/>
      <c r="L15" s="120"/>
    </row>
    <row r="16" spans="1:12" ht="18.95" customHeight="1" x14ac:dyDescent="0.4">
      <c r="A16" s="15" t="s">
        <v>83</v>
      </c>
      <c r="D16" s="16"/>
      <c r="F16" s="115">
        <v>-99467346894</v>
      </c>
      <c r="G16" s="64"/>
      <c r="H16" s="116">
        <v>-72588268786</v>
      </c>
      <c r="I16" s="64"/>
      <c r="J16" s="115">
        <v>-6586642043</v>
      </c>
      <c r="K16" s="32"/>
      <c r="L16" s="116">
        <v>-5234147680</v>
      </c>
    </row>
    <row r="17" spans="1:12" ht="18.95" customHeight="1" x14ac:dyDescent="0.4">
      <c r="A17" s="15" t="s">
        <v>84</v>
      </c>
      <c r="D17" s="16"/>
      <c r="F17" s="117">
        <v>-152700714</v>
      </c>
      <c r="G17" s="64"/>
      <c r="H17" s="118">
        <v>-194235321</v>
      </c>
      <c r="I17" s="64"/>
      <c r="J17" s="34">
        <v>0</v>
      </c>
      <c r="K17" s="62"/>
      <c r="L17" s="35">
        <v>0</v>
      </c>
    </row>
    <row r="18" spans="1:12" ht="3.95" customHeight="1" x14ac:dyDescent="0.4">
      <c r="D18" s="16"/>
      <c r="F18" s="119"/>
      <c r="G18" s="64"/>
      <c r="H18" s="120"/>
      <c r="I18" s="64"/>
      <c r="J18" s="119"/>
      <c r="K18" s="62"/>
      <c r="L18" s="120"/>
    </row>
    <row r="19" spans="1:12" ht="18.95" customHeight="1" x14ac:dyDescent="0.4">
      <c r="A19" s="3" t="s">
        <v>85</v>
      </c>
      <c r="D19" s="16"/>
      <c r="F19" s="117">
        <f>SUM(F16:F17)</f>
        <v>-99620047608</v>
      </c>
      <c r="G19" s="64"/>
      <c r="H19" s="118">
        <f>SUM(H16:H17)</f>
        <v>-72782504107</v>
      </c>
      <c r="I19" s="64"/>
      <c r="J19" s="117">
        <f>SUM(J16:J17)</f>
        <v>-6586642043</v>
      </c>
      <c r="K19" s="62"/>
      <c r="L19" s="118">
        <f>SUM(L16:L17)</f>
        <v>-5234147680</v>
      </c>
    </row>
    <row r="20" spans="1:12" ht="3.95" customHeight="1" x14ac:dyDescent="0.4">
      <c r="D20" s="16"/>
      <c r="F20" s="119"/>
      <c r="G20" s="64"/>
      <c r="H20" s="120"/>
      <c r="I20" s="64"/>
      <c r="J20" s="119"/>
      <c r="K20" s="62"/>
      <c r="L20" s="120"/>
    </row>
    <row r="21" spans="1:12" ht="18.95" customHeight="1" x14ac:dyDescent="0.4">
      <c r="A21" s="3" t="s">
        <v>86</v>
      </c>
      <c r="D21" s="16"/>
      <c r="F21" s="115">
        <f>F14+F19</f>
        <v>2497204530</v>
      </c>
      <c r="G21" s="64"/>
      <c r="H21" s="116">
        <f>H14+H19</f>
        <v>5821260894</v>
      </c>
      <c r="I21" s="64"/>
      <c r="J21" s="115">
        <f>J14+J19</f>
        <v>428354673</v>
      </c>
      <c r="K21" s="62"/>
      <c r="L21" s="116">
        <f>L14+L19</f>
        <v>292712707</v>
      </c>
    </row>
    <row r="22" spans="1:12" ht="18.95" customHeight="1" x14ac:dyDescent="0.4">
      <c r="A22" s="15" t="s">
        <v>87</v>
      </c>
      <c r="D22" s="16"/>
      <c r="F22" s="115">
        <v>3330000</v>
      </c>
      <c r="G22" s="64"/>
      <c r="H22" s="116">
        <v>830000</v>
      </c>
      <c r="I22" s="64"/>
      <c r="J22" s="115">
        <v>2048099902</v>
      </c>
      <c r="K22" s="62"/>
      <c r="L22" s="116">
        <v>862267238</v>
      </c>
    </row>
    <row r="23" spans="1:12" ht="18.95" customHeight="1" x14ac:dyDescent="0.4">
      <c r="A23" s="15" t="s">
        <v>88</v>
      </c>
      <c r="D23" s="16">
        <v>29</v>
      </c>
      <c r="F23" s="117">
        <v>1076931237</v>
      </c>
      <c r="G23" s="64"/>
      <c r="H23" s="118">
        <v>906130388</v>
      </c>
      <c r="I23" s="64"/>
      <c r="J23" s="117">
        <v>574080346</v>
      </c>
      <c r="K23" s="64"/>
      <c r="L23" s="118">
        <v>452183371</v>
      </c>
    </row>
    <row r="24" spans="1:12" ht="3.95" customHeight="1" x14ac:dyDescent="0.4">
      <c r="D24" s="16"/>
      <c r="F24" s="119"/>
      <c r="G24" s="64"/>
      <c r="H24" s="120"/>
      <c r="I24" s="64"/>
      <c r="J24" s="119"/>
      <c r="K24" s="62"/>
      <c r="L24" s="120"/>
    </row>
    <row r="25" spans="1:12" ht="18.95" customHeight="1" x14ac:dyDescent="0.4">
      <c r="A25" s="3" t="s">
        <v>89</v>
      </c>
      <c r="D25" s="16"/>
      <c r="F25" s="115">
        <f>SUM(F21:F23)</f>
        <v>3577465767</v>
      </c>
      <c r="G25" s="64"/>
      <c r="H25" s="116">
        <f>SUM(H21:H23)</f>
        <v>6728221282</v>
      </c>
      <c r="I25" s="64"/>
      <c r="J25" s="115">
        <f>SUM(J21:J23)</f>
        <v>3050534921</v>
      </c>
      <c r="K25" s="62"/>
      <c r="L25" s="116">
        <f>SUM(L21:L23)</f>
        <v>1607163316</v>
      </c>
    </row>
    <row r="26" spans="1:12" ht="3.95" customHeight="1" x14ac:dyDescent="0.4">
      <c r="D26" s="16"/>
      <c r="F26" s="119"/>
      <c r="G26" s="64"/>
      <c r="H26" s="120"/>
      <c r="I26" s="64"/>
      <c r="J26" s="119"/>
      <c r="K26" s="62"/>
      <c r="L26" s="120"/>
    </row>
    <row r="27" spans="1:12" ht="18.95" customHeight="1" x14ac:dyDescent="0.4">
      <c r="A27" s="15" t="s">
        <v>90</v>
      </c>
      <c r="D27" s="16"/>
      <c r="F27" s="115">
        <v>-169729851</v>
      </c>
      <c r="G27" s="64"/>
      <c r="H27" s="116">
        <v>-142237043</v>
      </c>
      <c r="I27" s="64"/>
      <c r="J27" s="115">
        <v>-36376696</v>
      </c>
      <c r="K27" s="62"/>
      <c r="L27" s="116">
        <v>-24639699</v>
      </c>
    </row>
    <row r="28" spans="1:12" ht="18.95" customHeight="1" x14ac:dyDescent="0.4">
      <c r="A28" s="15" t="s">
        <v>91</v>
      </c>
      <c r="D28" s="16"/>
      <c r="F28" s="115">
        <v>-1334666406</v>
      </c>
      <c r="G28" s="64"/>
      <c r="H28" s="116">
        <v>-1330011282</v>
      </c>
      <c r="I28" s="64"/>
      <c r="J28" s="115">
        <v>-429259936</v>
      </c>
      <c r="K28" s="62"/>
      <c r="L28" s="116">
        <v>-451531558</v>
      </c>
    </row>
    <row r="29" spans="1:12" ht="18.95" customHeight="1" x14ac:dyDescent="0.4">
      <c r="A29" s="15" t="s">
        <v>92</v>
      </c>
      <c r="D29" s="16"/>
      <c r="F29" s="115"/>
      <c r="G29" s="64"/>
      <c r="H29" s="116"/>
      <c r="I29" s="64"/>
      <c r="J29" s="115"/>
      <c r="K29" s="62"/>
      <c r="L29" s="116"/>
    </row>
    <row r="30" spans="1:12" ht="18.95" customHeight="1" x14ac:dyDescent="0.4">
      <c r="B30" s="15" t="s">
        <v>93</v>
      </c>
      <c r="D30" s="16"/>
      <c r="F30" s="117">
        <v>4091607</v>
      </c>
      <c r="G30" s="64"/>
      <c r="H30" s="118">
        <v>-38949175</v>
      </c>
      <c r="I30" s="64"/>
      <c r="J30" s="117">
        <v>1318457</v>
      </c>
      <c r="K30" s="62"/>
      <c r="L30" s="118">
        <v>1412461</v>
      </c>
    </row>
    <row r="31" spans="1:12" ht="3.95" customHeight="1" x14ac:dyDescent="0.4">
      <c r="D31" s="16"/>
      <c r="F31" s="119"/>
      <c r="G31" s="64"/>
      <c r="H31" s="120"/>
      <c r="I31" s="64"/>
      <c r="J31" s="119"/>
      <c r="K31" s="64"/>
      <c r="L31" s="120"/>
    </row>
    <row r="32" spans="1:12" ht="18.95" customHeight="1" x14ac:dyDescent="0.4">
      <c r="A32" s="3" t="s">
        <v>94</v>
      </c>
      <c r="D32" s="16"/>
      <c r="F32" s="117">
        <f>SUM(F27:F30)</f>
        <v>-1500304650</v>
      </c>
      <c r="G32" s="64"/>
      <c r="H32" s="118">
        <f>SUM(H27:H30)</f>
        <v>-1511197500</v>
      </c>
      <c r="I32" s="64"/>
      <c r="J32" s="117">
        <f>SUM(J27:J30)</f>
        <v>-464318175</v>
      </c>
      <c r="K32" s="62"/>
      <c r="L32" s="118">
        <f>SUM(L27:L30)</f>
        <v>-474758796</v>
      </c>
    </row>
    <row r="33" spans="1:12" ht="3.95" customHeight="1" x14ac:dyDescent="0.4">
      <c r="C33" s="3"/>
      <c r="D33" s="16"/>
      <c r="F33" s="121"/>
      <c r="G33" s="28"/>
      <c r="H33" s="122"/>
      <c r="I33" s="28"/>
      <c r="J33" s="121"/>
      <c r="K33" s="28"/>
      <c r="L33" s="122"/>
    </row>
    <row r="34" spans="1:12" ht="18.95" customHeight="1" x14ac:dyDescent="0.4">
      <c r="A34" s="15" t="s">
        <v>95</v>
      </c>
      <c r="C34" s="3"/>
      <c r="D34" s="16"/>
      <c r="F34" s="121"/>
      <c r="G34" s="28"/>
      <c r="H34" s="122"/>
      <c r="I34" s="28"/>
      <c r="J34" s="121"/>
      <c r="K34" s="28"/>
      <c r="L34" s="122"/>
    </row>
    <row r="35" spans="1:12" ht="18.95" customHeight="1" x14ac:dyDescent="0.4">
      <c r="B35" s="15" t="s">
        <v>96</v>
      </c>
      <c r="D35" s="16">
        <v>14</v>
      </c>
      <c r="F35" s="117">
        <v>56024532</v>
      </c>
      <c r="G35" s="64"/>
      <c r="H35" s="118">
        <v>62265080</v>
      </c>
      <c r="I35" s="64"/>
      <c r="J35" s="34">
        <v>0</v>
      </c>
      <c r="K35" s="62"/>
      <c r="L35" s="103">
        <v>0</v>
      </c>
    </row>
    <row r="36" spans="1:12" ht="3.95" customHeight="1" x14ac:dyDescent="0.4">
      <c r="C36" s="3"/>
      <c r="D36" s="16"/>
      <c r="F36" s="121"/>
      <c r="G36" s="28"/>
      <c r="H36" s="122"/>
      <c r="I36" s="28"/>
      <c r="J36" s="121"/>
      <c r="K36" s="28"/>
      <c r="L36" s="122"/>
    </row>
    <row r="37" spans="1:12" ht="18.95" customHeight="1" x14ac:dyDescent="0.4">
      <c r="A37" s="3" t="s">
        <v>97</v>
      </c>
      <c r="D37" s="16"/>
      <c r="F37" s="119">
        <f>F25+F32+F35</f>
        <v>2133185649</v>
      </c>
      <c r="G37" s="64"/>
      <c r="H37" s="120">
        <f>H25+H32+H35</f>
        <v>5279288862</v>
      </c>
      <c r="I37" s="64"/>
      <c r="J37" s="119">
        <f>J25+J32+J35</f>
        <v>2586216746</v>
      </c>
      <c r="K37" s="62"/>
      <c r="L37" s="120">
        <f>L25+L32+L35</f>
        <v>1132404520</v>
      </c>
    </row>
    <row r="38" spans="1:12" ht="18.95" customHeight="1" x14ac:dyDescent="0.4">
      <c r="A38" s="15" t="s">
        <v>98</v>
      </c>
      <c r="D38" s="16"/>
      <c r="F38" s="117">
        <v>-718220768</v>
      </c>
      <c r="G38" s="64"/>
      <c r="H38" s="118">
        <v>-659470179</v>
      </c>
      <c r="I38" s="64"/>
      <c r="J38" s="117">
        <v>-502203812</v>
      </c>
      <c r="K38" s="32"/>
      <c r="L38" s="118">
        <v>-488012352</v>
      </c>
    </row>
    <row r="39" spans="1:12" ht="3.95" customHeight="1" x14ac:dyDescent="0.4">
      <c r="D39" s="16"/>
      <c r="F39" s="119"/>
      <c r="G39" s="64"/>
      <c r="H39" s="120"/>
      <c r="I39" s="64"/>
      <c r="J39" s="119"/>
      <c r="K39" s="64"/>
      <c r="L39" s="120"/>
    </row>
    <row r="40" spans="1:12" ht="18.95" customHeight="1" x14ac:dyDescent="0.4">
      <c r="A40" s="3" t="s">
        <v>99</v>
      </c>
      <c r="D40" s="16"/>
      <c r="F40" s="115">
        <f>SUM(F37:F38)</f>
        <v>1414964881</v>
      </c>
      <c r="G40" s="64"/>
      <c r="H40" s="116">
        <f>SUM(H37:H38)</f>
        <v>4619818683</v>
      </c>
      <c r="I40" s="64"/>
      <c r="J40" s="115">
        <f>SUM(J37:J38)</f>
        <v>2084012934</v>
      </c>
      <c r="K40" s="62"/>
      <c r="L40" s="116">
        <f>SUM(L37:L38)</f>
        <v>644392168</v>
      </c>
    </row>
    <row r="41" spans="1:12" ht="18.95" customHeight="1" x14ac:dyDescent="0.4">
      <c r="A41" s="15" t="s">
        <v>100</v>
      </c>
      <c r="D41" s="16">
        <v>31</v>
      </c>
      <c r="F41" s="117">
        <v>-310216572</v>
      </c>
      <c r="G41" s="64"/>
      <c r="H41" s="118">
        <v>-716083466</v>
      </c>
      <c r="I41" s="64"/>
      <c r="J41" s="117">
        <v>-707904</v>
      </c>
      <c r="K41" s="64"/>
      <c r="L41" s="118">
        <v>-25540954</v>
      </c>
    </row>
    <row r="42" spans="1:12" ht="3.95" customHeight="1" x14ac:dyDescent="0.4">
      <c r="D42" s="16"/>
      <c r="F42" s="119"/>
      <c r="G42" s="64"/>
      <c r="H42" s="120"/>
      <c r="I42" s="64"/>
      <c r="J42" s="119"/>
      <c r="K42" s="64"/>
      <c r="L42" s="120"/>
    </row>
    <row r="43" spans="1:12" ht="18.95" customHeight="1" thickBot="1" x14ac:dyDescent="0.45">
      <c r="A43" s="170" t="s">
        <v>101</v>
      </c>
      <c r="D43" s="16"/>
      <c r="F43" s="123">
        <f>SUM(F40:F41)</f>
        <v>1104748309</v>
      </c>
      <c r="G43" s="120"/>
      <c r="H43" s="124">
        <f>SUM(H40:H41)</f>
        <v>3903735217</v>
      </c>
      <c r="I43" s="120"/>
      <c r="J43" s="123">
        <f>SUM(J40:J41)</f>
        <v>2083305030</v>
      </c>
      <c r="K43" s="120"/>
      <c r="L43" s="124">
        <f>SUM(L40:L41)</f>
        <v>618851214</v>
      </c>
    </row>
    <row r="44" spans="1:12" ht="8.1" customHeight="1" thickTop="1" x14ac:dyDescent="0.4">
      <c r="A44" s="3"/>
      <c r="D44" s="16"/>
      <c r="F44" s="119"/>
      <c r="G44" s="64"/>
      <c r="H44" s="120"/>
      <c r="I44" s="64"/>
      <c r="J44" s="119"/>
      <c r="K44" s="64"/>
      <c r="L44" s="120"/>
    </row>
    <row r="45" spans="1:12" ht="18.95" customHeight="1" x14ac:dyDescent="0.4">
      <c r="A45" s="170" t="s">
        <v>102</v>
      </c>
      <c r="D45" s="16"/>
      <c r="F45" s="119"/>
      <c r="G45" s="56"/>
      <c r="H45" s="120"/>
      <c r="I45" s="56"/>
      <c r="J45" s="119"/>
      <c r="K45" s="56"/>
      <c r="L45" s="120"/>
    </row>
    <row r="46" spans="1:12" ht="3.95" customHeight="1" x14ac:dyDescent="0.4">
      <c r="C46" s="3"/>
      <c r="D46" s="16"/>
      <c r="F46" s="121"/>
      <c r="G46" s="28"/>
      <c r="H46" s="122"/>
      <c r="I46" s="28"/>
      <c r="J46" s="121"/>
      <c r="K46" s="28"/>
      <c r="L46" s="122"/>
    </row>
    <row r="47" spans="1:12" ht="18.95" customHeight="1" x14ac:dyDescent="0.4">
      <c r="A47" s="14" t="s">
        <v>103</v>
      </c>
      <c r="D47" s="16"/>
      <c r="F47" s="119">
        <f>F43-F48</f>
        <v>1070214704</v>
      </c>
      <c r="G47" s="64"/>
      <c r="H47" s="120">
        <v>3808508553</v>
      </c>
      <c r="I47" s="64"/>
      <c r="J47" s="125">
        <f>J43-J48</f>
        <v>2083305030</v>
      </c>
      <c r="K47" s="64"/>
      <c r="L47" s="126">
        <v>618851214</v>
      </c>
    </row>
    <row r="48" spans="1:12" ht="18.95" customHeight="1" x14ac:dyDescent="0.4">
      <c r="A48" s="14" t="s">
        <v>104</v>
      </c>
      <c r="D48" s="16"/>
      <c r="F48" s="117">
        <v>34533605</v>
      </c>
      <c r="G48" s="64"/>
      <c r="H48" s="118">
        <v>95226664</v>
      </c>
      <c r="I48" s="64"/>
      <c r="J48" s="102">
        <v>0</v>
      </c>
      <c r="K48" s="64"/>
      <c r="L48" s="103">
        <v>0</v>
      </c>
    </row>
    <row r="49" spans="1:12" ht="3.95" customHeight="1" x14ac:dyDescent="0.4">
      <c r="A49" s="14"/>
      <c r="D49" s="16"/>
      <c r="F49" s="119"/>
      <c r="G49" s="64"/>
      <c r="H49" s="120"/>
      <c r="I49" s="64"/>
      <c r="J49" s="119"/>
      <c r="K49" s="64"/>
      <c r="L49" s="120"/>
    </row>
    <row r="50" spans="1:12" ht="18.95" customHeight="1" thickBot="1" x14ac:dyDescent="0.45">
      <c r="A50" s="3" t="s">
        <v>101</v>
      </c>
      <c r="D50" s="16"/>
      <c r="F50" s="123">
        <f>SUM(F47:F48)</f>
        <v>1104748309</v>
      </c>
      <c r="G50" s="64"/>
      <c r="H50" s="124">
        <f>SUM(H47:H48)</f>
        <v>3903735217</v>
      </c>
      <c r="I50" s="64"/>
      <c r="J50" s="123">
        <f>SUM(J47:J48)</f>
        <v>2083305030</v>
      </c>
      <c r="K50" s="64"/>
      <c r="L50" s="124">
        <f>SUM(L47:L48)</f>
        <v>618851214</v>
      </c>
    </row>
    <row r="51" spans="1:12" ht="8.1" customHeight="1" thickTop="1" x14ac:dyDescent="0.4">
      <c r="A51" s="3"/>
      <c r="D51" s="16"/>
      <c r="F51" s="127"/>
      <c r="G51" s="64"/>
      <c r="H51" s="128"/>
      <c r="I51" s="64"/>
      <c r="J51" s="129"/>
      <c r="K51" s="64"/>
      <c r="L51" s="130"/>
    </row>
    <row r="52" spans="1:12" ht="18.95" customHeight="1" x14ac:dyDescent="0.4">
      <c r="A52" s="170" t="s">
        <v>105</v>
      </c>
      <c r="F52" s="131"/>
      <c r="G52" s="132"/>
      <c r="H52" s="133"/>
      <c r="I52" s="132"/>
      <c r="J52" s="121"/>
      <c r="K52" s="132"/>
      <c r="L52" s="122"/>
    </row>
    <row r="53" spans="1:12" ht="3.95" customHeight="1" x14ac:dyDescent="0.4">
      <c r="A53" s="170"/>
      <c r="D53" s="16"/>
      <c r="F53" s="131"/>
      <c r="G53" s="28"/>
      <c r="H53" s="133"/>
      <c r="I53" s="28"/>
      <c r="J53" s="121"/>
      <c r="K53" s="28"/>
      <c r="L53" s="122"/>
    </row>
    <row r="54" spans="1:12" ht="18.95" customHeight="1" thickBot="1" x14ac:dyDescent="0.45">
      <c r="A54" s="15" t="s">
        <v>106</v>
      </c>
      <c r="C54" s="3"/>
      <c r="D54" s="16">
        <v>32</v>
      </c>
      <c r="F54" s="1">
        <f>ROUND(F47/1837863000,2)</f>
        <v>0.57999999999999996</v>
      </c>
      <c r="G54" s="134"/>
      <c r="H54" s="2">
        <f>ROUND(H47/1837863000,2)</f>
        <v>2.0699999999999998</v>
      </c>
      <c r="I54" s="134"/>
      <c r="J54" s="1">
        <f>ROUND(J47/1837863000,2)</f>
        <v>1.1299999999999999</v>
      </c>
      <c r="K54" s="133"/>
      <c r="L54" s="2">
        <f>ROUND(L47/1837863000,2)</f>
        <v>0.34</v>
      </c>
    </row>
    <row r="55" spans="1:12" ht="18.95" customHeight="1" thickTop="1" x14ac:dyDescent="0.4">
      <c r="C55" s="3"/>
      <c r="D55" s="16"/>
      <c r="F55" s="169"/>
      <c r="G55" s="134"/>
      <c r="H55" s="169"/>
      <c r="I55" s="134"/>
      <c r="J55" s="169"/>
      <c r="K55" s="133"/>
      <c r="L55" s="169"/>
    </row>
    <row r="56" spans="1:12" ht="15" customHeight="1" x14ac:dyDescent="0.4">
      <c r="C56" s="3"/>
      <c r="D56" s="16"/>
      <c r="F56" s="169"/>
      <c r="G56" s="134"/>
      <c r="H56" s="169"/>
      <c r="I56" s="134"/>
      <c r="J56" s="169"/>
      <c r="K56" s="133"/>
      <c r="L56" s="169"/>
    </row>
    <row r="57" spans="1:12" ht="21.95" customHeight="1" x14ac:dyDescent="0.4">
      <c r="A57" s="9" t="str">
        <f>'BS 6-8'!A47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57" s="9"/>
      <c r="C57" s="9"/>
      <c r="D57" s="140"/>
      <c r="E57" s="140"/>
      <c r="F57" s="141"/>
      <c r="G57" s="140"/>
      <c r="H57" s="141"/>
      <c r="I57" s="140"/>
      <c r="J57" s="142"/>
      <c r="K57" s="143"/>
      <c r="L57" s="142"/>
    </row>
    <row r="59" spans="1:12" ht="20.85" customHeight="1" x14ac:dyDescent="0.4">
      <c r="F59" s="135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01CE-E176-4C68-BDCA-ED4FB6047756}">
  <sheetPr>
    <tabColor theme="6" tint="0.79998168889431442"/>
  </sheetPr>
  <dimension ref="A1:L43"/>
  <sheetViews>
    <sheetView topLeftCell="A22" zoomScaleNormal="100" zoomScaleSheetLayoutView="85" workbookViewId="0">
      <selection activeCell="D29" sqref="D29"/>
    </sheetView>
  </sheetViews>
  <sheetFormatPr defaultColWidth="9.140625" defaultRowHeight="20.25" customHeight="1" x14ac:dyDescent="0.4"/>
  <cols>
    <col min="1" max="3" width="1.7109375" style="15" customWidth="1"/>
    <col min="4" max="4" width="38.5703125" style="15" customWidth="1"/>
    <col min="5" max="5" width="3.28515625" style="15" customWidth="1"/>
    <col min="6" max="6" width="14.7109375" style="43" customWidth="1"/>
    <col min="7" max="7" width="0.5703125" style="43" customWidth="1"/>
    <col min="8" max="8" width="14.7109375" style="43" customWidth="1"/>
    <col min="9" max="9" width="0.5703125" style="43" customWidth="1"/>
    <col min="10" max="10" width="14.7109375" style="43" customWidth="1"/>
    <col min="11" max="11" width="0.5703125" style="43" customWidth="1"/>
    <col min="12" max="12" width="14.7109375" style="43" customWidth="1"/>
    <col min="13" max="162" width="9.140625" style="6"/>
    <col min="163" max="164" width="1.7109375" style="6" customWidth="1"/>
    <col min="165" max="165" width="35" style="6" customWidth="1"/>
    <col min="166" max="166" width="7.42578125" style="6" customWidth="1"/>
    <col min="167" max="167" width="1.140625" style="6" customWidth="1"/>
    <col min="168" max="168" width="13.5703125" style="6" bestFit="1" customWidth="1"/>
    <col min="169" max="169" width="0.85546875" style="6" customWidth="1"/>
    <col min="170" max="170" width="12.140625" style="6" customWidth="1"/>
    <col min="171" max="171" width="0.85546875" style="6" customWidth="1"/>
    <col min="172" max="172" width="12.140625" style="6" customWidth="1"/>
    <col min="173" max="173" width="0.85546875" style="6" customWidth="1"/>
    <col min="174" max="174" width="14" style="6" customWidth="1"/>
    <col min="175" max="175" width="9.140625" style="6"/>
    <col min="176" max="176" width="9.85546875" style="6" bestFit="1" customWidth="1"/>
    <col min="177" max="418" width="9.140625" style="6"/>
    <col min="419" max="420" width="1.7109375" style="6" customWidth="1"/>
    <col min="421" max="421" width="35" style="6" customWidth="1"/>
    <col min="422" max="422" width="7.42578125" style="6" customWidth="1"/>
    <col min="423" max="423" width="1.140625" style="6" customWidth="1"/>
    <col min="424" max="424" width="13.5703125" style="6" bestFit="1" customWidth="1"/>
    <col min="425" max="425" width="0.85546875" style="6" customWidth="1"/>
    <col min="426" max="426" width="12.140625" style="6" customWidth="1"/>
    <col min="427" max="427" width="0.85546875" style="6" customWidth="1"/>
    <col min="428" max="428" width="12.140625" style="6" customWidth="1"/>
    <col min="429" max="429" width="0.85546875" style="6" customWidth="1"/>
    <col min="430" max="430" width="14" style="6" customWidth="1"/>
    <col min="431" max="431" width="9.140625" style="6"/>
    <col min="432" max="432" width="9.85546875" style="6" bestFit="1" customWidth="1"/>
    <col min="433" max="674" width="9.140625" style="6"/>
    <col min="675" max="676" width="1.7109375" style="6" customWidth="1"/>
    <col min="677" max="677" width="35" style="6" customWidth="1"/>
    <col min="678" max="678" width="7.42578125" style="6" customWidth="1"/>
    <col min="679" max="679" width="1.140625" style="6" customWidth="1"/>
    <col min="680" max="680" width="13.5703125" style="6" bestFit="1" customWidth="1"/>
    <col min="681" max="681" width="0.85546875" style="6" customWidth="1"/>
    <col min="682" max="682" width="12.140625" style="6" customWidth="1"/>
    <col min="683" max="683" width="0.85546875" style="6" customWidth="1"/>
    <col min="684" max="684" width="12.140625" style="6" customWidth="1"/>
    <col min="685" max="685" width="0.85546875" style="6" customWidth="1"/>
    <col min="686" max="686" width="14" style="6" customWidth="1"/>
    <col min="687" max="687" width="9.140625" style="6"/>
    <col min="688" max="688" width="9.85546875" style="6" bestFit="1" customWidth="1"/>
    <col min="689" max="930" width="9.140625" style="6"/>
    <col min="931" max="932" width="1.7109375" style="6" customWidth="1"/>
    <col min="933" max="933" width="35" style="6" customWidth="1"/>
    <col min="934" max="934" width="7.42578125" style="6" customWidth="1"/>
    <col min="935" max="935" width="1.140625" style="6" customWidth="1"/>
    <col min="936" max="936" width="13.5703125" style="6" bestFit="1" customWidth="1"/>
    <col min="937" max="937" width="0.85546875" style="6" customWidth="1"/>
    <col min="938" max="938" width="12.140625" style="6" customWidth="1"/>
    <col min="939" max="939" width="0.85546875" style="6" customWidth="1"/>
    <col min="940" max="940" width="12.140625" style="6" customWidth="1"/>
    <col min="941" max="941" width="0.85546875" style="6" customWidth="1"/>
    <col min="942" max="942" width="14" style="6" customWidth="1"/>
    <col min="943" max="943" width="9.140625" style="6"/>
    <col min="944" max="944" width="9.85546875" style="6" bestFit="1" customWidth="1"/>
    <col min="945" max="1186" width="9.140625" style="6"/>
    <col min="1187" max="1188" width="1.7109375" style="6" customWidth="1"/>
    <col min="1189" max="1189" width="35" style="6" customWidth="1"/>
    <col min="1190" max="1190" width="7.42578125" style="6" customWidth="1"/>
    <col min="1191" max="1191" width="1.140625" style="6" customWidth="1"/>
    <col min="1192" max="1192" width="13.5703125" style="6" bestFit="1" customWidth="1"/>
    <col min="1193" max="1193" width="0.85546875" style="6" customWidth="1"/>
    <col min="1194" max="1194" width="12.140625" style="6" customWidth="1"/>
    <col min="1195" max="1195" width="0.85546875" style="6" customWidth="1"/>
    <col min="1196" max="1196" width="12.140625" style="6" customWidth="1"/>
    <col min="1197" max="1197" width="0.85546875" style="6" customWidth="1"/>
    <col min="1198" max="1198" width="14" style="6" customWidth="1"/>
    <col min="1199" max="1199" width="9.140625" style="6"/>
    <col min="1200" max="1200" width="9.85546875" style="6" bestFit="1" customWidth="1"/>
    <col min="1201" max="1442" width="9.140625" style="6"/>
    <col min="1443" max="1444" width="1.7109375" style="6" customWidth="1"/>
    <col min="1445" max="1445" width="35" style="6" customWidth="1"/>
    <col min="1446" max="1446" width="7.42578125" style="6" customWidth="1"/>
    <col min="1447" max="1447" width="1.140625" style="6" customWidth="1"/>
    <col min="1448" max="1448" width="13.5703125" style="6" bestFit="1" customWidth="1"/>
    <col min="1449" max="1449" width="0.85546875" style="6" customWidth="1"/>
    <col min="1450" max="1450" width="12.140625" style="6" customWidth="1"/>
    <col min="1451" max="1451" width="0.85546875" style="6" customWidth="1"/>
    <col min="1452" max="1452" width="12.140625" style="6" customWidth="1"/>
    <col min="1453" max="1453" width="0.85546875" style="6" customWidth="1"/>
    <col min="1454" max="1454" width="14" style="6" customWidth="1"/>
    <col min="1455" max="1455" width="9.140625" style="6"/>
    <col min="1456" max="1456" width="9.85546875" style="6" bestFit="1" customWidth="1"/>
    <col min="1457" max="1698" width="9.140625" style="6"/>
    <col min="1699" max="1700" width="1.7109375" style="6" customWidth="1"/>
    <col min="1701" max="1701" width="35" style="6" customWidth="1"/>
    <col min="1702" max="1702" width="7.42578125" style="6" customWidth="1"/>
    <col min="1703" max="1703" width="1.140625" style="6" customWidth="1"/>
    <col min="1704" max="1704" width="13.5703125" style="6" bestFit="1" customWidth="1"/>
    <col min="1705" max="1705" width="0.85546875" style="6" customWidth="1"/>
    <col min="1706" max="1706" width="12.140625" style="6" customWidth="1"/>
    <col min="1707" max="1707" width="0.85546875" style="6" customWidth="1"/>
    <col min="1708" max="1708" width="12.140625" style="6" customWidth="1"/>
    <col min="1709" max="1709" width="0.85546875" style="6" customWidth="1"/>
    <col min="1710" max="1710" width="14" style="6" customWidth="1"/>
    <col min="1711" max="1711" width="9.140625" style="6"/>
    <col min="1712" max="1712" width="9.85546875" style="6" bestFit="1" customWidth="1"/>
    <col min="1713" max="1954" width="9.140625" style="6"/>
    <col min="1955" max="1956" width="1.7109375" style="6" customWidth="1"/>
    <col min="1957" max="1957" width="35" style="6" customWidth="1"/>
    <col min="1958" max="1958" width="7.42578125" style="6" customWidth="1"/>
    <col min="1959" max="1959" width="1.140625" style="6" customWidth="1"/>
    <col min="1960" max="1960" width="13.5703125" style="6" bestFit="1" customWidth="1"/>
    <col min="1961" max="1961" width="0.85546875" style="6" customWidth="1"/>
    <col min="1962" max="1962" width="12.140625" style="6" customWidth="1"/>
    <col min="1963" max="1963" width="0.85546875" style="6" customWidth="1"/>
    <col min="1964" max="1964" width="12.140625" style="6" customWidth="1"/>
    <col min="1965" max="1965" width="0.85546875" style="6" customWidth="1"/>
    <col min="1966" max="1966" width="14" style="6" customWidth="1"/>
    <col min="1967" max="1967" width="9.140625" style="6"/>
    <col min="1968" max="1968" width="9.85546875" style="6" bestFit="1" customWidth="1"/>
    <col min="1969" max="2210" width="9.140625" style="6"/>
    <col min="2211" max="2212" width="1.7109375" style="6" customWidth="1"/>
    <col min="2213" max="2213" width="35" style="6" customWidth="1"/>
    <col min="2214" max="2214" width="7.42578125" style="6" customWidth="1"/>
    <col min="2215" max="2215" width="1.140625" style="6" customWidth="1"/>
    <col min="2216" max="2216" width="13.5703125" style="6" bestFit="1" customWidth="1"/>
    <col min="2217" max="2217" width="0.85546875" style="6" customWidth="1"/>
    <col min="2218" max="2218" width="12.140625" style="6" customWidth="1"/>
    <col min="2219" max="2219" width="0.85546875" style="6" customWidth="1"/>
    <col min="2220" max="2220" width="12.140625" style="6" customWidth="1"/>
    <col min="2221" max="2221" width="0.85546875" style="6" customWidth="1"/>
    <col min="2222" max="2222" width="14" style="6" customWidth="1"/>
    <col min="2223" max="2223" width="9.140625" style="6"/>
    <col min="2224" max="2224" width="9.85546875" style="6" bestFit="1" customWidth="1"/>
    <col min="2225" max="2466" width="9.140625" style="6"/>
    <col min="2467" max="2468" width="1.7109375" style="6" customWidth="1"/>
    <col min="2469" max="2469" width="35" style="6" customWidth="1"/>
    <col min="2470" max="2470" width="7.42578125" style="6" customWidth="1"/>
    <col min="2471" max="2471" width="1.140625" style="6" customWidth="1"/>
    <col min="2472" max="2472" width="13.5703125" style="6" bestFit="1" customWidth="1"/>
    <col min="2473" max="2473" width="0.85546875" style="6" customWidth="1"/>
    <col min="2474" max="2474" width="12.140625" style="6" customWidth="1"/>
    <col min="2475" max="2475" width="0.85546875" style="6" customWidth="1"/>
    <col min="2476" max="2476" width="12.140625" style="6" customWidth="1"/>
    <col min="2477" max="2477" width="0.85546875" style="6" customWidth="1"/>
    <col min="2478" max="2478" width="14" style="6" customWidth="1"/>
    <col min="2479" max="2479" width="9.140625" style="6"/>
    <col min="2480" max="2480" width="9.85546875" style="6" bestFit="1" customWidth="1"/>
    <col min="2481" max="2722" width="9.140625" style="6"/>
    <col min="2723" max="2724" width="1.7109375" style="6" customWidth="1"/>
    <col min="2725" max="2725" width="35" style="6" customWidth="1"/>
    <col min="2726" max="2726" width="7.42578125" style="6" customWidth="1"/>
    <col min="2727" max="2727" width="1.140625" style="6" customWidth="1"/>
    <col min="2728" max="2728" width="13.5703125" style="6" bestFit="1" customWidth="1"/>
    <col min="2729" max="2729" width="0.85546875" style="6" customWidth="1"/>
    <col min="2730" max="2730" width="12.140625" style="6" customWidth="1"/>
    <col min="2731" max="2731" width="0.85546875" style="6" customWidth="1"/>
    <col min="2732" max="2732" width="12.140625" style="6" customWidth="1"/>
    <col min="2733" max="2733" width="0.85546875" style="6" customWidth="1"/>
    <col min="2734" max="2734" width="14" style="6" customWidth="1"/>
    <col min="2735" max="2735" width="9.140625" style="6"/>
    <col min="2736" max="2736" width="9.85546875" style="6" bestFit="1" customWidth="1"/>
    <col min="2737" max="2978" width="9.140625" style="6"/>
    <col min="2979" max="2980" width="1.7109375" style="6" customWidth="1"/>
    <col min="2981" max="2981" width="35" style="6" customWidth="1"/>
    <col min="2982" max="2982" width="7.42578125" style="6" customWidth="1"/>
    <col min="2983" max="2983" width="1.140625" style="6" customWidth="1"/>
    <col min="2984" max="2984" width="13.5703125" style="6" bestFit="1" customWidth="1"/>
    <col min="2985" max="2985" width="0.85546875" style="6" customWidth="1"/>
    <col min="2986" max="2986" width="12.140625" style="6" customWidth="1"/>
    <col min="2987" max="2987" width="0.85546875" style="6" customWidth="1"/>
    <col min="2988" max="2988" width="12.140625" style="6" customWidth="1"/>
    <col min="2989" max="2989" width="0.85546875" style="6" customWidth="1"/>
    <col min="2990" max="2990" width="14" style="6" customWidth="1"/>
    <col min="2991" max="2991" width="9.140625" style="6"/>
    <col min="2992" max="2992" width="9.85546875" style="6" bestFit="1" customWidth="1"/>
    <col min="2993" max="3234" width="9.140625" style="6"/>
    <col min="3235" max="3236" width="1.7109375" style="6" customWidth="1"/>
    <col min="3237" max="3237" width="35" style="6" customWidth="1"/>
    <col min="3238" max="3238" width="7.42578125" style="6" customWidth="1"/>
    <col min="3239" max="3239" width="1.140625" style="6" customWidth="1"/>
    <col min="3240" max="3240" width="13.5703125" style="6" bestFit="1" customWidth="1"/>
    <col min="3241" max="3241" width="0.85546875" style="6" customWidth="1"/>
    <col min="3242" max="3242" width="12.140625" style="6" customWidth="1"/>
    <col min="3243" max="3243" width="0.85546875" style="6" customWidth="1"/>
    <col min="3244" max="3244" width="12.140625" style="6" customWidth="1"/>
    <col min="3245" max="3245" width="0.85546875" style="6" customWidth="1"/>
    <col min="3246" max="3246" width="14" style="6" customWidth="1"/>
    <col min="3247" max="3247" width="9.140625" style="6"/>
    <col min="3248" max="3248" width="9.85546875" style="6" bestFit="1" customWidth="1"/>
    <col min="3249" max="3490" width="9.140625" style="6"/>
    <col min="3491" max="3492" width="1.7109375" style="6" customWidth="1"/>
    <col min="3493" max="3493" width="35" style="6" customWidth="1"/>
    <col min="3494" max="3494" width="7.42578125" style="6" customWidth="1"/>
    <col min="3495" max="3495" width="1.140625" style="6" customWidth="1"/>
    <col min="3496" max="3496" width="13.5703125" style="6" bestFit="1" customWidth="1"/>
    <col min="3497" max="3497" width="0.85546875" style="6" customWidth="1"/>
    <col min="3498" max="3498" width="12.140625" style="6" customWidth="1"/>
    <col min="3499" max="3499" width="0.85546875" style="6" customWidth="1"/>
    <col min="3500" max="3500" width="12.140625" style="6" customWidth="1"/>
    <col min="3501" max="3501" width="0.85546875" style="6" customWidth="1"/>
    <col min="3502" max="3502" width="14" style="6" customWidth="1"/>
    <col min="3503" max="3503" width="9.140625" style="6"/>
    <col min="3504" max="3504" width="9.85546875" style="6" bestFit="1" customWidth="1"/>
    <col min="3505" max="3746" width="9.140625" style="6"/>
    <col min="3747" max="3748" width="1.7109375" style="6" customWidth="1"/>
    <col min="3749" max="3749" width="35" style="6" customWidth="1"/>
    <col min="3750" max="3750" width="7.42578125" style="6" customWidth="1"/>
    <col min="3751" max="3751" width="1.140625" style="6" customWidth="1"/>
    <col min="3752" max="3752" width="13.5703125" style="6" bestFit="1" customWidth="1"/>
    <col min="3753" max="3753" width="0.85546875" style="6" customWidth="1"/>
    <col min="3754" max="3754" width="12.140625" style="6" customWidth="1"/>
    <col min="3755" max="3755" width="0.85546875" style="6" customWidth="1"/>
    <col min="3756" max="3756" width="12.140625" style="6" customWidth="1"/>
    <col min="3757" max="3757" width="0.85546875" style="6" customWidth="1"/>
    <col min="3758" max="3758" width="14" style="6" customWidth="1"/>
    <col min="3759" max="3759" width="9.140625" style="6"/>
    <col min="3760" max="3760" width="9.85546875" style="6" bestFit="1" customWidth="1"/>
    <col min="3761" max="4002" width="9.140625" style="6"/>
    <col min="4003" max="4004" width="1.7109375" style="6" customWidth="1"/>
    <col min="4005" max="4005" width="35" style="6" customWidth="1"/>
    <col min="4006" max="4006" width="7.42578125" style="6" customWidth="1"/>
    <col min="4007" max="4007" width="1.140625" style="6" customWidth="1"/>
    <col min="4008" max="4008" width="13.5703125" style="6" bestFit="1" customWidth="1"/>
    <col min="4009" max="4009" width="0.85546875" style="6" customWidth="1"/>
    <col min="4010" max="4010" width="12.140625" style="6" customWidth="1"/>
    <col min="4011" max="4011" width="0.85546875" style="6" customWidth="1"/>
    <col min="4012" max="4012" width="12.140625" style="6" customWidth="1"/>
    <col min="4013" max="4013" width="0.85546875" style="6" customWidth="1"/>
    <col min="4014" max="4014" width="14" style="6" customWidth="1"/>
    <col min="4015" max="4015" width="9.140625" style="6"/>
    <col min="4016" max="4016" width="9.85546875" style="6" bestFit="1" customWidth="1"/>
    <col min="4017" max="4258" width="9.140625" style="6"/>
    <col min="4259" max="4260" width="1.7109375" style="6" customWidth="1"/>
    <col min="4261" max="4261" width="35" style="6" customWidth="1"/>
    <col min="4262" max="4262" width="7.42578125" style="6" customWidth="1"/>
    <col min="4263" max="4263" width="1.140625" style="6" customWidth="1"/>
    <col min="4264" max="4264" width="13.5703125" style="6" bestFit="1" customWidth="1"/>
    <col min="4265" max="4265" width="0.85546875" style="6" customWidth="1"/>
    <col min="4266" max="4266" width="12.140625" style="6" customWidth="1"/>
    <col min="4267" max="4267" width="0.85546875" style="6" customWidth="1"/>
    <col min="4268" max="4268" width="12.140625" style="6" customWidth="1"/>
    <col min="4269" max="4269" width="0.85546875" style="6" customWidth="1"/>
    <col min="4270" max="4270" width="14" style="6" customWidth="1"/>
    <col min="4271" max="4271" width="9.140625" style="6"/>
    <col min="4272" max="4272" width="9.85546875" style="6" bestFit="1" customWidth="1"/>
    <col min="4273" max="4514" width="9.140625" style="6"/>
    <col min="4515" max="4516" width="1.7109375" style="6" customWidth="1"/>
    <col min="4517" max="4517" width="35" style="6" customWidth="1"/>
    <col min="4518" max="4518" width="7.42578125" style="6" customWidth="1"/>
    <col min="4519" max="4519" width="1.140625" style="6" customWidth="1"/>
    <col min="4520" max="4520" width="13.5703125" style="6" bestFit="1" customWidth="1"/>
    <col min="4521" max="4521" width="0.85546875" style="6" customWidth="1"/>
    <col min="4522" max="4522" width="12.140625" style="6" customWidth="1"/>
    <col min="4523" max="4523" width="0.85546875" style="6" customWidth="1"/>
    <col min="4524" max="4524" width="12.140625" style="6" customWidth="1"/>
    <col min="4525" max="4525" width="0.85546875" style="6" customWidth="1"/>
    <col min="4526" max="4526" width="14" style="6" customWidth="1"/>
    <col min="4527" max="4527" width="9.140625" style="6"/>
    <col min="4528" max="4528" width="9.85546875" style="6" bestFit="1" customWidth="1"/>
    <col min="4529" max="4770" width="9.140625" style="6"/>
    <col min="4771" max="4772" width="1.7109375" style="6" customWidth="1"/>
    <col min="4773" max="4773" width="35" style="6" customWidth="1"/>
    <col min="4774" max="4774" width="7.42578125" style="6" customWidth="1"/>
    <col min="4775" max="4775" width="1.140625" style="6" customWidth="1"/>
    <col min="4776" max="4776" width="13.5703125" style="6" bestFit="1" customWidth="1"/>
    <col min="4777" max="4777" width="0.85546875" style="6" customWidth="1"/>
    <col min="4778" max="4778" width="12.140625" style="6" customWidth="1"/>
    <col min="4779" max="4779" width="0.85546875" style="6" customWidth="1"/>
    <col min="4780" max="4780" width="12.140625" style="6" customWidth="1"/>
    <col min="4781" max="4781" width="0.85546875" style="6" customWidth="1"/>
    <col min="4782" max="4782" width="14" style="6" customWidth="1"/>
    <col min="4783" max="4783" width="9.140625" style="6"/>
    <col min="4784" max="4784" width="9.85546875" style="6" bestFit="1" customWidth="1"/>
    <col min="4785" max="5026" width="9.140625" style="6"/>
    <col min="5027" max="5028" width="1.7109375" style="6" customWidth="1"/>
    <col min="5029" max="5029" width="35" style="6" customWidth="1"/>
    <col min="5030" max="5030" width="7.42578125" style="6" customWidth="1"/>
    <col min="5031" max="5031" width="1.140625" style="6" customWidth="1"/>
    <col min="5032" max="5032" width="13.5703125" style="6" bestFit="1" customWidth="1"/>
    <col min="5033" max="5033" width="0.85546875" style="6" customWidth="1"/>
    <col min="5034" max="5034" width="12.140625" style="6" customWidth="1"/>
    <col min="5035" max="5035" width="0.85546875" style="6" customWidth="1"/>
    <col min="5036" max="5036" width="12.140625" style="6" customWidth="1"/>
    <col min="5037" max="5037" width="0.85546875" style="6" customWidth="1"/>
    <col min="5038" max="5038" width="14" style="6" customWidth="1"/>
    <col min="5039" max="5039" width="9.140625" style="6"/>
    <col min="5040" max="5040" width="9.85546875" style="6" bestFit="1" customWidth="1"/>
    <col min="5041" max="5282" width="9.140625" style="6"/>
    <col min="5283" max="5284" width="1.7109375" style="6" customWidth="1"/>
    <col min="5285" max="5285" width="35" style="6" customWidth="1"/>
    <col min="5286" max="5286" width="7.42578125" style="6" customWidth="1"/>
    <col min="5287" max="5287" width="1.140625" style="6" customWidth="1"/>
    <col min="5288" max="5288" width="13.5703125" style="6" bestFit="1" customWidth="1"/>
    <col min="5289" max="5289" width="0.85546875" style="6" customWidth="1"/>
    <col min="5290" max="5290" width="12.140625" style="6" customWidth="1"/>
    <col min="5291" max="5291" width="0.85546875" style="6" customWidth="1"/>
    <col min="5292" max="5292" width="12.140625" style="6" customWidth="1"/>
    <col min="5293" max="5293" width="0.85546875" style="6" customWidth="1"/>
    <col min="5294" max="5294" width="14" style="6" customWidth="1"/>
    <col min="5295" max="5295" width="9.140625" style="6"/>
    <col min="5296" max="5296" width="9.85546875" style="6" bestFit="1" customWidth="1"/>
    <col min="5297" max="5538" width="9.140625" style="6"/>
    <col min="5539" max="5540" width="1.7109375" style="6" customWidth="1"/>
    <col min="5541" max="5541" width="35" style="6" customWidth="1"/>
    <col min="5542" max="5542" width="7.42578125" style="6" customWidth="1"/>
    <col min="5543" max="5543" width="1.140625" style="6" customWidth="1"/>
    <col min="5544" max="5544" width="13.5703125" style="6" bestFit="1" customWidth="1"/>
    <col min="5545" max="5545" width="0.85546875" style="6" customWidth="1"/>
    <col min="5546" max="5546" width="12.140625" style="6" customWidth="1"/>
    <col min="5547" max="5547" width="0.85546875" style="6" customWidth="1"/>
    <col min="5548" max="5548" width="12.140625" style="6" customWidth="1"/>
    <col min="5549" max="5549" width="0.85546875" style="6" customWidth="1"/>
    <col min="5550" max="5550" width="14" style="6" customWidth="1"/>
    <col min="5551" max="5551" width="9.140625" style="6"/>
    <col min="5552" max="5552" width="9.85546875" style="6" bestFit="1" customWidth="1"/>
    <col min="5553" max="5794" width="9.140625" style="6"/>
    <col min="5795" max="5796" width="1.7109375" style="6" customWidth="1"/>
    <col min="5797" max="5797" width="35" style="6" customWidth="1"/>
    <col min="5798" max="5798" width="7.42578125" style="6" customWidth="1"/>
    <col min="5799" max="5799" width="1.140625" style="6" customWidth="1"/>
    <col min="5800" max="5800" width="13.5703125" style="6" bestFit="1" customWidth="1"/>
    <col min="5801" max="5801" width="0.85546875" style="6" customWidth="1"/>
    <col min="5802" max="5802" width="12.140625" style="6" customWidth="1"/>
    <col min="5803" max="5803" width="0.85546875" style="6" customWidth="1"/>
    <col min="5804" max="5804" width="12.140625" style="6" customWidth="1"/>
    <col min="5805" max="5805" width="0.85546875" style="6" customWidth="1"/>
    <col min="5806" max="5806" width="14" style="6" customWidth="1"/>
    <col min="5807" max="5807" width="9.140625" style="6"/>
    <col min="5808" max="5808" width="9.85546875" style="6" bestFit="1" customWidth="1"/>
    <col min="5809" max="6050" width="9.140625" style="6"/>
    <col min="6051" max="6052" width="1.7109375" style="6" customWidth="1"/>
    <col min="6053" max="6053" width="35" style="6" customWidth="1"/>
    <col min="6054" max="6054" width="7.42578125" style="6" customWidth="1"/>
    <col min="6055" max="6055" width="1.140625" style="6" customWidth="1"/>
    <col min="6056" max="6056" width="13.5703125" style="6" bestFit="1" customWidth="1"/>
    <col min="6057" max="6057" width="0.85546875" style="6" customWidth="1"/>
    <col min="6058" max="6058" width="12.140625" style="6" customWidth="1"/>
    <col min="6059" max="6059" width="0.85546875" style="6" customWidth="1"/>
    <col min="6060" max="6060" width="12.140625" style="6" customWidth="1"/>
    <col min="6061" max="6061" width="0.85546875" style="6" customWidth="1"/>
    <col min="6062" max="6062" width="14" style="6" customWidth="1"/>
    <col min="6063" max="6063" width="9.140625" style="6"/>
    <col min="6064" max="6064" width="9.85546875" style="6" bestFit="1" customWidth="1"/>
    <col min="6065" max="6306" width="9.140625" style="6"/>
    <col min="6307" max="6308" width="1.7109375" style="6" customWidth="1"/>
    <col min="6309" max="6309" width="35" style="6" customWidth="1"/>
    <col min="6310" max="6310" width="7.42578125" style="6" customWidth="1"/>
    <col min="6311" max="6311" width="1.140625" style="6" customWidth="1"/>
    <col min="6312" max="6312" width="13.5703125" style="6" bestFit="1" customWidth="1"/>
    <col min="6313" max="6313" width="0.85546875" style="6" customWidth="1"/>
    <col min="6314" max="6314" width="12.140625" style="6" customWidth="1"/>
    <col min="6315" max="6315" width="0.85546875" style="6" customWidth="1"/>
    <col min="6316" max="6316" width="12.140625" style="6" customWidth="1"/>
    <col min="6317" max="6317" width="0.85546875" style="6" customWidth="1"/>
    <col min="6318" max="6318" width="14" style="6" customWidth="1"/>
    <col min="6319" max="6319" width="9.140625" style="6"/>
    <col min="6320" max="6320" width="9.85546875" style="6" bestFit="1" customWidth="1"/>
    <col min="6321" max="6562" width="9.140625" style="6"/>
    <col min="6563" max="6564" width="1.7109375" style="6" customWidth="1"/>
    <col min="6565" max="6565" width="35" style="6" customWidth="1"/>
    <col min="6566" max="6566" width="7.42578125" style="6" customWidth="1"/>
    <col min="6567" max="6567" width="1.140625" style="6" customWidth="1"/>
    <col min="6568" max="6568" width="13.5703125" style="6" bestFit="1" customWidth="1"/>
    <col min="6569" max="6569" width="0.85546875" style="6" customWidth="1"/>
    <col min="6570" max="6570" width="12.140625" style="6" customWidth="1"/>
    <col min="6571" max="6571" width="0.85546875" style="6" customWidth="1"/>
    <col min="6572" max="6572" width="12.140625" style="6" customWidth="1"/>
    <col min="6573" max="6573" width="0.85546875" style="6" customWidth="1"/>
    <col min="6574" max="6574" width="14" style="6" customWidth="1"/>
    <col min="6575" max="6575" width="9.140625" style="6"/>
    <col min="6576" max="6576" width="9.85546875" style="6" bestFit="1" customWidth="1"/>
    <col min="6577" max="6818" width="9.140625" style="6"/>
    <col min="6819" max="6820" width="1.7109375" style="6" customWidth="1"/>
    <col min="6821" max="6821" width="35" style="6" customWidth="1"/>
    <col min="6822" max="6822" width="7.42578125" style="6" customWidth="1"/>
    <col min="6823" max="6823" width="1.140625" style="6" customWidth="1"/>
    <col min="6824" max="6824" width="13.5703125" style="6" bestFit="1" customWidth="1"/>
    <col min="6825" max="6825" width="0.85546875" style="6" customWidth="1"/>
    <col min="6826" max="6826" width="12.140625" style="6" customWidth="1"/>
    <col min="6827" max="6827" width="0.85546875" style="6" customWidth="1"/>
    <col min="6828" max="6828" width="12.140625" style="6" customWidth="1"/>
    <col min="6829" max="6829" width="0.85546875" style="6" customWidth="1"/>
    <col min="6830" max="6830" width="14" style="6" customWidth="1"/>
    <col min="6831" max="6831" width="9.140625" style="6"/>
    <col min="6832" max="6832" width="9.85546875" style="6" bestFit="1" customWidth="1"/>
    <col min="6833" max="7074" width="9.140625" style="6"/>
    <col min="7075" max="7076" width="1.7109375" style="6" customWidth="1"/>
    <col min="7077" max="7077" width="35" style="6" customWidth="1"/>
    <col min="7078" max="7078" width="7.42578125" style="6" customWidth="1"/>
    <col min="7079" max="7079" width="1.140625" style="6" customWidth="1"/>
    <col min="7080" max="7080" width="13.5703125" style="6" bestFit="1" customWidth="1"/>
    <col min="7081" max="7081" width="0.85546875" style="6" customWidth="1"/>
    <col min="7082" max="7082" width="12.140625" style="6" customWidth="1"/>
    <col min="7083" max="7083" width="0.85546875" style="6" customWidth="1"/>
    <col min="7084" max="7084" width="12.140625" style="6" customWidth="1"/>
    <col min="7085" max="7085" width="0.85546875" style="6" customWidth="1"/>
    <col min="7086" max="7086" width="14" style="6" customWidth="1"/>
    <col min="7087" max="7087" width="9.140625" style="6"/>
    <col min="7088" max="7088" width="9.85546875" style="6" bestFit="1" customWidth="1"/>
    <col min="7089" max="7330" width="9.140625" style="6"/>
    <col min="7331" max="7332" width="1.7109375" style="6" customWidth="1"/>
    <col min="7333" max="7333" width="35" style="6" customWidth="1"/>
    <col min="7334" max="7334" width="7.42578125" style="6" customWidth="1"/>
    <col min="7335" max="7335" width="1.140625" style="6" customWidth="1"/>
    <col min="7336" max="7336" width="13.5703125" style="6" bestFit="1" customWidth="1"/>
    <col min="7337" max="7337" width="0.85546875" style="6" customWidth="1"/>
    <col min="7338" max="7338" width="12.140625" style="6" customWidth="1"/>
    <col min="7339" max="7339" width="0.85546875" style="6" customWidth="1"/>
    <col min="7340" max="7340" width="12.140625" style="6" customWidth="1"/>
    <col min="7341" max="7341" width="0.85546875" style="6" customWidth="1"/>
    <col min="7342" max="7342" width="14" style="6" customWidth="1"/>
    <col min="7343" max="7343" width="9.140625" style="6"/>
    <col min="7344" max="7344" width="9.85546875" style="6" bestFit="1" customWidth="1"/>
    <col min="7345" max="7586" width="9.140625" style="6"/>
    <col min="7587" max="7588" width="1.7109375" style="6" customWidth="1"/>
    <col min="7589" max="7589" width="35" style="6" customWidth="1"/>
    <col min="7590" max="7590" width="7.42578125" style="6" customWidth="1"/>
    <col min="7591" max="7591" width="1.140625" style="6" customWidth="1"/>
    <col min="7592" max="7592" width="13.5703125" style="6" bestFit="1" customWidth="1"/>
    <col min="7593" max="7593" width="0.85546875" style="6" customWidth="1"/>
    <col min="7594" max="7594" width="12.140625" style="6" customWidth="1"/>
    <col min="7595" max="7595" width="0.85546875" style="6" customWidth="1"/>
    <col min="7596" max="7596" width="12.140625" style="6" customWidth="1"/>
    <col min="7597" max="7597" width="0.85546875" style="6" customWidth="1"/>
    <col min="7598" max="7598" width="14" style="6" customWidth="1"/>
    <col min="7599" max="7599" width="9.140625" style="6"/>
    <col min="7600" max="7600" width="9.85546875" style="6" bestFit="1" customWidth="1"/>
    <col min="7601" max="7842" width="9.140625" style="6"/>
    <col min="7843" max="7844" width="1.7109375" style="6" customWidth="1"/>
    <col min="7845" max="7845" width="35" style="6" customWidth="1"/>
    <col min="7846" max="7846" width="7.42578125" style="6" customWidth="1"/>
    <col min="7847" max="7847" width="1.140625" style="6" customWidth="1"/>
    <col min="7848" max="7848" width="13.5703125" style="6" bestFit="1" customWidth="1"/>
    <col min="7849" max="7849" width="0.85546875" style="6" customWidth="1"/>
    <col min="7850" max="7850" width="12.140625" style="6" customWidth="1"/>
    <col min="7851" max="7851" width="0.85546875" style="6" customWidth="1"/>
    <col min="7852" max="7852" width="12.140625" style="6" customWidth="1"/>
    <col min="7853" max="7853" width="0.85546875" style="6" customWidth="1"/>
    <col min="7854" max="7854" width="14" style="6" customWidth="1"/>
    <col min="7855" max="7855" width="9.140625" style="6"/>
    <col min="7856" max="7856" width="9.85546875" style="6" bestFit="1" customWidth="1"/>
    <col min="7857" max="8098" width="9.140625" style="6"/>
    <col min="8099" max="8100" width="1.7109375" style="6" customWidth="1"/>
    <col min="8101" max="8101" width="35" style="6" customWidth="1"/>
    <col min="8102" max="8102" width="7.42578125" style="6" customWidth="1"/>
    <col min="8103" max="8103" width="1.140625" style="6" customWidth="1"/>
    <col min="8104" max="8104" width="13.5703125" style="6" bestFit="1" customWidth="1"/>
    <col min="8105" max="8105" width="0.85546875" style="6" customWidth="1"/>
    <col min="8106" max="8106" width="12.140625" style="6" customWidth="1"/>
    <col min="8107" max="8107" width="0.85546875" style="6" customWidth="1"/>
    <col min="8108" max="8108" width="12.140625" style="6" customWidth="1"/>
    <col min="8109" max="8109" width="0.85546875" style="6" customWidth="1"/>
    <col min="8110" max="8110" width="14" style="6" customWidth="1"/>
    <col min="8111" max="8111" width="9.140625" style="6"/>
    <col min="8112" max="8112" width="9.85546875" style="6" bestFit="1" customWidth="1"/>
    <col min="8113" max="8354" width="9.140625" style="6"/>
    <col min="8355" max="8356" width="1.7109375" style="6" customWidth="1"/>
    <col min="8357" max="8357" width="35" style="6" customWidth="1"/>
    <col min="8358" max="8358" width="7.42578125" style="6" customWidth="1"/>
    <col min="8359" max="8359" width="1.140625" style="6" customWidth="1"/>
    <col min="8360" max="8360" width="13.5703125" style="6" bestFit="1" customWidth="1"/>
    <col min="8361" max="8361" width="0.85546875" style="6" customWidth="1"/>
    <col min="8362" max="8362" width="12.140625" style="6" customWidth="1"/>
    <col min="8363" max="8363" width="0.85546875" style="6" customWidth="1"/>
    <col min="8364" max="8364" width="12.140625" style="6" customWidth="1"/>
    <col min="8365" max="8365" width="0.85546875" style="6" customWidth="1"/>
    <col min="8366" max="8366" width="14" style="6" customWidth="1"/>
    <col min="8367" max="8367" width="9.140625" style="6"/>
    <col min="8368" max="8368" width="9.85546875" style="6" bestFit="1" customWidth="1"/>
    <col min="8369" max="8610" width="9.140625" style="6"/>
    <col min="8611" max="8612" width="1.7109375" style="6" customWidth="1"/>
    <col min="8613" max="8613" width="35" style="6" customWidth="1"/>
    <col min="8614" max="8614" width="7.42578125" style="6" customWidth="1"/>
    <col min="8615" max="8615" width="1.140625" style="6" customWidth="1"/>
    <col min="8616" max="8616" width="13.5703125" style="6" bestFit="1" customWidth="1"/>
    <col min="8617" max="8617" width="0.85546875" style="6" customWidth="1"/>
    <col min="8618" max="8618" width="12.140625" style="6" customWidth="1"/>
    <col min="8619" max="8619" width="0.85546875" style="6" customWidth="1"/>
    <col min="8620" max="8620" width="12.140625" style="6" customWidth="1"/>
    <col min="8621" max="8621" width="0.85546875" style="6" customWidth="1"/>
    <col min="8622" max="8622" width="14" style="6" customWidth="1"/>
    <col min="8623" max="8623" width="9.140625" style="6"/>
    <col min="8624" max="8624" width="9.85546875" style="6" bestFit="1" customWidth="1"/>
    <col min="8625" max="8866" width="9.140625" style="6"/>
    <col min="8867" max="8868" width="1.7109375" style="6" customWidth="1"/>
    <col min="8869" max="8869" width="35" style="6" customWidth="1"/>
    <col min="8870" max="8870" width="7.42578125" style="6" customWidth="1"/>
    <col min="8871" max="8871" width="1.140625" style="6" customWidth="1"/>
    <col min="8872" max="8872" width="13.5703125" style="6" bestFit="1" customWidth="1"/>
    <col min="8873" max="8873" width="0.85546875" style="6" customWidth="1"/>
    <col min="8874" max="8874" width="12.140625" style="6" customWidth="1"/>
    <col min="8875" max="8875" width="0.85546875" style="6" customWidth="1"/>
    <col min="8876" max="8876" width="12.140625" style="6" customWidth="1"/>
    <col min="8877" max="8877" width="0.85546875" style="6" customWidth="1"/>
    <col min="8878" max="8878" width="14" style="6" customWidth="1"/>
    <col min="8879" max="8879" width="9.140625" style="6"/>
    <col min="8880" max="8880" width="9.85546875" style="6" bestFit="1" customWidth="1"/>
    <col min="8881" max="9122" width="9.140625" style="6"/>
    <col min="9123" max="9124" width="1.7109375" style="6" customWidth="1"/>
    <col min="9125" max="9125" width="35" style="6" customWidth="1"/>
    <col min="9126" max="9126" width="7.42578125" style="6" customWidth="1"/>
    <col min="9127" max="9127" width="1.140625" style="6" customWidth="1"/>
    <col min="9128" max="9128" width="13.5703125" style="6" bestFit="1" customWidth="1"/>
    <col min="9129" max="9129" width="0.85546875" style="6" customWidth="1"/>
    <col min="9130" max="9130" width="12.140625" style="6" customWidth="1"/>
    <col min="9131" max="9131" width="0.85546875" style="6" customWidth="1"/>
    <col min="9132" max="9132" width="12.140625" style="6" customWidth="1"/>
    <col min="9133" max="9133" width="0.85546875" style="6" customWidth="1"/>
    <col min="9134" max="9134" width="14" style="6" customWidth="1"/>
    <col min="9135" max="9135" width="9.140625" style="6"/>
    <col min="9136" max="9136" width="9.85546875" style="6" bestFit="1" customWidth="1"/>
    <col min="9137" max="9378" width="9.140625" style="6"/>
    <col min="9379" max="9380" width="1.7109375" style="6" customWidth="1"/>
    <col min="9381" max="9381" width="35" style="6" customWidth="1"/>
    <col min="9382" max="9382" width="7.42578125" style="6" customWidth="1"/>
    <col min="9383" max="9383" width="1.140625" style="6" customWidth="1"/>
    <col min="9384" max="9384" width="13.5703125" style="6" bestFit="1" customWidth="1"/>
    <col min="9385" max="9385" width="0.85546875" style="6" customWidth="1"/>
    <col min="9386" max="9386" width="12.140625" style="6" customWidth="1"/>
    <col min="9387" max="9387" width="0.85546875" style="6" customWidth="1"/>
    <col min="9388" max="9388" width="12.140625" style="6" customWidth="1"/>
    <col min="9389" max="9389" width="0.85546875" style="6" customWidth="1"/>
    <col min="9390" max="9390" width="14" style="6" customWidth="1"/>
    <col min="9391" max="9391" width="9.140625" style="6"/>
    <col min="9392" max="9392" width="9.85546875" style="6" bestFit="1" customWidth="1"/>
    <col min="9393" max="9634" width="9.140625" style="6"/>
    <col min="9635" max="9636" width="1.7109375" style="6" customWidth="1"/>
    <col min="9637" max="9637" width="35" style="6" customWidth="1"/>
    <col min="9638" max="9638" width="7.42578125" style="6" customWidth="1"/>
    <col min="9639" max="9639" width="1.140625" style="6" customWidth="1"/>
    <col min="9640" max="9640" width="13.5703125" style="6" bestFit="1" customWidth="1"/>
    <col min="9641" max="9641" width="0.85546875" style="6" customWidth="1"/>
    <col min="9642" max="9642" width="12.140625" style="6" customWidth="1"/>
    <col min="9643" max="9643" width="0.85546875" style="6" customWidth="1"/>
    <col min="9644" max="9644" width="12.140625" style="6" customWidth="1"/>
    <col min="9645" max="9645" width="0.85546875" style="6" customWidth="1"/>
    <col min="9646" max="9646" width="14" style="6" customWidth="1"/>
    <col min="9647" max="9647" width="9.140625" style="6"/>
    <col min="9648" max="9648" width="9.85546875" style="6" bestFit="1" customWidth="1"/>
    <col min="9649" max="9890" width="9.140625" style="6"/>
    <col min="9891" max="9892" width="1.7109375" style="6" customWidth="1"/>
    <col min="9893" max="9893" width="35" style="6" customWidth="1"/>
    <col min="9894" max="9894" width="7.42578125" style="6" customWidth="1"/>
    <col min="9895" max="9895" width="1.140625" style="6" customWidth="1"/>
    <col min="9896" max="9896" width="13.5703125" style="6" bestFit="1" customWidth="1"/>
    <col min="9897" max="9897" width="0.85546875" style="6" customWidth="1"/>
    <col min="9898" max="9898" width="12.140625" style="6" customWidth="1"/>
    <col min="9899" max="9899" width="0.85546875" style="6" customWidth="1"/>
    <col min="9900" max="9900" width="12.140625" style="6" customWidth="1"/>
    <col min="9901" max="9901" width="0.85546875" style="6" customWidth="1"/>
    <col min="9902" max="9902" width="14" style="6" customWidth="1"/>
    <col min="9903" max="9903" width="9.140625" style="6"/>
    <col min="9904" max="9904" width="9.85546875" style="6" bestFit="1" customWidth="1"/>
    <col min="9905" max="10146" width="9.140625" style="6"/>
    <col min="10147" max="10148" width="1.7109375" style="6" customWidth="1"/>
    <col min="10149" max="10149" width="35" style="6" customWidth="1"/>
    <col min="10150" max="10150" width="7.42578125" style="6" customWidth="1"/>
    <col min="10151" max="10151" width="1.140625" style="6" customWidth="1"/>
    <col min="10152" max="10152" width="13.5703125" style="6" bestFit="1" customWidth="1"/>
    <col min="10153" max="10153" width="0.85546875" style="6" customWidth="1"/>
    <col min="10154" max="10154" width="12.140625" style="6" customWidth="1"/>
    <col min="10155" max="10155" width="0.85546875" style="6" customWidth="1"/>
    <col min="10156" max="10156" width="12.140625" style="6" customWidth="1"/>
    <col min="10157" max="10157" width="0.85546875" style="6" customWidth="1"/>
    <col min="10158" max="10158" width="14" style="6" customWidth="1"/>
    <col min="10159" max="10159" width="9.140625" style="6"/>
    <col min="10160" max="10160" width="9.85546875" style="6" bestFit="1" customWidth="1"/>
    <col min="10161" max="10402" width="9.140625" style="6"/>
    <col min="10403" max="10404" width="1.7109375" style="6" customWidth="1"/>
    <col min="10405" max="10405" width="35" style="6" customWidth="1"/>
    <col min="10406" max="10406" width="7.42578125" style="6" customWidth="1"/>
    <col min="10407" max="10407" width="1.140625" style="6" customWidth="1"/>
    <col min="10408" max="10408" width="13.5703125" style="6" bestFit="1" customWidth="1"/>
    <col min="10409" max="10409" width="0.85546875" style="6" customWidth="1"/>
    <col min="10410" max="10410" width="12.140625" style="6" customWidth="1"/>
    <col min="10411" max="10411" width="0.85546875" style="6" customWidth="1"/>
    <col min="10412" max="10412" width="12.140625" style="6" customWidth="1"/>
    <col min="10413" max="10413" width="0.85546875" style="6" customWidth="1"/>
    <col min="10414" max="10414" width="14" style="6" customWidth="1"/>
    <col min="10415" max="10415" width="9.140625" style="6"/>
    <col min="10416" max="10416" width="9.85546875" style="6" bestFit="1" customWidth="1"/>
    <col min="10417" max="10658" width="9.140625" style="6"/>
    <col min="10659" max="10660" width="1.7109375" style="6" customWidth="1"/>
    <col min="10661" max="10661" width="35" style="6" customWidth="1"/>
    <col min="10662" max="10662" width="7.42578125" style="6" customWidth="1"/>
    <col min="10663" max="10663" width="1.140625" style="6" customWidth="1"/>
    <col min="10664" max="10664" width="13.5703125" style="6" bestFit="1" customWidth="1"/>
    <col min="10665" max="10665" width="0.85546875" style="6" customWidth="1"/>
    <col min="10666" max="10666" width="12.140625" style="6" customWidth="1"/>
    <col min="10667" max="10667" width="0.85546875" style="6" customWidth="1"/>
    <col min="10668" max="10668" width="12.140625" style="6" customWidth="1"/>
    <col min="10669" max="10669" width="0.85546875" style="6" customWidth="1"/>
    <col min="10670" max="10670" width="14" style="6" customWidth="1"/>
    <col min="10671" max="10671" width="9.140625" style="6"/>
    <col min="10672" max="10672" width="9.85546875" style="6" bestFit="1" customWidth="1"/>
    <col min="10673" max="10914" width="9.140625" style="6"/>
    <col min="10915" max="10916" width="1.7109375" style="6" customWidth="1"/>
    <col min="10917" max="10917" width="35" style="6" customWidth="1"/>
    <col min="10918" max="10918" width="7.42578125" style="6" customWidth="1"/>
    <col min="10919" max="10919" width="1.140625" style="6" customWidth="1"/>
    <col min="10920" max="10920" width="13.5703125" style="6" bestFit="1" customWidth="1"/>
    <col min="10921" max="10921" width="0.85546875" style="6" customWidth="1"/>
    <col min="10922" max="10922" width="12.140625" style="6" customWidth="1"/>
    <col min="10923" max="10923" width="0.85546875" style="6" customWidth="1"/>
    <col min="10924" max="10924" width="12.140625" style="6" customWidth="1"/>
    <col min="10925" max="10925" width="0.85546875" style="6" customWidth="1"/>
    <col min="10926" max="10926" width="14" style="6" customWidth="1"/>
    <col min="10927" max="10927" width="9.140625" style="6"/>
    <col min="10928" max="10928" width="9.85546875" style="6" bestFit="1" customWidth="1"/>
    <col min="10929" max="11170" width="9.140625" style="6"/>
    <col min="11171" max="11172" width="1.7109375" style="6" customWidth="1"/>
    <col min="11173" max="11173" width="35" style="6" customWidth="1"/>
    <col min="11174" max="11174" width="7.42578125" style="6" customWidth="1"/>
    <col min="11175" max="11175" width="1.140625" style="6" customWidth="1"/>
    <col min="11176" max="11176" width="13.5703125" style="6" bestFit="1" customWidth="1"/>
    <col min="11177" max="11177" width="0.85546875" style="6" customWidth="1"/>
    <col min="11178" max="11178" width="12.140625" style="6" customWidth="1"/>
    <col min="11179" max="11179" width="0.85546875" style="6" customWidth="1"/>
    <col min="11180" max="11180" width="12.140625" style="6" customWidth="1"/>
    <col min="11181" max="11181" width="0.85546875" style="6" customWidth="1"/>
    <col min="11182" max="11182" width="14" style="6" customWidth="1"/>
    <col min="11183" max="11183" width="9.140625" style="6"/>
    <col min="11184" max="11184" width="9.85546875" style="6" bestFit="1" customWidth="1"/>
    <col min="11185" max="11426" width="9.140625" style="6"/>
    <col min="11427" max="11428" width="1.7109375" style="6" customWidth="1"/>
    <col min="11429" max="11429" width="35" style="6" customWidth="1"/>
    <col min="11430" max="11430" width="7.42578125" style="6" customWidth="1"/>
    <col min="11431" max="11431" width="1.140625" style="6" customWidth="1"/>
    <col min="11432" max="11432" width="13.5703125" style="6" bestFit="1" customWidth="1"/>
    <col min="11433" max="11433" width="0.85546875" style="6" customWidth="1"/>
    <col min="11434" max="11434" width="12.140625" style="6" customWidth="1"/>
    <col min="11435" max="11435" width="0.85546875" style="6" customWidth="1"/>
    <col min="11436" max="11436" width="12.140625" style="6" customWidth="1"/>
    <col min="11437" max="11437" width="0.85546875" style="6" customWidth="1"/>
    <col min="11438" max="11438" width="14" style="6" customWidth="1"/>
    <col min="11439" max="11439" width="9.140625" style="6"/>
    <col min="11440" max="11440" width="9.85546875" style="6" bestFit="1" customWidth="1"/>
    <col min="11441" max="11682" width="9.140625" style="6"/>
    <col min="11683" max="11684" width="1.7109375" style="6" customWidth="1"/>
    <col min="11685" max="11685" width="35" style="6" customWidth="1"/>
    <col min="11686" max="11686" width="7.42578125" style="6" customWidth="1"/>
    <col min="11687" max="11687" width="1.140625" style="6" customWidth="1"/>
    <col min="11688" max="11688" width="13.5703125" style="6" bestFit="1" customWidth="1"/>
    <col min="11689" max="11689" width="0.85546875" style="6" customWidth="1"/>
    <col min="11690" max="11690" width="12.140625" style="6" customWidth="1"/>
    <col min="11691" max="11691" width="0.85546875" style="6" customWidth="1"/>
    <col min="11692" max="11692" width="12.140625" style="6" customWidth="1"/>
    <col min="11693" max="11693" width="0.85546875" style="6" customWidth="1"/>
    <col min="11694" max="11694" width="14" style="6" customWidth="1"/>
    <col min="11695" max="11695" width="9.140625" style="6"/>
    <col min="11696" max="11696" width="9.85546875" style="6" bestFit="1" customWidth="1"/>
    <col min="11697" max="11938" width="9.140625" style="6"/>
    <col min="11939" max="11940" width="1.7109375" style="6" customWidth="1"/>
    <col min="11941" max="11941" width="35" style="6" customWidth="1"/>
    <col min="11942" max="11942" width="7.42578125" style="6" customWidth="1"/>
    <col min="11943" max="11943" width="1.140625" style="6" customWidth="1"/>
    <col min="11944" max="11944" width="13.5703125" style="6" bestFit="1" customWidth="1"/>
    <col min="11945" max="11945" width="0.85546875" style="6" customWidth="1"/>
    <col min="11946" max="11946" width="12.140625" style="6" customWidth="1"/>
    <col min="11947" max="11947" width="0.85546875" style="6" customWidth="1"/>
    <col min="11948" max="11948" width="12.140625" style="6" customWidth="1"/>
    <col min="11949" max="11949" width="0.85546875" style="6" customWidth="1"/>
    <col min="11950" max="11950" width="14" style="6" customWidth="1"/>
    <col min="11951" max="11951" width="9.140625" style="6"/>
    <col min="11952" max="11952" width="9.85546875" style="6" bestFit="1" customWidth="1"/>
    <col min="11953" max="12194" width="9.140625" style="6"/>
    <col min="12195" max="12196" width="1.7109375" style="6" customWidth="1"/>
    <col min="12197" max="12197" width="35" style="6" customWidth="1"/>
    <col min="12198" max="12198" width="7.42578125" style="6" customWidth="1"/>
    <col min="12199" max="12199" width="1.140625" style="6" customWidth="1"/>
    <col min="12200" max="12200" width="13.5703125" style="6" bestFit="1" customWidth="1"/>
    <col min="12201" max="12201" width="0.85546875" style="6" customWidth="1"/>
    <col min="12202" max="12202" width="12.140625" style="6" customWidth="1"/>
    <col min="12203" max="12203" width="0.85546875" style="6" customWidth="1"/>
    <col min="12204" max="12204" width="12.140625" style="6" customWidth="1"/>
    <col min="12205" max="12205" width="0.85546875" style="6" customWidth="1"/>
    <col min="12206" max="12206" width="14" style="6" customWidth="1"/>
    <col min="12207" max="12207" width="9.140625" style="6"/>
    <col min="12208" max="12208" width="9.85546875" style="6" bestFit="1" customWidth="1"/>
    <col min="12209" max="12450" width="9.140625" style="6"/>
    <col min="12451" max="12452" width="1.7109375" style="6" customWidth="1"/>
    <col min="12453" max="12453" width="35" style="6" customWidth="1"/>
    <col min="12454" max="12454" width="7.42578125" style="6" customWidth="1"/>
    <col min="12455" max="12455" width="1.140625" style="6" customWidth="1"/>
    <col min="12456" max="12456" width="13.5703125" style="6" bestFit="1" customWidth="1"/>
    <col min="12457" max="12457" width="0.85546875" style="6" customWidth="1"/>
    <col min="12458" max="12458" width="12.140625" style="6" customWidth="1"/>
    <col min="12459" max="12459" width="0.85546875" style="6" customWidth="1"/>
    <col min="12460" max="12460" width="12.140625" style="6" customWidth="1"/>
    <col min="12461" max="12461" width="0.85546875" style="6" customWidth="1"/>
    <col min="12462" max="12462" width="14" style="6" customWidth="1"/>
    <col min="12463" max="12463" width="9.140625" style="6"/>
    <col min="12464" max="12464" width="9.85546875" style="6" bestFit="1" customWidth="1"/>
    <col min="12465" max="12706" width="9.140625" style="6"/>
    <col min="12707" max="12708" width="1.7109375" style="6" customWidth="1"/>
    <col min="12709" max="12709" width="35" style="6" customWidth="1"/>
    <col min="12710" max="12710" width="7.42578125" style="6" customWidth="1"/>
    <col min="12711" max="12711" width="1.140625" style="6" customWidth="1"/>
    <col min="12712" max="12712" width="13.5703125" style="6" bestFit="1" customWidth="1"/>
    <col min="12713" max="12713" width="0.85546875" style="6" customWidth="1"/>
    <col min="12714" max="12714" width="12.140625" style="6" customWidth="1"/>
    <col min="12715" max="12715" width="0.85546875" style="6" customWidth="1"/>
    <col min="12716" max="12716" width="12.140625" style="6" customWidth="1"/>
    <col min="12717" max="12717" width="0.85546875" style="6" customWidth="1"/>
    <col min="12718" max="12718" width="14" style="6" customWidth="1"/>
    <col min="12719" max="12719" width="9.140625" style="6"/>
    <col min="12720" max="12720" width="9.85546875" style="6" bestFit="1" customWidth="1"/>
    <col min="12721" max="12962" width="9.140625" style="6"/>
    <col min="12963" max="12964" width="1.7109375" style="6" customWidth="1"/>
    <col min="12965" max="12965" width="35" style="6" customWidth="1"/>
    <col min="12966" max="12966" width="7.42578125" style="6" customWidth="1"/>
    <col min="12967" max="12967" width="1.140625" style="6" customWidth="1"/>
    <col min="12968" max="12968" width="13.5703125" style="6" bestFit="1" customWidth="1"/>
    <col min="12969" max="12969" width="0.85546875" style="6" customWidth="1"/>
    <col min="12970" max="12970" width="12.140625" style="6" customWidth="1"/>
    <col min="12971" max="12971" width="0.85546875" style="6" customWidth="1"/>
    <col min="12972" max="12972" width="12.140625" style="6" customWidth="1"/>
    <col min="12973" max="12973" width="0.85546875" style="6" customWidth="1"/>
    <col min="12974" max="12974" width="14" style="6" customWidth="1"/>
    <col min="12975" max="12975" width="9.140625" style="6"/>
    <col min="12976" max="12976" width="9.85546875" style="6" bestFit="1" customWidth="1"/>
    <col min="12977" max="13218" width="9.140625" style="6"/>
    <col min="13219" max="13220" width="1.7109375" style="6" customWidth="1"/>
    <col min="13221" max="13221" width="35" style="6" customWidth="1"/>
    <col min="13222" max="13222" width="7.42578125" style="6" customWidth="1"/>
    <col min="13223" max="13223" width="1.140625" style="6" customWidth="1"/>
    <col min="13224" max="13224" width="13.5703125" style="6" bestFit="1" customWidth="1"/>
    <col min="13225" max="13225" width="0.85546875" style="6" customWidth="1"/>
    <col min="13226" max="13226" width="12.140625" style="6" customWidth="1"/>
    <col min="13227" max="13227" width="0.85546875" style="6" customWidth="1"/>
    <col min="13228" max="13228" width="12.140625" style="6" customWidth="1"/>
    <col min="13229" max="13229" width="0.85546875" style="6" customWidth="1"/>
    <col min="13230" max="13230" width="14" style="6" customWidth="1"/>
    <col min="13231" max="13231" width="9.140625" style="6"/>
    <col min="13232" max="13232" width="9.85546875" style="6" bestFit="1" customWidth="1"/>
    <col min="13233" max="13474" width="9.140625" style="6"/>
    <col min="13475" max="13476" width="1.7109375" style="6" customWidth="1"/>
    <col min="13477" max="13477" width="35" style="6" customWidth="1"/>
    <col min="13478" max="13478" width="7.42578125" style="6" customWidth="1"/>
    <col min="13479" max="13479" width="1.140625" style="6" customWidth="1"/>
    <col min="13480" max="13480" width="13.5703125" style="6" bestFit="1" customWidth="1"/>
    <col min="13481" max="13481" width="0.85546875" style="6" customWidth="1"/>
    <col min="13482" max="13482" width="12.140625" style="6" customWidth="1"/>
    <col min="13483" max="13483" width="0.85546875" style="6" customWidth="1"/>
    <col min="13484" max="13484" width="12.140625" style="6" customWidth="1"/>
    <col min="13485" max="13485" width="0.85546875" style="6" customWidth="1"/>
    <col min="13486" max="13486" width="14" style="6" customWidth="1"/>
    <col min="13487" max="13487" width="9.140625" style="6"/>
    <col min="13488" max="13488" width="9.85546875" style="6" bestFit="1" customWidth="1"/>
    <col min="13489" max="13730" width="9.140625" style="6"/>
    <col min="13731" max="13732" width="1.7109375" style="6" customWidth="1"/>
    <col min="13733" max="13733" width="35" style="6" customWidth="1"/>
    <col min="13734" max="13734" width="7.42578125" style="6" customWidth="1"/>
    <col min="13735" max="13735" width="1.140625" style="6" customWidth="1"/>
    <col min="13736" max="13736" width="13.5703125" style="6" bestFit="1" customWidth="1"/>
    <col min="13737" max="13737" width="0.85546875" style="6" customWidth="1"/>
    <col min="13738" max="13738" width="12.140625" style="6" customWidth="1"/>
    <col min="13739" max="13739" width="0.85546875" style="6" customWidth="1"/>
    <col min="13740" max="13740" width="12.140625" style="6" customWidth="1"/>
    <col min="13741" max="13741" width="0.85546875" style="6" customWidth="1"/>
    <col min="13742" max="13742" width="14" style="6" customWidth="1"/>
    <col min="13743" max="13743" width="9.140625" style="6"/>
    <col min="13744" max="13744" width="9.85546875" style="6" bestFit="1" customWidth="1"/>
    <col min="13745" max="13986" width="9.140625" style="6"/>
    <col min="13987" max="13988" width="1.7109375" style="6" customWidth="1"/>
    <col min="13989" max="13989" width="35" style="6" customWidth="1"/>
    <col min="13990" max="13990" width="7.42578125" style="6" customWidth="1"/>
    <col min="13991" max="13991" width="1.140625" style="6" customWidth="1"/>
    <col min="13992" max="13992" width="13.5703125" style="6" bestFit="1" customWidth="1"/>
    <col min="13993" max="13993" width="0.85546875" style="6" customWidth="1"/>
    <col min="13994" max="13994" width="12.140625" style="6" customWidth="1"/>
    <col min="13995" max="13995" width="0.85546875" style="6" customWidth="1"/>
    <col min="13996" max="13996" width="12.140625" style="6" customWidth="1"/>
    <col min="13997" max="13997" width="0.85546875" style="6" customWidth="1"/>
    <col min="13998" max="13998" width="14" style="6" customWidth="1"/>
    <col min="13999" max="13999" width="9.140625" style="6"/>
    <col min="14000" max="14000" width="9.85546875" style="6" bestFit="1" customWidth="1"/>
    <col min="14001" max="14242" width="9.140625" style="6"/>
    <col min="14243" max="14244" width="1.7109375" style="6" customWidth="1"/>
    <col min="14245" max="14245" width="35" style="6" customWidth="1"/>
    <col min="14246" max="14246" width="7.42578125" style="6" customWidth="1"/>
    <col min="14247" max="14247" width="1.140625" style="6" customWidth="1"/>
    <col min="14248" max="14248" width="13.5703125" style="6" bestFit="1" customWidth="1"/>
    <col min="14249" max="14249" width="0.85546875" style="6" customWidth="1"/>
    <col min="14250" max="14250" width="12.140625" style="6" customWidth="1"/>
    <col min="14251" max="14251" width="0.85546875" style="6" customWidth="1"/>
    <col min="14252" max="14252" width="12.140625" style="6" customWidth="1"/>
    <col min="14253" max="14253" width="0.85546875" style="6" customWidth="1"/>
    <col min="14254" max="14254" width="14" style="6" customWidth="1"/>
    <col min="14255" max="14255" width="9.140625" style="6"/>
    <col min="14256" max="14256" width="9.85546875" style="6" bestFit="1" customWidth="1"/>
    <col min="14257" max="14498" width="9.140625" style="6"/>
    <col min="14499" max="14500" width="1.7109375" style="6" customWidth="1"/>
    <col min="14501" max="14501" width="35" style="6" customWidth="1"/>
    <col min="14502" max="14502" width="7.42578125" style="6" customWidth="1"/>
    <col min="14503" max="14503" width="1.140625" style="6" customWidth="1"/>
    <col min="14504" max="14504" width="13.5703125" style="6" bestFit="1" customWidth="1"/>
    <col min="14505" max="14505" width="0.85546875" style="6" customWidth="1"/>
    <col min="14506" max="14506" width="12.140625" style="6" customWidth="1"/>
    <col min="14507" max="14507" width="0.85546875" style="6" customWidth="1"/>
    <col min="14508" max="14508" width="12.140625" style="6" customWidth="1"/>
    <col min="14509" max="14509" width="0.85546875" style="6" customWidth="1"/>
    <col min="14510" max="14510" width="14" style="6" customWidth="1"/>
    <col min="14511" max="14511" width="9.140625" style="6"/>
    <col min="14512" max="14512" width="9.85546875" style="6" bestFit="1" customWidth="1"/>
    <col min="14513" max="14754" width="9.140625" style="6"/>
    <col min="14755" max="14756" width="1.7109375" style="6" customWidth="1"/>
    <col min="14757" max="14757" width="35" style="6" customWidth="1"/>
    <col min="14758" max="14758" width="7.42578125" style="6" customWidth="1"/>
    <col min="14759" max="14759" width="1.140625" style="6" customWidth="1"/>
    <col min="14760" max="14760" width="13.5703125" style="6" bestFit="1" customWidth="1"/>
    <col min="14761" max="14761" width="0.85546875" style="6" customWidth="1"/>
    <col min="14762" max="14762" width="12.140625" style="6" customWidth="1"/>
    <col min="14763" max="14763" width="0.85546875" style="6" customWidth="1"/>
    <col min="14764" max="14764" width="12.140625" style="6" customWidth="1"/>
    <col min="14765" max="14765" width="0.85546875" style="6" customWidth="1"/>
    <col min="14766" max="14766" width="14" style="6" customWidth="1"/>
    <col min="14767" max="14767" width="9.140625" style="6"/>
    <col min="14768" max="14768" width="9.85546875" style="6" bestFit="1" customWidth="1"/>
    <col min="14769" max="15010" width="9.140625" style="6"/>
    <col min="15011" max="15012" width="1.7109375" style="6" customWidth="1"/>
    <col min="15013" max="15013" width="35" style="6" customWidth="1"/>
    <col min="15014" max="15014" width="7.42578125" style="6" customWidth="1"/>
    <col min="15015" max="15015" width="1.140625" style="6" customWidth="1"/>
    <col min="15016" max="15016" width="13.5703125" style="6" bestFit="1" customWidth="1"/>
    <col min="15017" max="15017" width="0.85546875" style="6" customWidth="1"/>
    <col min="15018" max="15018" width="12.140625" style="6" customWidth="1"/>
    <col min="15019" max="15019" width="0.85546875" style="6" customWidth="1"/>
    <col min="15020" max="15020" width="12.140625" style="6" customWidth="1"/>
    <col min="15021" max="15021" width="0.85546875" style="6" customWidth="1"/>
    <col min="15022" max="15022" width="14" style="6" customWidth="1"/>
    <col min="15023" max="15023" width="9.140625" style="6"/>
    <col min="15024" max="15024" width="9.85546875" style="6" bestFit="1" customWidth="1"/>
    <col min="15025" max="15266" width="9.140625" style="6"/>
    <col min="15267" max="15268" width="1.7109375" style="6" customWidth="1"/>
    <col min="15269" max="15269" width="35" style="6" customWidth="1"/>
    <col min="15270" max="15270" width="7.42578125" style="6" customWidth="1"/>
    <col min="15271" max="15271" width="1.140625" style="6" customWidth="1"/>
    <col min="15272" max="15272" width="13.5703125" style="6" bestFit="1" customWidth="1"/>
    <col min="15273" max="15273" width="0.85546875" style="6" customWidth="1"/>
    <col min="15274" max="15274" width="12.140625" style="6" customWidth="1"/>
    <col min="15275" max="15275" width="0.85546875" style="6" customWidth="1"/>
    <col min="15276" max="15276" width="12.140625" style="6" customWidth="1"/>
    <col min="15277" max="15277" width="0.85546875" style="6" customWidth="1"/>
    <col min="15278" max="15278" width="14" style="6" customWidth="1"/>
    <col min="15279" max="15279" width="9.140625" style="6"/>
    <col min="15280" max="15280" width="9.85546875" style="6" bestFit="1" customWidth="1"/>
    <col min="15281" max="15522" width="9.140625" style="6"/>
    <col min="15523" max="15524" width="1.7109375" style="6" customWidth="1"/>
    <col min="15525" max="15525" width="35" style="6" customWidth="1"/>
    <col min="15526" max="15526" width="7.42578125" style="6" customWidth="1"/>
    <col min="15527" max="15527" width="1.140625" style="6" customWidth="1"/>
    <col min="15528" max="15528" width="13.5703125" style="6" bestFit="1" customWidth="1"/>
    <col min="15529" max="15529" width="0.85546875" style="6" customWidth="1"/>
    <col min="15530" max="15530" width="12.140625" style="6" customWidth="1"/>
    <col min="15531" max="15531" width="0.85546875" style="6" customWidth="1"/>
    <col min="15532" max="15532" width="12.140625" style="6" customWidth="1"/>
    <col min="15533" max="15533" width="0.85546875" style="6" customWidth="1"/>
    <col min="15534" max="15534" width="14" style="6" customWidth="1"/>
    <col min="15535" max="15535" width="9.140625" style="6"/>
    <col min="15536" max="15536" width="9.85546875" style="6" bestFit="1" customWidth="1"/>
    <col min="15537" max="15778" width="9.140625" style="6"/>
    <col min="15779" max="15780" width="1.7109375" style="6" customWidth="1"/>
    <col min="15781" max="15781" width="35" style="6" customWidth="1"/>
    <col min="15782" max="15782" width="7.42578125" style="6" customWidth="1"/>
    <col min="15783" max="15783" width="1.140625" style="6" customWidth="1"/>
    <col min="15784" max="15784" width="13.5703125" style="6" bestFit="1" customWidth="1"/>
    <col min="15785" max="15785" width="0.85546875" style="6" customWidth="1"/>
    <col min="15786" max="15786" width="12.140625" style="6" customWidth="1"/>
    <col min="15787" max="15787" width="0.85546875" style="6" customWidth="1"/>
    <col min="15788" max="15788" width="12.140625" style="6" customWidth="1"/>
    <col min="15789" max="15789" width="0.85546875" style="6" customWidth="1"/>
    <col min="15790" max="15790" width="14" style="6" customWidth="1"/>
    <col min="15791" max="15791" width="9.140625" style="6"/>
    <col min="15792" max="15792" width="9.85546875" style="6" bestFit="1" customWidth="1"/>
    <col min="15793" max="16034" width="9.140625" style="6"/>
    <col min="16035" max="16036" width="1.7109375" style="6" customWidth="1"/>
    <col min="16037" max="16037" width="35" style="6" customWidth="1"/>
    <col min="16038" max="16038" width="7.42578125" style="6" customWidth="1"/>
    <col min="16039" max="16039" width="1.140625" style="6" customWidth="1"/>
    <col min="16040" max="16040" width="13.5703125" style="6" bestFit="1" customWidth="1"/>
    <col min="16041" max="16041" width="0.85546875" style="6" customWidth="1"/>
    <col min="16042" max="16042" width="12.140625" style="6" customWidth="1"/>
    <col min="16043" max="16043" width="0.85546875" style="6" customWidth="1"/>
    <col min="16044" max="16044" width="12.140625" style="6" customWidth="1"/>
    <col min="16045" max="16045" width="0.85546875" style="6" customWidth="1"/>
    <col min="16046" max="16046" width="14" style="6" customWidth="1"/>
    <col min="16047" max="16047" width="9.140625" style="6"/>
    <col min="16048" max="16048" width="9.85546875" style="6" bestFit="1" customWidth="1"/>
    <col min="16049" max="16384" width="9.140625" style="6"/>
  </cols>
  <sheetData>
    <row r="1" spans="1:12" ht="21" customHeight="1" x14ac:dyDescent="0.4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</row>
    <row r="2" spans="1:12" ht="21" customHeight="1" x14ac:dyDescent="0.4">
      <c r="A2" s="3" t="s">
        <v>107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</row>
    <row r="3" spans="1:12" ht="21" customHeight="1" x14ac:dyDescent="0.4">
      <c r="A3" s="7" t="str">
        <f>'PL9'!A3</f>
        <v>สำหรับปีสิ้นสุดวันที่ 31 ธันวาคม พ.ศ. 2565</v>
      </c>
      <c r="B3" s="7"/>
      <c r="C3" s="7"/>
      <c r="D3" s="7"/>
      <c r="E3" s="7"/>
      <c r="F3" s="11"/>
      <c r="G3" s="11"/>
      <c r="H3" s="11"/>
      <c r="I3" s="11"/>
      <c r="J3" s="11"/>
      <c r="K3" s="11"/>
      <c r="L3" s="11"/>
    </row>
    <row r="4" spans="1:12" ht="21" customHeight="1" x14ac:dyDescent="0.4">
      <c r="A4" s="3"/>
      <c r="B4" s="3"/>
      <c r="C4" s="3"/>
      <c r="D4" s="3"/>
      <c r="E4" s="3"/>
      <c r="F4" s="4"/>
      <c r="G4" s="4"/>
      <c r="H4" s="4"/>
      <c r="I4" s="4"/>
      <c r="J4" s="4"/>
      <c r="K4" s="4"/>
      <c r="L4" s="4"/>
    </row>
    <row r="5" spans="1:12" ht="21" customHeight="1" x14ac:dyDescent="0.4">
      <c r="F5" s="180" t="s">
        <v>3</v>
      </c>
      <c r="G5" s="180"/>
      <c r="H5" s="180"/>
      <c r="I5" s="19"/>
      <c r="J5" s="180" t="s">
        <v>4</v>
      </c>
      <c r="K5" s="180"/>
      <c r="L5" s="180"/>
    </row>
    <row r="6" spans="1:12" ht="21" customHeight="1" x14ac:dyDescent="0.4">
      <c r="E6" s="16"/>
      <c r="F6" s="19" t="s">
        <v>5</v>
      </c>
      <c r="G6" s="20"/>
      <c r="H6" s="19" t="s">
        <v>6</v>
      </c>
      <c r="I6" s="17"/>
      <c r="J6" s="19" t="s">
        <v>5</v>
      </c>
      <c r="K6" s="20"/>
      <c r="L6" s="19" t="s">
        <v>6</v>
      </c>
    </row>
    <row r="7" spans="1:12" ht="21" customHeight="1" x14ac:dyDescent="0.4">
      <c r="E7" s="171"/>
      <c r="F7" s="173" t="s">
        <v>8</v>
      </c>
      <c r="G7" s="19"/>
      <c r="H7" s="173" t="s">
        <v>8</v>
      </c>
      <c r="I7" s="69"/>
      <c r="J7" s="173" t="s">
        <v>8</v>
      </c>
      <c r="K7" s="19"/>
      <c r="L7" s="173" t="s">
        <v>8</v>
      </c>
    </row>
    <row r="8" spans="1:12" ht="21" customHeight="1" x14ac:dyDescent="0.4">
      <c r="F8" s="55"/>
      <c r="G8" s="56"/>
      <c r="H8" s="56"/>
      <c r="I8" s="56"/>
      <c r="J8" s="55"/>
      <c r="K8" s="56"/>
      <c r="L8" s="56"/>
    </row>
    <row r="9" spans="1:12" ht="21" customHeight="1" x14ac:dyDescent="0.4">
      <c r="A9" s="14" t="s">
        <v>101</v>
      </c>
      <c r="B9" s="14"/>
      <c r="F9" s="74">
        <f>'PL9'!F50</f>
        <v>1104748309</v>
      </c>
      <c r="G9" s="56"/>
      <c r="H9" s="75">
        <f>'PL9'!H50</f>
        <v>3903735217</v>
      </c>
      <c r="I9" s="56"/>
      <c r="J9" s="74">
        <f>'PL9'!J50</f>
        <v>2083305030</v>
      </c>
      <c r="K9" s="75"/>
      <c r="L9" s="75">
        <f>'PL9'!L50</f>
        <v>618851214</v>
      </c>
    </row>
    <row r="10" spans="1:12" ht="6" customHeight="1" x14ac:dyDescent="0.4">
      <c r="A10" s="3"/>
      <c r="B10" s="3"/>
      <c r="E10" s="16"/>
      <c r="F10" s="106"/>
      <c r="G10" s="69"/>
      <c r="H10" s="69"/>
      <c r="I10" s="69"/>
      <c r="J10" s="106"/>
      <c r="K10" s="69"/>
      <c r="L10" s="69"/>
    </row>
    <row r="11" spans="1:12" ht="21" customHeight="1" x14ac:dyDescent="0.4">
      <c r="A11" s="15" t="s">
        <v>108</v>
      </c>
      <c r="F11" s="55"/>
      <c r="G11" s="56"/>
      <c r="H11" s="56"/>
      <c r="I11" s="56"/>
      <c r="J11" s="55"/>
      <c r="K11" s="56"/>
      <c r="L11" s="56"/>
    </row>
    <row r="12" spans="1:12" ht="6" customHeight="1" x14ac:dyDescent="0.4">
      <c r="F12" s="55"/>
      <c r="G12" s="56"/>
      <c r="H12" s="56"/>
      <c r="I12" s="56"/>
      <c r="J12" s="55"/>
      <c r="K12" s="56"/>
      <c r="L12" s="56"/>
    </row>
    <row r="13" spans="1:12" ht="21" customHeight="1" x14ac:dyDescent="0.4">
      <c r="B13" s="63" t="s">
        <v>214</v>
      </c>
      <c r="D13" s="6"/>
      <c r="F13" s="55"/>
      <c r="G13" s="56"/>
      <c r="H13" s="56"/>
      <c r="I13" s="56"/>
      <c r="J13" s="55"/>
      <c r="K13" s="56"/>
      <c r="L13" s="56"/>
    </row>
    <row r="14" spans="1:12" ht="21" customHeight="1" x14ac:dyDescent="0.4">
      <c r="C14" s="15" t="s">
        <v>215</v>
      </c>
      <c r="D14" s="6"/>
      <c r="F14" s="55"/>
      <c r="G14" s="56"/>
      <c r="H14" s="56"/>
      <c r="I14" s="56"/>
      <c r="J14" s="55"/>
      <c r="K14" s="56"/>
      <c r="L14" s="56"/>
    </row>
    <row r="15" spans="1:12" ht="21" customHeight="1" x14ac:dyDescent="0.4">
      <c r="C15" s="63" t="s">
        <v>109</v>
      </c>
      <c r="D15" s="6"/>
      <c r="F15" s="55"/>
      <c r="G15" s="56"/>
      <c r="H15" s="56"/>
      <c r="I15" s="56"/>
      <c r="J15" s="55"/>
      <c r="K15" s="56"/>
      <c r="L15" s="56"/>
    </row>
    <row r="16" spans="1:12" ht="21" customHeight="1" x14ac:dyDescent="0.4">
      <c r="C16" s="15" t="s">
        <v>110</v>
      </c>
      <c r="D16" s="6"/>
      <c r="F16" s="55">
        <v>40223355</v>
      </c>
      <c r="G16" s="56"/>
      <c r="H16" s="56">
        <v>81947038</v>
      </c>
      <c r="I16" s="56"/>
      <c r="J16" s="55">
        <v>0</v>
      </c>
      <c r="K16" s="56"/>
      <c r="L16" s="56">
        <v>0</v>
      </c>
    </row>
    <row r="17" spans="1:12" ht="21" customHeight="1" x14ac:dyDescent="0.4">
      <c r="C17" s="63" t="s">
        <v>210</v>
      </c>
      <c r="D17" s="6"/>
      <c r="F17" s="55"/>
      <c r="G17" s="56"/>
      <c r="H17" s="56"/>
      <c r="I17" s="56"/>
      <c r="J17" s="55"/>
      <c r="K17" s="56"/>
      <c r="L17" s="56"/>
    </row>
    <row r="18" spans="1:12" ht="21" customHeight="1" x14ac:dyDescent="0.4">
      <c r="C18" s="63" t="s">
        <v>209</v>
      </c>
      <c r="D18" s="6"/>
      <c r="F18" s="65">
        <v>-167571285</v>
      </c>
      <c r="G18" s="56"/>
      <c r="H18" s="66">
        <v>1165336749</v>
      </c>
      <c r="I18" s="56"/>
      <c r="J18" s="65">
        <v>0</v>
      </c>
      <c r="K18" s="56"/>
      <c r="L18" s="66">
        <v>0</v>
      </c>
    </row>
    <row r="19" spans="1:12" ht="6" customHeight="1" x14ac:dyDescent="0.4">
      <c r="D19" s="6"/>
      <c r="F19" s="55"/>
      <c r="G19" s="56"/>
      <c r="H19" s="56"/>
      <c r="I19" s="56"/>
      <c r="J19" s="55"/>
      <c r="K19" s="56"/>
      <c r="L19" s="56"/>
    </row>
    <row r="20" spans="1:12" ht="21" customHeight="1" x14ac:dyDescent="0.4">
      <c r="B20" s="15" t="s">
        <v>211</v>
      </c>
      <c r="D20" s="6"/>
      <c r="F20" s="65">
        <f>SUM(F13:F18)</f>
        <v>-127347930</v>
      </c>
      <c r="G20" s="56"/>
      <c r="H20" s="66">
        <f>SUM(H13:H18)</f>
        <v>1247283787</v>
      </c>
      <c r="I20" s="56"/>
      <c r="J20" s="65">
        <f>SUM(J13:J18)</f>
        <v>0</v>
      </c>
      <c r="K20" s="56"/>
      <c r="L20" s="66">
        <f>SUM(L13:L18)</f>
        <v>0</v>
      </c>
    </row>
    <row r="21" spans="1:12" ht="6" customHeight="1" x14ac:dyDescent="0.4">
      <c r="F21" s="55"/>
      <c r="G21" s="56"/>
      <c r="H21" s="56"/>
      <c r="I21" s="56"/>
      <c r="J21" s="55"/>
      <c r="K21" s="56"/>
      <c r="L21" s="56"/>
    </row>
    <row r="22" spans="1:12" ht="21" customHeight="1" thickBot="1" x14ac:dyDescent="0.45">
      <c r="A22" s="3" t="s">
        <v>111</v>
      </c>
      <c r="B22" s="3"/>
      <c r="F22" s="92">
        <f>F9+F20</f>
        <v>977400379</v>
      </c>
      <c r="G22" s="56"/>
      <c r="H22" s="98">
        <f>H9+H20</f>
        <v>5151019004</v>
      </c>
      <c r="I22" s="56"/>
      <c r="J22" s="92">
        <f>J9+J20</f>
        <v>2083305030</v>
      </c>
      <c r="K22" s="56"/>
      <c r="L22" s="98">
        <f>L9+L20</f>
        <v>618851214</v>
      </c>
    </row>
    <row r="23" spans="1:12" ht="21" customHeight="1" thickTop="1" x14ac:dyDescent="0.4">
      <c r="F23" s="55"/>
      <c r="G23" s="56"/>
      <c r="H23" s="56"/>
      <c r="I23" s="56"/>
      <c r="J23" s="55"/>
      <c r="K23" s="56"/>
      <c r="L23" s="56"/>
    </row>
    <row r="24" spans="1:12" ht="21" customHeight="1" x14ac:dyDescent="0.4">
      <c r="A24" s="3" t="s">
        <v>112</v>
      </c>
      <c r="B24" s="3"/>
      <c r="F24" s="55"/>
      <c r="G24" s="56"/>
      <c r="H24" s="56"/>
      <c r="I24" s="56"/>
      <c r="J24" s="55"/>
      <c r="K24" s="56"/>
      <c r="L24" s="56"/>
    </row>
    <row r="25" spans="1:12" ht="6" customHeight="1" x14ac:dyDescent="0.4">
      <c r="F25" s="55"/>
      <c r="G25" s="56"/>
      <c r="H25" s="56"/>
      <c r="I25" s="56"/>
      <c r="J25" s="55"/>
      <c r="K25" s="56"/>
      <c r="L25" s="56"/>
    </row>
    <row r="26" spans="1:12" ht="21" customHeight="1" x14ac:dyDescent="0.4">
      <c r="A26" s="15" t="s">
        <v>103</v>
      </c>
      <c r="F26" s="55">
        <f>F22-F27</f>
        <v>947351867</v>
      </c>
      <c r="G26" s="56"/>
      <c r="H26" s="56">
        <f>H22-H27</f>
        <v>5020686434</v>
      </c>
      <c r="I26" s="56"/>
      <c r="J26" s="55">
        <f>J22</f>
        <v>2083305030</v>
      </c>
      <c r="K26" s="56"/>
      <c r="L26" s="56">
        <f>L22</f>
        <v>618851214</v>
      </c>
    </row>
    <row r="27" spans="1:12" ht="21" customHeight="1" x14ac:dyDescent="0.4">
      <c r="A27" s="15" t="s">
        <v>104</v>
      </c>
      <c r="F27" s="65">
        <f>'Equity-conso11'!R14</f>
        <v>30048512</v>
      </c>
      <c r="G27" s="56"/>
      <c r="H27" s="66">
        <f>ROUND('Equity-conso11'!R20,0)</f>
        <v>130332570</v>
      </c>
      <c r="I27" s="56"/>
      <c r="J27" s="65">
        <v>0</v>
      </c>
      <c r="K27" s="56"/>
      <c r="L27" s="66">
        <v>0</v>
      </c>
    </row>
    <row r="28" spans="1:12" ht="6" customHeight="1" x14ac:dyDescent="0.4">
      <c r="F28" s="55"/>
      <c r="G28" s="56"/>
      <c r="H28" s="56"/>
      <c r="I28" s="56"/>
      <c r="J28" s="55"/>
      <c r="K28" s="56"/>
      <c r="L28" s="56"/>
    </row>
    <row r="29" spans="1:12" ht="21" customHeight="1" thickBot="1" x14ac:dyDescent="0.45">
      <c r="F29" s="92">
        <f>SUM(F26:F27)</f>
        <v>977400379</v>
      </c>
      <c r="G29" s="56"/>
      <c r="H29" s="98">
        <f>SUM(H26:H27)</f>
        <v>5151019004</v>
      </c>
      <c r="I29" s="56"/>
      <c r="J29" s="92">
        <f>SUM(J26:J27)</f>
        <v>2083305030</v>
      </c>
      <c r="K29" s="56"/>
      <c r="L29" s="98">
        <f>SUM(L26:L27)</f>
        <v>618851214</v>
      </c>
    </row>
    <row r="30" spans="1:12" ht="21" customHeight="1" thickTop="1" x14ac:dyDescent="0.4">
      <c r="F30" s="56"/>
      <c r="G30" s="56"/>
      <c r="H30" s="56"/>
      <c r="I30" s="56"/>
      <c r="J30" s="56"/>
      <c r="K30" s="56"/>
      <c r="L30" s="56"/>
    </row>
    <row r="31" spans="1:12" ht="21" customHeight="1" x14ac:dyDescent="0.4"/>
    <row r="32" spans="1:12" ht="21" customHeight="1" x14ac:dyDescent="0.4"/>
    <row r="33" spans="1:12" ht="21" customHeight="1" x14ac:dyDescent="0.4"/>
    <row r="34" spans="1:12" ht="21" customHeight="1" x14ac:dyDescent="0.4"/>
    <row r="35" spans="1:12" ht="18" customHeight="1" x14ac:dyDescent="0.4"/>
    <row r="36" spans="1:12" ht="17.100000000000001" customHeight="1" x14ac:dyDescent="0.4"/>
    <row r="37" spans="1:12" ht="21" customHeight="1" x14ac:dyDescent="0.4"/>
    <row r="38" spans="1:12" ht="21" customHeight="1" x14ac:dyDescent="0.4"/>
    <row r="39" spans="1:12" ht="27.95" customHeight="1" x14ac:dyDescent="0.4"/>
    <row r="40" spans="1:12" ht="27.95" customHeight="1" x14ac:dyDescent="0.4"/>
    <row r="41" spans="1:12" ht="21" customHeight="1" x14ac:dyDescent="0.4"/>
    <row r="42" spans="1:12" ht="22.5" customHeight="1" x14ac:dyDescent="0.4"/>
    <row r="43" spans="1:12" ht="21.95" customHeight="1" x14ac:dyDescent="0.4">
      <c r="A43" s="9" t="str">
        <f>'PL9'!A57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43" s="9"/>
      <c r="C43" s="9"/>
      <c r="D43" s="7"/>
      <c r="E43" s="9"/>
      <c r="F43" s="103"/>
      <c r="G43" s="103"/>
      <c r="H43" s="103"/>
      <c r="I43" s="103"/>
      <c r="J43" s="103"/>
      <c r="K43" s="103"/>
      <c r="L43" s="103"/>
    </row>
  </sheetData>
  <mergeCells count="2">
    <mergeCell ref="F5:H5"/>
    <mergeCell ref="J5:L5"/>
  </mergeCells>
  <pageMargins left="1" right="0.5" top="0.5" bottom="0.6" header="0.49" footer="0.4"/>
  <pageSetup paperSize="9" scale="8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1F9B7-FA9A-4FCD-8A93-E632CDA8030F}">
  <sheetPr>
    <tabColor theme="6" tint="0.79998168889431442"/>
  </sheetPr>
  <dimension ref="A1:T28"/>
  <sheetViews>
    <sheetView topLeftCell="A22" zoomScale="93" zoomScaleNormal="93" zoomScaleSheetLayoutView="93" workbookViewId="0">
      <selection activeCell="C26" sqref="C26"/>
    </sheetView>
  </sheetViews>
  <sheetFormatPr defaultColWidth="9.140625" defaultRowHeight="20.100000000000001" customHeight="1" x14ac:dyDescent="0.4"/>
  <cols>
    <col min="1" max="2" width="1.7109375" style="15" customWidth="1"/>
    <col min="3" max="3" width="42.7109375" style="15" customWidth="1"/>
    <col min="4" max="4" width="8.85546875" style="69" customWidth="1"/>
    <col min="5" max="5" width="1.28515625" style="43" customWidth="1"/>
    <col min="6" max="6" width="12.7109375" style="43" bestFit="1" customWidth="1"/>
    <col min="7" max="7" width="0.85546875" style="43" customWidth="1"/>
    <col min="8" max="8" width="14.42578125" style="43" bestFit="1" customWidth="1"/>
    <col min="9" max="9" width="0.85546875" style="43" customWidth="1"/>
    <col min="10" max="10" width="12.7109375" style="43" bestFit="1" customWidth="1"/>
    <col min="11" max="11" width="0.85546875" style="43" customWidth="1"/>
    <col min="12" max="12" width="15.85546875" style="43" bestFit="1" customWidth="1"/>
    <col min="13" max="13" width="0.85546875" style="43" customWidth="1"/>
    <col min="14" max="14" width="14.42578125" style="43" bestFit="1" customWidth="1"/>
    <col min="15" max="15" width="0.85546875" style="43" customWidth="1"/>
    <col min="16" max="16" width="14.5703125" style="43" customWidth="1"/>
    <col min="17" max="17" width="0.85546875" style="43" customWidth="1"/>
    <col min="18" max="18" width="13" style="43" customWidth="1"/>
    <col min="19" max="19" width="0.85546875" style="43" customWidth="1"/>
    <col min="20" max="20" width="13.85546875" style="43" customWidth="1"/>
    <col min="21" max="170" width="9.140625" style="6"/>
    <col min="171" max="172" width="1.7109375" style="6" customWidth="1"/>
    <col min="173" max="173" width="40.5703125" style="6" customWidth="1"/>
    <col min="174" max="174" width="7.5703125" style="6" customWidth="1"/>
    <col min="175" max="175" width="0.85546875" style="6" customWidth="1"/>
    <col min="176" max="176" width="11.5703125" style="6" customWidth="1"/>
    <col min="177" max="177" width="0.85546875" style="6" customWidth="1"/>
    <col min="178" max="178" width="12" style="6" customWidth="1"/>
    <col min="179" max="179" width="0.85546875" style="6" customWidth="1"/>
    <col min="180" max="180" width="10.7109375" style="6" customWidth="1"/>
    <col min="181" max="181" width="0.85546875" style="6" customWidth="1"/>
    <col min="182" max="182" width="12.7109375" style="6" customWidth="1"/>
    <col min="183" max="183" width="0.85546875" style="6" customWidth="1"/>
    <col min="184" max="184" width="13.42578125" style="6" customWidth="1"/>
    <col min="185" max="185" width="0.85546875" style="6" customWidth="1"/>
    <col min="186" max="186" width="11.5703125" style="6" customWidth="1"/>
    <col min="187" max="187" width="0.85546875" style="6" customWidth="1"/>
    <col min="188" max="188" width="13" style="6" bestFit="1" customWidth="1"/>
    <col min="189" max="189" width="14.140625" style="6" customWidth="1"/>
    <col min="190" max="426" width="9.140625" style="6"/>
    <col min="427" max="428" width="1.7109375" style="6" customWidth="1"/>
    <col min="429" max="429" width="40.5703125" style="6" customWidth="1"/>
    <col min="430" max="430" width="7.5703125" style="6" customWidth="1"/>
    <col min="431" max="431" width="0.85546875" style="6" customWidth="1"/>
    <col min="432" max="432" width="11.5703125" style="6" customWidth="1"/>
    <col min="433" max="433" width="0.85546875" style="6" customWidth="1"/>
    <col min="434" max="434" width="12" style="6" customWidth="1"/>
    <col min="435" max="435" width="0.85546875" style="6" customWidth="1"/>
    <col min="436" max="436" width="10.7109375" style="6" customWidth="1"/>
    <col min="437" max="437" width="0.85546875" style="6" customWidth="1"/>
    <col min="438" max="438" width="12.7109375" style="6" customWidth="1"/>
    <col min="439" max="439" width="0.85546875" style="6" customWidth="1"/>
    <col min="440" max="440" width="13.42578125" style="6" customWidth="1"/>
    <col min="441" max="441" width="0.85546875" style="6" customWidth="1"/>
    <col min="442" max="442" width="11.5703125" style="6" customWidth="1"/>
    <col min="443" max="443" width="0.85546875" style="6" customWidth="1"/>
    <col min="444" max="444" width="13" style="6" bestFit="1" customWidth="1"/>
    <col min="445" max="445" width="14.140625" style="6" customWidth="1"/>
    <col min="446" max="682" width="9.140625" style="6"/>
    <col min="683" max="684" width="1.7109375" style="6" customWidth="1"/>
    <col min="685" max="685" width="40.5703125" style="6" customWidth="1"/>
    <col min="686" max="686" width="7.5703125" style="6" customWidth="1"/>
    <col min="687" max="687" width="0.85546875" style="6" customWidth="1"/>
    <col min="688" max="688" width="11.5703125" style="6" customWidth="1"/>
    <col min="689" max="689" width="0.85546875" style="6" customWidth="1"/>
    <col min="690" max="690" width="12" style="6" customWidth="1"/>
    <col min="691" max="691" width="0.85546875" style="6" customWidth="1"/>
    <col min="692" max="692" width="10.7109375" style="6" customWidth="1"/>
    <col min="693" max="693" width="0.85546875" style="6" customWidth="1"/>
    <col min="694" max="694" width="12.7109375" style="6" customWidth="1"/>
    <col min="695" max="695" width="0.85546875" style="6" customWidth="1"/>
    <col min="696" max="696" width="13.42578125" style="6" customWidth="1"/>
    <col min="697" max="697" width="0.85546875" style="6" customWidth="1"/>
    <col min="698" max="698" width="11.5703125" style="6" customWidth="1"/>
    <col min="699" max="699" width="0.85546875" style="6" customWidth="1"/>
    <col min="700" max="700" width="13" style="6" bestFit="1" customWidth="1"/>
    <col min="701" max="701" width="14.140625" style="6" customWidth="1"/>
    <col min="702" max="938" width="9.140625" style="6"/>
    <col min="939" max="940" width="1.7109375" style="6" customWidth="1"/>
    <col min="941" max="941" width="40.5703125" style="6" customWidth="1"/>
    <col min="942" max="942" width="7.5703125" style="6" customWidth="1"/>
    <col min="943" max="943" width="0.85546875" style="6" customWidth="1"/>
    <col min="944" max="944" width="11.5703125" style="6" customWidth="1"/>
    <col min="945" max="945" width="0.85546875" style="6" customWidth="1"/>
    <col min="946" max="946" width="12" style="6" customWidth="1"/>
    <col min="947" max="947" width="0.85546875" style="6" customWidth="1"/>
    <col min="948" max="948" width="10.7109375" style="6" customWidth="1"/>
    <col min="949" max="949" width="0.85546875" style="6" customWidth="1"/>
    <col min="950" max="950" width="12.7109375" style="6" customWidth="1"/>
    <col min="951" max="951" width="0.85546875" style="6" customWidth="1"/>
    <col min="952" max="952" width="13.42578125" style="6" customWidth="1"/>
    <col min="953" max="953" width="0.85546875" style="6" customWidth="1"/>
    <col min="954" max="954" width="11.5703125" style="6" customWidth="1"/>
    <col min="955" max="955" width="0.85546875" style="6" customWidth="1"/>
    <col min="956" max="956" width="13" style="6" bestFit="1" customWidth="1"/>
    <col min="957" max="957" width="14.140625" style="6" customWidth="1"/>
    <col min="958" max="1194" width="9.140625" style="6"/>
    <col min="1195" max="1196" width="1.7109375" style="6" customWidth="1"/>
    <col min="1197" max="1197" width="40.5703125" style="6" customWidth="1"/>
    <col min="1198" max="1198" width="7.5703125" style="6" customWidth="1"/>
    <col min="1199" max="1199" width="0.85546875" style="6" customWidth="1"/>
    <col min="1200" max="1200" width="11.5703125" style="6" customWidth="1"/>
    <col min="1201" max="1201" width="0.85546875" style="6" customWidth="1"/>
    <col min="1202" max="1202" width="12" style="6" customWidth="1"/>
    <col min="1203" max="1203" width="0.85546875" style="6" customWidth="1"/>
    <col min="1204" max="1204" width="10.7109375" style="6" customWidth="1"/>
    <col min="1205" max="1205" width="0.85546875" style="6" customWidth="1"/>
    <col min="1206" max="1206" width="12.7109375" style="6" customWidth="1"/>
    <col min="1207" max="1207" width="0.85546875" style="6" customWidth="1"/>
    <col min="1208" max="1208" width="13.42578125" style="6" customWidth="1"/>
    <col min="1209" max="1209" width="0.85546875" style="6" customWidth="1"/>
    <col min="1210" max="1210" width="11.5703125" style="6" customWidth="1"/>
    <col min="1211" max="1211" width="0.85546875" style="6" customWidth="1"/>
    <col min="1212" max="1212" width="13" style="6" bestFit="1" customWidth="1"/>
    <col min="1213" max="1213" width="14.140625" style="6" customWidth="1"/>
    <col min="1214" max="1450" width="9.140625" style="6"/>
    <col min="1451" max="1452" width="1.7109375" style="6" customWidth="1"/>
    <col min="1453" max="1453" width="40.5703125" style="6" customWidth="1"/>
    <col min="1454" max="1454" width="7.5703125" style="6" customWidth="1"/>
    <col min="1455" max="1455" width="0.85546875" style="6" customWidth="1"/>
    <col min="1456" max="1456" width="11.5703125" style="6" customWidth="1"/>
    <col min="1457" max="1457" width="0.85546875" style="6" customWidth="1"/>
    <col min="1458" max="1458" width="12" style="6" customWidth="1"/>
    <col min="1459" max="1459" width="0.85546875" style="6" customWidth="1"/>
    <col min="1460" max="1460" width="10.7109375" style="6" customWidth="1"/>
    <col min="1461" max="1461" width="0.85546875" style="6" customWidth="1"/>
    <col min="1462" max="1462" width="12.7109375" style="6" customWidth="1"/>
    <col min="1463" max="1463" width="0.85546875" style="6" customWidth="1"/>
    <col min="1464" max="1464" width="13.42578125" style="6" customWidth="1"/>
    <col min="1465" max="1465" width="0.85546875" style="6" customWidth="1"/>
    <col min="1466" max="1466" width="11.5703125" style="6" customWidth="1"/>
    <col min="1467" max="1467" width="0.85546875" style="6" customWidth="1"/>
    <col min="1468" max="1468" width="13" style="6" bestFit="1" customWidth="1"/>
    <col min="1469" max="1469" width="14.140625" style="6" customWidth="1"/>
    <col min="1470" max="1706" width="9.140625" style="6"/>
    <col min="1707" max="1708" width="1.7109375" style="6" customWidth="1"/>
    <col min="1709" max="1709" width="40.5703125" style="6" customWidth="1"/>
    <col min="1710" max="1710" width="7.5703125" style="6" customWidth="1"/>
    <col min="1711" max="1711" width="0.85546875" style="6" customWidth="1"/>
    <col min="1712" max="1712" width="11.5703125" style="6" customWidth="1"/>
    <col min="1713" max="1713" width="0.85546875" style="6" customWidth="1"/>
    <col min="1714" max="1714" width="12" style="6" customWidth="1"/>
    <col min="1715" max="1715" width="0.85546875" style="6" customWidth="1"/>
    <col min="1716" max="1716" width="10.7109375" style="6" customWidth="1"/>
    <col min="1717" max="1717" width="0.85546875" style="6" customWidth="1"/>
    <col min="1718" max="1718" width="12.7109375" style="6" customWidth="1"/>
    <col min="1719" max="1719" width="0.85546875" style="6" customWidth="1"/>
    <col min="1720" max="1720" width="13.42578125" style="6" customWidth="1"/>
    <col min="1721" max="1721" width="0.85546875" style="6" customWidth="1"/>
    <col min="1722" max="1722" width="11.5703125" style="6" customWidth="1"/>
    <col min="1723" max="1723" width="0.85546875" style="6" customWidth="1"/>
    <col min="1724" max="1724" width="13" style="6" bestFit="1" customWidth="1"/>
    <col min="1725" max="1725" width="14.140625" style="6" customWidth="1"/>
    <col min="1726" max="1962" width="9.140625" style="6"/>
    <col min="1963" max="1964" width="1.7109375" style="6" customWidth="1"/>
    <col min="1965" max="1965" width="40.5703125" style="6" customWidth="1"/>
    <col min="1966" max="1966" width="7.5703125" style="6" customWidth="1"/>
    <col min="1967" max="1967" width="0.85546875" style="6" customWidth="1"/>
    <col min="1968" max="1968" width="11.5703125" style="6" customWidth="1"/>
    <col min="1969" max="1969" width="0.85546875" style="6" customWidth="1"/>
    <col min="1970" max="1970" width="12" style="6" customWidth="1"/>
    <col min="1971" max="1971" width="0.85546875" style="6" customWidth="1"/>
    <col min="1972" max="1972" width="10.7109375" style="6" customWidth="1"/>
    <col min="1973" max="1973" width="0.85546875" style="6" customWidth="1"/>
    <col min="1974" max="1974" width="12.7109375" style="6" customWidth="1"/>
    <col min="1975" max="1975" width="0.85546875" style="6" customWidth="1"/>
    <col min="1976" max="1976" width="13.42578125" style="6" customWidth="1"/>
    <col min="1977" max="1977" width="0.85546875" style="6" customWidth="1"/>
    <col min="1978" max="1978" width="11.5703125" style="6" customWidth="1"/>
    <col min="1979" max="1979" width="0.85546875" style="6" customWidth="1"/>
    <col min="1980" max="1980" width="13" style="6" bestFit="1" customWidth="1"/>
    <col min="1981" max="1981" width="14.140625" style="6" customWidth="1"/>
    <col min="1982" max="2218" width="9.140625" style="6"/>
    <col min="2219" max="2220" width="1.7109375" style="6" customWidth="1"/>
    <col min="2221" max="2221" width="40.5703125" style="6" customWidth="1"/>
    <col min="2222" max="2222" width="7.5703125" style="6" customWidth="1"/>
    <col min="2223" max="2223" width="0.85546875" style="6" customWidth="1"/>
    <col min="2224" max="2224" width="11.5703125" style="6" customWidth="1"/>
    <col min="2225" max="2225" width="0.85546875" style="6" customWidth="1"/>
    <col min="2226" max="2226" width="12" style="6" customWidth="1"/>
    <col min="2227" max="2227" width="0.85546875" style="6" customWidth="1"/>
    <col min="2228" max="2228" width="10.7109375" style="6" customWidth="1"/>
    <col min="2229" max="2229" width="0.85546875" style="6" customWidth="1"/>
    <col min="2230" max="2230" width="12.7109375" style="6" customWidth="1"/>
    <col min="2231" max="2231" width="0.85546875" style="6" customWidth="1"/>
    <col min="2232" max="2232" width="13.42578125" style="6" customWidth="1"/>
    <col min="2233" max="2233" width="0.85546875" style="6" customWidth="1"/>
    <col min="2234" max="2234" width="11.5703125" style="6" customWidth="1"/>
    <col min="2235" max="2235" width="0.85546875" style="6" customWidth="1"/>
    <col min="2236" max="2236" width="13" style="6" bestFit="1" customWidth="1"/>
    <col min="2237" max="2237" width="14.140625" style="6" customWidth="1"/>
    <col min="2238" max="2474" width="9.140625" style="6"/>
    <col min="2475" max="2476" width="1.7109375" style="6" customWidth="1"/>
    <col min="2477" max="2477" width="40.5703125" style="6" customWidth="1"/>
    <col min="2478" max="2478" width="7.5703125" style="6" customWidth="1"/>
    <col min="2479" max="2479" width="0.85546875" style="6" customWidth="1"/>
    <col min="2480" max="2480" width="11.5703125" style="6" customWidth="1"/>
    <col min="2481" max="2481" width="0.85546875" style="6" customWidth="1"/>
    <col min="2482" max="2482" width="12" style="6" customWidth="1"/>
    <col min="2483" max="2483" width="0.85546875" style="6" customWidth="1"/>
    <col min="2484" max="2484" width="10.7109375" style="6" customWidth="1"/>
    <col min="2485" max="2485" width="0.85546875" style="6" customWidth="1"/>
    <col min="2486" max="2486" width="12.7109375" style="6" customWidth="1"/>
    <col min="2487" max="2487" width="0.85546875" style="6" customWidth="1"/>
    <col min="2488" max="2488" width="13.42578125" style="6" customWidth="1"/>
    <col min="2489" max="2489" width="0.85546875" style="6" customWidth="1"/>
    <col min="2490" max="2490" width="11.5703125" style="6" customWidth="1"/>
    <col min="2491" max="2491" width="0.85546875" style="6" customWidth="1"/>
    <col min="2492" max="2492" width="13" style="6" bestFit="1" customWidth="1"/>
    <col min="2493" max="2493" width="14.140625" style="6" customWidth="1"/>
    <col min="2494" max="2730" width="9.140625" style="6"/>
    <col min="2731" max="2732" width="1.7109375" style="6" customWidth="1"/>
    <col min="2733" max="2733" width="40.5703125" style="6" customWidth="1"/>
    <col min="2734" max="2734" width="7.5703125" style="6" customWidth="1"/>
    <col min="2735" max="2735" width="0.85546875" style="6" customWidth="1"/>
    <col min="2736" max="2736" width="11.5703125" style="6" customWidth="1"/>
    <col min="2737" max="2737" width="0.85546875" style="6" customWidth="1"/>
    <col min="2738" max="2738" width="12" style="6" customWidth="1"/>
    <col min="2739" max="2739" width="0.85546875" style="6" customWidth="1"/>
    <col min="2740" max="2740" width="10.7109375" style="6" customWidth="1"/>
    <col min="2741" max="2741" width="0.85546875" style="6" customWidth="1"/>
    <col min="2742" max="2742" width="12.7109375" style="6" customWidth="1"/>
    <col min="2743" max="2743" width="0.85546875" style="6" customWidth="1"/>
    <col min="2744" max="2744" width="13.42578125" style="6" customWidth="1"/>
    <col min="2745" max="2745" width="0.85546875" style="6" customWidth="1"/>
    <col min="2746" max="2746" width="11.5703125" style="6" customWidth="1"/>
    <col min="2747" max="2747" width="0.85546875" style="6" customWidth="1"/>
    <col min="2748" max="2748" width="13" style="6" bestFit="1" customWidth="1"/>
    <col min="2749" max="2749" width="14.140625" style="6" customWidth="1"/>
    <col min="2750" max="2986" width="9.140625" style="6"/>
    <col min="2987" max="2988" width="1.7109375" style="6" customWidth="1"/>
    <col min="2989" max="2989" width="40.5703125" style="6" customWidth="1"/>
    <col min="2990" max="2990" width="7.5703125" style="6" customWidth="1"/>
    <col min="2991" max="2991" width="0.85546875" style="6" customWidth="1"/>
    <col min="2992" max="2992" width="11.5703125" style="6" customWidth="1"/>
    <col min="2993" max="2993" width="0.85546875" style="6" customWidth="1"/>
    <col min="2994" max="2994" width="12" style="6" customWidth="1"/>
    <col min="2995" max="2995" width="0.85546875" style="6" customWidth="1"/>
    <col min="2996" max="2996" width="10.7109375" style="6" customWidth="1"/>
    <col min="2997" max="2997" width="0.85546875" style="6" customWidth="1"/>
    <col min="2998" max="2998" width="12.7109375" style="6" customWidth="1"/>
    <col min="2999" max="2999" width="0.85546875" style="6" customWidth="1"/>
    <col min="3000" max="3000" width="13.42578125" style="6" customWidth="1"/>
    <col min="3001" max="3001" width="0.85546875" style="6" customWidth="1"/>
    <col min="3002" max="3002" width="11.5703125" style="6" customWidth="1"/>
    <col min="3003" max="3003" width="0.85546875" style="6" customWidth="1"/>
    <col min="3004" max="3004" width="13" style="6" bestFit="1" customWidth="1"/>
    <col min="3005" max="3005" width="14.140625" style="6" customWidth="1"/>
    <col min="3006" max="3242" width="9.140625" style="6"/>
    <col min="3243" max="3244" width="1.7109375" style="6" customWidth="1"/>
    <col min="3245" max="3245" width="40.5703125" style="6" customWidth="1"/>
    <col min="3246" max="3246" width="7.5703125" style="6" customWidth="1"/>
    <col min="3247" max="3247" width="0.85546875" style="6" customWidth="1"/>
    <col min="3248" max="3248" width="11.5703125" style="6" customWidth="1"/>
    <col min="3249" max="3249" width="0.85546875" style="6" customWidth="1"/>
    <col min="3250" max="3250" width="12" style="6" customWidth="1"/>
    <col min="3251" max="3251" width="0.85546875" style="6" customWidth="1"/>
    <col min="3252" max="3252" width="10.7109375" style="6" customWidth="1"/>
    <col min="3253" max="3253" width="0.85546875" style="6" customWidth="1"/>
    <col min="3254" max="3254" width="12.7109375" style="6" customWidth="1"/>
    <col min="3255" max="3255" width="0.85546875" style="6" customWidth="1"/>
    <col min="3256" max="3256" width="13.42578125" style="6" customWidth="1"/>
    <col min="3257" max="3257" width="0.85546875" style="6" customWidth="1"/>
    <col min="3258" max="3258" width="11.5703125" style="6" customWidth="1"/>
    <col min="3259" max="3259" width="0.85546875" style="6" customWidth="1"/>
    <col min="3260" max="3260" width="13" style="6" bestFit="1" customWidth="1"/>
    <col min="3261" max="3261" width="14.140625" style="6" customWidth="1"/>
    <col min="3262" max="3498" width="9.140625" style="6"/>
    <col min="3499" max="3500" width="1.7109375" style="6" customWidth="1"/>
    <col min="3501" max="3501" width="40.5703125" style="6" customWidth="1"/>
    <col min="3502" max="3502" width="7.5703125" style="6" customWidth="1"/>
    <col min="3503" max="3503" width="0.85546875" style="6" customWidth="1"/>
    <col min="3504" max="3504" width="11.5703125" style="6" customWidth="1"/>
    <col min="3505" max="3505" width="0.85546875" style="6" customWidth="1"/>
    <col min="3506" max="3506" width="12" style="6" customWidth="1"/>
    <col min="3507" max="3507" width="0.85546875" style="6" customWidth="1"/>
    <col min="3508" max="3508" width="10.7109375" style="6" customWidth="1"/>
    <col min="3509" max="3509" width="0.85546875" style="6" customWidth="1"/>
    <col min="3510" max="3510" width="12.7109375" style="6" customWidth="1"/>
    <col min="3511" max="3511" width="0.85546875" style="6" customWidth="1"/>
    <col min="3512" max="3512" width="13.42578125" style="6" customWidth="1"/>
    <col min="3513" max="3513" width="0.85546875" style="6" customWidth="1"/>
    <col min="3514" max="3514" width="11.5703125" style="6" customWidth="1"/>
    <col min="3515" max="3515" width="0.85546875" style="6" customWidth="1"/>
    <col min="3516" max="3516" width="13" style="6" bestFit="1" customWidth="1"/>
    <col min="3517" max="3517" width="14.140625" style="6" customWidth="1"/>
    <col min="3518" max="3754" width="9.140625" style="6"/>
    <col min="3755" max="3756" width="1.7109375" style="6" customWidth="1"/>
    <col min="3757" max="3757" width="40.5703125" style="6" customWidth="1"/>
    <col min="3758" max="3758" width="7.5703125" style="6" customWidth="1"/>
    <col min="3759" max="3759" width="0.85546875" style="6" customWidth="1"/>
    <col min="3760" max="3760" width="11.5703125" style="6" customWidth="1"/>
    <col min="3761" max="3761" width="0.85546875" style="6" customWidth="1"/>
    <col min="3762" max="3762" width="12" style="6" customWidth="1"/>
    <col min="3763" max="3763" width="0.85546875" style="6" customWidth="1"/>
    <col min="3764" max="3764" width="10.7109375" style="6" customWidth="1"/>
    <col min="3765" max="3765" width="0.85546875" style="6" customWidth="1"/>
    <col min="3766" max="3766" width="12.7109375" style="6" customWidth="1"/>
    <col min="3767" max="3767" width="0.85546875" style="6" customWidth="1"/>
    <col min="3768" max="3768" width="13.42578125" style="6" customWidth="1"/>
    <col min="3769" max="3769" width="0.85546875" style="6" customWidth="1"/>
    <col min="3770" max="3770" width="11.5703125" style="6" customWidth="1"/>
    <col min="3771" max="3771" width="0.85546875" style="6" customWidth="1"/>
    <col min="3772" max="3772" width="13" style="6" bestFit="1" customWidth="1"/>
    <col min="3773" max="3773" width="14.140625" style="6" customWidth="1"/>
    <col min="3774" max="4010" width="9.140625" style="6"/>
    <col min="4011" max="4012" width="1.7109375" style="6" customWidth="1"/>
    <col min="4013" max="4013" width="40.5703125" style="6" customWidth="1"/>
    <col min="4014" max="4014" width="7.5703125" style="6" customWidth="1"/>
    <col min="4015" max="4015" width="0.85546875" style="6" customWidth="1"/>
    <col min="4016" max="4016" width="11.5703125" style="6" customWidth="1"/>
    <col min="4017" max="4017" width="0.85546875" style="6" customWidth="1"/>
    <col min="4018" max="4018" width="12" style="6" customWidth="1"/>
    <col min="4019" max="4019" width="0.85546875" style="6" customWidth="1"/>
    <col min="4020" max="4020" width="10.7109375" style="6" customWidth="1"/>
    <col min="4021" max="4021" width="0.85546875" style="6" customWidth="1"/>
    <col min="4022" max="4022" width="12.7109375" style="6" customWidth="1"/>
    <col min="4023" max="4023" width="0.85546875" style="6" customWidth="1"/>
    <col min="4024" max="4024" width="13.42578125" style="6" customWidth="1"/>
    <col min="4025" max="4025" width="0.85546875" style="6" customWidth="1"/>
    <col min="4026" max="4026" width="11.5703125" style="6" customWidth="1"/>
    <col min="4027" max="4027" width="0.85546875" style="6" customWidth="1"/>
    <col min="4028" max="4028" width="13" style="6" bestFit="1" customWidth="1"/>
    <col min="4029" max="4029" width="14.140625" style="6" customWidth="1"/>
    <col min="4030" max="4266" width="9.140625" style="6"/>
    <col min="4267" max="4268" width="1.7109375" style="6" customWidth="1"/>
    <col min="4269" max="4269" width="40.5703125" style="6" customWidth="1"/>
    <col min="4270" max="4270" width="7.5703125" style="6" customWidth="1"/>
    <col min="4271" max="4271" width="0.85546875" style="6" customWidth="1"/>
    <col min="4272" max="4272" width="11.5703125" style="6" customWidth="1"/>
    <col min="4273" max="4273" width="0.85546875" style="6" customWidth="1"/>
    <col min="4274" max="4274" width="12" style="6" customWidth="1"/>
    <col min="4275" max="4275" width="0.85546875" style="6" customWidth="1"/>
    <col min="4276" max="4276" width="10.7109375" style="6" customWidth="1"/>
    <col min="4277" max="4277" width="0.85546875" style="6" customWidth="1"/>
    <col min="4278" max="4278" width="12.7109375" style="6" customWidth="1"/>
    <col min="4279" max="4279" width="0.85546875" style="6" customWidth="1"/>
    <col min="4280" max="4280" width="13.42578125" style="6" customWidth="1"/>
    <col min="4281" max="4281" width="0.85546875" style="6" customWidth="1"/>
    <col min="4282" max="4282" width="11.5703125" style="6" customWidth="1"/>
    <col min="4283" max="4283" width="0.85546875" style="6" customWidth="1"/>
    <col min="4284" max="4284" width="13" style="6" bestFit="1" customWidth="1"/>
    <col min="4285" max="4285" width="14.140625" style="6" customWidth="1"/>
    <col min="4286" max="4522" width="9.140625" style="6"/>
    <col min="4523" max="4524" width="1.7109375" style="6" customWidth="1"/>
    <col min="4525" max="4525" width="40.5703125" style="6" customWidth="1"/>
    <col min="4526" max="4526" width="7.5703125" style="6" customWidth="1"/>
    <col min="4527" max="4527" width="0.85546875" style="6" customWidth="1"/>
    <col min="4528" max="4528" width="11.5703125" style="6" customWidth="1"/>
    <col min="4529" max="4529" width="0.85546875" style="6" customWidth="1"/>
    <col min="4530" max="4530" width="12" style="6" customWidth="1"/>
    <col min="4531" max="4531" width="0.85546875" style="6" customWidth="1"/>
    <col min="4532" max="4532" width="10.7109375" style="6" customWidth="1"/>
    <col min="4533" max="4533" width="0.85546875" style="6" customWidth="1"/>
    <col min="4534" max="4534" width="12.7109375" style="6" customWidth="1"/>
    <col min="4535" max="4535" width="0.85546875" style="6" customWidth="1"/>
    <col min="4536" max="4536" width="13.42578125" style="6" customWidth="1"/>
    <col min="4537" max="4537" width="0.85546875" style="6" customWidth="1"/>
    <col min="4538" max="4538" width="11.5703125" style="6" customWidth="1"/>
    <col min="4539" max="4539" width="0.85546875" style="6" customWidth="1"/>
    <col min="4540" max="4540" width="13" style="6" bestFit="1" customWidth="1"/>
    <col min="4541" max="4541" width="14.140625" style="6" customWidth="1"/>
    <col min="4542" max="4778" width="9.140625" style="6"/>
    <col min="4779" max="4780" width="1.7109375" style="6" customWidth="1"/>
    <col min="4781" max="4781" width="40.5703125" style="6" customWidth="1"/>
    <col min="4782" max="4782" width="7.5703125" style="6" customWidth="1"/>
    <col min="4783" max="4783" width="0.85546875" style="6" customWidth="1"/>
    <col min="4784" max="4784" width="11.5703125" style="6" customWidth="1"/>
    <col min="4785" max="4785" width="0.85546875" style="6" customWidth="1"/>
    <col min="4786" max="4786" width="12" style="6" customWidth="1"/>
    <col min="4787" max="4787" width="0.85546875" style="6" customWidth="1"/>
    <col min="4788" max="4788" width="10.7109375" style="6" customWidth="1"/>
    <col min="4789" max="4789" width="0.85546875" style="6" customWidth="1"/>
    <col min="4790" max="4790" width="12.7109375" style="6" customWidth="1"/>
    <col min="4791" max="4791" width="0.85546875" style="6" customWidth="1"/>
    <col min="4792" max="4792" width="13.42578125" style="6" customWidth="1"/>
    <col min="4793" max="4793" width="0.85546875" style="6" customWidth="1"/>
    <col min="4794" max="4794" width="11.5703125" style="6" customWidth="1"/>
    <col min="4795" max="4795" width="0.85546875" style="6" customWidth="1"/>
    <col min="4796" max="4796" width="13" style="6" bestFit="1" customWidth="1"/>
    <col min="4797" max="4797" width="14.140625" style="6" customWidth="1"/>
    <col min="4798" max="5034" width="9.140625" style="6"/>
    <col min="5035" max="5036" width="1.7109375" style="6" customWidth="1"/>
    <col min="5037" max="5037" width="40.5703125" style="6" customWidth="1"/>
    <col min="5038" max="5038" width="7.5703125" style="6" customWidth="1"/>
    <col min="5039" max="5039" width="0.85546875" style="6" customWidth="1"/>
    <col min="5040" max="5040" width="11.5703125" style="6" customWidth="1"/>
    <col min="5041" max="5041" width="0.85546875" style="6" customWidth="1"/>
    <col min="5042" max="5042" width="12" style="6" customWidth="1"/>
    <col min="5043" max="5043" width="0.85546875" style="6" customWidth="1"/>
    <col min="5044" max="5044" width="10.7109375" style="6" customWidth="1"/>
    <col min="5045" max="5045" width="0.85546875" style="6" customWidth="1"/>
    <col min="5046" max="5046" width="12.7109375" style="6" customWidth="1"/>
    <col min="5047" max="5047" width="0.85546875" style="6" customWidth="1"/>
    <col min="5048" max="5048" width="13.42578125" style="6" customWidth="1"/>
    <col min="5049" max="5049" width="0.85546875" style="6" customWidth="1"/>
    <col min="5050" max="5050" width="11.5703125" style="6" customWidth="1"/>
    <col min="5051" max="5051" width="0.85546875" style="6" customWidth="1"/>
    <col min="5052" max="5052" width="13" style="6" bestFit="1" customWidth="1"/>
    <col min="5053" max="5053" width="14.140625" style="6" customWidth="1"/>
    <col min="5054" max="5290" width="9.140625" style="6"/>
    <col min="5291" max="5292" width="1.7109375" style="6" customWidth="1"/>
    <col min="5293" max="5293" width="40.5703125" style="6" customWidth="1"/>
    <col min="5294" max="5294" width="7.5703125" style="6" customWidth="1"/>
    <col min="5295" max="5295" width="0.85546875" style="6" customWidth="1"/>
    <col min="5296" max="5296" width="11.5703125" style="6" customWidth="1"/>
    <col min="5297" max="5297" width="0.85546875" style="6" customWidth="1"/>
    <col min="5298" max="5298" width="12" style="6" customWidth="1"/>
    <col min="5299" max="5299" width="0.85546875" style="6" customWidth="1"/>
    <col min="5300" max="5300" width="10.7109375" style="6" customWidth="1"/>
    <col min="5301" max="5301" width="0.85546875" style="6" customWidth="1"/>
    <col min="5302" max="5302" width="12.7109375" style="6" customWidth="1"/>
    <col min="5303" max="5303" width="0.85546875" style="6" customWidth="1"/>
    <col min="5304" max="5304" width="13.42578125" style="6" customWidth="1"/>
    <col min="5305" max="5305" width="0.85546875" style="6" customWidth="1"/>
    <col min="5306" max="5306" width="11.5703125" style="6" customWidth="1"/>
    <col min="5307" max="5307" width="0.85546875" style="6" customWidth="1"/>
    <col min="5308" max="5308" width="13" style="6" bestFit="1" customWidth="1"/>
    <col min="5309" max="5309" width="14.140625" style="6" customWidth="1"/>
    <col min="5310" max="5546" width="9.140625" style="6"/>
    <col min="5547" max="5548" width="1.7109375" style="6" customWidth="1"/>
    <col min="5549" max="5549" width="40.5703125" style="6" customWidth="1"/>
    <col min="5550" max="5550" width="7.5703125" style="6" customWidth="1"/>
    <col min="5551" max="5551" width="0.85546875" style="6" customWidth="1"/>
    <col min="5552" max="5552" width="11.5703125" style="6" customWidth="1"/>
    <col min="5553" max="5553" width="0.85546875" style="6" customWidth="1"/>
    <col min="5554" max="5554" width="12" style="6" customWidth="1"/>
    <col min="5555" max="5555" width="0.85546875" style="6" customWidth="1"/>
    <col min="5556" max="5556" width="10.7109375" style="6" customWidth="1"/>
    <col min="5557" max="5557" width="0.85546875" style="6" customWidth="1"/>
    <col min="5558" max="5558" width="12.7109375" style="6" customWidth="1"/>
    <col min="5559" max="5559" width="0.85546875" style="6" customWidth="1"/>
    <col min="5560" max="5560" width="13.42578125" style="6" customWidth="1"/>
    <col min="5561" max="5561" width="0.85546875" style="6" customWidth="1"/>
    <col min="5562" max="5562" width="11.5703125" style="6" customWidth="1"/>
    <col min="5563" max="5563" width="0.85546875" style="6" customWidth="1"/>
    <col min="5564" max="5564" width="13" style="6" bestFit="1" customWidth="1"/>
    <col min="5565" max="5565" width="14.140625" style="6" customWidth="1"/>
    <col min="5566" max="5802" width="9.140625" style="6"/>
    <col min="5803" max="5804" width="1.7109375" style="6" customWidth="1"/>
    <col min="5805" max="5805" width="40.5703125" style="6" customWidth="1"/>
    <col min="5806" max="5806" width="7.5703125" style="6" customWidth="1"/>
    <col min="5807" max="5807" width="0.85546875" style="6" customWidth="1"/>
    <col min="5808" max="5808" width="11.5703125" style="6" customWidth="1"/>
    <col min="5809" max="5809" width="0.85546875" style="6" customWidth="1"/>
    <col min="5810" max="5810" width="12" style="6" customWidth="1"/>
    <col min="5811" max="5811" width="0.85546875" style="6" customWidth="1"/>
    <col min="5812" max="5812" width="10.7109375" style="6" customWidth="1"/>
    <col min="5813" max="5813" width="0.85546875" style="6" customWidth="1"/>
    <col min="5814" max="5814" width="12.7109375" style="6" customWidth="1"/>
    <col min="5815" max="5815" width="0.85546875" style="6" customWidth="1"/>
    <col min="5816" max="5816" width="13.42578125" style="6" customWidth="1"/>
    <col min="5817" max="5817" width="0.85546875" style="6" customWidth="1"/>
    <col min="5818" max="5818" width="11.5703125" style="6" customWidth="1"/>
    <col min="5819" max="5819" width="0.85546875" style="6" customWidth="1"/>
    <col min="5820" max="5820" width="13" style="6" bestFit="1" customWidth="1"/>
    <col min="5821" max="5821" width="14.140625" style="6" customWidth="1"/>
    <col min="5822" max="6058" width="9.140625" style="6"/>
    <col min="6059" max="6060" width="1.7109375" style="6" customWidth="1"/>
    <col min="6061" max="6061" width="40.5703125" style="6" customWidth="1"/>
    <col min="6062" max="6062" width="7.5703125" style="6" customWidth="1"/>
    <col min="6063" max="6063" width="0.85546875" style="6" customWidth="1"/>
    <col min="6064" max="6064" width="11.5703125" style="6" customWidth="1"/>
    <col min="6065" max="6065" width="0.85546875" style="6" customWidth="1"/>
    <col min="6066" max="6066" width="12" style="6" customWidth="1"/>
    <col min="6067" max="6067" width="0.85546875" style="6" customWidth="1"/>
    <col min="6068" max="6068" width="10.7109375" style="6" customWidth="1"/>
    <col min="6069" max="6069" width="0.85546875" style="6" customWidth="1"/>
    <col min="6070" max="6070" width="12.7109375" style="6" customWidth="1"/>
    <col min="6071" max="6071" width="0.85546875" style="6" customWidth="1"/>
    <col min="6072" max="6072" width="13.42578125" style="6" customWidth="1"/>
    <col min="6073" max="6073" width="0.85546875" style="6" customWidth="1"/>
    <col min="6074" max="6074" width="11.5703125" style="6" customWidth="1"/>
    <col min="6075" max="6075" width="0.85546875" style="6" customWidth="1"/>
    <col min="6076" max="6076" width="13" style="6" bestFit="1" customWidth="1"/>
    <col min="6077" max="6077" width="14.140625" style="6" customWidth="1"/>
    <col min="6078" max="6314" width="9.140625" style="6"/>
    <col min="6315" max="6316" width="1.7109375" style="6" customWidth="1"/>
    <col min="6317" max="6317" width="40.5703125" style="6" customWidth="1"/>
    <col min="6318" max="6318" width="7.5703125" style="6" customWidth="1"/>
    <col min="6319" max="6319" width="0.85546875" style="6" customWidth="1"/>
    <col min="6320" max="6320" width="11.5703125" style="6" customWidth="1"/>
    <col min="6321" max="6321" width="0.85546875" style="6" customWidth="1"/>
    <col min="6322" max="6322" width="12" style="6" customWidth="1"/>
    <col min="6323" max="6323" width="0.85546875" style="6" customWidth="1"/>
    <col min="6324" max="6324" width="10.7109375" style="6" customWidth="1"/>
    <col min="6325" max="6325" width="0.85546875" style="6" customWidth="1"/>
    <col min="6326" max="6326" width="12.7109375" style="6" customWidth="1"/>
    <col min="6327" max="6327" width="0.85546875" style="6" customWidth="1"/>
    <col min="6328" max="6328" width="13.42578125" style="6" customWidth="1"/>
    <col min="6329" max="6329" width="0.85546875" style="6" customWidth="1"/>
    <col min="6330" max="6330" width="11.5703125" style="6" customWidth="1"/>
    <col min="6331" max="6331" width="0.85546875" style="6" customWidth="1"/>
    <col min="6332" max="6332" width="13" style="6" bestFit="1" customWidth="1"/>
    <col min="6333" max="6333" width="14.140625" style="6" customWidth="1"/>
    <col min="6334" max="6570" width="9.140625" style="6"/>
    <col min="6571" max="6572" width="1.7109375" style="6" customWidth="1"/>
    <col min="6573" max="6573" width="40.5703125" style="6" customWidth="1"/>
    <col min="6574" max="6574" width="7.5703125" style="6" customWidth="1"/>
    <col min="6575" max="6575" width="0.85546875" style="6" customWidth="1"/>
    <col min="6576" max="6576" width="11.5703125" style="6" customWidth="1"/>
    <col min="6577" max="6577" width="0.85546875" style="6" customWidth="1"/>
    <col min="6578" max="6578" width="12" style="6" customWidth="1"/>
    <col min="6579" max="6579" width="0.85546875" style="6" customWidth="1"/>
    <col min="6580" max="6580" width="10.7109375" style="6" customWidth="1"/>
    <col min="6581" max="6581" width="0.85546875" style="6" customWidth="1"/>
    <col min="6582" max="6582" width="12.7109375" style="6" customWidth="1"/>
    <col min="6583" max="6583" width="0.85546875" style="6" customWidth="1"/>
    <col min="6584" max="6584" width="13.42578125" style="6" customWidth="1"/>
    <col min="6585" max="6585" width="0.85546875" style="6" customWidth="1"/>
    <col min="6586" max="6586" width="11.5703125" style="6" customWidth="1"/>
    <col min="6587" max="6587" width="0.85546875" style="6" customWidth="1"/>
    <col min="6588" max="6588" width="13" style="6" bestFit="1" customWidth="1"/>
    <col min="6589" max="6589" width="14.140625" style="6" customWidth="1"/>
    <col min="6590" max="6826" width="9.140625" style="6"/>
    <col min="6827" max="6828" width="1.7109375" style="6" customWidth="1"/>
    <col min="6829" max="6829" width="40.5703125" style="6" customWidth="1"/>
    <col min="6830" max="6830" width="7.5703125" style="6" customWidth="1"/>
    <col min="6831" max="6831" width="0.85546875" style="6" customWidth="1"/>
    <col min="6832" max="6832" width="11.5703125" style="6" customWidth="1"/>
    <col min="6833" max="6833" width="0.85546875" style="6" customWidth="1"/>
    <col min="6834" max="6834" width="12" style="6" customWidth="1"/>
    <col min="6835" max="6835" width="0.85546875" style="6" customWidth="1"/>
    <col min="6836" max="6836" width="10.7109375" style="6" customWidth="1"/>
    <col min="6837" max="6837" width="0.85546875" style="6" customWidth="1"/>
    <col min="6838" max="6838" width="12.7109375" style="6" customWidth="1"/>
    <col min="6839" max="6839" width="0.85546875" style="6" customWidth="1"/>
    <col min="6840" max="6840" width="13.42578125" style="6" customWidth="1"/>
    <col min="6841" max="6841" width="0.85546875" style="6" customWidth="1"/>
    <col min="6842" max="6842" width="11.5703125" style="6" customWidth="1"/>
    <col min="6843" max="6843" width="0.85546875" style="6" customWidth="1"/>
    <col min="6844" max="6844" width="13" style="6" bestFit="1" customWidth="1"/>
    <col min="6845" max="6845" width="14.140625" style="6" customWidth="1"/>
    <col min="6846" max="7082" width="9.140625" style="6"/>
    <col min="7083" max="7084" width="1.7109375" style="6" customWidth="1"/>
    <col min="7085" max="7085" width="40.5703125" style="6" customWidth="1"/>
    <col min="7086" max="7086" width="7.5703125" style="6" customWidth="1"/>
    <col min="7087" max="7087" width="0.85546875" style="6" customWidth="1"/>
    <col min="7088" max="7088" width="11.5703125" style="6" customWidth="1"/>
    <col min="7089" max="7089" width="0.85546875" style="6" customWidth="1"/>
    <col min="7090" max="7090" width="12" style="6" customWidth="1"/>
    <col min="7091" max="7091" width="0.85546875" style="6" customWidth="1"/>
    <col min="7092" max="7092" width="10.7109375" style="6" customWidth="1"/>
    <col min="7093" max="7093" width="0.85546875" style="6" customWidth="1"/>
    <col min="7094" max="7094" width="12.7109375" style="6" customWidth="1"/>
    <col min="7095" max="7095" width="0.85546875" style="6" customWidth="1"/>
    <col min="7096" max="7096" width="13.42578125" style="6" customWidth="1"/>
    <col min="7097" max="7097" width="0.85546875" style="6" customWidth="1"/>
    <col min="7098" max="7098" width="11.5703125" style="6" customWidth="1"/>
    <col min="7099" max="7099" width="0.85546875" style="6" customWidth="1"/>
    <col min="7100" max="7100" width="13" style="6" bestFit="1" customWidth="1"/>
    <col min="7101" max="7101" width="14.140625" style="6" customWidth="1"/>
    <col min="7102" max="7338" width="9.140625" style="6"/>
    <col min="7339" max="7340" width="1.7109375" style="6" customWidth="1"/>
    <col min="7341" max="7341" width="40.5703125" style="6" customWidth="1"/>
    <col min="7342" max="7342" width="7.5703125" style="6" customWidth="1"/>
    <col min="7343" max="7343" width="0.85546875" style="6" customWidth="1"/>
    <col min="7344" max="7344" width="11.5703125" style="6" customWidth="1"/>
    <col min="7345" max="7345" width="0.85546875" style="6" customWidth="1"/>
    <col min="7346" max="7346" width="12" style="6" customWidth="1"/>
    <col min="7347" max="7347" width="0.85546875" style="6" customWidth="1"/>
    <col min="7348" max="7348" width="10.7109375" style="6" customWidth="1"/>
    <col min="7349" max="7349" width="0.85546875" style="6" customWidth="1"/>
    <col min="7350" max="7350" width="12.7109375" style="6" customWidth="1"/>
    <col min="7351" max="7351" width="0.85546875" style="6" customWidth="1"/>
    <col min="7352" max="7352" width="13.42578125" style="6" customWidth="1"/>
    <col min="7353" max="7353" width="0.85546875" style="6" customWidth="1"/>
    <col min="7354" max="7354" width="11.5703125" style="6" customWidth="1"/>
    <col min="7355" max="7355" width="0.85546875" style="6" customWidth="1"/>
    <col min="7356" max="7356" width="13" style="6" bestFit="1" customWidth="1"/>
    <col min="7357" max="7357" width="14.140625" style="6" customWidth="1"/>
    <col min="7358" max="7594" width="9.140625" style="6"/>
    <col min="7595" max="7596" width="1.7109375" style="6" customWidth="1"/>
    <col min="7597" max="7597" width="40.5703125" style="6" customWidth="1"/>
    <col min="7598" max="7598" width="7.5703125" style="6" customWidth="1"/>
    <col min="7599" max="7599" width="0.85546875" style="6" customWidth="1"/>
    <col min="7600" max="7600" width="11.5703125" style="6" customWidth="1"/>
    <col min="7601" max="7601" width="0.85546875" style="6" customWidth="1"/>
    <col min="7602" max="7602" width="12" style="6" customWidth="1"/>
    <col min="7603" max="7603" width="0.85546875" style="6" customWidth="1"/>
    <col min="7604" max="7604" width="10.7109375" style="6" customWidth="1"/>
    <col min="7605" max="7605" width="0.85546875" style="6" customWidth="1"/>
    <col min="7606" max="7606" width="12.7109375" style="6" customWidth="1"/>
    <col min="7607" max="7607" width="0.85546875" style="6" customWidth="1"/>
    <col min="7608" max="7608" width="13.42578125" style="6" customWidth="1"/>
    <col min="7609" max="7609" width="0.85546875" style="6" customWidth="1"/>
    <col min="7610" max="7610" width="11.5703125" style="6" customWidth="1"/>
    <col min="7611" max="7611" width="0.85546875" style="6" customWidth="1"/>
    <col min="7612" max="7612" width="13" style="6" bestFit="1" customWidth="1"/>
    <col min="7613" max="7613" width="14.140625" style="6" customWidth="1"/>
    <col min="7614" max="7850" width="9.140625" style="6"/>
    <col min="7851" max="7852" width="1.7109375" style="6" customWidth="1"/>
    <col min="7853" max="7853" width="40.5703125" style="6" customWidth="1"/>
    <col min="7854" max="7854" width="7.5703125" style="6" customWidth="1"/>
    <col min="7855" max="7855" width="0.85546875" style="6" customWidth="1"/>
    <col min="7856" max="7856" width="11.5703125" style="6" customWidth="1"/>
    <col min="7857" max="7857" width="0.85546875" style="6" customWidth="1"/>
    <col min="7858" max="7858" width="12" style="6" customWidth="1"/>
    <col min="7859" max="7859" width="0.85546875" style="6" customWidth="1"/>
    <col min="7860" max="7860" width="10.7109375" style="6" customWidth="1"/>
    <col min="7861" max="7861" width="0.85546875" style="6" customWidth="1"/>
    <col min="7862" max="7862" width="12.7109375" style="6" customWidth="1"/>
    <col min="7863" max="7863" width="0.85546875" style="6" customWidth="1"/>
    <col min="7864" max="7864" width="13.42578125" style="6" customWidth="1"/>
    <col min="7865" max="7865" width="0.85546875" style="6" customWidth="1"/>
    <col min="7866" max="7866" width="11.5703125" style="6" customWidth="1"/>
    <col min="7867" max="7867" width="0.85546875" style="6" customWidth="1"/>
    <col min="7868" max="7868" width="13" style="6" bestFit="1" customWidth="1"/>
    <col min="7869" max="7869" width="14.140625" style="6" customWidth="1"/>
    <col min="7870" max="8106" width="9.140625" style="6"/>
    <col min="8107" max="8108" width="1.7109375" style="6" customWidth="1"/>
    <col min="8109" max="8109" width="40.5703125" style="6" customWidth="1"/>
    <col min="8110" max="8110" width="7.5703125" style="6" customWidth="1"/>
    <col min="8111" max="8111" width="0.85546875" style="6" customWidth="1"/>
    <col min="8112" max="8112" width="11.5703125" style="6" customWidth="1"/>
    <col min="8113" max="8113" width="0.85546875" style="6" customWidth="1"/>
    <col min="8114" max="8114" width="12" style="6" customWidth="1"/>
    <col min="8115" max="8115" width="0.85546875" style="6" customWidth="1"/>
    <col min="8116" max="8116" width="10.7109375" style="6" customWidth="1"/>
    <col min="8117" max="8117" width="0.85546875" style="6" customWidth="1"/>
    <col min="8118" max="8118" width="12.7109375" style="6" customWidth="1"/>
    <col min="8119" max="8119" width="0.85546875" style="6" customWidth="1"/>
    <col min="8120" max="8120" width="13.42578125" style="6" customWidth="1"/>
    <col min="8121" max="8121" width="0.85546875" style="6" customWidth="1"/>
    <col min="8122" max="8122" width="11.5703125" style="6" customWidth="1"/>
    <col min="8123" max="8123" width="0.85546875" style="6" customWidth="1"/>
    <col min="8124" max="8124" width="13" style="6" bestFit="1" customWidth="1"/>
    <col min="8125" max="8125" width="14.140625" style="6" customWidth="1"/>
    <col min="8126" max="8362" width="9.140625" style="6"/>
    <col min="8363" max="8364" width="1.7109375" style="6" customWidth="1"/>
    <col min="8365" max="8365" width="40.5703125" style="6" customWidth="1"/>
    <col min="8366" max="8366" width="7.5703125" style="6" customWidth="1"/>
    <col min="8367" max="8367" width="0.85546875" style="6" customWidth="1"/>
    <col min="8368" max="8368" width="11.5703125" style="6" customWidth="1"/>
    <col min="8369" max="8369" width="0.85546875" style="6" customWidth="1"/>
    <col min="8370" max="8370" width="12" style="6" customWidth="1"/>
    <col min="8371" max="8371" width="0.85546875" style="6" customWidth="1"/>
    <col min="8372" max="8372" width="10.7109375" style="6" customWidth="1"/>
    <col min="8373" max="8373" width="0.85546875" style="6" customWidth="1"/>
    <col min="8374" max="8374" width="12.7109375" style="6" customWidth="1"/>
    <col min="8375" max="8375" width="0.85546875" style="6" customWidth="1"/>
    <col min="8376" max="8376" width="13.42578125" style="6" customWidth="1"/>
    <col min="8377" max="8377" width="0.85546875" style="6" customWidth="1"/>
    <col min="8378" max="8378" width="11.5703125" style="6" customWidth="1"/>
    <col min="8379" max="8379" width="0.85546875" style="6" customWidth="1"/>
    <col min="8380" max="8380" width="13" style="6" bestFit="1" customWidth="1"/>
    <col min="8381" max="8381" width="14.140625" style="6" customWidth="1"/>
    <col min="8382" max="8618" width="9.140625" style="6"/>
    <col min="8619" max="8620" width="1.7109375" style="6" customWidth="1"/>
    <col min="8621" max="8621" width="40.5703125" style="6" customWidth="1"/>
    <col min="8622" max="8622" width="7.5703125" style="6" customWidth="1"/>
    <col min="8623" max="8623" width="0.85546875" style="6" customWidth="1"/>
    <col min="8624" max="8624" width="11.5703125" style="6" customWidth="1"/>
    <col min="8625" max="8625" width="0.85546875" style="6" customWidth="1"/>
    <col min="8626" max="8626" width="12" style="6" customWidth="1"/>
    <col min="8627" max="8627" width="0.85546875" style="6" customWidth="1"/>
    <col min="8628" max="8628" width="10.7109375" style="6" customWidth="1"/>
    <col min="8629" max="8629" width="0.85546875" style="6" customWidth="1"/>
    <col min="8630" max="8630" width="12.7109375" style="6" customWidth="1"/>
    <col min="8631" max="8631" width="0.85546875" style="6" customWidth="1"/>
    <col min="8632" max="8632" width="13.42578125" style="6" customWidth="1"/>
    <col min="8633" max="8633" width="0.85546875" style="6" customWidth="1"/>
    <col min="8634" max="8634" width="11.5703125" style="6" customWidth="1"/>
    <col min="8635" max="8635" width="0.85546875" style="6" customWidth="1"/>
    <col min="8636" max="8636" width="13" style="6" bestFit="1" customWidth="1"/>
    <col min="8637" max="8637" width="14.140625" style="6" customWidth="1"/>
    <col min="8638" max="8874" width="9.140625" style="6"/>
    <col min="8875" max="8876" width="1.7109375" style="6" customWidth="1"/>
    <col min="8877" max="8877" width="40.5703125" style="6" customWidth="1"/>
    <col min="8878" max="8878" width="7.5703125" style="6" customWidth="1"/>
    <col min="8879" max="8879" width="0.85546875" style="6" customWidth="1"/>
    <col min="8880" max="8880" width="11.5703125" style="6" customWidth="1"/>
    <col min="8881" max="8881" width="0.85546875" style="6" customWidth="1"/>
    <col min="8882" max="8882" width="12" style="6" customWidth="1"/>
    <col min="8883" max="8883" width="0.85546875" style="6" customWidth="1"/>
    <col min="8884" max="8884" width="10.7109375" style="6" customWidth="1"/>
    <col min="8885" max="8885" width="0.85546875" style="6" customWidth="1"/>
    <col min="8886" max="8886" width="12.7109375" style="6" customWidth="1"/>
    <col min="8887" max="8887" width="0.85546875" style="6" customWidth="1"/>
    <col min="8888" max="8888" width="13.42578125" style="6" customWidth="1"/>
    <col min="8889" max="8889" width="0.85546875" style="6" customWidth="1"/>
    <col min="8890" max="8890" width="11.5703125" style="6" customWidth="1"/>
    <col min="8891" max="8891" width="0.85546875" style="6" customWidth="1"/>
    <col min="8892" max="8892" width="13" style="6" bestFit="1" customWidth="1"/>
    <col min="8893" max="8893" width="14.140625" style="6" customWidth="1"/>
    <col min="8894" max="9130" width="9.140625" style="6"/>
    <col min="9131" max="9132" width="1.7109375" style="6" customWidth="1"/>
    <col min="9133" max="9133" width="40.5703125" style="6" customWidth="1"/>
    <col min="9134" max="9134" width="7.5703125" style="6" customWidth="1"/>
    <col min="9135" max="9135" width="0.85546875" style="6" customWidth="1"/>
    <col min="9136" max="9136" width="11.5703125" style="6" customWidth="1"/>
    <col min="9137" max="9137" width="0.85546875" style="6" customWidth="1"/>
    <col min="9138" max="9138" width="12" style="6" customWidth="1"/>
    <col min="9139" max="9139" width="0.85546875" style="6" customWidth="1"/>
    <col min="9140" max="9140" width="10.7109375" style="6" customWidth="1"/>
    <col min="9141" max="9141" width="0.85546875" style="6" customWidth="1"/>
    <col min="9142" max="9142" width="12.7109375" style="6" customWidth="1"/>
    <col min="9143" max="9143" width="0.85546875" style="6" customWidth="1"/>
    <col min="9144" max="9144" width="13.42578125" style="6" customWidth="1"/>
    <col min="9145" max="9145" width="0.85546875" style="6" customWidth="1"/>
    <col min="9146" max="9146" width="11.5703125" style="6" customWidth="1"/>
    <col min="9147" max="9147" width="0.85546875" style="6" customWidth="1"/>
    <col min="9148" max="9148" width="13" style="6" bestFit="1" customWidth="1"/>
    <col min="9149" max="9149" width="14.140625" style="6" customWidth="1"/>
    <col min="9150" max="9386" width="9.140625" style="6"/>
    <col min="9387" max="9388" width="1.7109375" style="6" customWidth="1"/>
    <col min="9389" max="9389" width="40.5703125" style="6" customWidth="1"/>
    <col min="9390" max="9390" width="7.5703125" style="6" customWidth="1"/>
    <col min="9391" max="9391" width="0.85546875" style="6" customWidth="1"/>
    <col min="9392" max="9392" width="11.5703125" style="6" customWidth="1"/>
    <col min="9393" max="9393" width="0.85546875" style="6" customWidth="1"/>
    <col min="9394" max="9394" width="12" style="6" customWidth="1"/>
    <col min="9395" max="9395" width="0.85546875" style="6" customWidth="1"/>
    <col min="9396" max="9396" width="10.7109375" style="6" customWidth="1"/>
    <col min="9397" max="9397" width="0.85546875" style="6" customWidth="1"/>
    <col min="9398" max="9398" width="12.7109375" style="6" customWidth="1"/>
    <col min="9399" max="9399" width="0.85546875" style="6" customWidth="1"/>
    <col min="9400" max="9400" width="13.42578125" style="6" customWidth="1"/>
    <col min="9401" max="9401" width="0.85546875" style="6" customWidth="1"/>
    <col min="9402" max="9402" width="11.5703125" style="6" customWidth="1"/>
    <col min="9403" max="9403" width="0.85546875" style="6" customWidth="1"/>
    <col min="9404" max="9404" width="13" style="6" bestFit="1" customWidth="1"/>
    <col min="9405" max="9405" width="14.140625" style="6" customWidth="1"/>
    <col min="9406" max="9642" width="9.140625" style="6"/>
    <col min="9643" max="9644" width="1.7109375" style="6" customWidth="1"/>
    <col min="9645" max="9645" width="40.5703125" style="6" customWidth="1"/>
    <col min="9646" max="9646" width="7.5703125" style="6" customWidth="1"/>
    <col min="9647" max="9647" width="0.85546875" style="6" customWidth="1"/>
    <col min="9648" max="9648" width="11.5703125" style="6" customWidth="1"/>
    <col min="9649" max="9649" width="0.85546875" style="6" customWidth="1"/>
    <col min="9650" max="9650" width="12" style="6" customWidth="1"/>
    <col min="9651" max="9651" width="0.85546875" style="6" customWidth="1"/>
    <col min="9652" max="9652" width="10.7109375" style="6" customWidth="1"/>
    <col min="9653" max="9653" width="0.85546875" style="6" customWidth="1"/>
    <col min="9654" max="9654" width="12.7109375" style="6" customWidth="1"/>
    <col min="9655" max="9655" width="0.85546875" style="6" customWidth="1"/>
    <col min="9656" max="9656" width="13.42578125" style="6" customWidth="1"/>
    <col min="9657" max="9657" width="0.85546875" style="6" customWidth="1"/>
    <col min="9658" max="9658" width="11.5703125" style="6" customWidth="1"/>
    <col min="9659" max="9659" width="0.85546875" style="6" customWidth="1"/>
    <col min="9660" max="9660" width="13" style="6" bestFit="1" customWidth="1"/>
    <col min="9661" max="9661" width="14.140625" style="6" customWidth="1"/>
    <col min="9662" max="9898" width="9.140625" style="6"/>
    <col min="9899" max="9900" width="1.7109375" style="6" customWidth="1"/>
    <col min="9901" max="9901" width="40.5703125" style="6" customWidth="1"/>
    <col min="9902" max="9902" width="7.5703125" style="6" customWidth="1"/>
    <col min="9903" max="9903" width="0.85546875" style="6" customWidth="1"/>
    <col min="9904" max="9904" width="11.5703125" style="6" customWidth="1"/>
    <col min="9905" max="9905" width="0.85546875" style="6" customWidth="1"/>
    <col min="9906" max="9906" width="12" style="6" customWidth="1"/>
    <col min="9907" max="9907" width="0.85546875" style="6" customWidth="1"/>
    <col min="9908" max="9908" width="10.7109375" style="6" customWidth="1"/>
    <col min="9909" max="9909" width="0.85546875" style="6" customWidth="1"/>
    <col min="9910" max="9910" width="12.7109375" style="6" customWidth="1"/>
    <col min="9911" max="9911" width="0.85546875" style="6" customWidth="1"/>
    <col min="9912" max="9912" width="13.42578125" style="6" customWidth="1"/>
    <col min="9913" max="9913" width="0.85546875" style="6" customWidth="1"/>
    <col min="9914" max="9914" width="11.5703125" style="6" customWidth="1"/>
    <col min="9915" max="9915" width="0.85546875" style="6" customWidth="1"/>
    <col min="9916" max="9916" width="13" style="6" bestFit="1" customWidth="1"/>
    <col min="9917" max="9917" width="14.140625" style="6" customWidth="1"/>
    <col min="9918" max="10154" width="9.140625" style="6"/>
    <col min="10155" max="10156" width="1.7109375" style="6" customWidth="1"/>
    <col min="10157" max="10157" width="40.5703125" style="6" customWidth="1"/>
    <col min="10158" max="10158" width="7.5703125" style="6" customWidth="1"/>
    <col min="10159" max="10159" width="0.85546875" style="6" customWidth="1"/>
    <col min="10160" max="10160" width="11.5703125" style="6" customWidth="1"/>
    <col min="10161" max="10161" width="0.85546875" style="6" customWidth="1"/>
    <col min="10162" max="10162" width="12" style="6" customWidth="1"/>
    <col min="10163" max="10163" width="0.85546875" style="6" customWidth="1"/>
    <col min="10164" max="10164" width="10.7109375" style="6" customWidth="1"/>
    <col min="10165" max="10165" width="0.85546875" style="6" customWidth="1"/>
    <col min="10166" max="10166" width="12.7109375" style="6" customWidth="1"/>
    <col min="10167" max="10167" width="0.85546875" style="6" customWidth="1"/>
    <col min="10168" max="10168" width="13.42578125" style="6" customWidth="1"/>
    <col min="10169" max="10169" width="0.85546875" style="6" customWidth="1"/>
    <col min="10170" max="10170" width="11.5703125" style="6" customWidth="1"/>
    <col min="10171" max="10171" width="0.85546875" style="6" customWidth="1"/>
    <col min="10172" max="10172" width="13" style="6" bestFit="1" customWidth="1"/>
    <col min="10173" max="10173" width="14.140625" style="6" customWidth="1"/>
    <col min="10174" max="10410" width="9.140625" style="6"/>
    <col min="10411" max="10412" width="1.7109375" style="6" customWidth="1"/>
    <col min="10413" max="10413" width="40.5703125" style="6" customWidth="1"/>
    <col min="10414" max="10414" width="7.5703125" style="6" customWidth="1"/>
    <col min="10415" max="10415" width="0.85546875" style="6" customWidth="1"/>
    <col min="10416" max="10416" width="11.5703125" style="6" customWidth="1"/>
    <col min="10417" max="10417" width="0.85546875" style="6" customWidth="1"/>
    <col min="10418" max="10418" width="12" style="6" customWidth="1"/>
    <col min="10419" max="10419" width="0.85546875" style="6" customWidth="1"/>
    <col min="10420" max="10420" width="10.7109375" style="6" customWidth="1"/>
    <col min="10421" max="10421" width="0.85546875" style="6" customWidth="1"/>
    <col min="10422" max="10422" width="12.7109375" style="6" customWidth="1"/>
    <col min="10423" max="10423" width="0.85546875" style="6" customWidth="1"/>
    <col min="10424" max="10424" width="13.42578125" style="6" customWidth="1"/>
    <col min="10425" max="10425" width="0.85546875" style="6" customWidth="1"/>
    <col min="10426" max="10426" width="11.5703125" style="6" customWidth="1"/>
    <col min="10427" max="10427" width="0.85546875" style="6" customWidth="1"/>
    <col min="10428" max="10428" width="13" style="6" bestFit="1" customWidth="1"/>
    <col min="10429" max="10429" width="14.140625" style="6" customWidth="1"/>
    <col min="10430" max="10666" width="9.140625" style="6"/>
    <col min="10667" max="10668" width="1.7109375" style="6" customWidth="1"/>
    <col min="10669" max="10669" width="40.5703125" style="6" customWidth="1"/>
    <col min="10670" max="10670" width="7.5703125" style="6" customWidth="1"/>
    <col min="10671" max="10671" width="0.85546875" style="6" customWidth="1"/>
    <col min="10672" max="10672" width="11.5703125" style="6" customWidth="1"/>
    <col min="10673" max="10673" width="0.85546875" style="6" customWidth="1"/>
    <col min="10674" max="10674" width="12" style="6" customWidth="1"/>
    <col min="10675" max="10675" width="0.85546875" style="6" customWidth="1"/>
    <col min="10676" max="10676" width="10.7109375" style="6" customWidth="1"/>
    <col min="10677" max="10677" width="0.85546875" style="6" customWidth="1"/>
    <col min="10678" max="10678" width="12.7109375" style="6" customWidth="1"/>
    <col min="10679" max="10679" width="0.85546875" style="6" customWidth="1"/>
    <col min="10680" max="10680" width="13.42578125" style="6" customWidth="1"/>
    <col min="10681" max="10681" width="0.85546875" style="6" customWidth="1"/>
    <col min="10682" max="10682" width="11.5703125" style="6" customWidth="1"/>
    <col min="10683" max="10683" width="0.85546875" style="6" customWidth="1"/>
    <col min="10684" max="10684" width="13" style="6" bestFit="1" customWidth="1"/>
    <col min="10685" max="10685" width="14.140625" style="6" customWidth="1"/>
    <col min="10686" max="10922" width="9.140625" style="6"/>
    <col min="10923" max="10924" width="1.7109375" style="6" customWidth="1"/>
    <col min="10925" max="10925" width="40.5703125" style="6" customWidth="1"/>
    <col min="10926" max="10926" width="7.5703125" style="6" customWidth="1"/>
    <col min="10927" max="10927" width="0.85546875" style="6" customWidth="1"/>
    <col min="10928" max="10928" width="11.5703125" style="6" customWidth="1"/>
    <col min="10929" max="10929" width="0.85546875" style="6" customWidth="1"/>
    <col min="10930" max="10930" width="12" style="6" customWidth="1"/>
    <col min="10931" max="10931" width="0.85546875" style="6" customWidth="1"/>
    <col min="10932" max="10932" width="10.7109375" style="6" customWidth="1"/>
    <col min="10933" max="10933" width="0.85546875" style="6" customWidth="1"/>
    <col min="10934" max="10934" width="12.7109375" style="6" customWidth="1"/>
    <col min="10935" max="10935" width="0.85546875" style="6" customWidth="1"/>
    <col min="10936" max="10936" width="13.42578125" style="6" customWidth="1"/>
    <col min="10937" max="10937" width="0.85546875" style="6" customWidth="1"/>
    <col min="10938" max="10938" width="11.5703125" style="6" customWidth="1"/>
    <col min="10939" max="10939" width="0.85546875" style="6" customWidth="1"/>
    <col min="10940" max="10940" width="13" style="6" bestFit="1" customWidth="1"/>
    <col min="10941" max="10941" width="14.140625" style="6" customWidth="1"/>
    <col min="10942" max="11178" width="9.140625" style="6"/>
    <col min="11179" max="11180" width="1.7109375" style="6" customWidth="1"/>
    <col min="11181" max="11181" width="40.5703125" style="6" customWidth="1"/>
    <col min="11182" max="11182" width="7.5703125" style="6" customWidth="1"/>
    <col min="11183" max="11183" width="0.85546875" style="6" customWidth="1"/>
    <col min="11184" max="11184" width="11.5703125" style="6" customWidth="1"/>
    <col min="11185" max="11185" width="0.85546875" style="6" customWidth="1"/>
    <col min="11186" max="11186" width="12" style="6" customWidth="1"/>
    <col min="11187" max="11187" width="0.85546875" style="6" customWidth="1"/>
    <col min="11188" max="11188" width="10.7109375" style="6" customWidth="1"/>
    <col min="11189" max="11189" width="0.85546875" style="6" customWidth="1"/>
    <col min="11190" max="11190" width="12.7109375" style="6" customWidth="1"/>
    <col min="11191" max="11191" width="0.85546875" style="6" customWidth="1"/>
    <col min="11192" max="11192" width="13.42578125" style="6" customWidth="1"/>
    <col min="11193" max="11193" width="0.85546875" style="6" customWidth="1"/>
    <col min="11194" max="11194" width="11.5703125" style="6" customWidth="1"/>
    <col min="11195" max="11195" width="0.85546875" style="6" customWidth="1"/>
    <col min="11196" max="11196" width="13" style="6" bestFit="1" customWidth="1"/>
    <col min="11197" max="11197" width="14.140625" style="6" customWidth="1"/>
    <col min="11198" max="11434" width="9.140625" style="6"/>
    <col min="11435" max="11436" width="1.7109375" style="6" customWidth="1"/>
    <col min="11437" max="11437" width="40.5703125" style="6" customWidth="1"/>
    <col min="11438" max="11438" width="7.5703125" style="6" customWidth="1"/>
    <col min="11439" max="11439" width="0.85546875" style="6" customWidth="1"/>
    <col min="11440" max="11440" width="11.5703125" style="6" customWidth="1"/>
    <col min="11441" max="11441" width="0.85546875" style="6" customWidth="1"/>
    <col min="11442" max="11442" width="12" style="6" customWidth="1"/>
    <col min="11443" max="11443" width="0.85546875" style="6" customWidth="1"/>
    <col min="11444" max="11444" width="10.7109375" style="6" customWidth="1"/>
    <col min="11445" max="11445" width="0.85546875" style="6" customWidth="1"/>
    <col min="11446" max="11446" width="12.7109375" style="6" customWidth="1"/>
    <col min="11447" max="11447" width="0.85546875" style="6" customWidth="1"/>
    <col min="11448" max="11448" width="13.42578125" style="6" customWidth="1"/>
    <col min="11449" max="11449" width="0.85546875" style="6" customWidth="1"/>
    <col min="11450" max="11450" width="11.5703125" style="6" customWidth="1"/>
    <col min="11451" max="11451" width="0.85546875" style="6" customWidth="1"/>
    <col min="11452" max="11452" width="13" style="6" bestFit="1" customWidth="1"/>
    <col min="11453" max="11453" width="14.140625" style="6" customWidth="1"/>
    <col min="11454" max="11690" width="9.140625" style="6"/>
    <col min="11691" max="11692" width="1.7109375" style="6" customWidth="1"/>
    <col min="11693" max="11693" width="40.5703125" style="6" customWidth="1"/>
    <col min="11694" max="11694" width="7.5703125" style="6" customWidth="1"/>
    <col min="11695" max="11695" width="0.85546875" style="6" customWidth="1"/>
    <col min="11696" max="11696" width="11.5703125" style="6" customWidth="1"/>
    <col min="11697" max="11697" width="0.85546875" style="6" customWidth="1"/>
    <col min="11698" max="11698" width="12" style="6" customWidth="1"/>
    <col min="11699" max="11699" width="0.85546875" style="6" customWidth="1"/>
    <col min="11700" max="11700" width="10.7109375" style="6" customWidth="1"/>
    <col min="11701" max="11701" width="0.85546875" style="6" customWidth="1"/>
    <col min="11702" max="11702" width="12.7109375" style="6" customWidth="1"/>
    <col min="11703" max="11703" width="0.85546875" style="6" customWidth="1"/>
    <col min="11704" max="11704" width="13.42578125" style="6" customWidth="1"/>
    <col min="11705" max="11705" width="0.85546875" style="6" customWidth="1"/>
    <col min="11706" max="11706" width="11.5703125" style="6" customWidth="1"/>
    <col min="11707" max="11707" width="0.85546875" style="6" customWidth="1"/>
    <col min="11708" max="11708" width="13" style="6" bestFit="1" customWidth="1"/>
    <col min="11709" max="11709" width="14.140625" style="6" customWidth="1"/>
    <col min="11710" max="11946" width="9.140625" style="6"/>
    <col min="11947" max="11948" width="1.7109375" style="6" customWidth="1"/>
    <col min="11949" max="11949" width="40.5703125" style="6" customWidth="1"/>
    <col min="11950" max="11950" width="7.5703125" style="6" customWidth="1"/>
    <col min="11951" max="11951" width="0.85546875" style="6" customWidth="1"/>
    <col min="11952" max="11952" width="11.5703125" style="6" customWidth="1"/>
    <col min="11953" max="11953" width="0.85546875" style="6" customWidth="1"/>
    <col min="11954" max="11954" width="12" style="6" customWidth="1"/>
    <col min="11955" max="11955" width="0.85546875" style="6" customWidth="1"/>
    <col min="11956" max="11956" width="10.7109375" style="6" customWidth="1"/>
    <col min="11957" max="11957" width="0.85546875" style="6" customWidth="1"/>
    <col min="11958" max="11958" width="12.7109375" style="6" customWidth="1"/>
    <col min="11959" max="11959" width="0.85546875" style="6" customWidth="1"/>
    <col min="11960" max="11960" width="13.42578125" style="6" customWidth="1"/>
    <col min="11961" max="11961" width="0.85546875" style="6" customWidth="1"/>
    <col min="11962" max="11962" width="11.5703125" style="6" customWidth="1"/>
    <col min="11963" max="11963" width="0.85546875" style="6" customWidth="1"/>
    <col min="11964" max="11964" width="13" style="6" bestFit="1" customWidth="1"/>
    <col min="11965" max="11965" width="14.140625" style="6" customWidth="1"/>
    <col min="11966" max="12202" width="9.140625" style="6"/>
    <col min="12203" max="12204" width="1.7109375" style="6" customWidth="1"/>
    <col min="12205" max="12205" width="40.5703125" style="6" customWidth="1"/>
    <col min="12206" max="12206" width="7.5703125" style="6" customWidth="1"/>
    <col min="12207" max="12207" width="0.85546875" style="6" customWidth="1"/>
    <col min="12208" max="12208" width="11.5703125" style="6" customWidth="1"/>
    <col min="12209" max="12209" width="0.85546875" style="6" customWidth="1"/>
    <col min="12210" max="12210" width="12" style="6" customWidth="1"/>
    <col min="12211" max="12211" width="0.85546875" style="6" customWidth="1"/>
    <col min="12212" max="12212" width="10.7109375" style="6" customWidth="1"/>
    <col min="12213" max="12213" width="0.85546875" style="6" customWidth="1"/>
    <col min="12214" max="12214" width="12.7109375" style="6" customWidth="1"/>
    <col min="12215" max="12215" width="0.85546875" style="6" customWidth="1"/>
    <col min="12216" max="12216" width="13.42578125" style="6" customWidth="1"/>
    <col min="12217" max="12217" width="0.85546875" style="6" customWidth="1"/>
    <col min="12218" max="12218" width="11.5703125" style="6" customWidth="1"/>
    <col min="12219" max="12219" width="0.85546875" style="6" customWidth="1"/>
    <col min="12220" max="12220" width="13" style="6" bestFit="1" customWidth="1"/>
    <col min="12221" max="12221" width="14.140625" style="6" customWidth="1"/>
    <col min="12222" max="12458" width="9.140625" style="6"/>
    <col min="12459" max="12460" width="1.7109375" style="6" customWidth="1"/>
    <col min="12461" max="12461" width="40.5703125" style="6" customWidth="1"/>
    <col min="12462" max="12462" width="7.5703125" style="6" customWidth="1"/>
    <col min="12463" max="12463" width="0.85546875" style="6" customWidth="1"/>
    <col min="12464" max="12464" width="11.5703125" style="6" customWidth="1"/>
    <col min="12465" max="12465" width="0.85546875" style="6" customWidth="1"/>
    <col min="12466" max="12466" width="12" style="6" customWidth="1"/>
    <col min="12467" max="12467" width="0.85546875" style="6" customWidth="1"/>
    <col min="12468" max="12468" width="10.7109375" style="6" customWidth="1"/>
    <col min="12469" max="12469" width="0.85546875" style="6" customWidth="1"/>
    <col min="12470" max="12470" width="12.7109375" style="6" customWidth="1"/>
    <col min="12471" max="12471" width="0.85546875" style="6" customWidth="1"/>
    <col min="12472" max="12472" width="13.42578125" style="6" customWidth="1"/>
    <col min="12473" max="12473" width="0.85546875" style="6" customWidth="1"/>
    <col min="12474" max="12474" width="11.5703125" style="6" customWidth="1"/>
    <col min="12475" max="12475" width="0.85546875" style="6" customWidth="1"/>
    <col min="12476" max="12476" width="13" style="6" bestFit="1" customWidth="1"/>
    <col min="12477" max="12477" width="14.140625" style="6" customWidth="1"/>
    <col min="12478" max="12714" width="9.140625" style="6"/>
    <col min="12715" max="12716" width="1.7109375" style="6" customWidth="1"/>
    <col min="12717" max="12717" width="40.5703125" style="6" customWidth="1"/>
    <col min="12718" max="12718" width="7.5703125" style="6" customWidth="1"/>
    <col min="12719" max="12719" width="0.85546875" style="6" customWidth="1"/>
    <col min="12720" max="12720" width="11.5703125" style="6" customWidth="1"/>
    <col min="12721" max="12721" width="0.85546875" style="6" customWidth="1"/>
    <col min="12722" max="12722" width="12" style="6" customWidth="1"/>
    <col min="12723" max="12723" width="0.85546875" style="6" customWidth="1"/>
    <col min="12724" max="12724" width="10.7109375" style="6" customWidth="1"/>
    <col min="12725" max="12725" width="0.85546875" style="6" customWidth="1"/>
    <col min="12726" max="12726" width="12.7109375" style="6" customWidth="1"/>
    <col min="12727" max="12727" width="0.85546875" style="6" customWidth="1"/>
    <col min="12728" max="12728" width="13.42578125" style="6" customWidth="1"/>
    <col min="12729" max="12729" width="0.85546875" style="6" customWidth="1"/>
    <col min="12730" max="12730" width="11.5703125" style="6" customWidth="1"/>
    <col min="12731" max="12731" width="0.85546875" style="6" customWidth="1"/>
    <col min="12732" max="12732" width="13" style="6" bestFit="1" customWidth="1"/>
    <col min="12733" max="12733" width="14.140625" style="6" customWidth="1"/>
    <col min="12734" max="12970" width="9.140625" style="6"/>
    <col min="12971" max="12972" width="1.7109375" style="6" customWidth="1"/>
    <col min="12973" max="12973" width="40.5703125" style="6" customWidth="1"/>
    <col min="12974" max="12974" width="7.5703125" style="6" customWidth="1"/>
    <col min="12975" max="12975" width="0.85546875" style="6" customWidth="1"/>
    <col min="12976" max="12976" width="11.5703125" style="6" customWidth="1"/>
    <col min="12977" max="12977" width="0.85546875" style="6" customWidth="1"/>
    <col min="12978" max="12978" width="12" style="6" customWidth="1"/>
    <col min="12979" max="12979" width="0.85546875" style="6" customWidth="1"/>
    <col min="12980" max="12980" width="10.7109375" style="6" customWidth="1"/>
    <col min="12981" max="12981" width="0.85546875" style="6" customWidth="1"/>
    <col min="12982" max="12982" width="12.7109375" style="6" customWidth="1"/>
    <col min="12983" max="12983" width="0.85546875" style="6" customWidth="1"/>
    <col min="12984" max="12984" width="13.42578125" style="6" customWidth="1"/>
    <col min="12985" max="12985" width="0.85546875" style="6" customWidth="1"/>
    <col min="12986" max="12986" width="11.5703125" style="6" customWidth="1"/>
    <col min="12987" max="12987" width="0.85546875" style="6" customWidth="1"/>
    <col min="12988" max="12988" width="13" style="6" bestFit="1" customWidth="1"/>
    <col min="12989" max="12989" width="14.140625" style="6" customWidth="1"/>
    <col min="12990" max="13226" width="9.140625" style="6"/>
    <col min="13227" max="13228" width="1.7109375" style="6" customWidth="1"/>
    <col min="13229" max="13229" width="40.5703125" style="6" customWidth="1"/>
    <col min="13230" max="13230" width="7.5703125" style="6" customWidth="1"/>
    <col min="13231" max="13231" width="0.85546875" style="6" customWidth="1"/>
    <col min="13232" max="13232" width="11.5703125" style="6" customWidth="1"/>
    <col min="13233" max="13233" width="0.85546875" style="6" customWidth="1"/>
    <col min="13234" max="13234" width="12" style="6" customWidth="1"/>
    <col min="13235" max="13235" width="0.85546875" style="6" customWidth="1"/>
    <col min="13236" max="13236" width="10.7109375" style="6" customWidth="1"/>
    <col min="13237" max="13237" width="0.85546875" style="6" customWidth="1"/>
    <col min="13238" max="13238" width="12.7109375" style="6" customWidth="1"/>
    <col min="13239" max="13239" width="0.85546875" style="6" customWidth="1"/>
    <col min="13240" max="13240" width="13.42578125" style="6" customWidth="1"/>
    <col min="13241" max="13241" width="0.85546875" style="6" customWidth="1"/>
    <col min="13242" max="13242" width="11.5703125" style="6" customWidth="1"/>
    <col min="13243" max="13243" width="0.85546875" style="6" customWidth="1"/>
    <col min="13244" max="13244" width="13" style="6" bestFit="1" customWidth="1"/>
    <col min="13245" max="13245" width="14.140625" style="6" customWidth="1"/>
    <col min="13246" max="13482" width="9.140625" style="6"/>
    <col min="13483" max="13484" width="1.7109375" style="6" customWidth="1"/>
    <col min="13485" max="13485" width="40.5703125" style="6" customWidth="1"/>
    <col min="13486" max="13486" width="7.5703125" style="6" customWidth="1"/>
    <col min="13487" max="13487" width="0.85546875" style="6" customWidth="1"/>
    <col min="13488" max="13488" width="11.5703125" style="6" customWidth="1"/>
    <col min="13489" max="13489" width="0.85546875" style="6" customWidth="1"/>
    <col min="13490" max="13490" width="12" style="6" customWidth="1"/>
    <col min="13491" max="13491" width="0.85546875" style="6" customWidth="1"/>
    <col min="13492" max="13492" width="10.7109375" style="6" customWidth="1"/>
    <col min="13493" max="13493" width="0.85546875" style="6" customWidth="1"/>
    <col min="13494" max="13494" width="12.7109375" style="6" customWidth="1"/>
    <col min="13495" max="13495" width="0.85546875" style="6" customWidth="1"/>
    <col min="13496" max="13496" width="13.42578125" style="6" customWidth="1"/>
    <col min="13497" max="13497" width="0.85546875" style="6" customWidth="1"/>
    <col min="13498" max="13498" width="11.5703125" style="6" customWidth="1"/>
    <col min="13499" max="13499" width="0.85546875" style="6" customWidth="1"/>
    <col min="13500" max="13500" width="13" style="6" bestFit="1" customWidth="1"/>
    <col min="13501" max="13501" width="14.140625" style="6" customWidth="1"/>
    <col min="13502" max="13738" width="9.140625" style="6"/>
    <col min="13739" max="13740" width="1.7109375" style="6" customWidth="1"/>
    <col min="13741" max="13741" width="40.5703125" style="6" customWidth="1"/>
    <col min="13742" max="13742" width="7.5703125" style="6" customWidth="1"/>
    <col min="13743" max="13743" width="0.85546875" style="6" customWidth="1"/>
    <col min="13744" max="13744" width="11.5703125" style="6" customWidth="1"/>
    <col min="13745" max="13745" width="0.85546875" style="6" customWidth="1"/>
    <col min="13746" max="13746" width="12" style="6" customWidth="1"/>
    <col min="13747" max="13747" width="0.85546875" style="6" customWidth="1"/>
    <col min="13748" max="13748" width="10.7109375" style="6" customWidth="1"/>
    <col min="13749" max="13749" width="0.85546875" style="6" customWidth="1"/>
    <col min="13750" max="13750" width="12.7109375" style="6" customWidth="1"/>
    <col min="13751" max="13751" width="0.85546875" style="6" customWidth="1"/>
    <col min="13752" max="13752" width="13.42578125" style="6" customWidth="1"/>
    <col min="13753" max="13753" width="0.85546875" style="6" customWidth="1"/>
    <col min="13754" max="13754" width="11.5703125" style="6" customWidth="1"/>
    <col min="13755" max="13755" width="0.85546875" style="6" customWidth="1"/>
    <col min="13756" max="13756" width="13" style="6" bestFit="1" customWidth="1"/>
    <col min="13757" max="13757" width="14.140625" style="6" customWidth="1"/>
    <col min="13758" max="13994" width="9.140625" style="6"/>
    <col min="13995" max="13996" width="1.7109375" style="6" customWidth="1"/>
    <col min="13997" max="13997" width="40.5703125" style="6" customWidth="1"/>
    <col min="13998" max="13998" width="7.5703125" style="6" customWidth="1"/>
    <col min="13999" max="13999" width="0.85546875" style="6" customWidth="1"/>
    <col min="14000" max="14000" width="11.5703125" style="6" customWidth="1"/>
    <col min="14001" max="14001" width="0.85546875" style="6" customWidth="1"/>
    <col min="14002" max="14002" width="12" style="6" customWidth="1"/>
    <col min="14003" max="14003" width="0.85546875" style="6" customWidth="1"/>
    <col min="14004" max="14004" width="10.7109375" style="6" customWidth="1"/>
    <col min="14005" max="14005" width="0.85546875" style="6" customWidth="1"/>
    <col min="14006" max="14006" width="12.7109375" style="6" customWidth="1"/>
    <col min="14007" max="14007" width="0.85546875" style="6" customWidth="1"/>
    <col min="14008" max="14008" width="13.42578125" style="6" customWidth="1"/>
    <col min="14009" max="14009" width="0.85546875" style="6" customWidth="1"/>
    <col min="14010" max="14010" width="11.5703125" style="6" customWidth="1"/>
    <col min="14011" max="14011" width="0.85546875" style="6" customWidth="1"/>
    <col min="14012" max="14012" width="13" style="6" bestFit="1" customWidth="1"/>
    <col min="14013" max="14013" width="14.140625" style="6" customWidth="1"/>
    <col min="14014" max="14250" width="9.140625" style="6"/>
    <col min="14251" max="14252" width="1.7109375" style="6" customWidth="1"/>
    <col min="14253" max="14253" width="40.5703125" style="6" customWidth="1"/>
    <col min="14254" max="14254" width="7.5703125" style="6" customWidth="1"/>
    <col min="14255" max="14255" width="0.85546875" style="6" customWidth="1"/>
    <col min="14256" max="14256" width="11.5703125" style="6" customWidth="1"/>
    <col min="14257" max="14257" width="0.85546875" style="6" customWidth="1"/>
    <col min="14258" max="14258" width="12" style="6" customWidth="1"/>
    <col min="14259" max="14259" width="0.85546875" style="6" customWidth="1"/>
    <col min="14260" max="14260" width="10.7109375" style="6" customWidth="1"/>
    <col min="14261" max="14261" width="0.85546875" style="6" customWidth="1"/>
    <col min="14262" max="14262" width="12.7109375" style="6" customWidth="1"/>
    <col min="14263" max="14263" width="0.85546875" style="6" customWidth="1"/>
    <col min="14264" max="14264" width="13.42578125" style="6" customWidth="1"/>
    <col min="14265" max="14265" width="0.85546875" style="6" customWidth="1"/>
    <col min="14266" max="14266" width="11.5703125" style="6" customWidth="1"/>
    <col min="14267" max="14267" width="0.85546875" style="6" customWidth="1"/>
    <col min="14268" max="14268" width="13" style="6" bestFit="1" customWidth="1"/>
    <col min="14269" max="14269" width="14.140625" style="6" customWidth="1"/>
    <col min="14270" max="14506" width="9.140625" style="6"/>
    <col min="14507" max="14508" width="1.7109375" style="6" customWidth="1"/>
    <col min="14509" max="14509" width="40.5703125" style="6" customWidth="1"/>
    <col min="14510" max="14510" width="7.5703125" style="6" customWidth="1"/>
    <col min="14511" max="14511" width="0.85546875" style="6" customWidth="1"/>
    <col min="14512" max="14512" width="11.5703125" style="6" customWidth="1"/>
    <col min="14513" max="14513" width="0.85546875" style="6" customWidth="1"/>
    <col min="14514" max="14514" width="12" style="6" customWidth="1"/>
    <col min="14515" max="14515" width="0.85546875" style="6" customWidth="1"/>
    <col min="14516" max="14516" width="10.7109375" style="6" customWidth="1"/>
    <col min="14517" max="14517" width="0.85546875" style="6" customWidth="1"/>
    <col min="14518" max="14518" width="12.7109375" style="6" customWidth="1"/>
    <col min="14519" max="14519" width="0.85546875" style="6" customWidth="1"/>
    <col min="14520" max="14520" width="13.42578125" style="6" customWidth="1"/>
    <col min="14521" max="14521" width="0.85546875" style="6" customWidth="1"/>
    <col min="14522" max="14522" width="11.5703125" style="6" customWidth="1"/>
    <col min="14523" max="14523" width="0.85546875" style="6" customWidth="1"/>
    <col min="14524" max="14524" width="13" style="6" bestFit="1" customWidth="1"/>
    <col min="14525" max="14525" width="14.140625" style="6" customWidth="1"/>
    <col min="14526" max="14762" width="9.140625" style="6"/>
    <col min="14763" max="14764" width="1.7109375" style="6" customWidth="1"/>
    <col min="14765" max="14765" width="40.5703125" style="6" customWidth="1"/>
    <col min="14766" max="14766" width="7.5703125" style="6" customWidth="1"/>
    <col min="14767" max="14767" width="0.85546875" style="6" customWidth="1"/>
    <col min="14768" max="14768" width="11.5703125" style="6" customWidth="1"/>
    <col min="14769" max="14769" width="0.85546875" style="6" customWidth="1"/>
    <col min="14770" max="14770" width="12" style="6" customWidth="1"/>
    <col min="14771" max="14771" width="0.85546875" style="6" customWidth="1"/>
    <col min="14772" max="14772" width="10.7109375" style="6" customWidth="1"/>
    <col min="14773" max="14773" width="0.85546875" style="6" customWidth="1"/>
    <col min="14774" max="14774" width="12.7109375" style="6" customWidth="1"/>
    <col min="14775" max="14775" width="0.85546875" style="6" customWidth="1"/>
    <col min="14776" max="14776" width="13.42578125" style="6" customWidth="1"/>
    <col min="14777" max="14777" width="0.85546875" style="6" customWidth="1"/>
    <col min="14778" max="14778" width="11.5703125" style="6" customWidth="1"/>
    <col min="14779" max="14779" width="0.85546875" style="6" customWidth="1"/>
    <col min="14780" max="14780" width="13" style="6" bestFit="1" customWidth="1"/>
    <col min="14781" max="14781" width="14.140625" style="6" customWidth="1"/>
    <col min="14782" max="15018" width="9.140625" style="6"/>
    <col min="15019" max="15020" width="1.7109375" style="6" customWidth="1"/>
    <col min="15021" max="15021" width="40.5703125" style="6" customWidth="1"/>
    <col min="15022" max="15022" width="7.5703125" style="6" customWidth="1"/>
    <col min="15023" max="15023" width="0.85546875" style="6" customWidth="1"/>
    <col min="15024" max="15024" width="11.5703125" style="6" customWidth="1"/>
    <col min="15025" max="15025" width="0.85546875" style="6" customWidth="1"/>
    <col min="15026" max="15026" width="12" style="6" customWidth="1"/>
    <col min="15027" max="15027" width="0.85546875" style="6" customWidth="1"/>
    <col min="15028" max="15028" width="10.7109375" style="6" customWidth="1"/>
    <col min="15029" max="15029" width="0.85546875" style="6" customWidth="1"/>
    <col min="15030" max="15030" width="12.7109375" style="6" customWidth="1"/>
    <col min="15031" max="15031" width="0.85546875" style="6" customWidth="1"/>
    <col min="15032" max="15032" width="13.42578125" style="6" customWidth="1"/>
    <col min="15033" max="15033" width="0.85546875" style="6" customWidth="1"/>
    <col min="15034" max="15034" width="11.5703125" style="6" customWidth="1"/>
    <col min="15035" max="15035" width="0.85546875" style="6" customWidth="1"/>
    <col min="15036" max="15036" width="13" style="6" bestFit="1" customWidth="1"/>
    <col min="15037" max="15037" width="14.140625" style="6" customWidth="1"/>
    <col min="15038" max="15274" width="9.140625" style="6"/>
    <col min="15275" max="15276" width="1.7109375" style="6" customWidth="1"/>
    <col min="15277" max="15277" width="40.5703125" style="6" customWidth="1"/>
    <col min="15278" max="15278" width="7.5703125" style="6" customWidth="1"/>
    <col min="15279" max="15279" width="0.85546875" style="6" customWidth="1"/>
    <col min="15280" max="15280" width="11.5703125" style="6" customWidth="1"/>
    <col min="15281" max="15281" width="0.85546875" style="6" customWidth="1"/>
    <col min="15282" max="15282" width="12" style="6" customWidth="1"/>
    <col min="15283" max="15283" width="0.85546875" style="6" customWidth="1"/>
    <col min="15284" max="15284" width="10.7109375" style="6" customWidth="1"/>
    <col min="15285" max="15285" width="0.85546875" style="6" customWidth="1"/>
    <col min="15286" max="15286" width="12.7109375" style="6" customWidth="1"/>
    <col min="15287" max="15287" width="0.85546875" style="6" customWidth="1"/>
    <col min="15288" max="15288" width="13.42578125" style="6" customWidth="1"/>
    <col min="15289" max="15289" width="0.85546875" style="6" customWidth="1"/>
    <col min="15290" max="15290" width="11.5703125" style="6" customWidth="1"/>
    <col min="15291" max="15291" width="0.85546875" style="6" customWidth="1"/>
    <col min="15292" max="15292" width="13" style="6" bestFit="1" customWidth="1"/>
    <col min="15293" max="15293" width="14.140625" style="6" customWidth="1"/>
    <col min="15294" max="15530" width="9.140625" style="6"/>
    <col min="15531" max="15532" width="1.7109375" style="6" customWidth="1"/>
    <col min="15533" max="15533" width="40.5703125" style="6" customWidth="1"/>
    <col min="15534" max="15534" width="7.5703125" style="6" customWidth="1"/>
    <col min="15535" max="15535" width="0.85546875" style="6" customWidth="1"/>
    <col min="15536" max="15536" width="11.5703125" style="6" customWidth="1"/>
    <col min="15537" max="15537" width="0.85546875" style="6" customWidth="1"/>
    <col min="15538" max="15538" width="12" style="6" customWidth="1"/>
    <col min="15539" max="15539" width="0.85546875" style="6" customWidth="1"/>
    <col min="15540" max="15540" width="10.7109375" style="6" customWidth="1"/>
    <col min="15541" max="15541" width="0.85546875" style="6" customWidth="1"/>
    <col min="15542" max="15542" width="12.7109375" style="6" customWidth="1"/>
    <col min="15543" max="15543" width="0.85546875" style="6" customWidth="1"/>
    <col min="15544" max="15544" width="13.42578125" style="6" customWidth="1"/>
    <col min="15545" max="15545" width="0.85546875" style="6" customWidth="1"/>
    <col min="15546" max="15546" width="11.5703125" style="6" customWidth="1"/>
    <col min="15547" max="15547" width="0.85546875" style="6" customWidth="1"/>
    <col min="15548" max="15548" width="13" style="6" bestFit="1" customWidth="1"/>
    <col min="15549" max="15549" width="14.140625" style="6" customWidth="1"/>
    <col min="15550" max="15786" width="9.140625" style="6"/>
    <col min="15787" max="15788" width="1.7109375" style="6" customWidth="1"/>
    <col min="15789" max="15789" width="40.5703125" style="6" customWidth="1"/>
    <col min="15790" max="15790" width="7.5703125" style="6" customWidth="1"/>
    <col min="15791" max="15791" width="0.85546875" style="6" customWidth="1"/>
    <col min="15792" max="15792" width="11.5703125" style="6" customWidth="1"/>
    <col min="15793" max="15793" width="0.85546875" style="6" customWidth="1"/>
    <col min="15794" max="15794" width="12" style="6" customWidth="1"/>
    <col min="15795" max="15795" width="0.85546875" style="6" customWidth="1"/>
    <col min="15796" max="15796" width="10.7109375" style="6" customWidth="1"/>
    <col min="15797" max="15797" width="0.85546875" style="6" customWidth="1"/>
    <col min="15798" max="15798" width="12.7109375" style="6" customWidth="1"/>
    <col min="15799" max="15799" width="0.85546875" style="6" customWidth="1"/>
    <col min="15800" max="15800" width="13.42578125" style="6" customWidth="1"/>
    <col min="15801" max="15801" width="0.85546875" style="6" customWidth="1"/>
    <col min="15802" max="15802" width="11.5703125" style="6" customWidth="1"/>
    <col min="15803" max="15803" width="0.85546875" style="6" customWidth="1"/>
    <col min="15804" max="15804" width="13" style="6" bestFit="1" customWidth="1"/>
    <col min="15805" max="15805" width="14.140625" style="6" customWidth="1"/>
    <col min="15806" max="16042" width="9.140625" style="6"/>
    <col min="16043" max="16044" width="1.7109375" style="6" customWidth="1"/>
    <col min="16045" max="16045" width="40.5703125" style="6" customWidth="1"/>
    <col min="16046" max="16046" width="7.5703125" style="6" customWidth="1"/>
    <col min="16047" max="16047" width="0.85546875" style="6" customWidth="1"/>
    <col min="16048" max="16048" width="11.5703125" style="6" customWidth="1"/>
    <col min="16049" max="16049" width="0.85546875" style="6" customWidth="1"/>
    <col min="16050" max="16050" width="12" style="6" customWidth="1"/>
    <col min="16051" max="16051" width="0.85546875" style="6" customWidth="1"/>
    <col min="16052" max="16052" width="10.7109375" style="6" customWidth="1"/>
    <col min="16053" max="16053" width="0.85546875" style="6" customWidth="1"/>
    <col min="16054" max="16054" width="12.7109375" style="6" customWidth="1"/>
    <col min="16055" max="16055" width="0.85546875" style="6" customWidth="1"/>
    <col min="16056" max="16056" width="13.42578125" style="6" customWidth="1"/>
    <col min="16057" max="16057" width="0.85546875" style="6" customWidth="1"/>
    <col min="16058" max="16058" width="11.5703125" style="6" customWidth="1"/>
    <col min="16059" max="16059" width="0.85546875" style="6" customWidth="1"/>
    <col min="16060" max="16060" width="13" style="6" bestFit="1" customWidth="1"/>
    <col min="16061" max="16061" width="14.140625" style="6" customWidth="1"/>
    <col min="16062" max="16384" width="9.140625" style="6"/>
  </cols>
  <sheetData>
    <row r="1" spans="1:20" ht="21" customHeight="1" x14ac:dyDescent="0.4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</row>
    <row r="2" spans="1:20" ht="21" customHeight="1" x14ac:dyDescent="0.4">
      <c r="A2" s="176" t="s">
        <v>113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</row>
    <row r="3" spans="1:20" ht="21" customHeight="1" x14ac:dyDescent="0.4">
      <c r="A3" s="182" t="str">
        <f>'PL9'!A3</f>
        <v>สำหรับปีสิ้นสุดวันที่ 31 ธันวาคม พ.ศ. 2565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ht="20.100000000000001" customHeight="1" x14ac:dyDescent="0.4">
      <c r="A4" s="170"/>
      <c r="B4" s="170"/>
      <c r="C4" s="42"/>
      <c r="D4" s="172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"/>
    </row>
    <row r="5" spans="1:20" ht="20.100000000000001" customHeight="1" x14ac:dyDescent="0.4">
      <c r="A5" s="42"/>
      <c r="B5" s="42"/>
      <c r="C5" s="42"/>
      <c r="D5" s="16"/>
      <c r="E5" s="42"/>
      <c r="F5" s="180" t="s">
        <v>3</v>
      </c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</row>
    <row r="6" spans="1:20" ht="20.100000000000001" customHeight="1" x14ac:dyDescent="0.4">
      <c r="A6" s="16"/>
      <c r="B6" s="16"/>
      <c r="C6" s="16"/>
      <c r="D6" s="16"/>
      <c r="E6" s="16"/>
      <c r="F6" s="181" t="s">
        <v>114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9"/>
      <c r="S6" s="19"/>
      <c r="T6" s="69"/>
    </row>
    <row r="7" spans="1:20" ht="20.100000000000001" customHeight="1" x14ac:dyDescent="0.4">
      <c r="A7" s="16"/>
      <c r="B7" s="16"/>
      <c r="C7" s="16"/>
      <c r="E7" s="19"/>
      <c r="F7" s="69"/>
      <c r="G7" s="19"/>
      <c r="H7" s="69"/>
      <c r="I7" s="19"/>
      <c r="J7" s="181" t="s">
        <v>67</v>
      </c>
      <c r="K7" s="181"/>
      <c r="L7" s="181"/>
      <c r="M7" s="19"/>
      <c r="N7" s="19" t="s">
        <v>115</v>
      </c>
      <c r="O7" s="19"/>
      <c r="P7" s="99" t="s">
        <v>116</v>
      </c>
      <c r="Q7" s="19"/>
      <c r="R7" s="99" t="s">
        <v>216</v>
      </c>
      <c r="S7" s="19"/>
      <c r="T7" s="69"/>
    </row>
    <row r="8" spans="1:20" ht="20.100000000000001" customHeight="1" x14ac:dyDescent="0.4">
      <c r="A8" s="16"/>
      <c r="B8" s="16"/>
      <c r="C8" s="16"/>
      <c r="E8" s="19"/>
      <c r="F8" s="19" t="s">
        <v>117</v>
      </c>
      <c r="G8" s="19"/>
      <c r="H8" s="19" t="s">
        <v>118</v>
      </c>
      <c r="I8" s="19"/>
      <c r="J8" s="19" t="s">
        <v>119</v>
      </c>
      <c r="K8" s="19"/>
      <c r="L8" s="69"/>
      <c r="M8" s="19"/>
      <c r="N8" s="19" t="s">
        <v>120</v>
      </c>
      <c r="O8" s="19"/>
      <c r="P8" s="99" t="s">
        <v>121</v>
      </c>
      <c r="Q8" s="19"/>
      <c r="R8" s="99" t="s">
        <v>217</v>
      </c>
      <c r="S8" s="19"/>
      <c r="T8" s="19" t="s">
        <v>116</v>
      </c>
    </row>
    <row r="9" spans="1:20" ht="20.100000000000001" customHeight="1" x14ac:dyDescent="0.4">
      <c r="A9" s="16"/>
      <c r="B9" s="16"/>
      <c r="C9" s="16"/>
      <c r="E9" s="19"/>
      <c r="F9" s="19" t="s">
        <v>122</v>
      </c>
      <c r="G9" s="19"/>
      <c r="H9" s="19" t="s">
        <v>123</v>
      </c>
      <c r="I9" s="19"/>
      <c r="J9" s="19" t="s">
        <v>124</v>
      </c>
      <c r="K9" s="19"/>
      <c r="L9" s="19" t="s">
        <v>70</v>
      </c>
      <c r="M9" s="19"/>
      <c r="N9" s="19" t="s">
        <v>125</v>
      </c>
      <c r="O9" s="19"/>
      <c r="P9" s="19" t="s">
        <v>126</v>
      </c>
      <c r="Q9" s="19"/>
      <c r="R9" s="19" t="s">
        <v>127</v>
      </c>
      <c r="S9" s="19"/>
      <c r="T9" s="19" t="s">
        <v>125</v>
      </c>
    </row>
    <row r="10" spans="1:20" ht="20.100000000000001" customHeight="1" x14ac:dyDescent="0.4">
      <c r="A10" s="16"/>
      <c r="B10" s="16"/>
      <c r="C10" s="16"/>
      <c r="D10" s="174" t="s">
        <v>7</v>
      </c>
      <c r="E10" s="19"/>
      <c r="F10" s="173" t="s">
        <v>8</v>
      </c>
      <c r="G10" s="19"/>
      <c r="H10" s="173" t="s">
        <v>8</v>
      </c>
      <c r="I10" s="19"/>
      <c r="J10" s="173" t="s">
        <v>8</v>
      </c>
      <c r="K10" s="19"/>
      <c r="L10" s="173" t="s">
        <v>8</v>
      </c>
      <c r="M10" s="19"/>
      <c r="N10" s="173" t="s">
        <v>8</v>
      </c>
      <c r="O10" s="19"/>
      <c r="P10" s="173" t="s">
        <v>8</v>
      </c>
      <c r="Q10" s="19"/>
      <c r="R10" s="173" t="s">
        <v>8</v>
      </c>
      <c r="S10" s="19"/>
      <c r="T10" s="173" t="s">
        <v>8</v>
      </c>
    </row>
    <row r="11" spans="1:20" ht="21" x14ac:dyDescent="0.4">
      <c r="A11" s="16"/>
      <c r="B11" s="16"/>
      <c r="C11" s="16"/>
      <c r="D11" s="172"/>
      <c r="E11" s="19"/>
      <c r="F11" s="19"/>
      <c r="G11" s="19"/>
      <c r="H11" s="19"/>
      <c r="I11" s="19"/>
      <c r="J11" s="19"/>
      <c r="K11" s="19"/>
      <c r="L11" s="19"/>
      <c r="M11" s="19"/>
      <c r="N11" s="73" t="s">
        <v>219</v>
      </c>
      <c r="O11" s="19"/>
      <c r="P11" s="19"/>
      <c r="Q11" s="19"/>
      <c r="R11" s="19"/>
      <c r="S11" s="19"/>
      <c r="T11" s="19"/>
    </row>
    <row r="12" spans="1:20" ht="20.100000000000001" customHeight="1" x14ac:dyDescent="0.4">
      <c r="A12" s="3" t="s">
        <v>128</v>
      </c>
      <c r="E12" s="73"/>
      <c r="F12" s="72">
        <v>918931500</v>
      </c>
      <c r="G12" s="73"/>
      <c r="H12" s="72">
        <v>1874481829</v>
      </c>
      <c r="I12" s="73"/>
      <c r="J12" s="72">
        <v>162088663</v>
      </c>
      <c r="K12" s="73"/>
      <c r="L12" s="72">
        <v>12707764888</v>
      </c>
      <c r="M12" s="73"/>
      <c r="N12" s="72">
        <v>743603205</v>
      </c>
      <c r="O12" s="73"/>
      <c r="P12" s="100">
        <v>16406870085</v>
      </c>
      <c r="Q12" s="73"/>
      <c r="R12" s="72">
        <v>386085016</v>
      </c>
      <c r="S12" s="73"/>
      <c r="T12" s="72">
        <f>SUM(P12,R12)</f>
        <v>16792955101</v>
      </c>
    </row>
    <row r="13" spans="1:20" ht="20.100000000000001" customHeight="1" x14ac:dyDescent="0.4">
      <c r="A13" s="15" t="s">
        <v>129</v>
      </c>
      <c r="D13" s="69">
        <v>27</v>
      </c>
      <c r="E13" s="73"/>
      <c r="F13" s="100">
        <v>0</v>
      </c>
      <c r="G13" s="73"/>
      <c r="H13" s="100">
        <v>0</v>
      </c>
      <c r="I13" s="73"/>
      <c r="J13" s="100">
        <v>0</v>
      </c>
      <c r="K13" s="73"/>
      <c r="L13" s="72">
        <v>-1837863000</v>
      </c>
      <c r="M13" s="73"/>
      <c r="N13" s="100">
        <v>0</v>
      </c>
      <c r="O13" s="73"/>
      <c r="P13" s="100">
        <f t="shared" ref="P13:P14" si="0">SUM(F13:N13)</f>
        <v>-1837863000</v>
      </c>
      <c r="Q13" s="73"/>
      <c r="R13" s="100">
        <v>-52241054</v>
      </c>
      <c r="S13" s="73"/>
      <c r="T13" s="72">
        <f>SUM(P13,R13)</f>
        <v>-1890104054</v>
      </c>
    </row>
    <row r="14" spans="1:20" ht="20.100000000000001" customHeight="1" x14ac:dyDescent="0.4">
      <c r="A14" s="15" t="s">
        <v>212</v>
      </c>
      <c r="F14" s="102">
        <v>0</v>
      </c>
      <c r="H14" s="102">
        <v>0</v>
      </c>
      <c r="J14" s="102">
        <v>0</v>
      </c>
      <c r="L14" s="78">
        <f>ROUND('PL10'!F26-'Equity-conso11'!N14,0)</f>
        <v>1070214704</v>
      </c>
      <c r="N14" s="78">
        <v>-122862837</v>
      </c>
      <c r="P14" s="78">
        <f t="shared" si="0"/>
        <v>947351867</v>
      </c>
      <c r="Q14" s="94"/>
      <c r="R14" s="78">
        <v>30048512</v>
      </c>
      <c r="S14" s="94"/>
      <c r="T14" s="65">
        <f>SUM(P14,R14)</f>
        <v>977400379</v>
      </c>
    </row>
    <row r="15" spans="1:20" ht="6" customHeight="1" x14ac:dyDescent="0.4">
      <c r="E15" s="73"/>
      <c r="F15" s="72"/>
      <c r="G15" s="73"/>
      <c r="H15" s="72"/>
      <c r="I15" s="73"/>
      <c r="J15" s="72"/>
      <c r="K15" s="73"/>
      <c r="L15" s="72"/>
      <c r="M15" s="73"/>
      <c r="N15" s="72"/>
      <c r="O15" s="73"/>
      <c r="P15" s="72"/>
      <c r="Q15" s="73"/>
      <c r="R15" s="72"/>
      <c r="S15" s="73"/>
      <c r="T15" s="72"/>
    </row>
    <row r="16" spans="1:20" ht="20.100000000000001" customHeight="1" thickBot="1" x14ac:dyDescent="0.45">
      <c r="A16" s="3" t="s">
        <v>130</v>
      </c>
      <c r="B16" s="6"/>
      <c r="E16" s="56"/>
      <c r="F16" s="92">
        <f>SUM(F12:F14)</f>
        <v>918931500</v>
      </c>
      <c r="G16" s="56"/>
      <c r="H16" s="92">
        <f>SUM(H12:H14)</f>
        <v>1874481829</v>
      </c>
      <c r="I16" s="56"/>
      <c r="J16" s="92">
        <f>SUM(J12:J14)</f>
        <v>162088663</v>
      </c>
      <c r="K16" s="56"/>
      <c r="L16" s="92">
        <f>SUM(L12:L14)</f>
        <v>11940116592</v>
      </c>
      <c r="M16" s="56"/>
      <c r="N16" s="92">
        <f>SUM(N12:N14)</f>
        <v>620740368</v>
      </c>
      <c r="O16" s="56"/>
      <c r="P16" s="92">
        <f>SUM(P12:P14)</f>
        <v>15516358952</v>
      </c>
      <c r="Q16" s="56"/>
      <c r="R16" s="92">
        <f>SUM(R12:R14)</f>
        <v>363892474</v>
      </c>
      <c r="S16" s="56"/>
      <c r="T16" s="92">
        <f>SUM(T12:T14)</f>
        <v>15880251426</v>
      </c>
    </row>
    <row r="17" spans="1:20" ht="20.100000000000001" customHeight="1" thickTop="1" x14ac:dyDescent="0.4">
      <c r="D17" s="144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</row>
    <row r="18" spans="1:20" ht="20.100000000000001" customHeight="1" x14ac:dyDescent="0.4">
      <c r="A18" s="3" t="s">
        <v>131</v>
      </c>
      <c r="D18" s="144"/>
      <c r="E18" s="93"/>
      <c r="F18" s="93">
        <v>918931500</v>
      </c>
      <c r="G18" s="93"/>
      <c r="H18" s="93">
        <v>1874481829</v>
      </c>
      <c r="I18" s="93"/>
      <c r="J18" s="93">
        <v>162088663</v>
      </c>
      <c r="K18" s="93"/>
      <c r="L18" s="93">
        <v>10001974135</v>
      </c>
      <c r="M18" s="93"/>
      <c r="N18" s="93">
        <v>-487500264</v>
      </c>
      <c r="O18" s="93"/>
      <c r="P18" s="101">
        <v>12469975863</v>
      </c>
      <c r="Q18" s="93"/>
      <c r="R18" s="93">
        <v>393558649</v>
      </c>
      <c r="S18" s="93"/>
      <c r="T18" s="93">
        <f>SUM(P18,R18)</f>
        <v>12863534512</v>
      </c>
    </row>
    <row r="19" spans="1:20" ht="20.100000000000001" customHeight="1" x14ac:dyDescent="0.4">
      <c r="A19" s="15" t="s">
        <v>129</v>
      </c>
      <c r="D19" s="144"/>
      <c r="E19" s="93"/>
      <c r="F19" s="101">
        <v>0</v>
      </c>
      <c r="G19" s="93"/>
      <c r="H19" s="101">
        <v>0</v>
      </c>
      <c r="I19" s="93"/>
      <c r="J19" s="101">
        <v>0</v>
      </c>
      <c r="K19" s="93"/>
      <c r="L19" s="93">
        <v>-1102717800</v>
      </c>
      <c r="M19" s="93"/>
      <c r="N19" s="101">
        <v>0</v>
      </c>
      <c r="O19" s="93"/>
      <c r="P19" s="101">
        <f>SUM(F19:N19)</f>
        <v>-1102717800</v>
      </c>
      <c r="Q19" s="93"/>
      <c r="R19" s="101">
        <v>-106340784</v>
      </c>
      <c r="S19" s="93"/>
      <c r="T19" s="93">
        <f>SUM(P19,R19)</f>
        <v>-1209058584</v>
      </c>
    </row>
    <row r="20" spans="1:20" ht="20.100000000000001" customHeight="1" x14ac:dyDescent="0.4">
      <c r="A20" s="15" t="s">
        <v>111</v>
      </c>
      <c r="D20" s="144"/>
      <c r="E20" s="95"/>
      <c r="F20" s="101">
        <v>0</v>
      </c>
      <c r="G20" s="95"/>
      <c r="H20" s="101">
        <v>0</v>
      </c>
      <c r="I20" s="95"/>
      <c r="J20" s="101">
        <v>0</v>
      </c>
      <c r="K20" s="95"/>
      <c r="L20" s="93">
        <v>3808508553</v>
      </c>
      <c r="M20" s="95"/>
      <c r="N20" s="93">
        <v>1212177881</v>
      </c>
      <c r="O20" s="95"/>
      <c r="P20" s="93">
        <f t="shared" ref="P20:P22" si="1">SUM(F20:N20)</f>
        <v>5020686434</v>
      </c>
      <c r="Q20" s="94"/>
      <c r="R20" s="93">
        <v>130332570</v>
      </c>
      <c r="S20" s="94"/>
      <c r="T20" s="56">
        <f>SUM(P20,R20)</f>
        <v>5151019004</v>
      </c>
    </row>
    <row r="21" spans="1:20" ht="20.100000000000001" customHeight="1" x14ac:dyDescent="0.4">
      <c r="A21" s="15" t="s">
        <v>197</v>
      </c>
      <c r="D21" s="144"/>
      <c r="E21" s="95"/>
      <c r="F21" s="101"/>
      <c r="G21" s="95"/>
      <c r="H21" s="101"/>
      <c r="I21" s="95"/>
      <c r="J21" s="101"/>
      <c r="K21" s="95"/>
      <c r="L21" s="93"/>
      <c r="M21" s="95"/>
      <c r="N21" s="93"/>
      <c r="O21" s="95"/>
      <c r="P21" s="93"/>
      <c r="Q21" s="94"/>
      <c r="R21" s="93"/>
      <c r="S21" s="94"/>
      <c r="T21" s="56"/>
    </row>
    <row r="22" spans="1:20" ht="20.100000000000001" customHeight="1" x14ac:dyDescent="0.4">
      <c r="A22" s="6"/>
      <c r="B22" s="15" t="s">
        <v>198</v>
      </c>
      <c r="D22" s="145"/>
      <c r="E22" s="95"/>
      <c r="F22" s="103">
        <v>0</v>
      </c>
      <c r="G22" s="95"/>
      <c r="H22" s="103">
        <v>0</v>
      </c>
      <c r="I22" s="95"/>
      <c r="J22" s="103">
        <v>0</v>
      </c>
      <c r="K22" s="95"/>
      <c r="L22" s="103">
        <v>0</v>
      </c>
      <c r="M22" s="95"/>
      <c r="N22" s="103">
        <v>18925588</v>
      </c>
      <c r="O22" s="95"/>
      <c r="P22" s="103">
        <f t="shared" si="1"/>
        <v>18925588</v>
      </c>
      <c r="Q22" s="94"/>
      <c r="R22" s="103">
        <v>-31465419</v>
      </c>
      <c r="S22" s="94"/>
      <c r="T22" s="66">
        <f>SUM(P22,R22)</f>
        <v>-12539831</v>
      </c>
    </row>
    <row r="23" spans="1:20" ht="6" customHeight="1" x14ac:dyDescent="0.4">
      <c r="D23" s="144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</row>
    <row r="24" spans="1:20" ht="20.100000000000001" customHeight="1" thickBot="1" x14ac:dyDescent="0.45">
      <c r="A24" s="3" t="s">
        <v>132</v>
      </c>
      <c r="B24" s="6"/>
      <c r="D24" s="144"/>
      <c r="E24" s="56"/>
      <c r="F24" s="98">
        <f>SUM(F18:F22)</f>
        <v>918931500</v>
      </c>
      <c r="G24" s="56"/>
      <c r="H24" s="98">
        <f>SUM(H18:H22)</f>
        <v>1874481829</v>
      </c>
      <c r="I24" s="56"/>
      <c r="J24" s="98">
        <f>SUM(J18:J22)</f>
        <v>162088663</v>
      </c>
      <c r="K24" s="56"/>
      <c r="L24" s="98">
        <f>SUM(L18:L22)</f>
        <v>12707764888</v>
      </c>
      <c r="M24" s="56"/>
      <c r="N24" s="98">
        <f>SUM(N18:N22)</f>
        <v>743603205</v>
      </c>
      <c r="O24" s="56"/>
      <c r="P24" s="98">
        <f>SUM(P18:P22)</f>
        <v>16406870085</v>
      </c>
      <c r="Q24" s="56"/>
      <c r="R24" s="98">
        <f>SUM(R18:R22)</f>
        <v>386085016</v>
      </c>
      <c r="S24" s="56"/>
      <c r="T24" s="98">
        <f>SUM(T18:T22)</f>
        <v>16792955101</v>
      </c>
    </row>
    <row r="25" spans="1:20" ht="20.100000000000001" customHeight="1" thickTop="1" x14ac:dyDescent="0.4">
      <c r="D25" s="144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</row>
    <row r="26" spans="1:20" ht="24.95" customHeight="1" x14ac:dyDescent="0.4">
      <c r="D26" s="14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</row>
    <row r="27" spans="1:20" ht="32.25" customHeight="1" x14ac:dyDescent="0.4">
      <c r="D27" s="14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</row>
    <row r="28" spans="1:20" ht="20.100000000000001" customHeight="1" x14ac:dyDescent="0.4">
      <c r="A28" s="9" t="str">
        <f>'PL10'!A43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28" s="9"/>
      <c r="C28" s="9"/>
      <c r="D28" s="104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</sheetData>
  <mergeCells count="6">
    <mergeCell ref="J7:L7"/>
    <mergeCell ref="A1:T1"/>
    <mergeCell ref="A2:T2"/>
    <mergeCell ref="A3:T3"/>
    <mergeCell ref="F5:T5"/>
    <mergeCell ref="F6:Q6"/>
  </mergeCells>
  <pageMargins left="0.4" right="0.4" top="0.5" bottom="0.6" header="0.49" footer="0.4"/>
  <pageSetup paperSize="9" scale="89" firstPageNumber="11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D5047-87A6-4DF5-A92B-79B99A08256A}">
  <sheetPr>
    <tabColor theme="6" tint="0.79998168889431442"/>
  </sheetPr>
  <dimension ref="A1:P25"/>
  <sheetViews>
    <sheetView zoomScale="85" zoomScaleNormal="85" zoomScaleSheetLayoutView="85" workbookViewId="0">
      <selection activeCell="N10" sqref="N10"/>
    </sheetView>
  </sheetViews>
  <sheetFormatPr defaultColWidth="9.140625" defaultRowHeight="21" customHeight="1" x14ac:dyDescent="0.4"/>
  <cols>
    <col min="1" max="2" width="2.140625" style="15" customWidth="1"/>
    <col min="3" max="3" width="39.42578125" style="15" customWidth="1"/>
    <col min="4" max="4" width="10.140625" style="16" customWidth="1"/>
    <col min="5" max="5" width="2.140625" style="15" customWidth="1"/>
    <col min="6" max="6" width="14" style="43" customWidth="1"/>
    <col min="7" max="7" width="1.140625" style="43" customWidth="1"/>
    <col min="8" max="8" width="15.42578125" style="43" customWidth="1"/>
    <col min="9" max="9" width="1.140625" style="43" customWidth="1"/>
    <col min="10" max="10" width="14.85546875" style="43" customWidth="1"/>
    <col min="11" max="11" width="1.140625" style="43" customWidth="1"/>
    <col min="12" max="12" width="14.7109375" style="43" customWidth="1"/>
    <col min="13" max="13" width="1.140625" style="43" customWidth="1"/>
    <col min="14" max="14" width="15.140625" style="43" customWidth="1"/>
    <col min="15" max="15" width="1.140625" style="43" customWidth="1"/>
    <col min="16" max="16" width="15.28515625" style="43" customWidth="1"/>
    <col min="17" max="184" width="9.140625" style="6"/>
    <col min="185" max="186" width="2.140625" style="6" customWidth="1"/>
    <col min="187" max="187" width="36.85546875" style="6" customWidth="1"/>
    <col min="188" max="188" width="8.7109375" style="6" customWidth="1"/>
    <col min="189" max="189" width="1.7109375" style="6" customWidth="1"/>
    <col min="190" max="190" width="12.7109375" style="6" customWidth="1"/>
    <col min="191" max="191" width="1.7109375" style="6" customWidth="1"/>
    <col min="192" max="192" width="12.7109375" style="6" customWidth="1"/>
    <col min="193" max="193" width="1.7109375" style="6" customWidth="1"/>
    <col min="194" max="194" width="12.7109375" style="6" customWidth="1"/>
    <col min="195" max="195" width="1.7109375" style="6" customWidth="1"/>
    <col min="196" max="196" width="12.7109375" style="6" customWidth="1"/>
    <col min="197" max="197" width="1.7109375" style="6" customWidth="1"/>
    <col min="198" max="198" width="12.7109375" style="6" customWidth="1"/>
    <col min="199" max="199" width="1.7109375" style="6" customWidth="1"/>
    <col min="200" max="200" width="12.7109375" style="6" customWidth="1"/>
    <col min="201" max="201" width="10.85546875" style="6" bestFit="1" customWidth="1"/>
    <col min="202" max="440" width="9.140625" style="6"/>
    <col min="441" max="442" width="2.140625" style="6" customWidth="1"/>
    <col min="443" max="443" width="36.85546875" style="6" customWidth="1"/>
    <col min="444" max="444" width="8.7109375" style="6" customWidth="1"/>
    <col min="445" max="445" width="1.7109375" style="6" customWidth="1"/>
    <col min="446" max="446" width="12.7109375" style="6" customWidth="1"/>
    <col min="447" max="447" width="1.7109375" style="6" customWidth="1"/>
    <col min="448" max="448" width="12.7109375" style="6" customWidth="1"/>
    <col min="449" max="449" width="1.7109375" style="6" customWidth="1"/>
    <col min="450" max="450" width="12.7109375" style="6" customWidth="1"/>
    <col min="451" max="451" width="1.7109375" style="6" customWidth="1"/>
    <col min="452" max="452" width="12.7109375" style="6" customWidth="1"/>
    <col min="453" max="453" width="1.7109375" style="6" customWidth="1"/>
    <col min="454" max="454" width="12.7109375" style="6" customWidth="1"/>
    <col min="455" max="455" width="1.7109375" style="6" customWidth="1"/>
    <col min="456" max="456" width="12.7109375" style="6" customWidth="1"/>
    <col min="457" max="457" width="10.85546875" style="6" bestFit="1" customWidth="1"/>
    <col min="458" max="696" width="9.140625" style="6"/>
    <col min="697" max="698" width="2.140625" style="6" customWidth="1"/>
    <col min="699" max="699" width="36.85546875" style="6" customWidth="1"/>
    <col min="700" max="700" width="8.7109375" style="6" customWidth="1"/>
    <col min="701" max="701" width="1.7109375" style="6" customWidth="1"/>
    <col min="702" max="702" width="12.7109375" style="6" customWidth="1"/>
    <col min="703" max="703" width="1.7109375" style="6" customWidth="1"/>
    <col min="704" max="704" width="12.7109375" style="6" customWidth="1"/>
    <col min="705" max="705" width="1.7109375" style="6" customWidth="1"/>
    <col min="706" max="706" width="12.7109375" style="6" customWidth="1"/>
    <col min="707" max="707" width="1.7109375" style="6" customWidth="1"/>
    <col min="708" max="708" width="12.7109375" style="6" customWidth="1"/>
    <col min="709" max="709" width="1.7109375" style="6" customWidth="1"/>
    <col min="710" max="710" width="12.7109375" style="6" customWidth="1"/>
    <col min="711" max="711" width="1.7109375" style="6" customWidth="1"/>
    <col min="712" max="712" width="12.7109375" style="6" customWidth="1"/>
    <col min="713" max="713" width="10.85546875" style="6" bestFit="1" customWidth="1"/>
    <col min="714" max="952" width="9.140625" style="6"/>
    <col min="953" max="954" width="2.140625" style="6" customWidth="1"/>
    <col min="955" max="955" width="36.85546875" style="6" customWidth="1"/>
    <col min="956" max="956" width="8.7109375" style="6" customWidth="1"/>
    <col min="957" max="957" width="1.7109375" style="6" customWidth="1"/>
    <col min="958" max="958" width="12.7109375" style="6" customWidth="1"/>
    <col min="959" max="959" width="1.7109375" style="6" customWidth="1"/>
    <col min="960" max="960" width="12.7109375" style="6" customWidth="1"/>
    <col min="961" max="961" width="1.7109375" style="6" customWidth="1"/>
    <col min="962" max="962" width="12.7109375" style="6" customWidth="1"/>
    <col min="963" max="963" width="1.7109375" style="6" customWidth="1"/>
    <col min="964" max="964" width="12.7109375" style="6" customWidth="1"/>
    <col min="965" max="965" width="1.7109375" style="6" customWidth="1"/>
    <col min="966" max="966" width="12.7109375" style="6" customWidth="1"/>
    <col min="967" max="967" width="1.7109375" style="6" customWidth="1"/>
    <col min="968" max="968" width="12.7109375" style="6" customWidth="1"/>
    <col min="969" max="969" width="10.85546875" style="6" bestFit="1" customWidth="1"/>
    <col min="970" max="1208" width="9.140625" style="6"/>
    <col min="1209" max="1210" width="2.140625" style="6" customWidth="1"/>
    <col min="1211" max="1211" width="36.85546875" style="6" customWidth="1"/>
    <col min="1212" max="1212" width="8.7109375" style="6" customWidth="1"/>
    <col min="1213" max="1213" width="1.7109375" style="6" customWidth="1"/>
    <col min="1214" max="1214" width="12.7109375" style="6" customWidth="1"/>
    <col min="1215" max="1215" width="1.7109375" style="6" customWidth="1"/>
    <col min="1216" max="1216" width="12.7109375" style="6" customWidth="1"/>
    <col min="1217" max="1217" width="1.7109375" style="6" customWidth="1"/>
    <col min="1218" max="1218" width="12.7109375" style="6" customWidth="1"/>
    <col min="1219" max="1219" width="1.7109375" style="6" customWidth="1"/>
    <col min="1220" max="1220" width="12.7109375" style="6" customWidth="1"/>
    <col min="1221" max="1221" width="1.7109375" style="6" customWidth="1"/>
    <col min="1222" max="1222" width="12.7109375" style="6" customWidth="1"/>
    <col min="1223" max="1223" width="1.7109375" style="6" customWidth="1"/>
    <col min="1224" max="1224" width="12.7109375" style="6" customWidth="1"/>
    <col min="1225" max="1225" width="10.85546875" style="6" bestFit="1" customWidth="1"/>
    <col min="1226" max="1464" width="9.140625" style="6"/>
    <col min="1465" max="1466" width="2.140625" style="6" customWidth="1"/>
    <col min="1467" max="1467" width="36.85546875" style="6" customWidth="1"/>
    <col min="1468" max="1468" width="8.7109375" style="6" customWidth="1"/>
    <col min="1469" max="1469" width="1.7109375" style="6" customWidth="1"/>
    <col min="1470" max="1470" width="12.7109375" style="6" customWidth="1"/>
    <col min="1471" max="1471" width="1.7109375" style="6" customWidth="1"/>
    <col min="1472" max="1472" width="12.7109375" style="6" customWidth="1"/>
    <col min="1473" max="1473" width="1.7109375" style="6" customWidth="1"/>
    <col min="1474" max="1474" width="12.7109375" style="6" customWidth="1"/>
    <col min="1475" max="1475" width="1.7109375" style="6" customWidth="1"/>
    <col min="1476" max="1476" width="12.7109375" style="6" customWidth="1"/>
    <col min="1477" max="1477" width="1.7109375" style="6" customWidth="1"/>
    <col min="1478" max="1478" width="12.7109375" style="6" customWidth="1"/>
    <col min="1479" max="1479" width="1.7109375" style="6" customWidth="1"/>
    <col min="1480" max="1480" width="12.7109375" style="6" customWidth="1"/>
    <col min="1481" max="1481" width="10.85546875" style="6" bestFit="1" customWidth="1"/>
    <col min="1482" max="1720" width="9.140625" style="6"/>
    <col min="1721" max="1722" width="2.140625" style="6" customWidth="1"/>
    <col min="1723" max="1723" width="36.85546875" style="6" customWidth="1"/>
    <col min="1724" max="1724" width="8.7109375" style="6" customWidth="1"/>
    <col min="1725" max="1725" width="1.7109375" style="6" customWidth="1"/>
    <col min="1726" max="1726" width="12.7109375" style="6" customWidth="1"/>
    <col min="1727" max="1727" width="1.7109375" style="6" customWidth="1"/>
    <col min="1728" max="1728" width="12.7109375" style="6" customWidth="1"/>
    <col min="1729" max="1729" width="1.7109375" style="6" customWidth="1"/>
    <col min="1730" max="1730" width="12.7109375" style="6" customWidth="1"/>
    <col min="1731" max="1731" width="1.7109375" style="6" customWidth="1"/>
    <col min="1732" max="1732" width="12.7109375" style="6" customWidth="1"/>
    <col min="1733" max="1733" width="1.7109375" style="6" customWidth="1"/>
    <col min="1734" max="1734" width="12.7109375" style="6" customWidth="1"/>
    <col min="1735" max="1735" width="1.7109375" style="6" customWidth="1"/>
    <col min="1736" max="1736" width="12.7109375" style="6" customWidth="1"/>
    <col min="1737" max="1737" width="10.85546875" style="6" bestFit="1" customWidth="1"/>
    <col min="1738" max="1976" width="9.140625" style="6"/>
    <col min="1977" max="1978" width="2.140625" style="6" customWidth="1"/>
    <col min="1979" max="1979" width="36.85546875" style="6" customWidth="1"/>
    <col min="1980" max="1980" width="8.7109375" style="6" customWidth="1"/>
    <col min="1981" max="1981" width="1.7109375" style="6" customWidth="1"/>
    <col min="1982" max="1982" width="12.7109375" style="6" customWidth="1"/>
    <col min="1983" max="1983" width="1.7109375" style="6" customWidth="1"/>
    <col min="1984" max="1984" width="12.7109375" style="6" customWidth="1"/>
    <col min="1985" max="1985" width="1.7109375" style="6" customWidth="1"/>
    <col min="1986" max="1986" width="12.7109375" style="6" customWidth="1"/>
    <col min="1987" max="1987" width="1.7109375" style="6" customWidth="1"/>
    <col min="1988" max="1988" width="12.7109375" style="6" customWidth="1"/>
    <col min="1989" max="1989" width="1.7109375" style="6" customWidth="1"/>
    <col min="1990" max="1990" width="12.7109375" style="6" customWidth="1"/>
    <col min="1991" max="1991" width="1.7109375" style="6" customWidth="1"/>
    <col min="1992" max="1992" width="12.7109375" style="6" customWidth="1"/>
    <col min="1993" max="1993" width="10.85546875" style="6" bestFit="1" customWidth="1"/>
    <col min="1994" max="2232" width="9.140625" style="6"/>
    <col min="2233" max="2234" width="2.140625" style="6" customWidth="1"/>
    <col min="2235" max="2235" width="36.85546875" style="6" customWidth="1"/>
    <col min="2236" max="2236" width="8.7109375" style="6" customWidth="1"/>
    <col min="2237" max="2237" width="1.7109375" style="6" customWidth="1"/>
    <col min="2238" max="2238" width="12.7109375" style="6" customWidth="1"/>
    <col min="2239" max="2239" width="1.7109375" style="6" customWidth="1"/>
    <col min="2240" max="2240" width="12.7109375" style="6" customWidth="1"/>
    <col min="2241" max="2241" width="1.7109375" style="6" customWidth="1"/>
    <col min="2242" max="2242" width="12.7109375" style="6" customWidth="1"/>
    <col min="2243" max="2243" width="1.7109375" style="6" customWidth="1"/>
    <col min="2244" max="2244" width="12.7109375" style="6" customWidth="1"/>
    <col min="2245" max="2245" width="1.7109375" style="6" customWidth="1"/>
    <col min="2246" max="2246" width="12.7109375" style="6" customWidth="1"/>
    <col min="2247" max="2247" width="1.7109375" style="6" customWidth="1"/>
    <col min="2248" max="2248" width="12.7109375" style="6" customWidth="1"/>
    <col min="2249" max="2249" width="10.85546875" style="6" bestFit="1" customWidth="1"/>
    <col min="2250" max="2488" width="9.140625" style="6"/>
    <col min="2489" max="2490" width="2.140625" style="6" customWidth="1"/>
    <col min="2491" max="2491" width="36.85546875" style="6" customWidth="1"/>
    <col min="2492" max="2492" width="8.7109375" style="6" customWidth="1"/>
    <col min="2493" max="2493" width="1.7109375" style="6" customWidth="1"/>
    <col min="2494" max="2494" width="12.7109375" style="6" customWidth="1"/>
    <col min="2495" max="2495" width="1.7109375" style="6" customWidth="1"/>
    <col min="2496" max="2496" width="12.7109375" style="6" customWidth="1"/>
    <col min="2497" max="2497" width="1.7109375" style="6" customWidth="1"/>
    <col min="2498" max="2498" width="12.7109375" style="6" customWidth="1"/>
    <col min="2499" max="2499" width="1.7109375" style="6" customWidth="1"/>
    <col min="2500" max="2500" width="12.7109375" style="6" customWidth="1"/>
    <col min="2501" max="2501" width="1.7109375" style="6" customWidth="1"/>
    <col min="2502" max="2502" width="12.7109375" style="6" customWidth="1"/>
    <col min="2503" max="2503" width="1.7109375" style="6" customWidth="1"/>
    <col min="2504" max="2504" width="12.7109375" style="6" customWidth="1"/>
    <col min="2505" max="2505" width="10.85546875" style="6" bestFit="1" customWidth="1"/>
    <col min="2506" max="2744" width="9.140625" style="6"/>
    <col min="2745" max="2746" width="2.140625" style="6" customWidth="1"/>
    <col min="2747" max="2747" width="36.85546875" style="6" customWidth="1"/>
    <col min="2748" max="2748" width="8.7109375" style="6" customWidth="1"/>
    <col min="2749" max="2749" width="1.7109375" style="6" customWidth="1"/>
    <col min="2750" max="2750" width="12.7109375" style="6" customWidth="1"/>
    <col min="2751" max="2751" width="1.7109375" style="6" customWidth="1"/>
    <col min="2752" max="2752" width="12.7109375" style="6" customWidth="1"/>
    <col min="2753" max="2753" width="1.7109375" style="6" customWidth="1"/>
    <col min="2754" max="2754" width="12.7109375" style="6" customWidth="1"/>
    <col min="2755" max="2755" width="1.7109375" style="6" customWidth="1"/>
    <col min="2756" max="2756" width="12.7109375" style="6" customWidth="1"/>
    <col min="2757" max="2757" width="1.7109375" style="6" customWidth="1"/>
    <col min="2758" max="2758" width="12.7109375" style="6" customWidth="1"/>
    <col min="2759" max="2759" width="1.7109375" style="6" customWidth="1"/>
    <col min="2760" max="2760" width="12.7109375" style="6" customWidth="1"/>
    <col min="2761" max="2761" width="10.85546875" style="6" bestFit="1" customWidth="1"/>
    <col min="2762" max="3000" width="9.140625" style="6"/>
    <col min="3001" max="3002" width="2.140625" style="6" customWidth="1"/>
    <col min="3003" max="3003" width="36.85546875" style="6" customWidth="1"/>
    <col min="3004" max="3004" width="8.7109375" style="6" customWidth="1"/>
    <col min="3005" max="3005" width="1.7109375" style="6" customWidth="1"/>
    <col min="3006" max="3006" width="12.7109375" style="6" customWidth="1"/>
    <col min="3007" max="3007" width="1.7109375" style="6" customWidth="1"/>
    <col min="3008" max="3008" width="12.7109375" style="6" customWidth="1"/>
    <col min="3009" max="3009" width="1.7109375" style="6" customWidth="1"/>
    <col min="3010" max="3010" width="12.7109375" style="6" customWidth="1"/>
    <col min="3011" max="3011" width="1.7109375" style="6" customWidth="1"/>
    <col min="3012" max="3012" width="12.7109375" style="6" customWidth="1"/>
    <col min="3013" max="3013" width="1.7109375" style="6" customWidth="1"/>
    <col min="3014" max="3014" width="12.7109375" style="6" customWidth="1"/>
    <col min="3015" max="3015" width="1.7109375" style="6" customWidth="1"/>
    <col min="3016" max="3016" width="12.7109375" style="6" customWidth="1"/>
    <col min="3017" max="3017" width="10.85546875" style="6" bestFit="1" customWidth="1"/>
    <col min="3018" max="3256" width="9.140625" style="6"/>
    <col min="3257" max="3258" width="2.140625" style="6" customWidth="1"/>
    <col min="3259" max="3259" width="36.85546875" style="6" customWidth="1"/>
    <col min="3260" max="3260" width="8.7109375" style="6" customWidth="1"/>
    <col min="3261" max="3261" width="1.7109375" style="6" customWidth="1"/>
    <col min="3262" max="3262" width="12.7109375" style="6" customWidth="1"/>
    <col min="3263" max="3263" width="1.7109375" style="6" customWidth="1"/>
    <col min="3264" max="3264" width="12.7109375" style="6" customWidth="1"/>
    <col min="3265" max="3265" width="1.7109375" style="6" customWidth="1"/>
    <col min="3266" max="3266" width="12.7109375" style="6" customWidth="1"/>
    <col min="3267" max="3267" width="1.7109375" style="6" customWidth="1"/>
    <col min="3268" max="3268" width="12.7109375" style="6" customWidth="1"/>
    <col min="3269" max="3269" width="1.7109375" style="6" customWidth="1"/>
    <col min="3270" max="3270" width="12.7109375" style="6" customWidth="1"/>
    <col min="3271" max="3271" width="1.7109375" style="6" customWidth="1"/>
    <col min="3272" max="3272" width="12.7109375" style="6" customWidth="1"/>
    <col min="3273" max="3273" width="10.85546875" style="6" bestFit="1" customWidth="1"/>
    <col min="3274" max="3512" width="9.140625" style="6"/>
    <col min="3513" max="3514" width="2.140625" style="6" customWidth="1"/>
    <col min="3515" max="3515" width="36.85546875" style="6" customWidth="1"/>
    <col min="3516" max="3516" width="8.7109375" style="6" customWidth="1"/>
    <col min="3517" max="3517" width="1.7109375" style="6" customWidth="1"/>
    <col min="3518" max="3518" width="12.7109375" style="6" customWidth="1"/>
    <col min="3519" max="3519" width="1.7109375" style="6" customWidth="1"/>
    <col min="3520" max="3520" width="12.7109375" style="6" customWidth="1"/>
    <col min="3521" max="3521" width="1.7109375" style="6" customWidth="1"/>
    <col min="3522" max="3522" width="12.7109375" style="6" customWidth="1"/>
    <col min="3523" max="3523" width="1.7109375" style="6" customWidth="1"/>
    <col min="3524" max="3524" width="12.7109375" style="6" customWidth="1"/>
    <col min="3525" max="3525" width="1.7109375" style="6" customWidth="1"/>
    <col min="3526" max="3526" width="12.7109375" style="6" customWidth="1"/>
    <col min="3527" max="3527" width="1.7109375" style="6" customWidth="1"/>
    <col min="3528" max="3528" width="12.7109375" style="6" customWidth="1"/>
    <col min="3529" max="3529" width="10.85546875" style="6" bestFit="1" customWidth="1"/>
    <col min="3530" max="3768" width="9.140625" style="6"/>
    <col min="3769" max="3770" width="2.140625" style="6" customWidth="1"/>
    <col min="3771" max="3771" width="36.85546875" style="6" customWidth="1"/>
    <col min="3772" max="3772" width="8.7109375" style="6" customWidth="1"/>
    <col min="3773" max="3773" width="1.7109375" style="6" customWidth="1"/>
    <col min="3774" max="3774" width="12.7109375" style="6" customWidth="1"/>
    <col min="3775" max="3775" width="1.7109375" style="6" customWidth="1"/>
    <col min="3776" max="3776" width="12.7109375" style="6" customWidth="1"/>
    <col min="3777" max="3777" width="1.7109375" style="6" customWidth="1"/>
    <col min="3778" max="3778" width="12.7109375" style="6" customWidth="1"/>
    <col min="3779" max="3779" width="1.7109375" style="6" customWidth="1"/>
    <col min="3780" max="3780" width="12.7109375" style="6" customWidth="1"/>
    <col min="3781" max="3781" width="1.7109375" style="6" customWidth="1"/>
    <col min="3782" max="3782" width="12.7109375" style="6" customWidth="1"/>
    <col min="3783" max="3783" width="1.7109375" style="6" customWidth="1"/>
    <col min="3784" max="3784" width="12.7109375" style="6" customWidth="1"/>
    <col min="3785" max="3785" width="10.85546875" style="6" bestFit="1" customWidth="1"/>
    <col min="3786" max="4024" width="9.140625" style="6"/>
    <col min="4025" max="4026" width="2.140625" style="6" customWidth="1"/>
    <col min="4027" max="4027" width="36.85546875" style="6" customWidth="1"/>
    <col min="4028" max="4028" width="8.7109375" style="6" customWidth="1"/>
    <col min="4029" max="4029" width="1.7109375" style="6" customWidth="1"/>
    <col min="4030" max="4030" width="12.7109375" style="6" customWidth="1"/>
    <col min="4031" max="4031" width="1.7109375" style="6" customWidth="1"/>
    <col min="4032" max="4032" width="12.7109375" style="6" customWidth="1"/>
    <col min="4033" max="4033" width="1.7109375" style="6" customWidth="1"/>
    <col min="4034" max="4034" width="12.7109375" style="6" customWidth="1"/>
    <col min="4035" max="4035" width="1.7109375" style="6" customWidth="1"/>
    <col min="4036" max="4036" width="12.7109375" style="6" customWidth="1"/>
    <col min="4037" max="4037" width="1.7109375" style="6" customWidth="1"/>
    <col min="4038" max="4038" width="12.7109375" style="6" customWidth="1"/>
    <col min="4039" max="4039" width="1.7109375" style="6" customWidth="1"/>
    <col min="4040" max="4040" width="12.7109375" style="6" customWidth="1"/>
    <col min="4041" max="4041" width="10.85546875" style="6" bestFit="1" customWidth="1"/>
    <col min="4042" max="4280" width="9.140625" style="6"/>
    <col min="4281" max="4282" width="2.140625" style="6" customWidth="1"/>
    <col min="4283" max="4283" width="36.85546875" style="6" customWidth="1"/>
    <col min="4284" max="4284" width="8.7109375" style="6" customWidth="1"/>
    <col min="4285" max="4285" width="1.7109375" style="6" customWidth="1"/>
    <col min="4286" max="4286" width="12.7109375" style="6" customWidth="1"/>
    <col min="4287" max="4287" width="1.7109375" style="6" customWidth="1"/>
    <col min="4288" max="4288" width="12.7109375" style="6" customWidth="1"/>
    <col min="4289" max="4289" width="1.7109375" style="6" customWidth="1"/>
    <col min="4290" max="4290" width="12.7109375" style="6" customWidth="1"/>
    <col min="4291" max="4291" width="1.7109375" style="6" customWidth="1"/>
    <col min="4292" max="4292" width="12.7109375" style="6" customWidth="1"/>
    <col min="4293" max="4293" width="1.7109375" style="6" customWidth="1"/>
    <col min="4294" max="4294" width="12.7109375" style="6" customWidth="1"/>
    <col min="4295" max="4295" width="1.7109375" style="6" customWidth="1"/>
    <col min="4296" max="4296" width="12.7109375" style="6" customWidth="1"/>
    <col min="4297" max="4297" width="10.85546875" style="6" bestFit="1" customWidth="1"/>
    <col min="4298" max="4536" width="9.140625" style="6"/>
    <col min="4537" max="4538" width="2.140625" style="6" customWidth="1"/>
    <col min="4539" max="4539" width="36.85546875" style="6" customWidth="1"/>
    <col min="4540" max="4540" width="8.7109375" style="6" customWidth="1"/>
    <col min="4541" max="4541" width="1.7109375" style="6" customWidth="1"/>
    <col min="4542" max="4542" width="12.7109375" style="6" customWidth="1"/>
    <col min="4543" max="4543" width="1.7109375" style="6" customWidth="1"/>
    <col min="4544" max="4544" width="12.7109375" style="6" customWidth="1"/>
    <col min="4545" max="4545" width="1.7109375" style="6" customWidth="1"/>
    <col min="4546" max="4546" width="12.7109375" style="6" customWidth="1"/>
    <col min="4547" max="4547" width="1.7109375" style="6" customWidth="1"/>
    <col min="4548" max="4548" width="12.7109375" style="6" customWidth="1"/>
    <col min="4549" max="4549" width="1.7109375" style="6" customWidth="1"/>
    <col min="4550" max="4550" width="12.7109375" style="6" customWidth="1"/>
    <col min="4551" max="4551" width="1.7109375" style="6" customWidth="1"/>
    <col min="4552" max="4552" width="12.7109375" style="6" customWidth="1"/>
    <col min="4553" max="4553" width="10.85546875" style="6" bestFit="1" customWidth="1"/>
    <col min="4554" max="4792" width="9.140625" style="6"/>
    <col min="4793" max="4794" width="2.140625" style="6" customWidth="1"/>
    <col min="4795" max="4795" width="36.85546875" style="6" customWidth="1"/>
    <col min="4796" max="4796" width="8.7109375" style="6" customWidth="1"/>
    <col min="4797" max="4797" width="1.7109375" style="6" customWidth="1"/>
    <col min="4798" max="4798" width="12.7109375" style="6" customWidth="1"/>
    <col min="4799" max="4799" width="1.7109375" style="6" customWidth="1"/>
    <col min="4800" max="4800" width="12.7109375" style="6" customWidth="1"/>
    <col min="4801" max="4801" width="1.7109375" style="6" customWidth="1"/>
    <col min="4802" max="4802" width="12.7109375" style="6" customWidth="1"/>
    <col min="4803" max="4803" width="1.7109375" style="6" customWidth="1"/>
    <col min="4804" max="4804" width="12.7109375" style="6" customWidth="1"/>
    <col min="4805" max="4805" width="1.7109375" style="6" customWidth="1"/>
    <col min="4806" max="4806" width="12.7109375" style="6" customWidth="1"/>
    <col min="4807" max="4807" width="1.7109375" style="6" customWidth="1"/>
    <col min="4808" max="4808" width="12.7109375" style="6" customWidth="1"/>
    <col min="4809" max="4809" width="10.85546875" style="6" bestFit="1" customWidth="1"/>
    <col min="4810" max="5048" width="9.140625" style="6"/>
    <col min="5049" max="5050" width="2.140625" style="6" customWidth="1"/>
    <col min="5051" max="5051" width="36.85546875" style="6" customWidth="1"/>
    <col min="5052" max="5052" width="8.7109375" style="6" customWidth="1"/>
    <col min="5053" max="5053" width="1.7109375" style="6" customWidth="1"/>
    <col min="5054" max="5054" width="12.7109375" style="6" customWidth="1"/>
    <col min="5055" max="5055" width="1.7109375" style="6" customWidth="1"/>
    <col min="5056" max="5056" width="12.7109375" style="6" customWidth="1"/>
    <col min="5057" max="5057" width="1.7109375" style="6" customWidth="1"/>
    <col min="5058" max="5058" width="12.7109375" style="6" customWidth="1"/>
    <col min="5059" max="5059" width="1.7109375" style="6" customWidth="1"/>
    <col min="5060" max="5060" width="12.7109375" style="6" customWidth="1"/>
    <col min="5061" max="5061" width="1.7109375" style="6" customWidth="1"/>
    <col min="5062" max="5062" width="12.7109375" style="6" customWidth="1"/>
    <col min="5063" max="5063" width="1.7109375" style="6" customWidth="1"/>
    <col min="5064" max="5064" width="12.7109375" style="6" customWidth="1"/>
    <col min="5065" max="5065" width="10.85546875" style="6" bestFit="1" customWidth="1"/>
    <col min="5066" max="5304" width="9.140625" style="6"/>
    <col min="5305" max="5306" width="2.140625" style="6" customWidth="1"/>
    <col min="5307" max="5307" width="36.85546875" style="6" customWidth="1"/>
    <col min="5308" max="5308" width="8.7109375" style="6" customWidth="1"/>
    <col min="5309" max="5309" width="1.7109375" style="6" customWidth="1"/>
    <col min="5310" max="5310" width="12.7109375" style="6" customWidth="1"/>
    <col min="5311" max="5311" width="1.7109375" style="6" customWidth="1"/>
    <col min="5312" max="5312" width="12.7109375" style="6" customWidth="1"/>
    <col min="5313" max="5313" width="1.7109375" style="6" customWidth="1"/>
    <col min="5314" max="5314" width="12.7109375" style="6" customWidth="1"/>
    <col min="5315" max="5315" width="1.7109375" style="6" customWidth="1"/>
    <col min="5316" max="5316" width="12.7109375" style="6" customWidth="1"/>
    <col min="5317" max="5317" width="1.7109375" style="6" customWidth="1"/>
    <col min="5318" max="5318" width="12.7109375" style="6" customWidth="1"/>
    <col min="5319" max="5319" width="1.7109375" style="6" customWidth="1"/>
    <col min="5320" max="5320" width="12.7109375" style="6" customWidth="1"/>
    <col min="5321" max="5321" width="10.85546875" style="6" bestFit="1" customWidth="1"/>
    <col min="5322" max="5560" width="9.140625" style="6"/>
    <col min="5561" max="5562" width="2.140625" style="6" customWidth="1"/>
    <col min="5563" max="5563" width="36.85546875" style="6" customWidth="1"/>
    <col min="5564" max="5564" width="8.7109375" style="6" customWidth="1"/>
    <col min="5565" max="5565" width="1.7109375" style="6" customWidth="1"/>
    <col min="5566" max="5566" width="12.7109375" style="6" customWidth="1"/>
    <col min="5567" max="5567" width="1.7109375" style="6" customWidth="1"/>
    <col min="5568" max="5568" width="12.7109375" style="6" customWidth="1"/>
    <col min="5569" max="5569" width="1.7109375" style="6" customWidth="1"/>
    <col min="5570" max="5570" width="12.7109375" style="6" customWidth="1"/>
    <col min="5571" max="5571" width="1.7109375" style="6" customWidth="1"/>
    <col min="5572" max="5572" width="12.7109375" style="6" customWidth="1"/>
    <col min="5573" max="5573" width="1.7109375" style="6" customWidth="1"/>
    <col min="5574" max="5574" width="12.7109375" style="6" customWidth="1"/>
    <col min="5575" max="5575" width="1.7109375" style="6" customWidth="1"/>
    <col min="5576" max="5576" width="12.7109375" style="6" customWidth="1"/>
    <col min="5577" max="5577" width="10.85546875" style="6" bestFit="1" customWidth="1"/>
    <col min="5578" max="5816" width="9.140625" style="6"/>
    <col min="5817" max="5818" width="2.140625" style="6" customWidth="1"/>
    <col min="5819" max="5819" width="36.85546875" style="6" customWidth="1"/>
    <col min="5820" max="5820" width="8.7109375" style="6" customWidth="1"/>
    <col min="5821" max="5821" width="1.7109375" style="6" customWidth="1"/>
    <col min="5822" max="5822" width="12.7109375" style="6" customWidth="1"/>
    <col min="5823" max="5823" width="1.7109375" style="6" customWidth="1"/>
    <col min="5824" max="5824" width="12.7109375" style="6" customWidth="1"/>
    <col min="5825" max="5825" width="1.7109375" style="6" customWidth="1"/>
    <col min="5826" max="5826" width="12.7109375" style="6" customWidth="1"/>
    <col min="5827" max="5827" width="1.7109375" style="6" customWidth="1"/>
    <col min="5828" max="5828" width="12.7109375" style="6" customWidth="1"/>
    <col min="5829" max="5829" width="1.7109375" style="6" customWidth="1"/>
    <col min="5830" max="5830" width="12.7109375" style="6" customWidth="1"/>
    <col min="5831" max="5831" width="1.7109375" style="6" customWidth="1"/>
    <col min="5832" max="5832" width="12.7109375" style="6" customWidth="1"/>
    <col min="5833" max="5833" width="10.85546875" style="6" bestFit="1" customWidth="1"/>
    <col min="5834" max="6072" width="9.140625" style="6"/>
    <col min="6073" max="6074" width="2.140625" style="6" customWidth="1"/>
    <col min="6075" max="6075" width="36.85546875" style="6" customWidth="1"/>
    <col min="6076" max="6076" width="8.7109375" style="6" customWidth="1"/>
    <col min="6077" max="6077" width="1.7109375" style="6" customWidth="1"/>
    <col min="6078" max="6078" width="12.7109375" style="6" customWidth="1"/>
    <col min="6079" max="6079" width="1.7109375" style="6" customWidth="1"/>
    <col min="6080" max="6080" width="12.7109375" style="6" customWidth="1"/>
    <col min="6081" max="6081" width="1.7109375" style="6" customWidth="1"/>
    <col min="6082" max="6082" width="12.7109375" style="6" customWidth="1"/>
    <col min="6083" max="6083" width="1.7109375" style="6" customWidth="1"/>
    <col min="6084" max="6084" width="12.7109375" style="6" customWidth="1"/>
    <col min="6085" max="6085" width="1.7109375" style="6" customWidth="1"/>
    <col min="6086" max="6086" width="12.7109375" style="6" customWidth="1"/>
    <col min="6087" max="6087" width="1.7109375" style="6" customWidth="1"/>
    <col min="6088" max="6088" width="12.7109375" style="6" customWidth="1"/>
    <col min="6089" max="6089" width="10.85546875" style="6" bestFit="1" customWidth="1"/>
    <col min="6090" max="6328" width="9.140625" style="6"/>
    <col min="6329" max="6330" width="2.140625" style="6" customWidth="1"/>
    <col min="6331" max="6331" width="36.85546875" style="6" customWidth="1"/>
    <col min="6332" max="6332" width="8.7109375" style="6" customWidth="1"/>
    <col min="6333" max="6333" width="1.7109375" style="6" customWidth="1"/>
    <col min="6334" max="6334" width="12.7109375" style="6" customWidth="1"/>
    <col min="6335" max="6335" width="1.7109375" style="6" customWidth="1"/>
    <col min="6336" max="6336" width="12.7109375" style="6" customWidth="1"/>
    <col min="6337" max="6337" width="1.7109375" style="6" customWidth="1"/>
    <col min="6338" max="6338" width="12.7109375" style="6" customWidth="1"/>
    <col min="6339" max="6339" width="1.7109375" style="6" customWidth="1"/>
    <col min="6340" max="6340" width="12.7109375" style="6" customWidth="1"/>
    <col min="6341" max="6341" width="1.7109375" style="6" customWidth="1"/>
    <col min="6342" max="6342" width="12.7109375" style="6" customWidth="1"/>
    <col min="6343" max="6343" width="1.7109375" style="6" customWidth="1"/>
    <col min="6344" max="6344" width="12.7109375" style="6" customWidth="1"/>
    <col min="6345" max="6345" width="10.85546875" style="6" bestFit="1" customWidth="1"/>
    <col min="6346" max="6584" width="9.140625" style="6"/>
    <col min="6585" max="6586" width="2.140625" style="6" customWidth="1"/>
    <col min="6587" max="6587" width="36.85546875" style="6" customWidth="1"/>
    <col min="6588" max="6588" width="8.7109375" style="6" customWidth="1"/>
    <col min="6589" max="6589" width="1.7109375" style="6" customWidth="1"/>
    <col min="6590" max="6590" width="12.7109375" style="6" customWidth="1"/>
    <col min="6591" max="6591" width="1.7109375" style="6" customWidth="1"/>
    <col min="6592" max="6592" width="12.7109375" style="6" customWidth="1"/>
    <col min="6593" max="6593" width="1.7109375" style="6" customWidth="1"/>
    <col min="6594" max="6594" width="12.7109375" style="6" customWidth="1"/>
    <col min="6595" max="6595" width="1.7109375" style="6" customWidth="1"/>
    <col min="6596" max="6596" width="12.7109375" style="6" customWidth="1"/>
    <col min="6597" max="6597" width="1.7109375" style="6" customWidth="1"/>
    <col min="6598" max="6598" width="12.7109375" style="6" customWidth="1"/>
    <col min="6599" max="6599" width="1.7109375" style="6" customWidth="1"/>
    <col min="6600" max="6600" width="12.7109375" style="6" customWidth="1"/>
    <col min="6601" max="6601" width="10.85546875" style="6" bestFit="1" customWidth="1"/>
    <col min="6602" max="6840" width="9.140625" style="6"/>
    <col min="6841" max="6842" width="2.140625" style="6" customWidth="1"/>
    <col min="6843" max="6843" width="36.85546875" style="6" customWidth="1"/>
    <col min="6844" max="6844" width="8.7109375" style="6" customWidth="1"/>
    <col min="6845" max="6845" width="1.7109375" style="6" customWidth="1"/>
    <col min="6846" max="6846" width="12.7109375" style="6" customWidth="1"/>
    <col min="6847" max="6847" width="1.7109375" style="6" customWidth="1"/>
    <col min="6848" max="6848" width="12.7109375" style="6" customWidth="1"/>
    <col min="6849" max="6849" width="1.7109375" style="6" customWidth="1"/>
    <col min="6850" max="6850" width="12.7109375" style="6" customWidth="1"/>
    <col min="6851" max="6851" width="1.7109375" style="6" customWidth="1"/>
    <col min="6852" max="6852" width="12.7109375" style="6" customWidth="1"/>
    <col min="6853" max="6853" width="1.7109375" style="6" customWidth="1"/>
    <col min="6854" max="6854" width="12.7109375" style="6" customWidth="1"/>
    <col min="6855" max="6855" width="1.7109375" style="6" customWidth="1"/>
    <col min="6856" max="6856" width="12.7109375" style="6" customWidth="1"/>
    <col min="6857" max="6857" width="10.85546875" style="6" bestFit="1" customWidth="1"/>
    <col min="6858" max="7096" width="9.140625" style="6"/>
    <col min="7097" max="7098" width="2.140625" style="6" customWidth="1"/>
    <col min="7099" max="7099" width="36.85546875" style="6" customWidth="1"/>
    <col min="7100" max="7100" width="8.7109375" style="6" customWidth="1"/>
    <col min="7101" max="7101" width="1.7109375" style="6" customWidth="1"/>
    <col min="7102" max="7102" width="12.7109375" style="6" customWidth="1"/>
    <col min="7103" max="7103" width="1.7109375" style="6" customWidth="1"/>
    <col min="7104" max="7104" width="12.7109375" style="6" customWidth="1"/>
    <col min="7105" max="7105" width="1.7109375" style="6" customWidth="1"/>
    <col min="7106" max="7106" width="12.7109375" style="6" customWidth="1"/>
    <col min="7107" max="7107" width="1.7109375" style="6" customWidth="1"/>
    <col min="7108" max="7108" width="12.7109375" style="6" customWidth="1"/>
    <col min="7109" max="7109" width="1.7109375" style="6" customWidth="1"/>
    <col min="7110" max="7110" width="12.7109375" style="6" customWidth="1"/>
    <col min="7111" max="7111" width="1.7109375" style="6" customWidth="1"/>
    <col min="7112" max="7112" width="12.7109375" style="6" customWidth="1"/>
    <col min="7113" max="7113" width="10.85546875" style="6" bestFit="1" customWidth="1"/>
    <col min="7114" max="7352" width="9.140625" style="6"/>
    <col min="7353" max="7354" width="2.140625" style="6" customWidth="1"/>
    <col min="7355" max="7355" width="36.85546875" style="6" customWidth="1"/>
    <col min="7356" max="7356" width="8.7109375" style="6" customWidth="1"/>
    <col min="7357" max="7357" width="1.7109375" style="6" customWidth="1"/>
    <col min="7358" max="7358" width="12.7109375" style="6" customWidth="1"/>
    <col min="7359" max="7359" width="1.7109375" style="6" customWidth="1"/>
    <col min="7360" max="7360" width="12.7109375" style="6" customWidth="1"/>
    <col min="7361" max="7361" width="1.7109375" style="6" customWidth="1"/>
    <col min="7362" max="7362" width="12.7109375" style="6" customWidth="1"/>
    <col min="7363" max="7363" width="1.7109375" style="6" customWidth="1"/>
    <col min="7364" max="7364" width="12.7109375" style="6" customWidth="1"/>
    <col min="7365" max="7365" width="1.7109375" style="6" customWidth="1"/>
    <col min="7366" max="7366" width="12.7109375" style="6" customWidth="1"/>
    <col min="7367" max="7367" width="1.7109375" style="6" customWidth="1"/>
    <col min="7368" max="7368" width="12.7109375" style="6" customWidth="1"/>
    <col min="7369" max="7369" width="10.85546875" style="6" bestFit="1" customWidth="1"/>
    <col min="7370" max="7608" width="9.140625" style="6"/>
    <col min="7609" max="7610" width="2.140625" style="6" customWidth="1"/>
    <col min="7611" max="7611" width="36.85546875" style="6" customWidth="1"/>
    <col min="7612" max="7612" width="8.7109375" style="6" customWidth="1"/>
    <col min="7613" max="7613" width="1.7109375" style="6" customWidth="1"/>
    <col min="7614" max="7614" width="12.7109375" style="6" customWidth="1"/>
    <col min="7615" max="7615" width="1.7109375" style="6" customWidth="1"/>
    <col min="7616" max="7616" width="12.7109375" style="6" customWidth="1"/>
    <col min="7617" max="7617" width="1.7109375" style="6" customWidth="1"/>
    <col min="7618" max="7618" width="12.7109375" style="6" customWidth="1"/>
    <col min="7619" max="7619" width="1.7109375" style="6" customWidth="1"/>
    <col min="7620" max="7620" width="12.7109375" style="6" customWidth="1"/>
    <col min="7621" max="7621" width="1.7109375" style="6" customWidth="1"/>
    <col min="7622" max="7622" width="12.7109375" style="6" customWidth="1"/>
    <col min="7623" max="7623" width="1.7109375" style="6" customWidth="1"/>
    <col min="7624" max="7624" width="12.7109375" style="6" customWidth="1"/>
    <col min="7625" max="7625" width="10.85546875" style="6" bestFit="1" customWidth="1"/>
    <col min="7626" max="7864" width="9.140625" style="6"/>
    <col min="7865" max="7866" width="2.140625" style="6" customWidth="1"/>
    <col min="7867" max="7867" width="36.85546875" style="6" customWidth="1"/>
    <col min="7868" max="7868" width="8.7109375" style="6" customWidth="1"/>
    <col min="7869" max="7869" width="1.7109375" style="6" customWidth="1"/>
    <col min="7870" max="7870" width="12.7109375" style="6" customWidth="1"/>
    <col min="7871" max="7871" width="1.7109375" style="6" customWidth="1"/>
    <col min="7872" max="7872" width="12.7109375" style="6" customWidth="1"/>
    <col min="7873" max="7873" width="1.7109375" style="6" customWidth="1"/>
    <col min="7874" max="7874" width="12.7109375" style="6" customWidth="1"/>
    <col min="7875" max="7875" width="1.7109375" style="6" customWidth="1"/>
    <col min="7876" max="7876" width="12.7109375" style="6" customWidth="1"/>
    <col min="7877" max="7877" width="1.7109375" style="6" customWidth="1"/>
    <col min="7878" max="7878" width="12.7109375" style="6" customWidth="1"/>
    <col min="7879" max="7879" width="1.7109375" style="6" customWidth="1"/>
    <col min="7880" max="7880" width="12.7109375" style="6" customWidth="1"/>
    <col min="7881" max="7881" width="10.85546875" style="6" bestFit="1" customWidth="1"/>
    <col min="7882" max="8120" width="9.140625" style="6"/>
    <col min="8121" max="8122" width="2.140625" style="6" customWidth="1"/>
    <col min="8123" max="8123" width="36.85546875" style="6" customWidth="1"/>
    <col min="8124" max="8124" width="8.7109375" style="6" customWidth="1"/>
    <col min="8125" max="8125" width="1.7109375" style="6" customWidth="1"/>
    <col min="8126" max="8126" width="12.7109375" style="6" customWidth="1"/>
    <col min="8127" max="8127" width="1.7109375" style="6" customWidth="1"/>
    <col min="8128" max="8128" width="12.7109375" style="6" customWidth="1"/>
    <col min="8129" max="8129" width="1.7109375" style="6" customWidth="1"/>
    <col min="8130" max="8130" width="12.7109375" style="6" customWidth="1"/>
    <col min="8131" max="8131" width="1.7109375" style="6" customWidth="1"/>
    <col min="8132" max="8132" width="12.7109375" style="6" customWidth="1"/>
    <col min="8133" max="8133" width="1.7109375" style="6" customWidth="1"/>
    <col min="8134" max="8134" width="12.7109375" style="6" customWidth="1"/>
    <col min="8135" max="8135" width="1.7109375" style="6" customWidth="1"/>
    <col min="8136" max="8136" width="12.7109375" style="6" customWidth="1"/>
    <col min="8137" max="8137" width="10.85546875" style="6" bestFit="1" customWidth="1"/>
    <col min="8138" max="8376" width="9.140625" style="6"/>
    <col min="8377" max="8378" width="2.140625" style="6" customWidth="1"/>
    <col min="8379" max="8379" width="36.85546875" style="6" customWidth="1"/>
    <col min="8380" max="8380" width="8.7109375" style="6" customWidth="1"/>
    <col min="8381" max="8381" width="1.7109375" style="6" customWidth="1"/>
    <col min="8382" max="8382" width="12.7109375" style="6" customWidth="1"/>
    <col min="8383" max="8383" width="1.7109375" style="6" customWidth="1"/>
    <col min="8384" max="8384" width="12.7109375" style="6" customWidth="1"/>
    <col min="8385" max="8385" width="1.7109375" style="6" customWidth="1"/>
    <col min="8386" max="8386" width="12.7109375" style="6" customWidth="1"/>
    <col min="8387" max="8387" width="1.7109375" style="6" customWidth="1"/>
    <col min="8388" max="8388" width="12.7109375" style="6" customWidth="1"/>
    <col min="8389" max="8389" width="1.7109375" style="6" customWidth="1"/>
    <col min="8390" max="8390" width="12.7109375" style="6" customWidth="1"/>
    <col min="8391" max="8391" width="1.7109375" style="6" customWidth="1"/>
    <col min="8392" max="8392" width="12.7109375" style="6" customWidth="1"/>
    <col min="8393" max="8393" width="10.85546875" style="6" bestFit="1" customWidth="1"/>
    <col min="8394" max="8632" width="9.140625" style="6"/>
    <col min="8633" max="8634" width="2.140625" style="6" customWidth="1"/>
    <col min="8635" max="8635" width="36.85546875" style="6" customWidth="1"/>
    <col min="8636" max="8636" width="8.7109375" style="6" customWidth="1"/>
    <col min="8637" max="8637" width="1.7109375" style="6" customWidth="1"/>
    <col min="8638" max="8638" width="12.7109375" style="6" customWidth="1"/>
    <col min="8639" max="8639" width="1.7109375" style="6" customWidth="1"/>
    <col min="8640" max="8640" width="12.7109375" style="6" customWidth="1"/>
    <col min="8641" max="8641" width="1.7109375" style="6" customWidth="1"/>
    <col min="8642" max="8642" width="12.7109375" style="6" customWidth="1"/>
    <col min="8643" max="8643" width="1.7109375" style="6" customWidth="1"/>
    <col min="8644" max="8644" width="12.7109375" style="6" customWidth="1"/>
    <col min="8645" max="8645" width="1.7109375" style="6" customWidth="1"/>
    <col min="8646" max="8646" width="12.7109375" style="6" customWidth="1"/>
    <col min="8647" max="8647" width="1.7109375" style="6" customWidth="1"/>
    <col min="8648" max="8648" width="12.7109375" style="6" customWidth="1"/>
    <col min="8649" max="8649" width="10.85546875" style="6" bestFit="1" customWidth="1"/>
    <col min="8650" max="8888" width="9.140625" style="6"/>
    <col min="8889" max="8890" width="2.140625" style="6" customWidth="1"/>
    <col min="8891" max="8891" width="36.85546875" style="6" customWidth="1"/>
    <col min="8892" max="8892" width="8.7109375" style="6" customWidth="1"/>
    <col min="8893" max="8893" width="1.7109375" style="6" customWidth="1"/>
    <col min="8894" max="8894" width="12.7109375" style="6" customWidth="1"/>
    <col min="8895" max="8895" width="1.7109375" style="6" customWidth="1"/>
    <col min="8896" max="8896" width="12.7109375" style="6" customWidth="1"/>
    <col min="8897" max="8897" width="1.7109375" style="6" customWidth="1"/>
    <col min="8898" max="8898" width="12.7109375" style="6" customWidth="1"/>
    <col min="8899" max="8899" width="1.7109375" style="6" customWidth="1"/>
    <col min="8900" max="8900" width="12.7109375" style="6" customWidth="1"/>
    <col min="8901" max="8901" width="1.7109375" style="6" customWidth="1"/>
    <col min="8902" max="8902" width="12.7109375" style="6" customWidth="1"/>
    <col min="8903" max="8903" width="1.7109375" style="6" customWidth="1"/>
    <col min="8904" max="8904" width="12.7109375" style="6" customWidth="1"/>
    <col min="8905" max="8905" width="10.85546875" style="6" bestFit="1" customWidth="1"/>
    <col min="8906" max="9144" width="9.140625" style="6"/>
    <col min="9145" max="9146" width="2.140625" style="6" customWidth="1"/>
    <col min="9147" max="9147" width="36.85546875" style="6" customWidth="1"/>
    <col min="9148" max="9148" width="8.7109375" style="6" customWidth="1"/>
    <col min="9149" max="9149" width="1.7109375" style="6" customWidth="1"/>
    <col min="9150" max="9150" width="12.7109375" style="6" customWidth="1"/>
    <col min="9151" max="9151" width="1.7109375" style="6" customWidth="1"/>
    <col min="9152" max="9152" width="12.7109375" style="6" customWidth="1"/>
    <col min="9153" max="9153" width="1.7109375" style="6" customWidth="1"/>
    <col min="9154" max="9154" width="12.7109375" style="6" customWidth="1"/>
    <col min="9155" max="9155" width="1.7109375" style="6" customWidth="1"/>
    <col min="9156" max="9156" width="12.7109375" style="6" customWidth="1"/>
    <col min="9157" max="9157" width="1.7109375" style="6" customWidth="1"/>
    <col min="9158" max="9158" width="12.7109375" style="6" customWidth="1"/>
    <col min="9159" max="9159" width="1.7109375" style="6" customWidth="1"/>
    <col min="9160" max="9160" width="12.7109375" style="6" customWidth="1"/>
    <col min="9161" max="9161" width="10.85546875" style="6" bestFit="1" customWidth="1"/>
    <col min="9162" max="9400" width="9.140625" style="6"/>
    <col min="9401" max="9402" width="2.140625" style="6" customWidth="1"/>
    <col min="9403" max="9403" width="36.85546875" style="6" customWidth="1"/>
    <col min="9404" max="9404" width="8.7109375" style="6" customWidth="1"/>
    <col min="9405" max="9405" width="1.7109375" style="6" customWidth="1"/>
    <col min="9406" max="9406" width="12.7109375" style="6" customWidth="1"/>
    <col min="9407" max="9407" width="1.7109375" style="6" customWidth="1"/>
    <col min="9408" max="9408" width="12.7109375" style="6" customWidth="1"/>
    <col min="9409" max="9409" width="1.7109375" style="6" customWidth="1"/>
    <col min="9410" max="9410" width="12.7109375" style="6" customWidth="1"/>
    <col min="9411" max="9411" width="1.7109375" style="6" customWidth="1"/>
    <col min="9412" max="9412" width="12.7109375" style="6" customWidth="1"/>
    <col min="9413" max="9413" width="1.7109375" style="6" customWidth="1"/>
    <col min="9414" max="9414" width="12.7109375" style="6" customWidth="1"/>
    <col min="9415" max="9415" width="1.7109375" style="6" customWidth="1"/>
    <col min="9416" max="9416" width="12.7109375" style="6" customWidth="1"/>
    <col min="9417" max="9417" width="10.85546875" style="6" bestFit="1" customWidth="1"/>
    <col min="9418" max="9656" width="9.140625" style="6"/>
    <col min="9657" max="9658" width="2.140625" style="6" customWidth="1"/>
    <col min="9659" max="9659" width="36.85546875" style="6" customWidth="1"/>
    <col min="9660" max="9660" width="8.7109375" style="6" customWidth="1"/>
    <col min="9661" max="9661" width="1.7109375" style="6" customWidth="1"/>
    <col min="9662" max="9662" width="12.7109375" style="6" customWidth="1"/>
    <col min="9663" max="9663" width="1.7109375" style="6" customWidth="1"/>
    <col min="9664" max="9664" width="12.7109375" style="6" customWidth="1"/>
    <col min="9665" max="9665" width="1.7109375" style="6" customWidth="1"/>
    <col min="9666" max="9666" width="12.7109375" style="6" customWidth="1"/>
    <col min="9667" max="9667" width="1.7109375" style="6" customWidth="1"/>
    <col min="9668" max="9668" width="12.7109375" style="6" customWidth="1"/>
    <col min="9669" max="9669" width="1.7109375" style="6" customWidth="1"/>
    <col min="9670" max="9670" width="12.7109375" style="6" customWidth="1"/>
    <col min="9671" max="9671" width="1.7109375" style="6" customWidth="1"/>
    <col min="9672" max="9672" width="12.7109375" style="6" customWidth="1"/>
    <col min="9673" max="9673" width="10.85546875" style="6" bestFit="1" customWidth="1"/>
    <col min="9674" max="9912" width="9.140625" style="6"/>
    <col min="9913" max="9914" width="2.140625" style="6" customWidth="1"/>
    <col min="9915" max="9915" width="36.85546875" style="6" customWidth="1"/>
    <col min="9916" max="9916" width="8.7109375" style="6" customWidth="1"/>
    <col min="9917" max="9917" width="1.7109375" style="6" customWidth="1"/>
    <col min="9918" max="9918" width="12.7109375" style="6" customWidth="1"/>
    <col min="9919" max="9919" width="1.7109375" style="6" customWidth="1"/>
    <col min="9920" max="9920" width="12.7109375" style="6" customWidth="1"/>
    <col min="9921" max="9921" width="1.7109375" style="6" customWidth="1"/>
    <col min="9922" max="9922" width="12.7109375" style="6" customWidth="1"/>
    <col min="9923" max="9923" width="1.7109375" style="6" customWidth="1"/>
    <col min="9924" max="9924" width="12.7109375" style="6" customWidth="1"/>
    <col min="9925" max="9925" width="1.7109375" style="6" customWidth="1"/>
    <col min="9926" max="9926" width="12.7109375" style="6" customWidth="1"/>
    <col min="9927" max="9927" width="1.7109375" style="6" customWidth="1"/>
    <col min="9928" max="9928" width="12.7109375" style="6" customWidth="1"/>
    <col min="9929" max="9929" width="10.85546875" style="6" bestFit="1" customWidth="1"/>
    <col min="9930" max="10168" width="9.140625" style="6"/>
    <col min="10169" max="10170" width="2.140625" style="6" customWidth="1"/>
    <col min="10171" max="10171" width="36.85546875" style="6" customWidth="1"/>
    <col min="10172" max="10172" width="8.7109375" style="6" customWidth="1"/>
    <col min="10173" max="10173" width="1.7109375" style="6" customWidth="1"/>
    <col min="10174" max="10174" width="12.7109375" style="6" customWidth="1"/>
    <col min="10175" max="10175" width="1.7109375" style="6" customWidth="1"/>
    <col min="10176" max="10176" width="12.7109375" style="6" customWidth="1"/>
    <col min="10177" max="10177" width="1.7109375" style="6" customWidth="1"/>
    <col min="10178" max="10178" width="12.7109375" style="6" customWidth="1"/>
    <col min="10179" max="10179" width="1.7109375" style="6" customWidth="1"/>
    <col min="10180" max="10180" width="12.7109375" style="6" customWidth="1"/>
    <col min="10181" max="10181" width="1.7109375" style="6" customWidth="1"/>
    <col min="10182" max="10182" width="12.7109375" style="6" customWidth="1"/>
    <col min="10183" max="10183" width="1.7109375" style="6" customWidth="1"/>
    <col min="10184" max="10184" width="12.7109375" style="6" customWidth="1"/>
    <col min="10185" max="10185" width="10.85546875" style="6" bestFit="1" customWidth="1"/>
    <col min="10186" max="10424" width="9.140625" style="6"/>
    <col min="10425" max="10426" width="2.140625" style="6" customWidth="1"/>
    <col min="10427" max="10427" width="36.85546875" style="6" customWidth="1"/>
    <col min="10428" max="10428" width="8.7109375" style="6" customWidth="1"/>
    <col min="10429" max="10429" width="1.7109375" style="6" customWidth="1"/>
    <col min="10430" max="10430" width="12.7109375" style="6" customWidth="1"/>
    <col min="10431" max="10431" width="1.7109375" style="6" customWidth="1"/>
    <col min="10432" max="10432" width="12.7109375" style="6" customWidth="1"/>
    <col min="10433" max="10433" width="1.7109375" style="6" customWidth="1"/>
    <col min="10434" max="10434" width="12.7109375" style="6" customWidth="1"/>
    <col min="10435" max="10435" width="1.7109375" style="6" customWidth="1"/>
    <col min="10436" max="10436" width="12.7109375" style="6" customWidth="1"/>
    <col min="10437" max="10437" width="1.7109375" style="6" customWidth="1"/>
    <col min="10438" max="10438" width="12.7109375" style="6" customWidth="1"/>
    <col min="10439" max="10439" width="1.7109375" style="6" customWidth="1"/>
    <col min="10440" max="10440" width="12.7109375" style="6" customWidth="1"/>
    <col min="10441" max="10441" width="10.85546875" style="6" bestFit="1" customWidth="1"/>
    <col min="10442" max="10680" width="9.140625" style="6"/>
    <col min="10681" max="10682" width="2.140625" style="6" customWidth="1"/>
    <col min="10683" max="10683" width="36.85546875" style="6" customWidth="1"/>
    <col min="10684" max="10684" width="8.7109375" style="6" customWidth="1"/>
    <col min="10685" max="10685" width="1.7109375" style="6" customWidth="1"/>
    <col min="10686" max="10686" width="12.7109375" style="6" customWidth="1"/>
    <col min="10687" max="10687" width="1.7109375" style="6" customWidth="1"/>
    <col min="10688" max="10688" width="12.7109375" style="6" customWidth="1"/>
    <col min="10689" max="10689" width="1.7109375" style="6" customWidth="1"/>
    <col min="10690" max="10690" width="12.7109375" style="6" customWidth="1"/>
    <col min="10691" max="10691" width="1.7109375" style="6" customWidth="1"/>
    <col min="10692" max="10692" width="12.7109375" style="6" customWidth="1"/>
    <col min="10693" max="10693" width="1.7109375" style="6" customWidth="1"/>
    <col min="10694" max="10694" width="12.7109375" style="6" customWidth="1"/>
    <col min="10695" max="10695" width="1.7109375" style="6" customWidth="1"/>
    <col min="10696" max="10696" width="12.7109375" style="6" customWidth="1"/>
    <col min="10697" max="10697" width="10.85546875" style="6" bestFit="1" customWidth="1"/>
    <col min="10698" max="10936" width="9.140625" style="6"/>
    <col min="10937" max="10938" width="2.140625" style="6" customWidth="1"/>
    <col min="10939" max="10939" width="36.85546875" style="6" customWidth="1"/>
    <col min="10940" max="10940" width="8.7109375" style="6" customWidth="1"/>
    <col min="10941" max="10941" width="1.7109375" style="6" customWidth="1"/>
    <col min="10942" max="10942" width="12.7109375" style="6" customWidth="1"/>
    <col min="10943" max="10943" width="1.7109375" style="6" customWidth="1"/>
    <col min="10944" max="10944" width="12.7109375" style="6" customWidth="1"/>
    <col min="10945" max="10945" width="1.7109375" style="6" customWidth="1"/>
    <col min="10946" max="10946" width="12.7109375" style="6" customWidth="1"/>
    <col min="10947" max="10947" width="1.7109375" style="6" customWidth="1"/>
    <col min="10948" max="10948" width="12.7109375" style="6" customWidth="1"/>
    <col min="10949" max="10949" width="1.7109375" style="6" customWidth="1"/>
    <col min="10950" max="10950" width="12.7109375" style="6" customWidth="1"/>
    <col min="10951" max="10951" width="1.7109375" style="6" customWidth="1"/>
    <col min="10952" max="10952" width="12.7109375" style="6" customWidth="1"/>
    <col min="10953" max="10953" width="10.85546875" style="6" bestFit="1" customWidth="1"/>
    <col min="10954" max="11192" width="9.140625" style="6"/>
    <col min="11193" max="11194" width="2.140625" style="6" customWidth="1"/>
    <col min="11195" max="11195" width="36.85546875" style="6" customWidth="1"/>
    <col min="11196" max="11196" width="8.7109375" style="6" customWidth="1"/>
    <col min="11197" max="11197" width="1.7109375" style="6" customWidth="1"/>
    <col min="11198" max="11198" width="12.7109375" style="6" customWidth="1"/>
    <col min="11199" max="11199" width="1.7109375" style="6" customWidth="1"/>
    <col min="11200" max="11200" width="12.7109375" style="6" customWidth="1"/>
    <col min="11201" max="11201" width="1.7109375" style="6" customWidth="1"/>
    <col min="11202" max="11202" width="12.7109375" style="6" customWidth="1"/>
    <col min="11203" max="11203" width="1.7109375" style="6" customWidth="1"/>
    <col min="11204" max="11204" width="12.7109375" style="6" customWidth="1"/>
    <col min="11205" max="11205" width="1.7109375" style="6" customWidth="1"/>
    <col min="11206" max="11206" width="12.7109375" style="6" customWidth="1"/>
    <col min="11207" max="11207" width="1.7109375" style="6" customWidth="1"/>
    <col min="11208" max="11208" width="12.7109375" style="6" customWidth="1"/>
    <col min="11209" max="11209" width="10.85546875" style="6" bestFit="1" customWidth="1"/>
    <col min="11210" max="11448" width="9.140625" style="6"/>
    <col min="11449" max="11450" width="2.140625" style="6" customWidth="1"/>
    <col min="11451" max="11451" width="36.85546875" style="6" customWidth="1"/>
    <col min="11452" max="11452" width="8.7109375" style="6" customWidth="1"/>
    <col min="11453" max="11453" width="1.7109375" style="6" customWidth="1"/>
    <col min="11454" max="11454" width="12.7109375" style="6" customWidth="1"/>
    <col min="11455" max="11455" width="1.7109375" style="6" customWidth="1"/>
    <col min="11456" max="11456" width="12.7109375" style="6" customWidth="1"/>
    <col min="11457" max="11457" width="1.7109375" style="6" customWidth="1"/>
    <col min="11458" max="11458" width="12.7109375" style="6" customWidth="1"/>
    <col min="11459" max="11459" width="1.7109375" style="6" customWidth="1"/>
    <col min="11460" max="11460" width="12.7109375" style="6" customWidth="1"/>
    <col min="11461" max="11461" width="1.7109375" style="6" customWidth="1"/>
    <col min="11462" max="11462" width="12.7109375" style="6" customWidth="1"/>
    <col min="11463" max="11463" width="1.7109375" style="6" customWidth="1"/>
    <col min="11464" max="11464" width="12.7109375" style="6" customWidth="1"/>
    <col min="11465" max="11465" width="10.85546875" style="6" bestFit="1" customWidth="1"/>
    <col min="11466" max="11704" width="9.140625" style="6"/>
    <col min="11705" max="11706" width="2.140625" style="6" customWidth="1"/>
    <col min="11707" max="11707" width="36.85546875" style="6" customWidth="1"/>
    <col min="11708" max="11708" width="8.7109375" style="6" customWidth="1"/>
    <col min="11709" max="11709" width="1.7109375" style="6" customWidth="1"/>
    <col min="11710" max="11710" width="12.7109375" style="6" customWidth="1"/>
    <col min="11711" max="11711" width="1.7109375" style="6" customWidth="1"/>
    <col min="11712" max="11712" width="12.7109375" style="6" customWidth="1"/>
    <col min="11713" max="11713" width="1.7109375" style="6" customWidth="1"/>
    <col min="11714" max="11714" width="12.7109375" style="6" customWidth="1"/>
    <col min="11715" max="11715" width="1.7109375" style="6" customWidth="1"/>
    <col min="11716" max="11716" width="12.7109375" style="6" customWidth="1"/>
    <col min="11717" max="11717" width="1.7109375" style="6" customWidth="1"/>
    <col min="11718" max="11718" width="12.7109375" style="6" customWidth="1"/>
    <col min="11719" max="11719" width="1.7109375" style="6" customWidth="1"/>
    <col min="11720" max="11720" width="12.7109375" style="6" customWidth="1"/>
    <col min="11721" max="11721" width="10.85546875" style="6" bestFit="1" customWidth="1"/>
    <col min="11722" max="11960" width="9.140625" style="6"/>
    <col min="11961" max="11962" width="2.140625" style="6" customWidth="1"/>
    <col min="11963" max="11963" width="36.85546875" style="6" customWidth="1"/>
    <col min="11964" max="11964" width="8.7109375" style="6" customWidth="1"/>
    <col min="11965" max="11965" width="1.7109375" style="6" customWidth="1"/>
    <col min="11966" max="11966" width="12.7109375" style="6" customWidth="1"/>
    <col min="11967" max="11967" width="1.7109375" style="6" customWidth="1"/>
    <col min="11968" max="11968" width="12.7109375" style="6" customWidth="1"/>
    <col min="11969" max="11969" width="1.7109375" style="6" customWidth="1"/>
    <col min="11970" max="11970" width="12.7109375" style="6" customWidth="1"/>
    <col min="11971" max="11971" width="1.7109375" style="6" customWidth="1"/>
    <col min="11972" max="11972" width="12.7109375" style="6" customWidth="1"/>
    <col min="11973" max="11973" width="1.7109375" style="6" customWidth="1"/>
    <col min="11974" max="11974" width="12.7109375" style="6" customWidth="1"/>
    <col min="11975" max="11975" width="1.7109375" style="6" customWidth="1"/>
    <col min="11976" max="11976" width="12.7109375" style="6" customWidth="1"/>
    <col min="11977" max="11977" width="10.85546875" style="6" bestFit="1" customWidth="1"/>
    <col min="11978" max="12216" width="9.140625" style="6"/>
    <col min="12217" max="12218" width="2.140625" style="6" customWidth="1"/>
    <col min="12219" max="12219" width="36.85546875" style="6" customWidth="1"/>
    <col min="12220" max="12220" width="8.7109375" style="6" customWidth="1"/>
    <col min="12221" max="12221" width="1.7109375" style="6" customWidth="1"/>
    <col min="12222" max="12222" width="12.7109375" style="6" customWidth="1"/>
    <col min="12223" max="12223" width="1.7109375" style="6" customWidth="1"/>
    <col min="12224" max="12224" width="12.7109375" style="6" customWidth="1"/>
    <col min="12225" max="12225" width="1.7109375" style="6" customWidth="1"/>
    <col min="12226" max="12226" width="12.7109375" style="6" customWidth="1"/>
    <col min="12227" max="12227" width="1.7109375" style="6" customWidth="1"/>
    <col min="12228" max="12228" width="12.7109375" style="6" customWidth="1"/>
    <col min="12229" max="12229" width="1.7109375" style="6" customWidth="1"/>
    <col min="12230" max="12230" width="12.7109375" style="6" customWidth="1"/>
    <col min="12231" max="12231" width="1.7109375" style="6" customWidth="1"/>
    <col min="12232" max="12232" width="12.7109375" style="6" customWidth="1"/>
    <col min="12233" max="12233" width="10.85546875" style="6" bestFit="1" customWidth="1"/>
    <col min="12234" max="12472" width="9.140625" style="6"/>
    <col min="12473" max="12474" width="2.140625" style="6" customWidth="1"/>
    <col min="12475" max="12475" width="36.85546875" style="6" customWidth="1"/>
    <col min="12476" max="12476" width="8.7109375" style="6" customWidth="1"/>
    <col min="12477" max="12477" width="1.7109375" style="6" customWidth="1"/>
    <col min="12478" max="12478" width="12.7109375" style="6" customWidth="1"/>
    <col min="12479" max="12479" width="1.7109375" style="6" customWidth="1"/>
    <col min="12480" max="12480" width="12.7109375" style="6" customWidth="1"/>
    <col min="12481" max="12481" width="1.7109375" style="6" customWidth="1"/>
    <col min="12482" max="12482" width="12.7109375" style="6" customWidth="1"/>
    <col min="12483" max="12483" width="1.7109375" style="6" customWidth="1"/>
    <col min="12484" max="12484" width="12.7109375" style="6" customWidth="1"/>
    <col min="12485" max="12485" width="1.7109375" style="6" customWidth="1"/>
    <col min="12486" max="12486" width="12.7109375" style="6" customWidth="1"/>
    <col min="12487" max="12487" width="1.7109375" style="6" customWidth="1"/>
    <col min="12488" max="12488" width="12.7109375" style="6" customWidth="1"/>
    <col min="12489" max="12489" width="10.85546875" style="6" bestFit="1" customWidth="1"/>
    <col min="12490" max="12728" width="9.140625" style="6"/>
    <col min="12729" max="12730" width="2.140625" style="6" customWidth="1"/>
    <col min="12731" max="12731" width="36.85546875" style="6" customWidth="1"/>
    <col min="12732" max="12732" width="8.7109375" style="6" customWidth="1"/>
    <col min="12733" max="12733" width="1.7109375" style="6" customWidth="1"/>
    <col min="12734" max="12734" width="12.7109375" style="6" customWidth="1"/>
    <col min="12735" max="12735" width="1.7109375" style="6" customWidth="1"/>
    <col min="12736" max="12736" width="12.7109375" style="6" customWidth="1"/>
    <col min="12737" max="12737" width="1.7109375" style="6" customWidth="1"/>
    <col min="12738" max="12738" width="12.7109375" style="6" customWidth="1"/>
    <col min="12739" max="12739" width="1.7109375" style="6" customWidth="1"/>
    <col min="12740" max="12740" width="12.7109375" style="6" customWidth="1"/>
    <col min="12741" max="12741" width="1.7109375" style="6" customWidth="1"/>
    <col min="12742" max="12742" width="12.7109375" style="6" customWidth="1"/>
    <col min="12743" max="12743" width="1.7109375" style="6" customWidth="1"/>
    <col min="12744" max="12744" width="12.7109375" style="6" customWidth="1"/>
    <col min="12745" max="12745" width="10.85546875" style="6" bestFit="1" customWidth="1"/>
    <col min="12746" max="12984" width="9.140625" style="6"/>
    <col min="12985" max="12986" width="2.140625" style="6" customWidth="1"/>
    <col min="12987" max="12987" width="36.85546875" style="6" customWidth="1"/>
    <col min="12988" max="12988" width="8.7109375" style="6" customWidth="1"/>
    <col min="12989" max="12989" width="1.7109375" style="6" customWidth="1"/>
    <col min="12990" max="12990" width="12.7109375" style="6" customWidth="1"/>
    <col min="12991" max="12991" width="1.7109375" style="6" customWidth="1"/>
    <col min="12992" max="12992" width="12.7109375" style="6" customWidth="1"/>
    <col min="12993" max="12993" width="1.7109375" style="6" customWidth="1"/>
    <col min="12994" max="12994" width="12.7109375" style="6" customWidth="1"/>
    <col min="12995" max="12995" width="1.7109375" style="6" customWidth="1"/>
    <col min="12996" max="12996" width="12.7109375" style="6" customWidth="1"/>
    <col min="12997" max="12997" width="1.7109375" style="6" customWidth="1"/>
    <col min="12998" max="12998" width="12.7109375" style="6" customWidth="1"/>
    <col min="12999" max="12999" width="1.7109375" style="6" customWidth="1"/>
    <col min="13000" max="13000" width="12.7109375" style="6" customWidth="1"/>
    <col min="13001" max="13001" width="10.85546875" style="6" bestFit="1" customWidth="1"/>
    <col min="13002" max="13240" width="9.140625" style="6"/>
    <col min="13241" max="13242" width="2.140625" style="6" customWidth="1"/>
    <col min="13243" max="13243" width="36.85546875" style="6" customWidth="1"/>
    <col min="13244" max="13244" width="8.7109375" style="6" customWidth="1"/>
    <col min="13245" max="13245" width="1.7109375" style="6" customWidth="1"/>
    <col min="13246" max="13246" width="12.7109375" style="6" customWidth="1"/>
    <col min="13247" max="13247" width="1.7109375" style="6" customWidth="1"/>
    <col min="13248" max="13248" width="12.7109375" style="6" customWidth="1"/>
    <col min="13249" max="13249" width="1.7109375" style="6" customWidth="1"/>
    <col min="13250" max="13250" width="12.7109375" style="6" customWidth="1"/>
    <col min="13251" max="13251" width="1.7109375" style="6" customWidth="1"/>
    <col min="13252" max="13252" width="12.7109375" style="6" customWidth="1"/>
    <col min="13253" max="13253" width="1.7109375" style="6" customWidth="1"/>
    <col min="13254" max="13254" width="12.7109375" style="6" customWidth="1"/>
    <col min="13255" max="13255" width="1.7109375" style="6" customWidth="1"/>
    <col min="13256" max="13256" width="12.7109375" style="6" customWidth="1"/>
    <col min="13257" max="13257" width="10.85546875" style="6" bestFit="1" customWidth="1"/>
    <col min="13258" max="13496" width="9.140625" style="6"/>
    <col min="13497" max="13498" width="2.140625" style="6" customWidth="1"/>
    <col min="13499" max="13499" width="36.85546875" style="6" customWidth="1"/>
    <col min="13500" max="13500" width="8.7109375" style="6" customWidth="1"/>
    <col min="13501" max="13501" width="1.7109375" style="6" customWidth="1"/>
    <col min="13502" max="13502" width="12.7109375" style="6" customWidth="1"/>
    <col min="13503" max="13503" width="1.7109375" style="6" customWidth="1"/>
    <col min="13504" max="13504" width="12.7109375" style="6" customWidth="1"/>
    <col min="13505" max="13505" width="1.7109375" style="6" customWidth="1"/>
    <col min="13506" max="13506" width="12.7109375" style="6" customWidth="1"/>
    <col min="13507" max="13507" width="1.7109375" style="6" customWidth="1"/>
    <col min="13508" max="13508" width="12.7109375" style="6" customWidth="1"/>
    <col min="13509" max="13509" width="1.7109375" style="6" customWidth="1"/>
    <col min="13510" max="13510" width="12.7109375" style="6" customWidth="1"/>
    <col min="13511" max="13511" width="1.7109375" style="6" customWidth="1"/>
    <col min="13512" max="13512" width="12.7109375" style="6" customWidth="1"/>
    <col min="13513" max="13513" width="10.85546875" style="6" bestFit="1" customWidth="1"/>
    <col min="13514" max="13752" width="9.140625" style="6"/>
    <col min="13753" max="13754" width="2.140625" style="6" customWidth="1"/>
    <col min="13755" max="13755" width="36.85546875" style="6" customWidth="1"/>
    <col min="13756" max="13756" width="8.7109375" style="6" customWidth="1"/>
    <col min="13757" max="13757" width="1.7109375" style="6" customWidth="1"/>
    <col min="13758" max="13758" width="12.7109375" style="6" customWidth="1"/>
    <col min="13759" max="13759" width="1.7109375" style="6" customWidth="1"/>
    <col min="13760" max="13760" width="12.7109375" style="6" customWidth="1"/>
    <col min="13761" max="13761" width="1.7109375" style="6" customWidth="1"/>
    <col min="13762" max="13762" width="12.7109375" style="6" customWidth="1"/>
    <col min="13763" max="13763" width="1.7109375" style="6" customWidth="1"/>
    <col min="13764" max="13764" width="12.7109375" style="6" customWidth="1"/>
    <col min="13765" max="13765" width="1.7109375" style="6" customWidth="1"/>
    <col min="13766" max="13766" width="12.7109375" style="6" customWidth="1"/>
    <col min="13767" max="13767" width="1.7109375" style="6" customWidth="1"/>
    <col min="13768" max="13768" width="12.7109375" style="6" customWidth="1"/>
    <col min="13769" max="13769" width="10.85546875" style="6" bestFit="1" customWidth="1"/>
    <col min="13770" max="14008" width="9.140625" style="6"/>
    <col min="14009" max="14010" width="2.140625" style="6" customWidth="1"/>
    <col min="14011" max="14011" width="36.85546875" style="6" customWidth="1"/>
    <col min="14012" max="14012" width="8.7109375" style="6" customWidth="1"/>
    <col min="14013" max="14013" width="1.7109375" style="6" customWidth="1"/>
    <col min="14014" max="14014" width="12.7109375" style="6" customWidth="1"/>
    <col min="14015" max="14015" width="1.7109375" style="6" customWidth="1"/>
    <col min="14016" max="14016" width="12.7109375" style="6" customWidth="1"/>
    <col min="14017" max="14017" width="1.7109375" style="6" customWidth="1"/>
    <col min="14018" max="14018" width="12.7109375" style="6" customWidth="1"/>
    <col min="14019" max="14019" width="1.7109375" style="6" customWidth="1"/>
    <col min="14020" max="14020" width="12.7109375" style="6" customWidth="1"/>
    <col min="14021" max="14021" width="1.7109375" style="6" customWidth="1"/>
    <col min="14022" max="14022" width="12.7109375" style="6" customWidth="1"/>
    <col min="14023" max="14023" width="1.7109375" style="6" customWidth="1"/>
    <col min="14024" max="14024" width="12.7109375" style="6" customWidth="1"/>
    <col min="14025" max="14025" width="10.85546875" style="6" bestFit="1" customWidth="1"/>
    <col min="14026" max="14264" width="9.140625" style="6"/>
    <col min="14265" max="14266" width="2.140625" style="6" customWidth="1"/>
    <col min="14267" max="14267" width="36.85546875" style="6" customWidth="1"/>
    <col min="14268" max="14268" width="8.7109375" style="6" customWidth="1"/>
    <col min="14269" max="14269" width="1.7109375" style="6" customWidth="1"/>
    <col min="14270" max="14270" width="12.7109375" style="6" customWidth="1"/>
    <col min="14271" max="14271" width="1.7109375" style="6" customWidth="1"/>
    <col min="14272" max="14272" width="12.7109375" style="6" customWidth="1"/>
    <col min="14273" max="14273" width="1.7109375" style="6" customWidth="1"/>
    <col min="14274" max="14274" width="12.7109375" style="6" customWidth="1"/>
    <col min="14275" max="14275" width="1.7109375" style="6" customWidth="1"/>
    <col min="14276" max="14276" width="12.7109375" style="6" customWidth="1"/>
    <col min="14277" max="14277" width="1.7109375" style="6" customWidth="1"/>
    <col min="14278" max="14278" width="12.7109375" style="6" customWidth="1"/>
    <col min="14279" max="14279" width="1.7109375" style="6" customWidth="1"/>
    <col min="14280" max="14280" width="12.7109375" style="6" customWidth="1"/>
    <col min="14281" max="14281" width="10.85546875" style="6" bestFit="1" customWidth="1"/>
    <col min="14282" max="14520" width="9.140625" style="6"/>
    <col min="14521" max="14522" width="2.140625" style="6" customWidth="1"/>
    <col min="14523" max="14523" width="36.85546875" style="6" customWidth="1"/>
    <col min="14524" max="14524" width="8.7109375" style="6" customWidth="1"/>
    <col min="14525" max="14525" width="1.7109375" style="6" customWidth="1"/>
    <col min="14526" max="14526" width="12.7109375" style="6" customWidth="1"/>
    <col min="14527" max="14527" width="1.7109375" style="6" customWidth="1"/>
    <col min="14528" max="14528" width="12.7109375" style="6" customWidth="1"/>
    <col min="14529" max="14529" width="1.7109375" style="6" customWidth="1"/>
    <col min="14530" max="14530" width="12.7109375" style="6" customWidth="1"/>
    <col min="14531" max="14531" width="1.7109375" style="6" customWidth="1"/>
    <col min="14532" max="14532" width="12.7109375" style="6" customWidth="1"/>
    <col min="14533" max="14533" width="1.7109375" style="6" customWidth="1"/>
    <col min="14534" max="14534" width="12.7109375" style="6" customWidth="1"/>
    <col min="14535" max="14535" width="1.7109375" style="6" customWidth="1"/>
    <col min="14536" max="14536" width="12.7109375" style="6" customWidth="1"/>
    <col min="14537" max="14537" width="10.85546875" style="6" bestFit="1" customWidth="1"/>
    <col min="14538" max="14776" width="9.140625" style="6"/>
    <col min="14777" max="14778" width="2.140625" style="6" customWidth="1"/>
    <col min="14779" max="14779" width="36.85546875" style="6" customWidth="1"/>
    <col min="14780" max="14780" width="8.7109375" style="6" customWidth="1"/>
    <col min="14781" max="14781" width="1.7109375" style="6" customWidth="1"/>
    <col min="14782" max="14782" width="12.7109375" style="6" customWidth="1"/>
    <col min="14783" max="14783" width="1.7109375" style="6" customWidth="1"/>
    <col min="14784" max="14784" width="12.7109375" style="6" customWidth="1"/>
    <col min="14785" max="14785" width="1.7109375" style="6" customWidth="1"/>
    <col min="14786" max="14786" width="12.7109375" style="6" customWidth="1"/>
    <col min="14787" max="14787" width="1.7109375" style="6" customWidth="1"/>
    <col min="14788" max="14788" width="12.7109375" style="6" customWidth="1"/>
    <col min="14789" max="14789" width="1.7109375" style="6" customWidth="1"/>
    <col min="14790" max="14790" width="12.7109375" style="6" customWidth="1"/>
    <col min="14791" max="14791" width="1.7109375" style="6" customWidth="1"/>
    <col min="14792" max="14792" width="12.7109375" style="6" customWidth="1"/>
    <col min="14793" max="14793" width="10.85546875" style="6" bestFit="1" customWidth="1"/>
    <col min="14794" max="15032" width="9.140625" style="6"/>
    <col min="15033" max="15034" width="2.140625" style="6" customWidth="1"/>
    <col min="15035" max="15035" width="36.85546875" style="6" customWidth="1"/>
    <col min="15036" max="15036" width="8.7109375" style="6" customWidth="1"/>
    <col min="15037" max="15037" width="1.7109375" style="6" customWidth="1"/>
    <col min="15038" max="15038" width="12.7109375" style="6" customWidth="1"/>
    <col min="15039" max="15039" width="1.7109375" style="6" customWidth="1"/>
    <col min="15040" max="15040" width="12.7109375" style="6" customWidth="1"/>
    <col min="15041" max="15041" width="1.7109375" style="6" customWidth="1"/>
    <col min="15042" max="15042" width="12.7109375" style="6" customWidth="1"/>
    <col min="15043" max="15043" width="1.7109375" style="6" customWidth="1"/>
    <col min="15044" max="15044" width="12.7109375" style="6" customWidth="1"/>
    <col min="15045" max="15045" width="1.7109375" style="6" customWidth="1"/>
    <col min="15046" max="15046" width="12.7109375" style="6" customWidth="1"/>
    <col min="15047" max="15047" width="1.7109375" style="6" customWidth="1"/>
    <col min="15048" max="15048" width="12.7109375" style="6" customWidth="1"/>
    <col min="15049" max="15049" width="10.85546875" style="6" bestFit="1" customWidth="1"/>
    <col min="15050" max="15288" width="9.140625" style="6"/>
    <col min="15289" max="15290" width="2.140625" style="6" customWidth="1"/>
    <col min="15291" max="15291" width="36.85546875" style="6" customWidth="1"/>
    <col min="15292" max="15292" width="8.7109375" style="6" customWidth="1"/>
    <col min="15293" max="15293" width="1.7109375" style="6" customWidth="1"/>
    <col min="15294" max="15294" width="12.7109375" style="6" customWidth="1"/>
    <col min="15295" max="15295" width="1.7109375" style="6" customWidth="1"/>
    <col min="15296" max="15296" width="12.7109375" style="6" customWidth="1"/>
    <col min="15297" max="15297" width="1.7109375" style="6" customWidth="1"/>
    <col min="15298" max="15298" width="12.7109375" style="6" customWidth="1"/>
    <col min="15299" max="15299" width="1.7109375" style="6" customWidth="1"/>
    <col min="15300" max="15300" width="12.7109375" style="6" customWidth="1"/>
    <col min="15301" max="15301" width="1.7109375" style="6" customWidth="1"/>
    <col min="15302" max="15302" width="12.7109375" style="6" customWidth="1"/>
    <col min="15303" max="15303" width="1.7109375" style="6" customWidth="1"/>
    <col min="15304" max="15304" width="12.7109375" style="6" customWidth="1"/>
    <col min="15305" max="15305" width="10.85546875" style="6" bestFit="1" customWidth="1"/>
    <col min="15306" max="15544" width="9.140625" style="6"/>
    <col min="15545" max="15546" width="2.140625" style="6" customWidth="1"/>
    <col min="15547" max="15547" width="36.85546875" style="6" customWidth="1"/>
    <col min="15548" max="15548" width="8.7109375" style="6" customWidth="1"/>
    <col min="15549" max="15549" width="1.7109375" style="6" customWidth="1"/>
    <col min="15550" max="15550" width="12.7109375" style="6" customWidth="1"/>
    <col min="15551" max="15551" width="1.7109375" style="6" customWidth="1"/>
    <col min="15552" max="15552" width="12.7109375" style="6" customWidth="1"/>
    <col min="15553" max="15553" width="1.7109375" style="6" customWidth="1"/>
    <col min="15554" max="15554" width="12.7109375" style="6" customWidth="1"/>
    <col min="15555" max="15555" width="1.7109375" style="6" customWidth="1"/>
    <col min="15556" max="15556" width="12.7109375" style="6" customWidth="1"/>
    <col min="15557" max="15557" width="1.7109375" style="6" customWidth="1"/>
    <col min="15558" max="15558" width="12.7109375" style="6" customWidth="1"/>
    <col min="15559" max="15559" width="1.7109375" style="6" customWidth="1"/>
    <col min="15560" max="15560" width="12.7109375" style="6" customWidth="1"/>
    <col min="15561" max="15561" width="10.85546875" style="6" bestFit="1" customWidth="1"/>
    <col min="15562" max="15800" width="9.140625" style="6"/>
    <col min="15801" max="15802" width="2.140625" style="6" customWidth="1"/>
    <col min="15803" max="15803" width="36.85546875" style="6" customWidth="1"/>
    <col min="15804" max="15804" width="8.7109375" style="6" customWidth="1"/>
    <col min="15805" max="15805" width="1.7109375" style="6" customWidth="1"/>
    <col min="15806" max="15806" width="12.7109375" style="6" customWidth="1"/>
    <col min="15807" max="15807" width="1.7109375" style="6" customWidth="1"/>
    <col min="15808" max="15808" width="12.7109375" style="6" customWidth="1"/>
    <col min="15809" max="15809" width="1.7109375" style="6" customWidth="1"/>
    <col min="15810" max="15810" width="12.7109375" style="6" customWidth="1"/>
    <col min="15811" max="15811" width="1.7109375" style="6" customWidth="1"/>
    <col min="15812" max="15812" width="12.7109375" style="6" customWidth="1"/>
    <col min="15813" max="15813" width="1.7109375" style="6" customWidth="1"/>
    <col min="15814" max="15814" width="12.7109375" style="6" customWidth="1"/>
    <col min="15815" max="15815" width="1.7109375" style="6" customWidth="1"/>
    <col min="15816" max="15816" width="12.7109375" style="6" customWidth="1"/>
    <col min="15817" max="15817" width="10.85546875" style="6" bestFit="1" customWidth="1"/>
    <col min="15818" max="16384" width="9.140625" style="6"/>
  </cols>
  <sheetData>
    <row r="1" spans="1:16" ht="21" customHeight="1" x14ac:dyDescent="0.4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ht="21" customHeight="1" x14ac:dyDescent="0.4">
      <c r="A2" s="176" t="s">
        <v>113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21" customHeight="1" x14ac:dyDescent="0.4">
      <c r="A3" s="182" t="str">
        <f>'Equity-conso11'!A3:T3</f>
        <v>สำหรับปีสิ้นสุดวันที่ 31 ธันวาคม พ.ศ. 2565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21" customHeight="1" x14ac:dyDescent="0.4">
      <c r="A4" s="170"/>
      <c r="B4" s="170"/>
      <c r="C4" s="170"/>
      <c r="D4" s="171"/>
      <c r="E4" s="170"/>
      <c r="F4" s="47"/>
      <c r="G4" s="47"/>
      <c r="H4" s="47"/>
      <c r="I4" s="47"/>
      <c r="J4" s="47"/>
      <c r="K4" s="47"/>
      <c r="L4" s="47"/>
      <c r="M4" s="47"/>
      <c r="N4" s="47"/>
      <c r="O4" s="47"/>
      <c r="P4" s="4"/>
    </row>
    <row r="5" spans="1:16" ht="21" customHeight="1" x14ac:dyDescent="0.4">
      <c r="A5" s="42"/>
      <c r="B5" s="42"/>
      <c r="C5" s="42"/>
      <c r="E5" s="42"/>
      <c r="F5" s="180" t="s">
        <v>4</v>
      </c>
      <c r="G5" s="180"/>
      <c r="H5" s="180"/>
      <c r="I5" s="180"/>
      <c r="J5" s="180"/>
      <c r="K5" s="180"/>
      <c r="L5" s="180"/>
      <c r="M5" s="180"/>
      <c r="N5" s="180"/>
      <c r="O5" s="180"/>
      <c r="P5" s="180"/>
    </row>
    <row r="6" spans="1:16" ht="21" customHeight="1" x14ac:dyDescent="0.4">
      <c r="A6" s="16"/>
      <c r="B6" s="16"/>
      <c r="C6" s="16"/>
      <c r="E6" s="16"/>
      <c r="F6" s="69"/>
      <c r="G6" s="19"/>
      <c r="H6" s="69"/>
      <c r="I6" s="19"/>
      <c r="J6" s="181" t="s">
        <v>67</v>
      </c>
      <c r="K6" s="181"/>
      <c r="L6" s="181"/>
      <c r="M6" s="4"/>
      <c r="N6" s="19" t="s">
        <v>115</v>
      </c>
      <c r="O6" s="4"/>
      <c r="P6" s="69"/>
    </row>
    <row r="7" spans="1:16" ht="21" customHeight="1" x14ac:dyDescent="0.4">
      <c r="A7" s="16"/>
      <c r="B7" s="16"/>
      <c r="C7" s="16"/>
      <c r="E7" s="16"/>
      <c r="F7" s="19" t="s">
        <v>117</v>
      </c>
      <c r="G7" s="19"/>
      <c r="H7" s="19" t="s">
        <v>118</v>
      </c>
      <c r="I7" s="19"/>
      <c r="J7" s="19" t="s">
        <v>119</v>
      </c>
      <c r="K7" s="19"/>
      <c r="L7" s="69"/>
      <c r="M7" s="19"/>
      <c r="N7" s="19" t="s">
        <v>120</v>
      </c>
      <c r="O7" s="19"/>
      <c r="P7" s="19" t="s">
        <v>116</v>
      </c>
    </row>
    <row r="8" spans="1:16" ht="21" customHeight="1" x14ac:dyDescent="0.4">
      <c r="A8" s="16"/>
      <c r="B8" s="16"/>
      <c r="C8" s="16"/>
      <c r="E8" s="16"/>
      <c r="F8" s="19" t="s">
        <v>122</v>
      </c>
      <c r="G8" s="19"/>
      <c r="H8" s="19" t="s">
        <v>123</v>
      </c>
      <c r="I8" s="19"/>
      <c r="J8" s="19" t="s">
        <v>124</v>
      </c>
      <c r="K8" s="19"/>
      <c r="L8" s="19" t="s">
        <v>70</v>
      </c>
      <c r="M8" s="19"/>
      <c r="N8" s="19" t="s">
        <v>125</v>
      </c>
      <c r="O8" s="19"/>
      <c r="P8" s="19" t="s">
        <v>125</v>
      </c>
    </row>
    <row r="9" spans="1:16" ht="21" customHeight="1" x14ac:dyDescent="0.4">
      <c r="A9" s="16"/>
      <c r="B9" s="16"/>
      <c r="C9" s="16"/>
      <c r="D9" s="174" t="s">
        <v>7</v>
      </c>
      <c r="E9" s="16"/>
      <c r="F9" s="173" t="s">
        <v>8</v>
      </c>
      <c r="G9" s="19"/>
      <c r="H9" s="173" t="s">
        <v>8</v>
      </c>
      <c r="I9" s="19"/>
      <c r="J9" s="173" t="s">
        <v>8</v>
      </c>
      <c r="K9" s="19"/>
      <c r="L9" s="173" t="s">
        <v>8</v>
      </c>
      <c r="M9" s="19"/>
      <c r="N9" s="173" t="s">
        <v>8</v>
      </c>
      <c r="O9" s="19"/>
      <c r="P9" s="173" t="s">
        <v>8</v>
      </c>
    </row>
    <row r="10" spans="1:16" ht="21" customHeight="1" x14ac:dyDescent="0.4">
      <c r="A10" s="16"/>
      <c r="B10" s="16"/>
      <c r="C10" s="16"/>
      <c r="E10" s="16"/>
      <c r="F10" s="19"/>
      <c r="G10" s="19"/>
      <c r="H10" s="19"/>
      <c r="I10" s="19"/>
      <c r="J10" s="19"/>
      <c r="K10" s="19"/>
      <c r="L10" s="19"/>
      <c r="M10" s="19"/>
      <c r="N10" s="73" t="s">
        <v>219</v>
      </c>
      <c r="O10" s="19"/>
      <c r="P10" s="19"/>
    </row>
    <row r="11" spans="1:16" ht="21" customHeight="1" x14ac:dyDescent="0.4">
      <c r="A11" s="3" t="s">
        <v>128</v>
      </c>
      <c r="F11" s="72">
        <v>918931500</v>
      </c>
      <c r="G11" s="73"/>
      <c r="H11" s="72">
        <v>1874481829</v>
      </c>
      <c r="I11" s="73"/>
      <c r="J11" s="72">
        <v>162088663</v>
      </c>
      <c r="K11" s="73"/>
      <c r="L11" s="72">
        <v>4024814311</v>
      </c>
      <c r="M11" s="73"/>
      <c r="N11" s="72">
        <v>889607773</v>
      </c>
      <c r="O11" s="73"/>
      <c r="P11" s="72">
        <f>SUM(F11:N11)</f>
        <v>7869924076</v>
      </c>
    </row>
    <row r="12" spans="1:16" ht="21" customHeight="1" x14ac:dyDescent="0.4">
      <c r="A12" s="15" t="s">
        <v>129</v>
      </c>
      <c r="B12" s="63"/>
      <c r="D12" s="16">
        <v>27</v>
      </c>
      <c r="F12" s="90">
        <v>0</v>
      </c>
      <c r="G12" s="73"/>
      <c r="H12" s="90">
        <v>0</v>
      </c>
      <c r="I12" s="73"/>
      <c r="J12" s="90">
        <v>0</v>
      </c>
      <c r="L12" s="72">
        <v>-1837863000</v>
      </c>
      <c r="M12" s="73"/>
      <c r="N12" s="90">
        <v>0</v>
      </c>
      <c r="O12" s="73"/>
      <c r="P12" s="55">
        <f>SUM(F12:N12)</f>
        <v>-1837863000</v>
      </c>
    </row>
    <row r="13" spans="1:16" ht="21" customHeight="1" x14ac:dyDescent="0.4">
      <c r="A13" s="15" t="s">
        <v>111</v>
      </c>
      <c r="B13" s="63"/>
      <c r="F13" s="91">
        <v>0</v>
      </c>
      <c r="G13" s="73"/>
      <c r="H13" s="91">
        <v>0</v>
      </c>
      <c r="I13" s="73"/>
      <c r="J13" s="91">
        <v>0</v>
      </c>
      <c r="K13" s="73"/>
      <c r="L13" s="78">
        <f>ROUND('PL10'!J26,0)</f>
        <v>2083305030</v>
      </c>
      <c r="M13" s="73"/>
      <c r="N13" s="78">
        <v>0</v>
      </c>
      <c r="O13" s="73"/>
      <c r="P13" s="65">
        <f t="shared" ref="P13" si="0">SUM(F13:N13)</f>
        <v>2083305030</v>
      </c>
    </row>
    <row r="14" spans="1:16" ht="6" customHeight="1" x14ac:dyDescent="0.4">
      <c r="F14" s="72"/>
      <c r="G14" s="73"/>
      <c r="H14" s="72"/>
      <c r="I14" s="73"/>
      <c r="J14" s="72"/>
      <c r="K14" s="73"/>
      <c r="L14" s="72"/>
      <c r="M14" s="73"/>
      <c r="N14" s="72"/>
      <c r="O14" s="73"/>
      <c r="P14" s="72"/>
    </row>
    <row r="15" spans="1:16" ht="21" customHeight="1" thickBot="1" x14ac:dyDescent="0.45">
      <c r="A15" s="3" t="s">
        <v>130</v>
      </c>
      <c r="B15" s="3"/>
      <c r="F15" s="92">
        <f>SUM(F11:F13)</f>
        <v>918931500</v>
      </c>
      <c r="G15" s="73"/>
      <c r="H15" s="92">
        <f>SUM(H11:H13)</f>
        <v>1874481829</v>
      </c>
      <c r="I15" s="73"/>
      <c r="J15" s="92">
        <f>SUM(J11:J13)</f>
        <v>162088663</v>
      </c>
      <c r="K15" s="73"/>
      <c r="L15" s="92">
        <f>SUM(L11:L13)</f>
        <v>4270256341</v>
      </c>
      <c r="M15" s="73"/>
      <c r="N15" s="92">
        <f>SUM(N11:N13)</f>
        <v>889607773</v>
      </c>
      <c r="O15" s="73"/>
      <c r="P15" s="92">
        <f>SUM(P11:P13)</f>
        <v>8115366106</v>
      </c>
    </row>
    <row r="16" spans="1:16" ht="21" customHeight="1" thickTop="1" x14ac:dyDescent="0.4">
      <c r="A16" s="30"/>
      <c r="F16" s="73"/>
      <c r="G16" s="73"/>
      <c r="H16" s="73"/>
      <c r="I16" s="73"/>
      <c r="J16" s="73"/>
      <c r="K16" s="73"/>
      <c r="L16" s="73"/>
      <c r="M16" s="73"/>
      <c r="N16" s="73"/>
      <c r="O16" s="73"/>
    </row>
    <row r="17" spans="1:16" ht="21" customHeight="1" x14ac:dyDescent="0.4">
      <c r="A17" s="3" t="s">
        <v>131</v>
      </c>
      <c r="F17" s="93">
        <v>918931500</v>
      </c>
      <c r="G17" s="93"/>
      <c r="H17" s="93">
        <v>1874481829</v>
      </c>
      <c r="I17" s="93"/>
      <c r="J17" s="93">
        <v>162088663</v>
      </c>
      <c r="K17" s="93"/>
      <c r="L17" s="93">
        <v>4508680897</v>
      </c>
      <c r="M17" s="93"/>
      <c r="N17" s="93">
        <v>889607773</v>
      </c>
      <c r="O17" s="93"/>
      <c r="P17" s="93">
        <f>SUM(F17:N17)</f>
        <v>8353790662</v>
      </c>
    </row>
    <row r="18" spans="1:16" ht="21" customHeight="1" x14ac:dyDescent="0.4">
      <c r="A18" s="15" t="s">
        <v>129</v>
      </c>
      <c r="B18" s="63"/>
      <c r="F18" s="94">
        <v>0</v>
      </c>
      <c r="G18" s="93"/>
      <c r="H18" s="94">
        <v>0</v>
      </c>
      <c r="I18" s="93"/>
      <c r="J18" s="94">
        <v>0</v>
      </c>
      <c r="K18" s="95"/>
      <c r="L18" s="93">
        <v>-1102717800</v>
      </c>
      <c r="M18" s="93"/>
      <c r="N18" s="94">
        <v>0</v>
      </c>
      <c r="O18" s="93"/>
      <c r="P18" s="56">
        <f>SUM(F18:N18)</f>
        <v>-1102717800</v>
      </c>
    </row>
    <row r="19" spans="1:16" ht="21" customHeight="1" x14ac:dyDescent="0.4">
      <c r="A19" s="15" t="s">
        <v>111</v>
      </c>
      <c r="B19" s="63"/>
      <c r="F19" s="96">
        <v>0</v>
      </c>
      <c r="G19" s="93"/>
      <c r="H19" s="96">
        <v>0</v>
      </c>
      <c r="I19" s="93"/>
      <c r="J19" s="96">
        <v>0</v>
      </c>
      <c r="K19" s="93"/>
      <c r="L19" s="97">
        <v>618851214</v>
      </c>
      <c r="M19" s="93"/>
      <c r="N19" s="97">
        <v>0</v>
      </c>
      <c r="O19" s="93"/>
      <c r="P19" s="66">
        <f t="shared" ref="P19" si="1">SUM(F19:N19)</f>
        <v>618851214</v>
      </c>
    </row>
    <row r="20" spans="1:16" ht="6" customHeight="1" x14ac:dyDescent="0.4"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</row>
    <row r="21" spans="1:16" ht="21" customHeight="1" thickBot="1" x14ac:dyDescent="0.45">
      <c r="A21" s="3" t="s">
        <v>132</v>
      </c>
      <c r="B21" s="3"/>
      <c r="F21" s="98">
        <f>SUM(F17:F19)</f>
        <v>918931500</v>
      </c>
      <c r="G21" s="93"/>
      <c r="H21" s="98">
        <f>SUM(H17:H19)</f>
        <v>1874481829</v>
      </c>
      <c r="I21" s="93"/>
      <c r="J21" s="98">
        <f>SUM(J17:J19)</f>
        <v>162088663</v>
      </c>
      <c r="K21" s="93"/>
      <c r="L21" s="98">
        <f>SUM(L17:L19)</f>
        <v>4024814311</v>
      </c>
      <c r="M21" s="93"/>
      <c r="N21" s="98">
        <f>SUM(N17:N19)</f>
        <v>889607773</v>
      </c>
      <c r="O21" s="93"/>
      <c r="P21" s="98">
        <f>SUM(P17:P19)</f>
        <v>7869924076</v>
      </c>
    </row>
    <row r="22" spans="1:16" ht="24.6" customHeight="1" thickTop="1" x14ac:dyDescent="0.4">
      <c r="A22" s="30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</row>
    <row r="23" spans="1:16" ht="25.5" customHeight="1" x14ac:dyDescent="0.4">
      <c r="A23" s="30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</row>
    <row r="24" spans="1:16" ht="36" customHeight="1" x14ac:dyDescent="0.4">
      <c r="A24" s="30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</row>
    <row r="25" spans="1:16" ht="21.95" customHeight="1" x14ac:dyDescent="0.4">
      <c r="A25" s="9" t="str">
        <f>'Equity-conso11'!A28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25" s="9"/>
      <c r="C25" s="9"/>
      <c r="D25" s="10"/>
      <c r="E25" s="9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5">
    <mergeCell ref="A1:P1"/>
    <mergeCell ref="A2:P2"/>
    <mergeCell ref="A3:P3"/>
    <mergeCell ref="F5:P5"/>
    <mergeCell ref="J6:L6"/>
  </mergeCells>
  <pageMargins left="0.8" right="0.8" top="0.5" bottom="0.6" header="0.49" footer="0.4"/>
  <pageSetup paperSize="9" scale="95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9227-0C7C-4923-93EE-AC699F13146A}">
  <sheetPr>
    <tabColor theme="6" tint="0.79998168889431442"/>
  </sheetPr>
  <dimension ref="A1:L138"/>
  <sheetViews>
    <sheetView tabSelected="1" topLeftCell="A31" zoomScale="90" zoomScaleNormal="90" zoomScaleSheetLayoutView="87" workbookViewId="0">
      <selection activeCell="C48" sqref="C48"/>
    </sheetView>
  </sheetViews>
  <sheetFormatPr defaultColWidth="9.140625" defaultRowHeight="20.100000000000001" customHeight="1" x14ac:dyDescent="0.2"/>
  <cols>
    <col min="1" max="2" width="1.140625" style="15" customWidth="1"/>
    <col min="3" max="3" width="46.42578125" style="15" customWidth="1"/>
    <col min="4" max="4" width="8.7109375" style="16" customWidth="1"/>
    <col min="5" max="5" width="0.85546875" style="15" customWidth="1"/>
    <col min="6" max="6" width="13.7109375" style="43" customWidth="1"/>
    <col min="7" max="7" width="0.85546875" style="43" customWidth="1"/>
    <col min="8" max="8" width="13.7109375" style="43" customWidth="1"/>
    <col min="9" max="9" width="0.85546875" style="43" customWidth="1"/>
    <col min="10" max="10" width="13.7109375" style="43" customWidth="1"/>
    <col min="11" max="11" width="0.85546875" style="43" customWidth="1"/>
    <col min="12" max="12" width="13.7109375" style="43" customWidth="1"/>
    <col min="13" max="86" width="9.140625" style="15"/>
    <col min="87" max="88" width="1.5703125" style="15" customWidth="1"/>
    <col min="89" max="89" width="44.140625" style="15" customWidth="1"/>
    <col min="90" max="90" width="6.85546875" style="15" customWidth="1"/>
    <col min="91" max="91" width="0.5703125" style="15" customWidth="1"/>
    <col min="92" max="92" width="12.7109375" style="15" customWidth="1"/>
    <col min="93" max="93" width="0.5703125" style="15" customWidth="1"/>
    <col min="94" max="94" width="13" style="15" customWidth="1"/>
    <col min="95" max="95" width="1" style="15" customWidth="1"/>
    <col min="96" max="96" width="13" style="15" customWidth="1"/>
    <col min="97" max="97" width="1" style="15" customWidth="1"/>
    <col min="98" max="98" width="13" style="15" customWidth="1"/>
    <col min="99" max="99" width="9.140625" style="15"/>
    <col min="100" max="100" width="14.5703125" style="15" customWidth="1"/>
    <col min="101" max="101" width="14.28515625" style="15" customWidth="1"/>
    <col min="102" max="342" width="9.140625" style="15"/>
    <col min="343" max="344" width="1.5703125" style="15" customWidth="1"/>
    <col min="345" max="345" width="44.140625" style="15" customWidth="1"/>
    <col min="346" max="346" width="6.85546875" style="15" customWidth="1"/>
    <col min="347" max="347" width="0.5703125" style="15" customWidth="1"/>
    <col min="348" max="348" width="12.7109375" style="15" customWidth="1"/>
    <col min="349" max="349" width="0.5703125" style="15" customWidth="1"/>
    <col min="350" max="350" width="13" style="15" customWidth="1"/>
    <col min="351" max="351" width="1" style="15" customWidth="1"/>
    <col min="352" max="352" width="13" style="15" customWidth="1"/>
    <col min="353" max="353" width="1" style="15" customWidth="1"/>
    <col min="354" max="354" width="13" style="15" customWidth="1"/>
    <col min="355" max="355" width="9.140625" style="15"/>
    <col min="356" max="356" width="14.5703125" style="15" customWidth="1"/>
    <col min="357" max="357" width="14.28515625" style="15" customWidth="1"/>
    <col min="358" max="598" width="9.140625" style="15"/>
    <col min="599" max="600" width="1.5703125" style="15" customWidth="1"/>
    <col min="601" max="601" width="44.140625" style="15" customWidth="1"/>
    <col min="602" max="602" width="6.85546875" style="15" customWidth="1"/>
    <col min="603" max="603" width="0.5703125" style="15" customWidth="1"/>
    <col min="604" max="604" width="12.7109375" style="15" customWidth="1"/>
    <col min="605" max="605" width="0.5703125" style="15" customWidth="1"/>
    <col min="606" max="606" width="13" style="15" customWidth="1"/>
    <col min="607" max="607" width="1" style="15" customWidth="1"/>
    <col min="608" max="608" width="13" style="15" customWidth="1"/>
    <col min="609" max="609" width="1" style="15" customWidth="1"/>
    <col min="610" max="610" width="13" style="15" customWidth="1"/>
    <col min="611" max="611" width="9.140625" style="15"/>
    <col min="612" max="612" width="14.5703125" style="15" customWidth="1"/>
    <col min="613" max="613" width="14.28515625" style="15" customWidth="1"/>
    <col min="614" max="854" width="9.140625" style="15"/>
    <col min="855" max="856" width="1.5703125" style="15" customWidth="1"/>
    <col min="857" max="857" width="44.140625" style="15" customWidth="1"/>
    <col min="858" max="858" width="6.85546875" style="15" customWidth="1"/>
    <col min="859" max="859" width="0.5703125" style="15" customWidth="1"/>
    <col min="860" max="860" width="12.7109375" style="15" customWidth="1"/>
    <col min="861" max="861" width="0.5703125" style="15" customWidth="1"/>
    <col min="862" max="862" width="13" style="15" customWidth="1"/>
    <col min="863" max="863" width="1" style="15" customWidth="1"/>
    <col min="864" max="864" width="13" style="15" customWidth="1"/>
    <col min="865" max="865" width="1" style="15" customWidth="1"/>
    <col min="866" max="866" width="13" style="15" customWidth="1"/>
    <col min="867" max="867" width="9.140625" style="15"/>
    <col min="868" max="868" width="14.5703125" style="15" customWidth="1"/>
    <col min="869" max="869" width="14.28515625" style="15" customWidth="1"/>
    <col min="870" max="1110" width="9.140625" style="15"/>
    <col min="1111" max="1112" width="1.5703125" style="15" customWidth="1"/>
    <col min="1113" max="1113" width="44.140625" style="15" customWidth="1"/>
    <col min="1114" max="1114" width="6.85546875" style="15" customWidth="1"/>
    <col min="1115" max="1115" width="0.5703125" style="15" customWidth="1"/>
    <col min="1116" max="1116" width="12.7109375" style="15" customWidth="1"/>
    <col min="1117" max="1117" width="0.5703125" style="15" customWidth="1"/>
    <col min="1118" max="1118" width="13" style="15" customWidth="1"/>
    <col min="1119" max="1119" width="1" style="15" customWidth="1"/>
    <col min="1120" max="1120" width="13" style="15" customWidth="1"/>
    <col min="1121" max="1121" width="1" style="15" customWidth="1"/>
    <col min="1122" max="1122" width="13" style="15" customWidth="1"/>
    <col min="1123" max="1123" width="9.140625" style="15"/>
    <col min="1124" max="1124" width="14.5703125" style="15" customWidth="1"/>
    <col min="1125" max="1125" width="14.28515625" style="15" customWidth="1"/>
    <col min="1126" max="1366" width="9.140625" style="15"/>
    <col min="1367" max="1368" width="1.5703125" style="15" customWidth="1"/>
    <col min="1369" max="1369" width="44.140625" style="15" customWidth="1"/>
    <col min="1370" max="1370" width="6.85546875" style="15" customWidth="1"/>
    <col min="1371" max="1371" width="0.5703125" style="15" customWidth="1"/>
    <col min="1372" max="1372" width="12.7109375" style="15" customWidth="1"/>
    <col min="1373" max="1373" width="0.5703125" style="15" customWidth="1"/>
    <col min="1374" max="1374" width="13" style="15" customWidth="1"/>
    <col min="1375" max="1375" width="1" style="15" customWidth="1"/>
    <col min="1376" max="1376" width="13" style="15" customWidth="1"/>
    <col min="1377" max="1377" width="1" style="15" customWidth="1"/>
    <col min="1378" max="1378" width="13" style="15" customWidth="1"/>
    <col min="1379" max="1379" width="9.140625" style="15"/>
    <col min="1380" max="1380" width="14.5703125" style="15" customWidth="1"/>
    <col min="1381" max="1381" width="14.28515625" style="15" customWidth="1"/>
    <col min="1382" max="1622" width="9.140625" style="15"/>
    <col min="1623" max="1624" width="1.5703125" style="15" customWidth="1"/>
    <col min="1625" max="1625" width="44.140625" style="15" customWidth="1"/>
    <col min="1626" max="1626" width="6.85546875" style="15" customWidth="1"/>
    <col min="1627" max="1627" width="0.5703125" style="15" customWidth="1"/>
    <col min="1628" max="1628" width="12.7109375" style="15" customWidth="1"/>
    <col min="1629" max="1629" width="0.5703125" style="15" customWidth="1"/>
    <col min="1630" max="1630" width="13" style="15" customWidth="1"/>
    <col min="1631" max="1631" width="1" style="15" customWidth="1"/>
    <col min="1632" max="1632" width="13" style="15" customWidth="1"/>
    <col min="1633" max="1633" width="1" style="15" customWidth="1"/>
    <col min="1634" max="1634" width="13" style="15" customWidth="1"/>
    <col min="1635" max="1635" width="9.140625" style="15"/>
    <col min="1636" max="1636" width="14.5703125" style="15" customWidth="1"/>
    <col min="1637" max="1637" width="14.28515625" style="15" customWidth="1"/>
    <col min="1638" max="1878" width="9.140625" style="15"/>
    <col min="1879" max="1880" width="1.5703125" style="15" customWidth="1"/>
    <col min="1881" max="1881" width="44.140625" style="15" customWidth="1"/>
    <col min="1882" max="1882" width="6.85546875" style="15" customWidth="1"/>
    <col min="1883" max="1883" width="0.5703125" style="15" customWidth="1"/>
    <col min="1884" max="1884" width="12.7109375" style="15" customWidth="1"/>
    <col min="1885" max="1885" width="0.5703125" style="15" customWidth="1"/>
    <col min="1886" max="1886" width="13" style="15" customWidth="1"/>
    <col min="1887" max="1887" width="1" style="15" customWidth="1"/>
    <col min="1888" max="1888" width="13" style="15" customWidth="1"/>
    <col min="1889" max="1889" width="1" style="15" customWidth="1"/>
    <col min="1890" max="1890" width="13" style="15" customWidth="1"/>
    <col min="1891" max="1891" width="9.140625" style="15"/>
    <col min="1892" max="1892" width="14.5703125" style="15" customWidth="1"/>
    <col min="1893" max="1893" width="14.28515625" style="15" customWidth="1"/>
    <col min="1894" max="2134" width="9.140625" style="15"/>
    <col min="2135" max="2136" width="1.5703125" style="15" customWidth="1"/>
    <col min="2137" max="2137" width="44.140625" style="15" customWidth="1"/>
    <col min="2138" max="2138" width="6.85546875" style="15" customWidth="1"/>
    <col min="2139" max="2139" width="0.5703125" style="15" customWidth="1"/>
    <col min="2140" max="2140" width="12.7109375" style="15" customWidth="1"/>
    <col min="2141" max="2141" width="0.5703125" style="15" customWidth="1"/>
    <col min="2142" max="2142" width="13" style="15" customWidth="1"/>
    <col min="2143" max="2143" width="1" style="15" customWidth="1"/>
    <col min="2144" max="2144" width="13" style="15" customWidth="1"/>
    <col min="2145" max="2145" width="1" style="15" customWidth="1"/>
    <col min="2146" max="2146" width="13" style="15" customWidth="1"/>
    <col min="2147" max="2147" width="9.140625" style="15"/>
    <col min="2148" max="2148" width="14.5703125" style="15" customWidth="1"/>
    <col min="2149" max="2149" width="14.28515625" style="15" customWidth="1"/>
    <col min="2150" max="2390" width="9.140625" style="15"/>
    <col min="2391" max="2392" width="1.5703125" style="15" customWidth="1"/>
    <col min="2393" max="2393" width="44.140625" style="15" customWidth="1"/>
    <col min="2394" max="2394" width="6.85546875" style="15" customWidth="1"/>
    <col min="2395" max="2395" width="0.5703125" style="15" customWidth="1"/>
    <col min="2396" max="2396" width="12.7109375" style="15" customWidth="1"/>
    <col min="2397" max="2397" width="0.5703125" style="15" customWidth="1"/>
    <col min="2398" max="2398" width="13" style="15" customWidth="1"/>
    <col min="2399" max="2399" width="1" style="15" customWidth="1"/>
    <col min="2400" max="2400" width="13" style="15" customWidth="1"/>
    <col min="2401" max="2401" width="1" style="15" customWidth="1"/>
    <col min="2402" max="2402" width="13" style="15" customWidth="1"/>
    <col min="2403" max="2403" width="9.140625" style="15"/>
    <col min="2404" max="2404" width="14.5703125" style="15" customWidth="1"/>
    <col min="2405" max="2405" width="14.28515625" style="15" customWidth="1"/>
    <col min="2406" max="2646" width="9.140625" style="15"/>
    <col min="2647" max="2648" width="1.5703125" style="15" customWidth="1"/>
    <col min="2649" max="2649" width="44.140625" style="15" customWidth="1"/>
    <col min="2650" max="2650" width="6.85546875" style="15" customWidth="1"/>
    <col min="2651" max="2651" width="0.5703125" style="15" customWidth="1"/>
    <col min="2652" max="2652" width="12.7109375" style="15" customWidth="1"/>
    <col min="2653" max="2653" width="0.5703125" style="15" customWidth="1"/>
    <col min="2654" max="2654" width="13" style="15" customWidth="1"/>
    <col min="2655" max="2655" width="1" style="15" customWidth="1"/>
    <col min="2656" max="2656" width="13" style="15" customWidth="1"/>
    <col min="2657" max="2657" width="1" style="15" customWidth="1"/>
    <col min="2658" max="2658" width="13" style="15" customWidth="1"/>
    <col min="2659" max="2659" width="9.140625" style="15"/>
    <col min="2660" max="2660" width="14.5703125" style="15" customWidth="1"/>
    <col min="2661" max="2661" width="14.28515625" style="15" customWidth="1"/>
    <col min="2662" max="2902" width="9.140625" style="15"/>
    <col min="2903" max="2904" width="1.5703125" style="15" customWidth="1"/>
    <col min="2905" max="2905" width="44.140625" style="15" customWidth="1"/>
    <col min="2906" max="2906" width="6.85546875" style="15" customWidth="1"/>
    <col min="2907" max="2907" width="0.5703125" style="15" customWidth="1"/>
    <col min="2908" max="2908" width="12.7109375" style="15" customWidth="1"/>
    <col min="2909" max="2909" width="0.5703125" style="15" customWidth="1"/>
    <col min="2910" max="2910" width="13" style="15" customWidth="1"/>
    <col min="2911" max="2911" width="1" style="15" customWidth="1"/>
    <col min="2912" max="2912" width="13" style="15" customWidth="1"/>
    <col min="2913" max="2913" width="1" style="15" customWidth="1"/>
    <col min="2914" max="2914" width="13" style="15" customWidth="1"/>
    <col min="2915" max="2915" width="9.140625" style="15"/>
    <col min="2916" max="2916" width="14.5703125" style="15" customWidth="1"/>
    <col min="2917" max="2917" width="14.28515625" style="15" customWidth="1"/>
    <col min="2918" max="3158" width="9.140625" style="15"/>
    <col min="3159" max="3160" width="1.5703125" style="15" customWidth="1"/>
    <col min="3161" max="3161" width="44.140625" style="15" customWidth="1"/>
    <col min="3162" max="3162" width="6.85546875" style="15" customWidth="1"/>
    <col min="3163" max="3163" width="0.5703125" style="15" customWidth="1"/>
    <col min="3164" max="3164" width="12.7109375" style="15" customWidth="1"/>
    <col min="3165" max="3165" width="0.5703125" style="15" customWidth="1"/>
    <col min="3166" max="3166" width="13" style="15" customWidth="1"/>
    <col min="3167" max="3167" width="1" style="15" customWidth="1"/>
    <col min="3168" max="3168" width="13" style="15" customWidth="1"/>
    <col min="3169" max="3169" width="1" style="15" customWidth="1"/>
    <col min="3170" max="3170" width="13" style="15" customWidth="1"/>
    <col min="3171" max="3171" width="9.140625" style="15"/>
    <col min="3172" max="3172" width="14.5703125" style="15" customWidth="1"/>
    <col min="3173" max="3173" width="14.28515625" style="15" customWidth="1"/>
    <col min="3174" max="3414" width="9.140625" style="15"/>
    <col min="3415" max="3416" width="1.5703125" style="15" customWidth="1"/>
    <col min="3417" max="3417" width="44.140625" style="15" customWidth="1"/>
    <col min="3418" max="3418" width="6.85546875" style="15" customWidth="1"/>
    <col min="3419" max="3419" width="0.5703125" style="15" customWidth="1"/>
    <col min="3420" max="3420" width="12.7109375" style="15" customWidth="1"/>
    <col min="3421" max="3421" width="0.5703125" style="15" customWidth="1"/>
    <col min="3422" max="3422" width="13" style="15" customWidth="1"/>
    <col min="3423" max="3423" width="1" style="15" customWidth="1"/>
    <col min="3424" max="3424" width="13" style="15" customWidth="1"/>
    <col min="3425" max="3425" width="1" style="15" customWidth="1"/>
    <col min="3426" max="3426" width="13" style="15" customWidth="1"/>
    <col min="3427" max="3427" width="9.140625" style="15"/>
    <col min="3428" max="3428" width="14.5703125" style="15" customWidth="1"/>
    <col min="3429" max="3429" width="14.28515625" style="15" customWidth="1"/>
    <col min="3430" max="3670" width="9.140625" style="15"/>
    <col min="3671" max="3672" width="1.5703125" style="15" customWidth="1"/>
    <col min="3673" max="3673" width="44.140625" style="15" customWidth="1"/>
    <col min="3674" max="3674" width="6.85546875" style="15" customWidth="1"/>
    <col min="3675" max="3675" width="0.5703125" style="15" customWidth="1"/>
    <col min="3676" max="3676" width="12.7109375" style="15" customWidth="1"/>
    <col min="3677" max="3677" width="0.5703125" style="15" customWidth="1"/>
    <col min="3678" max="3678" width="13" style="15" customWidth="1"/>
    <col min="3679" max="3679" width="1" style="15" customWidth="1"/>
    <col min="3680" max="3680" width="13" style="15" customWidth="1"/>
    <col min="3681" max="3681" width="1" style="15" customWidth="1"/>
    <col min="3682" max="3682" width="13" style="15" customWidth="1"/>
    <col min="3683" max="3683" width="9.140625" style="15"/>
    <col min="3684" max="3684" width="14.5703125" style="15" customWidth="1"/>
    <col min="3685" max="3685" width="14.28515625" style="15" customWidth="1"/>
    <col min="3686" max="3926" width="9.140625" style="15"/>
    <col min="3927" max="3928" width="1.5703125" style="15" customWidth="1"/>
    <col min="3929" max="3929" width="44.140625" style="15" customWidth="1"/>
    <col min="3930" max="3930" width="6.85546875" style="15" customWidth="1"/>
    <col min="3931" max="3931" width="0.5703125" style="15" customWidth="1"/>
    <col min="3932" max="3932" width="12.7109375" style="15" customWidth="1"/>
    <col min="3933" max="3933" width="0.5703125" style="15" customWidth="1"/>
    <col min="3934" max="3934" width="13" style="15" customWidth="1"/>
    <col min="3935" max="3935" width="1" style="15" customWidth="1"/>
    <col min="3936" max="3936" width="13" style="15" customWidth="1"/>
    <col min="3937" max="3937" width="1" style="15" customWidth="1"/>
    <col min="3938" max="3938" width="13" style="15" customWidth="1"/>
    <col min="3939" max="3939" width="9.140625" style="15"/>
    <col min="3940" max="3940" width="14.5703125" style="15" customWidth="1"/>
    <col min="3941" max="3941" width="14.28515625" style="15" customWidth="1"/>
    <col min="3942" max="4182" width="9.140625" style="15"/>
    <col min="4183" max="4184" width="1.5703125" style="15" customWidth="1"/>
    <col min="4185" max="4185" width="44.140625" style="15" customWidth="1"/>
    <col min="4186" max="4186" width="6.85546875" style="15" customWidth="1"/>
    <col min="4187" max="4187" width="0.5703125" style="15" customWidth="1"/>
    <col min="4188" max="4188" width="12.7109375" style="15" customWidth="1"/>
    <col min="4189" max="4189" width="0.5703125" style="15" customWidth="1"/>
    <col min="4190" max="4190" width="13" style="15" customWidth="1"/>
    <col min="4191" max="4191" width="1" style="15" customWidth="1"/>
    <col min="4192" max="4192" width="13" style="15" customWidth="1"/>
    <col min="4193" max="4193" width="1" style="15" customWidth="1"/>
    <col min="4194" max="4194" width="13" style="15" customWidth="1"/>
    <col min="4195" max="4195" width="9.140625" style="15"/>
    <col min="4196" max="4196" width="14.5703125" style="15" customWidth="1"/>
    <col min="4197" max="4197" width="14.28515625" style="15" customWidth="1"/>
    <col min="4198" max="4438" width="9.140625" style="15"/>
    <col min="4439" max="4440" width="1.5703125" style="15" customWidth="1"/>
    <col min="4441" max="4441" width="44.140625" style="15" customWidth="1"/>
    <col min="4442" max="4442" width="6.85546875" style="15" customWidth="1"/>
    <col min="4443" max="4443" width="0.5703125" style="15" customWidth="1"/>
    <col min="4444" max="4444" width="12.7109375" style="15" customWidth="1"/>
    <col min="4445" max="4445" width="0.5703125" style="15" customWidth="1"/>
    <col min="4446" max="4446" width="13" style="15" customWidth="1"/>
    <col min="4447" max="4447" width="1" style="15" customWidth="1"/>
    <col min="4448" max="4448" width="13" style="15" customWidth="1"/>
    <col min="4449" max="4449" width="1" style="15" customWidth="1"/>
    <col min="4450" max="4450" width="13" style="15" customWidth="1"/>
    <col min="4451" max="4451" width="9.140625" style="15"/>
    <col min="4452" max="4452" width="14.5703125" style="15" customWidth="1"/>
    <col min="4453" max="4453" width="14.28515625" style="15" customWidth="1"/>
    <col min="4454" max="4694" width="9.140625" style="15"/>
    <col min="4695" max="4696" width="1.5703125" style="15" customWidth="1"/>
    <col min="4697" max="4697" width="44.140625" style="15" customWidth="1"/>
    <col min="4698" max="4698" width="6.85546875" style="15" customWidth="1"/>
    <col min="4699" max="4699" width="0.5703125" style="15" customWidth="1"/>
    <col min="4700" max="4700" width="12.7109375" style="15" customWidth="1"/>
    <col min="4701" max="4701" width="0.5703125" style="15" customWidth="1"/>
    <col min="4702" max="4702" width="13" style="15" customWidth="1"/>
    <col min="4703" max="4703" width="1" style="15" customWidth="1"/>
    <col min="4704" max="4704" width="13" style="15" customWidth="1"/>
    <col min="4705" max="4705" width="1" style="15" customWidth="1"/>
    <col min="4706" max="4706" width="13" style="15" customWidth="1"/>
    <col min="4707" max="4707" width="9.140625" style="15"/>
    <col min="4708" max="4708" width="14.5703125" style="15" customWidth="1"/>
    <col min="4709" max="4709" width="14.28515625" style="15" customWidth="1"/>
    <col min="4710" max="4950" width="9.140625" style="15"/>
    <col min="4951" max="4952" width="1.5703125" style="15" customWidth="1"/>
    <col min="4953" max="4953" width="44.140625" style="15" customWidth="1"/>
    <col min="4954" max="4954" width="6.85546875" style="15" customWidth="1"/>
    <col min="4955" max="4955" width="0.5703125" style="15" customWidth="1"/>
    <col min="4956" max="4956" width="12.7109375" style="15" customWidth="1"/>
    <col min="4957" max="4957" width="0.5703125" style="15" customWidth="1"/>
    <col min="4958" max="4958" width="13" style="15" customWidth="1"/>
    <col min="4959" max="4959" width="1" style="15" customWidth="1"/>
    <col min="4960" max="4960" width="13" style="15" customWidth="1"/>
    <col min="4961" max="4961" width="1" style="15" customWidth="1"/>
    <col min="4962" max="4962" width="13" style="15" customWidth="1"/>
    <col min="4963" max="4963" width="9.140625" style="15"/>
    <col min="4964" max="4964" width="14.5703125" style="15" customWidth="1"/>
    <col min="4965" max="4965" width="14.28515625" style="15" customWidth="1"/>
    <col min="4966" max="5206" width="9.140625" style="15"/>
    <col min="5207" max="5208" width="1.5703125" style="15" customWidth="1"/>
    <col min="5209" max="5209" width="44.140625" style="15" customWidth="1"/>
    <col min="5210" max="5210" width="6.85546875" style="15" customWidth="1"/>
    <col min="5211" max="5211" width="0.5703125" style="15" customWidth="1"/>
    <col min="5212" max="5212" width="12.7109375" style="15" customWidth="1"/>
    <col min="5213" max="5213" width="0.5703125" style="15" customWidth="1"/>
    <col min="5214" max="5214" width="13" style="15" customWidth="1"/>
    <col min="5215" max="5215" width="1" style="15" customWidth="1"/>
    <col min="5216" max="5216" width="13" style="15" customWidth="1"/>
    <col min="5217" max="5217" width="1" style="15" customWidth="1"/>
    <col min="5218" max="5218" width="13" style="15" customWidth="1"/>
    <col min="5219" max="5219" width="9.140625" style="15"/>
    <col min="5220" max="5220" width="14.5703125" style="15" customWidth="1"/>
    <col min="5221" max="5221" width="14.28515625" style="15" customWidth="1"/>
    <col min="5222" max="5462" width="9.140625" style="15"/>
    <col min="5463" max="5464" width="1.5703125" style="15" customWidth="1"/>
    <col min="5465" max="5465" width="44.140625" style="15" customWidth="1"/>
    <col min="5466" max="5466" width="6.85546875" style="15" customWidth="1"/>
    <col min="5467" max="5467" width="0.5703125" style="15" customWidth="1"/>
    <col min="5468" max="5468" width="12.7109375" style="15" customWidth="1"/>
    <col min="5469" max="5469" width="0.5703125" style="15" customWidth="1"/>
    <col min="5470" max="5470" width="13" style="15" customWidth="1"/>
    <col min="5471" max="5471" width="1" style="15" customWidth="1"/>
    <col min="5472" max="5472" width="13" style="15" customWidth="1"/>
    <col min="5473" max="5473" width="1" style="15" customWidth="1"/>
    <col min="5474" max="5474" width="13" style="15" customWidth="1"/>
    <col min="5475" max="5475" width="9.140625" style="15"/>
    <col min="5476" max="5476" width="14.5703125" style="15" customWidth="1"/>
    <col min="5477" max="5477" width="14.28515625" style="15" customWidth="1"/>
    <col min="5478" max="5718" width="9.140625" style="15"/>
    <col min="5719" max="5720" width="1.5703125" style="15" customWidth="1"/>
    <col min="5721" max="5721" width="44.140625" style="15" customWidth="1"/>
    <col min="5722" max="5722" width="6.85546875" style="15" customWidth="1"/>
    <col min="5723" max="5723" width="0.5703125" style="15" customWidth="1"/>
    <col min="5724" max="5724" width="12.7109375" style="15" customWidth="1"/>
    <col min="5725" max="5725" width="0.5703125" style="15" customWidth="1"/>
    <col min="5726" max="5726" width="13" style="15" customWidth="1"/>
    <col min="5727" max="5727" width="1" style="15" customWidth="1"/>
    <col min="5728" max="5728" width="13" style="15" customWidth="1"/>
    <col min="5729" max="5729" width="1" style="15" customWidth="1"/>
    <col min="5730" max="5730" width="13" style="15" customWidth="1"/>
    <col min="5731" max="5731" width="9.140625" style="15"/>
    <col min="5732" max="5732" width="14.5703125" style="15" customWidth="1"/>
    <col min="5733" max="5733" width="14.28515625" style="15" customWidth="1"/>
    <col min="5734" max="5974" width="9.140625" style="15"/>
    <col min="5975" max="5976" width="1.5703125" style="15" customWidth="1"/>
    <col min="5977" max="5977" width="44.140625" style="15" customWidth="1"/>
    <col min="5978" max="5978" width="6.85546875" style="15" customWidth="1"/>
    <col min="5979" max="5979" width="0.5703125" style="15" customWidth="1"/>
    <col min="5980" max="5980" width="12.7109375" style="15" customWidth="1"/>
    <col min="5981" max="5981" width="0.5703125" style="15" customWidth="1"/>
    <col min="5982" max="5982" width="13" style="15" customWidth="1"/>
    <col min="5983" max="5983" width="1" style="15" customWidth="1"/>
    <col min="5984" max="5984" width="13" style="15" customWidth="1"/>
    <col min="5985" max="5985" width="1" style="15" customWidth="1"/>
    <col min="5986" max="5986" width="13" style="15" customWidth="1"/>
    <col min="5987" max="5987" width="9.140625" style="15"/>
    <col min="5988" max="5988" width="14.5703125" style="15" customWidth="1"/>
    <col min="5989" max="5989" width="14.28515625" style="15" customWidth="1"/>
    <col min="5990" max="6230" width="9.140625" style="15"/>
    <col min="6231" max="6232" width="1.5703125" style="15" customWidth="1"/>
    <col min="6233" max="6233" width="44.140625" style="15" customWidth="1"/>
    <col min="6234" max="6234" width="6.85546875" style="15" customWidth="1"/>
    <col min="6235" max="6235" width="0.5703125" style="15" customWidth="1"/>
    <col min="6236" max="6236" width="12.7109375" style="15" customWidth="1"/>
    <col min="6237" max="6237" width="0.5703125" style="15" customWidth="1"/>
    <col min="6238" max="6238" width="13" style="15" customWidth="1"/>
    <col min="6239" max="6239" width="1" style="15" customWidth="1"/>
    <col min="6240" max="6240" width="13" style="15" customWidth="1"/>
    <col min="6241" max="6241" width="1" style="15" customWidth="1"/>
    <col min="6242" max="6242" width="13" style="15" customWidth="1"/>
    <col min="6243" max="6243" width="9.140625" style="15"/>
    <col min="6244" max="6244" width="14.5703125" style="15" customWidth="1"/>
    <col min="6245" max="6245" width="14.28515625" style="15" customWidth="1"/>
    <col min="6246" max="6486" width="9.140625" style="15"/>
    <col min="6487" max="6488" width="1.5703125" style="15" customWidth="1"/>
    <col min="6489" max="6489" width="44.140625" style="15" customWidth="1"/>
    <col min="6490" max="6490" width="6.85546875" style="15" customWidth="1"/>
    <col min="6491" max="6491" width="0.5703125" style="15" customWidth="1"/>
    <col min="6492" max="6492" width="12.7109375" style="15" customWidth="1"/>
    <col min="6493" max="6493" width="0.5703125" style="15" customWidth="1"/>
    <col min="6494" max="6494" width="13" style="15" customWidth="1"/>
    <col min="6495" max="6495" width="1" style="15" customWidth="1"/>
    <col min="6496" max="6496" width="13" style="15" customWidth="1"/>
    <col min="6497" max="6497" width="1" style="15" customWidth="1"/>
    <col min="6498" max="6498" width="13" style="15" customWidth="1"/>
    <col min="6499" max="6499" width="9.140625" style="15"/>
    <col min="6500" max="6500" width="14.5703125" style="15" customWidth="1"/>
    <col min="6501" max="6501" width="14.28515625" style="15" customWidth="1"/>
    <col min="6502" max="6742" width="9.140625" style="15"/>
    <col min="6743" max="6744" width="1.5703125" style="15" customWidth="1"/>
    <col min="6745" max="6745" width="44.140625" style="15" customWidth="1"/>
    <col min="6746" max="6746" width="6.85546875" style="15" customWidth="1"/>
    <col min="6747" max="6747" width="0.5703125" style="15" customWidth="1"/>
    <col min="6748" max="6748" width="12.7109375" style="15" customWidth="1"/>
    <col min="6749" max="6749" width="0.5703125" style="15" customWidth="1"/>
    <col min="6750" max="6750" width="13" style="15" customWidth="1"/>
    <col min="6751" max="6751" width="1" style="15" customWidth="1"/>
    <col min="6752" max="6752" width="13" style="15" customWidth="1"/>
    <col min="6753" max="6753" width="1" style="15" customWidth="1"/>
    <col min="6754" max="6754" width="13" style="15" customWidth="1"/>
    <col min="6755" max="6755" width="9.140625" style="15"/>
    <col min="6756" max="6756" width="14.5703125" style="15" customWidth="1"/>
    <col min="6757" max="6757" width="14.28515625" style="15" customWidth="1"/>
    <col min="6758" max="6998" width="9.140625" style="15"/>
    <col min="6999" max="7000" width="1.5703125" style="15" customWidth="1"/>
    <col min="7001" max="7001" width="44.140625" style="15" customWidth="1"/>
    <col min="7002" max="7002" width="6.85546875" style="15" customWidth="1"/>
    <col min="7003" max="7003" width="0.5703125" style="15" customWidth="1"/>
    <col min="7004" max="7004" width="12.7109375" style="15" customWidth="1"/>
    <col min="7005" max="7005" width="0.5703125" style="15" customWidth="1"/>
    <col min="7006" max="7006" width="13" style="15" customWidth="1"/>
    <col min="7007" max="7007" width="1" style="15" customWidth="1"/>
    <col min="7008" max="7008" width="13" style="15" customWidth="1"/>
    <col min="7009" max="7009" width="1" style="15" customWidth="1"/>
    <col min="7010" max="7010" width="13" style="15" customWidth="1"/>
    <col min="7011" max="7011" width="9.140625" style="15"/>
    <col min="7012" max="7012" width="14.5703125" style="15" customWidth="1"/>
    <col min="7013" max="7013" width="14.28515625" style="15" customWidth="1"/>
    <col min="7014" max="7254" width="9.140625" style="15"/>
    <col min="7255" max="7256" width="1.5703125" style="15" customWidth="1"/>
    <col min="7257" max="7257" width="44.140625" style="15" customWidth="1"/>
    <col min="7258" max="7258" width="6.85546875" style="15" customWidth="1"/>
    <col min="7259" max="7259" width="0.5703125" style="15" customWidth="1"/>
    <col min="7260" max="7260" width="12.7109375" style="15" customWidth="1"/>
    <col min="7261" max="7261" width="0.5703125" style="15" customWidth="1"/>
    <col min="7262" max="7262" width="13" style="15" customWidth="1"/>
    <col min="7263" max="7263" width="1" style="15" customWidth="1"/>
    <col min="7264" max="7264" width="13" style="15" customWidth="1"/>
    <col min="7265" max="7265" width="1" style="15" customWidth="1"/>
    <col min="7266" max="7266" width="13" style="15" customWidth="1"/>
    <col min="7267" max="7267" width="9.140625" style="15"/>
    <col min="7268" max="7268" width="14.5703125" style="15" customWidth="1"/>
    <col min="7269" max="7269" width="14.28515625" style="15" customWidth="1"/>
    <col min="7270" max="7510" width="9.140625" style="15"/>
    <col min="7511" max="7512" width="1.5703125" style="15" customWidth="1"/>
    <col min="7513" max="7513" width="44.140625" style="15" customWidth="1"/>
    <col min="7514" max="7514" width="6.85546875" style="15" customWidth="1"/>
    <col min="7515" max="7515" width="0.5703125" style="15" customWidth="1"/>
    <col min="7516" max="7516" width="12.7109375" style="15" customWidth="1"/>
    <col min="7517" max="7517" width="0.5703125" style="15" customWidth="1"/>
    <col min="7518" max="7518" width="13" style="15" customWidth="1"/>
    <col min="7519" max="7519" width="1" style="15" customWidth="1"/>
    <col min="7520" max="7520" width="13" style="15" customWidth="1"/>
    <col min="7521" max="7521" width="1" style="15" customWidth="1"/>
    <col min="7522" max="7522" width="13" style="15" customWidth="1"/>
    <col min="7523" max="7523" width="9.140625" style="15"/>
    <col min="7524" max="7524" width="14.5703125" style="15" customWidth="1"/>
    <col min="7525" max="7525" width="14.28515625" style="15" customWidth="1"/>
    <col min="7526" max="7766" width="9.140625" style="15"/>
    <col min="7767" max="7768" width="1.5703125" style="15" customWidth="1"/>
    <col min="7769" max="7769" width="44.140625" style="15" customWidth="1"/>
    <col min="7770" max="7770" width="6.85546875" style="15" customWidth="1"/>
    <col min="7771" max="7771" width="0.5703125" style="15" customWidth="1"/>
    <col min="7772" max="7772" width="12.7109375" style="15" customWidth="1"/>
    <col min="7773" max="7773" width="0.5703125" style="15" customWidth="1"/>
    <col min="7774" max="7774" width="13" style="15" customWidth="1"/>
    <col min="7775" max="7775" width="1" style="15" customWidth="1"/>
    <col min="7776" max="7776" width="13" style="15" customWidth="1"/>
    <col min="7777" max="7777" width="1" style="15" customWidth="1"/>
    <col min="7778" max="7778" width="13" style="15" customWidth="1"/>
    <col min="7779" max="7779" width="9.140625" style="15"/>
    <col min="7780" max="7780" width="14.5703125" style="15" customWidth="1"/>
    <col min="7781" max="7781" width="14.28515625" style="15" customWidth="1"/>
    <col min="7782" max="8022" width="9.140625" style="15"/>
    <col min="8023" max="8024" width="1.5703125" style="15" customWidth="1"/>
    <col min="8025" max="8025" width="44.140625" style="15" customWidth="1"/>
    <col min="8026" max="8026" width="6.85546875" style="15" customWidth="1"/>
    <col min="8027" max="8027" width="0.5703125" style="15" customWidth="1"/>
    <col min="8028" max="8028" width="12.7109375" style="15" customWidth="1"/>
    <col min="8029" max="8029" width="0.5703125" style="15" customWidth="1"/>
    <col min="8030" max="8030" width="13" style="15" customWidth="1"/>
    <col min="8031" max="8031" width="1" style="15" customWidth="1"/>
    <col min="8032" max="8032" width="13" style="15" customWidth="1"/>
    <col min="8033" max="8033" width="1" style="15" customWidth="1"/>
    <col min="8034" max="8034" width="13" style="15" customWidth="1"/>
    <col min="8035" max="8035" width="9.140625" style="15"/>
    <col min="8036" max="8036" width="14.5703125" style="15" customWidth="1"/>
    <col min="8037" max="8037" width="14.28515625" style="15" customWidth="1"/>
    <col min="8038" max="8278" width="9.140625" style="15"/>
    <col min="8279" max="8280" width="1.5703125" style="15" customWidth="1"/>
    <col min="8281" max="8281" width="44.140625" style="15" customWidth="1"/>
    <col min="8282" max="8282" width="6.85546875" style="15" customWidth="1"/>
    <col min="8283" max="8283" width="0.5703125" style="15" customWidth="1"/>
    <col min="8284" max="8284" width="12.7109375" style="15" customWidth="1"/>
    <col min="8285" max="8285" width="0.5703125" style="15" customWidth="1"/>
    <col min="8286" max="8286" width="13" style="15" customWidth="1"/>
    <col min="8287" max="8287" width="1" style="15" customWidth="1"/>
    <col min="8288" max="8288" width="13" style="15" customWidth="1"/>
    <col min="8289" max="8289" width="1" style="15" customWidth="1"/>
    <col min="8290" max="8290" width="13" style="15" customWidth="1"/>
    <col min="8291" max="8291" width="9.140625" style="15"/>
    <col min="8292" max="8292" width="14.5703125" style="15" customWidth="1"/>
    <col min="8293" max="8293" width="14.28515625" style="15" customWidth="1"/>
    <col min="8294" max="8534" width="9.140625" style="15"/>
    <col min="8535" max="8536" width="1.5703125" style="15" customWidth="1"/>
    <col min="8537" max="8537" width="44.140625" style="15" customWidth="1"/>
    <col min="8538" max="8538" width="6.85546875" style="15" customWidth="1"/>
    <col min="8539" max="8539" width="0.5703125" style="15" customWidth="1"/>
    <col min="8540" max="8540" width="12.7109375" style="15" customWidth="1"/>
    <col min="8541" max="8541" width="0.5703125" style="15" customWidth="1"/>
    <col min="8542" max="8542" width="13" style="15" customWidth="1"/>
    <col min="8543" max="8543" width="1" style="15" customWidth="1"/>
    <col min="8544" max="8544" width="13" style="15" customWidth="1"/>
    <col min="8545" max="8545" width="1" style="15" customWidth="1"/>
    <col min="8546" max="8546" width="13" style="15" customWidth="1"/>
    <col min="8547" max="8547" width="9.140625" style="15"/>
    <col min="8548" max="8548" width="14.5703125" style="15" customWidth="1"/>
    <col min="8549" max="8549" width="14.28515625" style="15" customWidth="1"/>
    <col min="8550" max="8790" width="9.140625" style="15"/>
    <col min="8791" max="8792" width="1.5703125" style="15" customWidth="1"/>
    <col min="8793" max="8793" width="44.140625" style="15" customWidth="1"/>
    <col min="8794" max="8794" width="6.85546875" style="15" customWidth="1"/>
    <col min="8795" max="8795" width="0.5703125" style="15" customWidth="1"/>
    <col min="8796" max="8796" width="12.7109375" style="15" customWidth="1"/>
    <col min="8797" max="8797" width="0.5703125" style="15" customWidth="1"/>
    <col min="8798" max="8798" width="13" style="15" customWidth="1"/>
    <col min="8799" max="8799" width="1" style="15" customWidth="1"/>
    <col min="8800" max="8800" width="13" style="15" customWidth="1"/>
    <col min="8801" max="8801" width="1" style="15" customWidth="1"/>
    <col min="8802" max="8802" width="13" style="15" customWidth="1"/>
    <col min="8803" max="8803" width="9.140625" style="15"/>
    <col min="8804" max="8804" width="14.5703125" style="15" customWidth="1"/>
    <col min="8805" max="8805" width="14.28515625" style="15" customWidth="1"/>
    <col min="8806" max="9046" width="9.140625" style="15"/>
    <col min="9047" max="9048" width="1.5703125" style="15" customWidth="1"/>
    <col min="9049" max="9049" width="44.140625" style="15" customWidth="1"/>
    <col min="9050" max="9050" width="6.85546875" style="15" customWidth="1"/>
    <col min="9051" max="9051" width="0.5703125" style="15" customWidth="1"/>
    <col min="9052" max="9052" width="12.7109375" style="15" customWidth="1"/>
    <col min="9053" max="9053" width="0.5703125" style="15" customWidth="1"/>
    <col min="9054" max="9054" width="13" style="15" customWidth="1"/>
    <col min="9055" max="9055" width="1" style="15" customWidth="1"/>
    <col min="9056" max="9056" width="13" style="15" customWidth="1"/>
    <col min="9057" max="9057" width="1" style="15" customWidth="1"/>
    <col min="9058" max="9058" width="13" style="15" customWidth="1"/>
    <col min="9059" max="9059" width="9.140625" style="15"/>
    <col min="9060" max="9060" width="14.5703125" style="15" customWidth="1"/>
    <col min="9061" max="9061" width="14.28515625" style="15" customWidth="1"/>
    <col min="9062" max="9302" width="9.140625" style="15"/>
    <col min="9303" max="9304" width="1.5703125" style="15" customWidth="1"/>
    <col min="9305" max="9305" width="44.140625" style="15" customWidth="1"/>
    <col min="9306" max="9306" width="6.85546875" style="15" customWidth="1"/>
    <col min="9307" max="9307" width="0.5703125" style="15" customWidth="1"/>
    <col min="9308" max="9308" width="12.7109375" style="15" customWidth="1"/>
    <col min="9309" max="9309" width="0.5703125" style="15" customWidth="1"/>
    <col min="9310" max="9310" width="13" style="15" customWidth="1"/>
    <col min="9311" max="9311" width="1" style="15" customWidth="1"/>
    <col min="9312" max="9312" width="13" style="15" customWidth="1"/>
    <col min="9313" max="9313" width="1" style="15" customWidth="1"/>
    <col min="9314" max="9314" width="13" style="15" customWidth="1"/>
    <col min="9315" max="9315" width="9.140625" style="15"/>
    <col min="9316" max="9316" width="14.5703125" style="15" customWidth="1"/>
    <col min="9317" max="9317" width="14.28515625" style="15" customWidth="1"/>
    <col min="9318" max="9558" width="9.140625" style="15"/>
    <col min="9559" max="9560" width="1.5703125" style="15" customWidth="1"/>
    <col min="9561" max="9561" width="44.140625" style="15" customWidth="1"/>
    <col min="9562" max="9562" width="6.85546875" style="15" customWidth="1"/>
    <col min="9563" max="9563" width="0.5703125" style="15" customWidth="1"/>
    <col min="9564" max="9564" width="12.7109375" style="15" customWidth="1"/>
    <col min="9565" max="9565" width="0.5703125" style="15" customWidth="1"/>
    <col min="9566" max="9566" width="13" style="15" customWidth="1"/>
    <col min="9567" max="9567" width="1" style="15" customWidth="1"/>
    <col min="9568" max="9568" width="13" style="15" customWidth="1"/>
    <col min="9569" max="9569" width="1" style="15" customWidth="1"/>
    <col min="9570" max="9570" width="13" style="15" customWidth="1"/>
    <col min="9571" max="9571" width="9.140625" style="15"/>
    <col min="9572" max="9572" width="14.5703125" style="15" customWidth="1"/>
    <col min="9573" max="9573" width="14.28515625" style="15" customWidth="1"/>
    <col min="9574" max="9814" width="9.140625" style="15"/>
    <col min="9815" max="9816" width="1.5703125" style="15" customWidth="1"/>
    <col min="9817" max="9817" width="44.140625" style="15" customWidth="1"/>
    <col min="9818" max="9818" width="6.85546875" style="15" customWidth="1"/>
    <col min="9819" max="9819" width="0.5703125" style="15" customWidth="1"/>
    <col min="9820" max="9820" width="12.7109375" style="15" customWidth="1"/>
    <col min="9821" max="9821" width="0.5703125" style="15" customWidth="1"/>
    <col min="9822" max="9822" width="13" style="15" customWidth="1"/>
    <col min="9823" max="9823" width="1" style="15" customWidth="1"/>
    <col min="9824" max="9824" width="13" style="15" customWidth="1"/>
    <col min="9825" max="9825" width="1" style="15" customWidth="1"/>
    <col min="9826" max="9826" width="13" style="15" customWidth="1"/>
    <col min="9827" max="9827" width="9.140625" style="15"/>
    <col min="9828" max="9828" width="14.5703125" style="15" customWidth="1"/>
    <col min="9829" max="9829" width="14.28515625" style="15" customWidth="1"/>
    <col min="9830" max="10070" width="9.140625" style="15"/>
    <col min="10071" max="10072" width="1.5703125" style="15" customWidth="1"/>
    <col min="10073" max="10073" width="44.140625" style="15" customWidth="1"/>
    <col min="10074" max="10074" width="6.85546875" style="15" customWidth="1"/>
    <col min="10075" max="10075" width="0.5703125" style="15" customWidth="1"/>
    <col min="10076" max="10076" width="12.7109375" style="15" customWidth="1"/>
    <col min="10077" max="10077" width="0.5703125" style="15" customWidth="1"/>
    <col min="10078" max="10078" width="13" style="15" customWidth="1"/>
    <col min="10079" max="10079" width="1" style="15" customWidth="1"/>
    <col min="10080" max="10080" width="13" style="15" customWidth="1"/>
    <col min="10081" max="10081" width="1" style="15" customWidth="1"/>
    <col min="10082" max="10082" width="13" style="15" customWidth="1"/>
    <col min="10083" max="10083" width="9.140625" style="15"/>
    <col min="10084" max="10084" width="14.5703125" style="15" customWidth="1"/>
    <col min="10085" max="10085" width="14.28515625" style="15" customWidth="1"/>
    <col min="10086" max="10326" width="9.140625" style="15"/>
    <col min="10327" max="10328" width="1.5703125" style="15" customWidth="1"/>
    <col min="10329" max="10329" width="44.140625" style="15" customWidth="1"/>
    <col min="10330" max="10330" width="6.85546875" style="15" customWidth="1"/>
    <col min="10331" max="10331" width="0.5703125" style="15" customWidth="1"/>
    <col min="10332" max="10332" width="12.7109375" style="15" customWidth="1"/>
    <col min="10333" max="10333" width="0.5703125" style="15" customWidth="1"/>
    <col min="10334" max="10334" width="13" style="15" customWidth="1"/>
    <col min="10335" max="10335" width="1" style="15" customWidth="1"/>
    <col min="10336" max="10336" width="13" style="15" customWidth="1"/>
    <col min="10337" max="10337" width="1" style="15" customWidth="1"/>
    <col min="10338" max="10338" width="13" style="15" customWidth="1"/>
    <col min="10339" max="10339" width="9.140625" style="15"/>
    <col min="10340" max="10340" width="14.5703125" style="15" customWidth="1"/>
    <col min="10341" max="10341" width="14.28515625" style="15" customWidth="1"/>
    <col min="10342" max="10582" width="9.140625" style="15"/>
    <col min="10583" max="10584" width="1.5703125" style="15" customWidth="1"/>
    <col min="10585" max="10585" width="44.140625" style="15" customWidth="1"/>
    <col min="10586" max="10586" width="6.85546875" style="15" customWidth="1"/>
    <col min="10587" max="10587" width="0.5703125" style="15" customWidth="1"/>
    <col min="10588" max="10588" width="12.7109375" style="15" customWidth="1"/>
    <col min="10589" max="10589" width="0.5703125" style="15" customWidth="1"/>
    <col min="10590" max="10590" width="13" style="15" customWidth="1"/>
    <col min="10591" max="10591" width="1" style="15" customWidth="1"/>
    <col min="10592" max="10592" width="13" style="15" customWidth="1"/>
    <col min="10593" max="10593" width="1" style="15" customWidth="1"/>
    <col min="10594" max="10594" width="13" style="15" customWidth="1"/>
    <col min="10595" max="10595" width="9.140625" style="15"/>
    <col min="10596" max="10596" width="14.5703125" style="15" customWidth="1"/>
    <col min="10597" max="10597" width="14.28515625" style="15" customWidth="1"/>
    <col min="10598" max="10838" width="9.140625" style="15"/>
    <col min="10839" max="10840" width="1.5703125" style="15" customWidth="1"/>
    <col min="10841" max="10841" width="44.140625" style="15" customWidth="1"/>
    <col min="10842" max="10842" width="6.85546875" style="15" customWidth="1"/>
    <col min="10843" max="10843" width="0.5703125" style="15" customWidth="1"/>
    <col min="10844" max="10844" width="12.7109375" style="15" customWidth="1"/>
    <col min="10845" max="10845" width="0.5703125" style="15" customWidth="1"/>
    <col min="10846" max="10846" width="13" style="15" customWidth="1"/>
    <col min="10847" max="10847" width="1" style="15" customWidth="1"/>
    <col min="10848" max="10848" width="13" style="15" customWidth="1"/>
    <col min="10849" max="10849" width="1" style="15" customWidth="1"/>
    <col min="10850" max="10850" width="13" style="15" customWidth="1"/>
    <col min="10851" max="10851" width="9.140625" style="15"/>
    <col min="10852" max="10852" width="14.5703125" style="15" customWidth="1"/>
    <col min="10853" max="10853" width="14.28515625" style="15" customWidth="1"/>
    <col min="10854" max="11094" width="9.140625" style="15"/>
    <col min="11095" max="11096" width="1.5703125" style="15" customWidth="1"/>
    <col min="11097" max="11097" width="44.140625" style="15" customWidth="1"/>
    <col min="11098" max="11098" width="6.85546875" style="15" customWidth="1"/>
    <col min="11099" max="11099" width="0.5703125" style="15" customWidth="1"/>
    <col min="11100" max="11100" width="12.7109375" style="15" customWidth="1"/>
    <col min="11101" max="11101" width="0.5703125" style="15" customWidth="1"/>
    <col min="11102" max="11102" width="13" style="15" customWidth="1"/>
    <col min="11103" max="11103" width="1" style="15" customWidth="1"/>
    <col min="11104" max="11104" width="13" style="15" customWidth="1"/>
    <col min="11105" max="11105" width="1" style="15" customWidth="1"/>
    <col min="11106" max="11106" width="13" style="15" customWidth="1"/>
    <col min="11107" max="11107" width="9.140625" style="15"/>
    <col min="11108" max="11108" width="14.5703125" style="15" customWidth="1"/>
    <col min="11109" max="11109" width="14.28515625" style="15" customWidth="1"/>
    <col min="11110" max="11350" width="9.140625" style="15"/>
    <col min="11351" max="11352" width="1.5703125" style="15" customWidth="1"/>
    <col min="11353" max="11353" width="44.140625" style="15" customWidth="1"/>
    <col min="11354" max="11354" width="6.85546875" style="15" customWidth="1"/>
    <col min="11355" max="11355" width="0.5703125" style="15" customWidth="1"/>
    <col min="11356" max="11356" width="12.7109375" style="15" customWidth="1"/>
    <col min="11357" max="11357" width="0.5703125" style="15" customWidth="1"/>
    <col min="11358" max="11358" width="13" style="15" customWidth="1"/>
    <col min="11359" max="11359" width="1" style="15" customWidth="1"/>
    <col min="11360" max="11360" width="13" style="15" customWidth="1"/>
    <col min="11361" max="11361" width="1" style="15" customWidth="1"/>
    <col min="11362" max="11362" width="13" style="15" customWidth="1"/>
    <col min="11363" max="11363" width="9.140625" style="15"/>
    <col min="11364" max="11364" width="14.5703125" style="15" customWidth="1"/>
    <col min="11365" max="11365" width="14.28515625" style="15" customWidth="1"/>
    <col min="11366" max="11606" width="9.140625" style="15"/>
    <col min="11607" max="11608" width="1.5703125" style="15" customWidth="1"/>
    <col min="11609" max="11609" width="44.140625" style="15" customWidth="1"/>
    <col min="11610" max="11610" width="6.85546875" style="15" customWidth="1"/>
    <col min="11611" max="11611" width="0.5703125" style="15" customWidth="1"/>
    <col min="11612" max="11612" width="12.7109375" style="15" customWidth="1"/>
    <col min="11613" max="11613" width="0.5703125" style="15" customWidth="1"/>
    <col min="11614" max="11614" width="13" style="15" customWidth="1"/>
    <col min="11615" max="11615" width="1" style="15" customWidth="1"/>
    <col min="11616" max="11616" width="13" style="15" customWidth="1"/>
    <col min="11617" max="11617" width="1" style="15" customWidth="1"/>
    <col min="11618" max="11618" width="13" style="15" customWidth="1"/>
    <col min="11619" max="11619" width="9.140625" style="15"/>
    <col min="11620" max="11620" width="14.5703125" style="15" customWidth="1"/>
    <col min="11621" max="11621" width="14.28515625" style="15" customWidth="1"/>
    <col min="11622" max="11862" width="9.140625" style="15"/>
    <col min="11863" max="11864" width="1.5703125" style="15" customWidth="1"/>
    <col min="11865" max="11865" width="44.140625" style="15" customWidth="1"/>
    <col min="11866" max="11866" width="6.85546875" style="15" customWidth="1"/>
    <col min="11867" max="11867" width="0.5703125" style="15" customWidth="1"/>
    <col min="11868" max="11868" width="12.7109375" style="15" customWidth="1"/>
    <col min="11869" max="11869" width="0.5703125" style="15" customWidth="1"/>
    <col min="11870" max="11870" width="13" style="15" customWidth="1"/>
    <col min="11871" max="11871" width="1" style="15" customWidth="1"/>
    <col min="11872" max="11872" width="13" style="15" customWidth="1"/>
    <col min="11873" max="11873" width="1" style="15" customWidth="1"/>
    <col min="11874" max="11874" width="13" style="15" customWidth="1"/>
    <col min="11875" max="11875" width="9.140625" style="15"/>
    <col min="11876" max="11876" width="14.5703125" style="15" customWidth="1"/>
    <col min="11877" max="11877" width="14.28515625" style="15" customWidth="1"/>
    <col min="11878" max="12118" width="9.140625" style="15"/>
    <col min="12119" max="12120" width="1.5703125" style="15" customWidth="1"/>
    <col min="12121" max="12121" width="44.140625" style="15" customWidth="1"/>
    <col min="12122" max="12122" width="6.85546875" style="15" customWidth="1"/>
    <col min="12123" max="12123" width="0.5703125" style="15" customWidth="1"/>
    <col min="12124" max="12124" width="12.7109375" style="15" customWidth="1"/>
    <col min="12125" max="12125" width="0.5703125" style="15" customWidth="1"/>
    <col min="12126" max="12126" width="13" style="15" customWidth="1"/>
    <col min="12127" max="12127" width="1" style="15" customWidth="1"/>
    <col min="12128" max="12128" width="13" style="15" customWidth="1"/>
    <col min="12129" max="12129" width="1" style="15" customWidth="1"/>
    <col min="12130" max="12130" width="13" style="15" customWidth="1"/>
    <col min="12131" max="12131" width="9.140625" style="15"/>
    <col min="12132" max="12132" width="14.5703125" style="15" customWidth="1"/>
    <col min="12133" max="12133" width="14.28515625" style="15" customWidth="1"/>
    <col min="12134" max="12374" width="9.140625" style="15"/>
    <col min="12375" max="12376" width="1.5703125" style="15" customWidth="1"/>
    <col min="12377" max="12377" width="44.140625" style="15" customWidth="1"/>
    <col min="12378" max="12378" width="6.85546875" style="15" customWidth="1"/>
    <col min="12379" max="12379" width="0.5703125" style="15" customWidth="1"/>
    <col min="12380" max="12380" width="12.7109375" style="15" customWidth="1"/>
    <col min="12381" max="12381" width="0.5703125" style="15" customWidth="1"/>
    <col min="12382" max="12382" width="13" style="15" customWidth="1"/>
    <col min="12383" max="12383" width="1" style="15" customWidth="1"/>
    <col min="12384" max="12384" width="13" style="15" customWidth="1"/>
    <col min="12385" max="12385" width="1" style="15" customWidth="1"/>
    <col min="12386" max="12386" width="13" style="15" customWidth="1"/>
    <col min="12387" max="12387" width="9.140625" style="15"/>
    <col min="12388" max="12388" width="14.5703125" style="15" customWidth="1"/>
    <col min="12389" max="12389" width="14.28515625" style="15" customWidth="1"/>
    <col min="12390" max="12630" width="9.140625" style="15"/>
    <col min="12631" max="12632" width="1.5703125" style="15" customWidth="1"/>
    <col min="12633" max="12633" width="44.140625" style="15" customWidth="1"/>
    <col min="12634" max="12634" width="6.85546875" style="15" customWidth="1"/>
    <col min="12635" max="12635" width="0.5703125" style="15" customWidth="1"/>
    <col min="12636" max="12636" width="12.7109375" style="15" customWidth="1"/>
    <col min="12637" max="12637" width="0.5703125" style="15" customWidth="1"/>
    <col min="12638" max="12638" width="13" style="15" customWidth="1"/>
    <col min="12639" max="12639" width="1" style="15" customWidth="1"/>
    <col min="12640" max="12640" width="13" style="15" customWidth="1"/>
    <col min="12641" max="12641" width="1" style="15" customWidth="1"/>
    <col min="12642" max="12642" width="13" style="15" customWidth="1"/>
    <col min="12643" max="12643" width="9.140625" style="15"/>
    <col min="12644" max="12644" width="14.5703125" style="15" customWidth="1"/>
    <col min="12645" max="12645" width="14.28515625" style="15" customWidth="1"/>
    <col min="12646" max="12886" width="9.140625" style="15"/>
    <col min="12887" max="12888" width="1.5703125" style="15" customWidth="1"/>
    <col min="12889" max="12889" width="44.140625" style="15" customWidth="1"/>
    <col min="12890" max="12890" width="6.85546875" style="15" customWidth="1"/>
    <col min="12891" max="12891" width="0.5703125" style="15" customWidth="1"/>
    <col min="12892" max="12892" width="12.7109375" style="15" customWidth="1"/>
    <col min="12893" max="12893" width="0.5703125" style="15" customWidth="1"/>
    <col min="12894" max="12894" width="13" style="15" customWidth="1"/>
    <col min="12895" max="12895" width="1" style="15" customWidth="1"/>
    <col min="12896" max="12896" width="13" style="15" customWidth="1"/>
    <col min="12897" max="12897" width="1" style="15" customWidth="1"/>
    <col min="12898" max="12898" width="13" style="15" customWidth="1"/>
    <col min="12899" max="12899" width="9.140625" style="15"/>
    <col min="12900" max="12900" width="14.5703125" style="15" customWidth="1"/>
    <col min="12901" max="12901" width="14.28515625" style="15" customWidth="1"/>
    <col min="12902" max="13142" width="9.140625" style="15"/>
    <col min="13143" max="13144" width="1.5703125" style="15" customWidth="1"/>
    <col min="13145" max="13145" width="44.140625" style="15" customWidth="1"/>
    <col min="13146" max="13146" width="6.85546875" style="15" customWidth="1"/>
    <col min="13147" max="13147" width="0.5703125" style="15" customWidth="1"/>
    <col min="13148" max="13148" width="12.7109375" style="15" customWidth="1"/>
    <col min="13149" max="13149" width="0.5703125" style="15" customWidth="1"/>
    <col min="13150" max="13150" width="13" style="15" customWidth="1"/>
    <col min="13151" max="13151" width="1" style="15" customWidth="1"/>
    <col min="13152" max="13152" width="13" style="15" customWidth="1"/>
    <col min="13153" max="13153" width="1" style="15" customWidth="1"/>
    <col min="13154" max="13154" width="13" style="15" customWidth="1"/>
    <col min="13155" max="13155" width="9.140625" style="15"/>
    <col min="13156" max="13156" width="14.5703125" style="15" customWidth="1"/>
    <col min="13157" max="13157" width="14.28515625" style="15" customWidth="1"/>
    <col min="13158" max="13398" width="9.140625" style="15"/>
    <col min="13399" max="13400" width="1.5703125" style="15" customWidth="1"/>
    <col min="13401" max="13401" width="44.140625" style="15" customWidth="1"/>
    <col min="13402" max="13402" width="6.85546875" style="15" customWidth="1"/>
    <col min="13403" max="13403" width="0.5703125" style="15" customWidth="1"/>
    <col min="13404" max="13404" width="12.7109375" style="15" customWidth="1"/>
    <col min="13405" max="13405" width="0.5703125" style="15" customWidth="1"/>
    <col min="13406" max="13406" width="13" style="15" customWidth="1"/>
    <col min="13407" max="13407" width="1" style="15" customWidth="1"/>
    <col min="13408" max="13408" width="13" style="15" customWidth="1"/>
    <col min="13409" max="13409" width="1" style="15" customWidth="1"/>
    <col min="13410" max="13410" width="13" style="15" customWidth="1"/>
    <col min="13411" max="13411" width="9.140625" style="15"/>
    <col min="13412" max="13412" width="14.5703125" style="15" customWidth="1"/>
    <col min="13413" max="13413" width="14.28515625" style="15" customWidth="1"/>
    <col min="13414" max="13654" width="9.140625" style="15"/>
    <col min="13655" max="13656" width="1.5703125" style="15" customWidth="1"/>
    <col min="13657" max="13657" width="44.140625" style="15" customWidth="1"/>
    <col min="13658" max="13658" width="6.85546875" style="15" customWidth="1"/>
    <col min="13659" max="13659" width="0.5703125" style="15" customWidth="1"/>
    <col min="13660" max="13660" width="12.7109375" style="15" customWidth="1"/>
    <col min="13661" max="13661" width="0.5703125" style="15" customWidth="1"/>
    <col min="13662" max="13662" width="13" style="15" customWidth="1"/>
    <col min="13663" max="13663" width="1" style="15" customWidth="1"/>
    <col min="13664" max="13664" width="13" style="15" customWidth="1"/>
    <col min="13665" max="13665" width="1" style="15" customWidth="1"/>
    <col min="13666" max="13666" width="13" style="15" customWidth="1"/>
    <col min="13667" max="13667" width="9.140625" style="15"/>
    <col min="13668" max="13668" width="14.5703125" style="15" customWidth="1"/>
    <col min="13669" max="13669" width="14.28515625" style="15" customWidth="1"/>
    <col min="13670" max="13910" width="9.140625" style="15"/>
    <col min="13911" max="13912" width="1.5703125" style="15" customWidth="1"/>
    <col min="13913" max="13913" width="44.140625" style="15" customWidth="1"/>
    <col min="13914" max="13914" width="6.85546875" style="15" customWidth="1"/>
    <col min="13915" max="13915" width="0.5703125" style="15" customWidth="1"/>
    <col min="13916" max="13916" width="12.7109375" style="15" customWidth="1"/>
    <col min="13917" max="13917" width="0.5703125" style="15" customWidth="1"/>
    <col min="13918" max="13918" width="13" style="15" customWidth="1"/>
    <col min="13919" max="13919" width="1" style="15" customWidth="1"/>
    <col min="13920" max="13920" width="13" style="15" customWidth="1"/>
    <col min="13921" max="13921" width="1" style="15" customWidth="1"/>
    <col min="13922" max="13922" width="13" style="15" customWidth="1"/>
    <col min="13923" max="13923" width="9.140625" style="15"/>
    <col min="13924" max="13924" width="14.5703125" style="15" customWidth="1"/>
    <col min="13925" max="13925" width="14.28515625" style="15" customWidth="1"/>
    <col min="13926" max="14166" width="9.140625" style="15"/>
    <col min="14167" max="14168" width="1.5703125" style="15" customWidth="1"/>
    <col min="14169" max="14169" width="44.140625" style="15" customWidth="1"/>
    <col min="14170" max="14170" width="6.85546875" style="15" customWidth="1"/>
    <col min="14171" max="14171" width="0.5703125" style="15" customWidth="1"/>
    <col min="14172" max="14172" width="12.7109375" style="15" customWidth="1"/>
    <col min="14173" max="14173" width="0.5703125" style="15" customWidth="1"/>
    <col min="14174" max="14174" width="13" style="15" customWidth="1"/>
    <col min="14175" max="14175" width="1" style="15" customWidth="1"/>
    <col min="14176" max="14176" width="13" style="15" customWidth="1"/>
    <col min="14177" max="14177" width="1" style="15" customWidth="1"/>
    <col min="14178" max="14178" width="13" style="15" customWidth="1"/>
    <col min="14179" max="14179" width="9.140625" style="15"/>
    <col min="14180" max="14180" width="14.5703125" style="15" customWidth="1"/>
    <col min="14181" max="14181" width="14.28515625" style="15" customWidth="1"/>
    <col min="14182" max="14422" width="9.140625" style="15"/>
    <col min="14423" max="14424" width="1.5703125" style="15" customWidth="1"/>
    <col min="14425" max="14425" width="44.140625" style="15" customWidth="1"/>
    <col min="14426" max="14426" width="6.85546875" style="15" customWidth="1"/>
    <col min="14427" max="14427" width="0.5703125" style="15" customWidth="1"/>
    <col min="14428" max="14428" width="12.7109375" style="15" customWidth="1"/>
    <col min="14429" max="14429" width="0.5703125" style="15" customWidth="1"/>
    <col min="14430" max="14430" width="13" style="15" customWidth="1"/>
    <col min="14431" max="14431" width="1" style="15" customWidth="1"/>
    <col min="14432" max="14432" width="13" style="15" customWidth="1"/>
    <col min="14433" max="14433" width="1" style="15" customWidth="1"/>
    <col min="14434" max="14434" width="13" style="15" customWidth="1"/>
    <col min="14435" max="14435" width="9.140625" style="15"/>
    <col min="14436" max="14436" width="14.5703125" style="15" customWidth="1"/>
    <col min="14437" max="14437" width="14.28515625" style="15" customWidth="1"/>
    <col min="14438" max="14678" width="9.140625" style="15"/>
    <col min="14679" max="14680" width="1.5703125" style="15" customWidth="1"/>
    <col min="14681" max="14681" width="44.140625" style="15" customWidth="1"/>
    <col min="14682" max="14682" width="6.85546875" style="15" customWidth="1"/>
    <col min="14683" max="14683" width="0.5703125" style="15" customWidth="1"/>
    <col min="14684" max="14684" width="12.7109375" style="15" customWidth="1"/>
    <col min="14685" max="14685" width="0.5703125" style="15" customWidth="1"/>
    <col min="14686" max="14686" width="13" style="15" customWidth="1"/>
    <col min="14687" max="14687" width="1" style="15" customWidth="1"/>
    <col min="14688" max="14688" width="13" style="15" customWidth="1"/>
    <col min="14689" max="14689" width="1" style="15" customWidth="1"/>
    <col min="14690" max="14690" width="13" style="15" customWidth="1"/>
    <col min="14691" max="14691" width="9.140625" style="15"/>
    <col min="14692" max="14692" width="14.5703125" style="15" customWidth="1"/>
    <col min="14693" max="14693" width="14.28515625" style="15" customWidth="1"/>
    <col min="14694" max="14934" width="9.140625" style="15"/>
    <col min="14935" max="14936" width="1.5703125" style="15" customWidth="1"/>
    <col min="14937" max="14937" width="44.140625" style="15" customWidth="1"/>
    <col min="14938" max="14938" width="6.85546875" style="15" customWidth="1"/>
    <col min="14939" max="14939" width="0.5703125" style="15" customWidth="1"/>
    <col min="14940" max="14940" width="12.7109375" style="15" customWidth="1"/>
    <col min="14941" max="14941" width="0.5703125" style="15" customWidth="1"/>
    <col min="14942" max="14942" width="13" style="15" customWidth="1"/>
    <col min="14943" max="14943" width="1" style="15" customWidth="1"/>
    <col min="14944" max="14944" width="13" style="15" customWidth="1"/>
    <col min="14945" max="14945" width="1" style="15" customWidth="1"/>
    <col min="14946" max="14946" width="13" style="15" customWidth="1"/>
    <col min="14947" max="14947" width="9.140625" style="15"/>
    <col min="14948" max="14948" width="14.5703125" style="15" customWidth="1"/>
    <col min="14949" max="14949" width="14.28515625" style="15" customWidth="1"/>
    <col min="14950" max="15190" width="9.140625" style="15"/>
    <col min="15191" max="15192" width="1.5703125" style="15" customWidth="1"/>
    <col min="15193" max="15193" width="44.140625" style="15" customWidth="1"/>
    <col min="15194" max="15194" width="6.85546875" style="15" customWidth="1"/>
    <col min="15195" max="15195" width="0.5703125" style="15" customWidth="1"/>
    <col min="15196" max="15196" width="12.7109375" style="15" customWidth="1"/>
    <col min="15197" max="15197" width="0.5703125" style="15" customWidth="1"/>
    <col min="15198" max="15198" width="13" style="15" customWidth="1"/>
    <col min="15199" max="15199" width="1" style="15" customWidth="1"/>
    <col min="15200" max="15200" width="13" style="15" customWidth="1"/>
    <col min="15201" max="15201" width="1" style="15" customWidth="1"/>
    <col min="15202" max="15202" width="13" style="15" customWidth="1"/>
    <col min="15203" max="15203" width="9.140625" style="15"/>
    <col min="15204" max="15204" width="14.5703125" style="15" customWidth="1"/>
    <col min="15205" max="15205" width="14.28515625" style="15" customWidth="1"/>
    <col min="15206" max="15446" width="9.140625" style="15"/>
    <col min="15447" max="15448" width="1.5703125" style="15" customWidth="1"/>
    <col min="15449" max="15449" width="44.140625" style="15" customWidth="1"/>
    <col min="15450" max="15450" width="6.85546875" style="15" customWidth="1"/>
    <col min="15451" max="15451" width="0.5703125" style="15" customWidth="1"/>
    <col min="15452" max="15452" width="12.7109375" style="15" customWidth="1"/>
    <col min="15453" max="15453" width="0.5703125" style="15" customWidth="1"/>
    <col min="15454" max="15454" width="13" style="15" customWidth="1"/>
    <col min="15455" max="15455" width="1" style="15" customWidth="1"/>
    <col min="15456" max="15456" width="13" style="15" customWidth="1"/>
    <col min="15457" max="15457" width="1" style="15" customWidth="1"/>
    <col min="15458" max="15458" width="13" style="15" customWidth="1"/>
    <col min="15459" max="15459" width="9.140625" style="15"/>
    <col min="15460" max="15460" width="14.5703125" style="15" customWidth="1"/>
    <col min="15461" max="15461" width="14.28515625" style="15" customWidth="1"/>
    <col min="15462" max="15702" width="9.140625" style="15"/>
    <col min="15703" max="15704" width="1.5703125" style="15" customWidth="1"/>
    <col min="15705" max="15705" width="44.140625" style="15" customWidth="1"/>
    <col min="15706" max="15706" width="6.85546875" style="15" customWidth="1"/>
    <col min="15707" max="15707" width="0.5703125" style="15" customWidth="1"/>
    <col min="15708" max="15708" width="12.7109375" style="15" customWidth="1"/>
    <col min="15709" max="15709" width="0.5703125" style="15" customWidth="1"/>
    <col min="15710" max="15710" width="13" style="15" customWidth="1"/>
    <col min="15711" max="15711" width="1" style="15" customWidth="1"/>
    <col min="15712" max="15712" width="13" style="15" customWidth="1"/>
    <col min="15713" max="15713" width="1" style="15" customWidth="1"/>
    <col min="15714" max="15714" width="13" style="15" customWidth="1"/>
    <col min="15715" max="15715" width="9.140625" style="15"/>
    <col min="15716" max="15716" width="14.5703125" style="15" customWidth="1"/>
    <col min="15717" max="15717" width="14.28515625" style="15" customWidth="1"/>
    <col min="15718" max="15958" width="9.140625" style="15"/>
    <col min="15959" max="15960" width="1.5703125" style="15" customWidth="1"/>
    <col min="15961" max="15961" width="44.140625" style="15" customWidth="1"/>
    <col min="15962" max="15962" width="6.85546875" style="15" customWidth="1"/>
    <col min="15963" max="15963" width="0.5703125" style="15" customWidth="1"/>
    <col min="15964" max="15964" width="12.7109375" style="15" customWidth="1"/>
    <col min="15965" max="15965" width="0.5703125" style="15" customWidth="1"/>
    <col min="15966" max="15966" width="13" style="15" customWidth="1"/>
    <col min="15967" max="15967" width="1" style="15" customWidth="1"/>
    <col min="15968" max="15968" width="13" style="15" customWidth="1"/>
    <col min="15969" max="15969" width="1" style="15" customWidth="1"/>
    <col min="15970" max="15970" width="13" style="15" customWidth="1"/>
    <col min="15971" max="15971" width="9.140625" style="15"/>
    <col min="15972" max="15972" width="14.5703125" style="15" customWidth="1"/>
    <col min="15973" max="15973" width="14.28515625" style="15" customWidth="1"/>
    <col min="15974" max="16384" width="9.140625" style="15"/>
  </cols>
  <sheetData>
    <row r="1" spans="1:12" ht="21" customHeight="1" x14ac:dyDescent="0.2">
      <c r="A1" s="3" t="s">
        <v>0</v>
      </c>
      <c r="B1" s="3"/>
      <c r="C1" s="3"/>
      <c r="D1" s="171"/>
      <c r="E1" s="3"/>
      <c r="F1" s="4"/>
      <c r="G1" s="4"/>
      <c r="H1" s="4"/>
      <c r="I1" s="4"/>
      <c r="J1" s="4"/>
      <c r="K1" s="4"/>
      <c r="L1" s="4"/>
    </row>
    <row r="2" spans="1:12" ht="21" customHeight="1" x14ac:dyDescent="0.2">
      <c r="A2" s="3" t="s">
        <v>133</v>
      </c>
      <c r="B2" s="3"/>
      <c r="C2" s="3"/>
      <c r="D2" s="171"/>
      <c r="E2" s="3"/>
      <c r="F2" s="4"/>
      <c r="G2" s="4"/>
      <c r="H2" s="4"/>
      <c r="I2" s="4"/>
      <c r="J2" s="4"/>
      <c r="K2" s="4"/>
      <c r="L2" s="4"/>
    </row>
    <row r="3" spans="1:12" ht="21" customHeight="1" x14ac:dyDescent="0.2">
      <c r="A3" s="7" t="str">
        <f>'PL9'!A3</f>
        <v>สำหรับปีสิ้นสุดวันที่ 31 ธันวาคม พ.ศ. 2565</v>
      </c>
      <c r="B3" s="7"/>
      <c r="C3" s="7"/>
      <c r="D3" s="21"/>
      <c r="E3" s="7"/>
      <c r="F3" s="11"/>
      <c r="G3" s="11"/>
      <c r="H3" s="11"/>
      <c r="I3" s="11"/>
      <c r="J3" s="11"/>
      <c r="K3" s="11"/>
      <c r="L3" s="11"/>
    </row>
    <row r="4" spans="1:12" ht="21" customHeight="1" x14ac:dyDescent="0.2">
      <c r="A4" s="3"/>
      <c r="B4" s="3"/>
      <c r="C4" s="3"/>
      <c r="D4" s="171"/>
      <c r="E4" s="3"/>
      <c r="F4" s="4"/>
      <c r="G4" s="4"/>
      <c r="H4" s="4"/>
      <c r="I4" s="4"/>
      <c r="J4" s="4"/>
      <c r="K4" s="4"/>
      <c r="L4" s="4"/>
    </row>
    <row r="5" spans="1:12" ht="21" customHeight="1" x14ac:dyDescent="0.2">
      <c r="F5" s="180" t="s">
        <v>3</v>
      </c>
      <c r="G5" s="180"/>
      <c r="H5" s="180"/>
      <c r="I5" s="19"/>
      <c r="J5" s="180" t="s">
        <v>4</v>
      </c>
      <c r="K5" s="180"/>
      <c r="L5" s="180"/>
    </row>
    <row r="6" spans="1:12" ht="21" customHeight="1" x14ac:dyDescent="0.2">
      <c r="E6" s="16"/>
      <c r="F6" s="19" t="s">
        <v>5</v>
      </c>
      <c r="G6" s="20"/>
      <c r="H6" s="19" t="s">
        <v>6</v>
      </c>
      <c r="I6" s="17"/>
      <c r="J6" s="19" t="s">
        <v>5</v>
      </c>
      <c r="K6" s="20"/>
      <c r="L6" s="19" t="s">
        <v>6</v>
      </c>
    </row>
    <row r="7" spans="1:12" ht="21" customHeight="1" x14ac:dyDescent="0.2">
      <c r="D7" s="67" t="s">
        <v>7</v>
      </c>
      <c r="E7" s="68"/>
      <c r="F7" s="173" t="s">
        <v>8</v>
      </c>
      <c r="G7" s="19"/>
      <c r="H7" s="173" t="s">
        <v>8</v>
      </c>
      <c r="I7" s="69"/>
      <c r="J7" s="173" t="s">
        <v>8</v>
      </c>
      <c r="K7" s="69"/>
      <c r="L7" s="173" t="s">
        <v>8</v>
      </c>
    </row>
    <row r="8" spans="1:12" ht="8.1" customHeight="1" x14ac:dyDescent="0.2">
      <c r="D8" s="70"/>
      <c r="E8" s="68"/>
      <c r="F8" s="71"/>
      <c r="J8" s="71"/>
      <c r="K8" s="69"/>
    </row>
    <row r="9" spans="1:12" ht="21" customHeight="1" x14ac:dyDescent="0.2">
      <c r="A9" s="3" t="s">
        <v>134</v>
      </c>
      <c r="F9" s="71"/>
      <c r="J9" s="71"/>
    </row>
    <row r="10" spans="1:12" ht="21" customHeight="1" x14ac:dyDescent="0.2">
      <c r="B10" s="14" t="s">
        <v>99</v>
      </c>
      <c r="F10" s="71">
        <f>'PL9'!F40</f>
        <v>1414964881</v>
      </c>
      <c r="H10" s="43">
        <f>'PL9'!H40</f>
        <v>4619818683</v>
      </c>
      <c r="J10" s="71">
        <f>'PL9'!J40</f>
        <v>2084012934</v>
      </c>
      <c r="L10" s="43">
        <f>'PL9'!L40</f>
        <v>644392168</v>
      </c>
    </row>
    <row r="11" spans="1:12" ht="21" customHeight="1" x14ac:dyDescent="0.2">
      <c r="B11" s="15" t="s">
        <v>135</v>
      </c>
      <c r="F11" s="71"/>
      <c r="J11" s="71"/>
    </row>
    <row r="12" spans="1:12" ht="21" customHeight="1" x14ac:dyDescent="0.2">
      <c r="C12" s="15" t="s">
        <v>136</v>
      </c>
      <c r="D12" s="16">
        <v>16</v>
      </c>
      <c r="F12" s="71">
        <v>1241886019</v>
      </c>
      <c r="H12" s="43">
        <v>1192072924</v>
      </c>
      <c r="J12" s="71">
        <v>146442593</v>
      </c>
      <c r="L12" s="43">
        <v>136364743</v>
      </c>
    </row>
    <row r="13" spans="1:12" ht="21" customHeight="1" x14ac:dyDescent="0.2">
      <c r="C13" s="15" t="s">
        <v>137</v>
      </c>
      <c r="D13" s="16">
        <v>17</v>
      </c>
      <c r="F13" s="71">
        <v>149139207</v>
      </c>
      <c r="H13" s="43">
        <v>140064540</v>
      </c>
      <c r="J13" s="71">
        <v>56874978</v>
      </c>
      <c r="L13" s="43">
        <v>55337921</v>
      </c>
    </row>
    <row r="14" spans="1:12" ht="21" customHeight="1" x14ac:dyDescent="0.2">
      <c r="C14" s="15" t="s">
        <v>225</v>
      </c>
      <c r="F14" s="71"/>
      <c r="J14" s="71"/>
    </row>
    <row r="15" spans="1:12" ht="21" customHeight="1" x14ac:dyDescent="0.2">
      <c r="C15" s="15" t="s">
        <v>226</v>
      </c>
      <c r="F15" s="71">
        <v>22303415</v>
      </c>
      <c r="H15" s="43">
        <v>22568493</v>
      </c>
      <c r="J15" s="71">
        <v>2879693</v>
      </c>
      <c r="L15" s="43">
        <v>1906070</v>
      </c>
    </row>
    <row r="16" spans="1:12" ht="21" customHeight="1" x14ac:dyDescent="0.2">
      <c r="C16" s="63" t="s">
        <v>138</v>
      </c>
      <c r="F16" s="71"/>
      <c r="J16" s="71"/>
    </row>
    <row r="17" spans="3:12" ht="21" customHeight="1" x14ac:dyDescent="0.2">
      <c r="C17" s="63" t="s">
        <v>229</v>
      </c>
      <c r="F17" s="72">
        <v>-633614867</v>
      </c>
      <c r="G17" s="73"/>
      <c r="H17" s="73">
        <v>-233203166</v>
      </c>
      <c r="I17" s="73"/>
      <c r="J17" s="72">
        <v>-4593585</v>
      </c>
      <c r="K17" s="73"/>
      <c r="L17" s="73">
        <v>4678792</v>
      </c>
    </row>
    <row r="18" spans="3:12" ht="21" customHeight="1" x14ac:dyDescent="0.2">
      <c r="C18" s="63" t="s">
        <v>139</v>
      </c>
      <c r="F18" s="72"/>
      <c r="G18" s="73"/>
      <c r="H18" s="73"/>
      <c r="I18" s="73"/>
      <c r="J18" s="72"/>
      <c r="K18" s="73"/>
      <c r="L18" s="73"/>
    </row>
    <row r="19" spans="3:12" ht="21" customHeight="1" x14ac:dyDescent="0.2">
      <c r="C19" s="15" t="s">
        <v>199</v>
      </c>
      <c r="F19" s="72"/>
      <c r="G19" s="73"/>
      <c r="H19" s="73"/>
      <c r="I19" s="73"/>
      <c r="J19" s="72"/>
      <c r="K19" s="73"/>
      <c r="L19" s="73"/>
    </row>
    <row r="20" spans="3:12" ht="21" customHeight="1" x14ac:dyDescent="0.2">
      <c r="C20" s="15" t="s">
        <v>146</v>
      </c>
      <c r="F20" s="72">
        <v>-847524</v>
      </c>
      <c r="G20" s="73"/>
      <c r="H20" s="73">
        <v>-2707370</v>
      </c>
      <c r="I20" s="73"/>
      <c r="J20" s="72">
        <v>-847524</v>
      </c>
      <c r="K20" s="73"/>
      <c r="L20" s="73">
        <v>-2707370</v>
      </c>
    </row>
    <row r="21" spans="3:12" ht="21" customHeight="1" x14ac:dyDescent="0.2">
      <c r="C21" s="15" t="s">
        <v>140</v>
      </c>
      <c r="F21" s="72">
        <v>-4091607</v>
      </c>
      <c r="G21" s="73"/>
      <c r="H21" s="73">
        <v>38949175</v>
      </c>
      <c r="I21" s="73"/>
      <c r="J21" s="72">
        <v>-1318457</v>
      </c>
      <c r="K21" s="73"/>
      <c r="L21" s="73">
        <v>-1412461</v>
      </c>
    </row>
    <row r="22" spans="3:12" ht="21" customHeight="1" x14ac:dyDescent="0.2">
      <c r="C22" s="15" t="s">
        <v>95</v>
      </c>
      <c r="D22" s="16">
        <v>14</v>
      </c>
      <c r="F22" s="72">
        <v>-58629030</v>
      </c>
      <c r="G22" s="73"/>
      <c r="H22" s="73">
        <v>-76588106</v>
      </c>
      <c r="I22" s="73"/>
      <c r="J22" s="72">
        <v>0</v>
      </c>
      <c r="K22" s="73"/>
      <c r="L22" s="73">
        <v>0</v>
      </c>
    </row>
    <row r="23" spans="3:12" ht="21" customHeight="1" x14ac:dyDescent="0.2">
      <c r="C23" s="15" t="s">
        <v>141</v>
      </c>
      <c r="D23" s="16">
        <v>14</v>
      </c>
      <c r="F23" s="72">
        <v>2604498</v>
      </c>
      <c r="G23" s="73"/>
      <c r="H23" s="73">
        <v>14323026</v>
      </c>
      <c r="I23" s="73"/>
      <c r="J23" s="72">
        <v>0</v>
      </c>
      <c r="K23" s="73"/>
      <c r="L23" s="73">
        <v>0</v>
      </c>
    </row>
    <row r="24" spans="3:12" ht="21" customHeight="1" x14ac:dyDescent="0.2">
      <c r="C24" s="15" t="s">
        <v>142</v>
      </c>
      <c r="F24" s="72">
        <v>0</v>
      </c>
      <c r="G24" s="73"/>
      <c r="H24" s="73">
        <v>-21783171</v>
      </c>
      <c r="I24" s="73"/>
      <c r="J24" s="72">
        <v>0</v>
      </c>
      <c r="K24" s="73"/>
      <c r="L24" s="73">
        <v>0</v>
      </c>
    </row>
    <row r="25" spans="3:12" ht="21" customHeight="1" x14ac:dyDescent="0.2">
      <c r="C25" s="63" t="s">
        <v>200</v>
      </c>
      <c r="F25" s="72"/>
      <c r="G25" s="73"/>
      <c r="H25" s="73"/>
      <c r="I25" s="73"/>
      <c r="J25" s="72"/>
      <c r="K25" s="73"/>
      <c r="L25" s="73"/>
    </row>
    <row r="26" spans="3:12" ht="21" customHeight="1" x14ac:dyDescent="0.2">
      <c r="C26" s="15" t="s">
        <v>201</v>
      </c>
      <c r="F26" s="72">
        <v>-4285779</v>
      </c>
      <c r="G26" s="73"/>
      <c r="H26" s="73">
        <v>10003932</v>
      </c>
      <c r="I26" s="73"/>
      <c r="J26" s="72">
        <v>-6969747</v>
      </c>
      <c r="K26" s="73"/>
      <c r="L26" s="73">
        <v>10444554</v>
      </c>
    </row>
    <row r="27" spans="3:12" ht="21" customHeight="1" x14ac:dyDescent="0.2">
      <c r="C27" s="63" t="s">
        <v>143</v>
      </c>
      <c r="F27" s="72">
        <v>29751896</v>
      </c>
      <c r="G27" s="73"/>
      <c r="H27" s="73">
        <v>40978648</v>
      </c>
      <c r="I27" s="73"/>
      <c r="J27" s="72">
        <v>0</v>
      </c>
      <c r="K27" s="73"/>
      <c r="L27" s="73">
        <v>0</v>
      </c>
    </row>
    <row r="28" spans="3:12" ht="21" customHeight="1" x14ac:dyDescent="0.2">
      <c r="C28" s="15" t="s">
        <v>144</v>
      </c>
      <c r="F28" s="72">
        <v>0</v>
      </c>
      <c r="G28" s="73"/>
      <c r="H28" s="73">
        <v>3475900</v>
      </c>
      <c r="I28" s="73"/>
      <c r="J28" s="72">
        <v>0</v>
      </c>
      <c r="K28" s="73"/>
      <c r="L28" s="73">
        <v>0</v>
      </c>
    </row>
    <row r="29" spans="3:12" ht="21" customHeight="1" x14ac:dyDescent="0.2">
      <c r="C29" s="15" t="s">
        <v>223</v>
      </c>
      <c r="F29" s="74"/>
      <c r="G29" s="75"/>
      <c r="H29" s="75"/>
      <c r="I29" s="75"/>
      <c r="J29" s="74"/>
      <c r="K29" s="73"/>
      <c r="L29" s="75"/>
    </row>
    <row r="30" spans="3:12" ht="21" customHeight="1" x14ac:dyDescent="0.2">
      <c r="C30" s="15" t="s">
        <v>224</v>
      </c>
      <c r="F30" s="74">
        <v>-3330000</v>
      </c>
      <c r="G30" s="75"/>
      <c r="H30" s="75">
        <v>-830000</v>
      </c>
      <c r="I30" s="75"/>
      <c r="J30" s="74">
        <v>-3330000</v>
      </c>
      <c r="K30" s="73"/>
      <c r="L30" s="75">
        <v>-830000</v>
      </c>
    </row>
    <row r="31" spans="3:12" ht="21" customHeight="1" x14ac:dyDescent="0.2">
      <c r="C31" s="15" t="s">
        <v>147</v>
      </c>
      <c r="F31" s="72">
        <v>0</v>
      </c>
      <c r="G31" s="73"/>
      <c r="H31" s="73">
        <v>0</v>
      </c>
      <c r="I31" s="73"/>
      <c r="J31" s="72">
        <v>-2044769902</v>
      </c>
      <c r="K31" s="73"/>
      <c r="L31" s="73">
        <v>-861437238</v>
      </c>
    </row>
    <row r="32" spans="3:12" ht="21" customHeight="1" x14ac:dyDescent="0.2">
      <c r="C32" s="63" t="s">
        <v>148</v>
      </c>
      <c r="D32" s="16">
        <v>26</v>
      </c>
      <c r="F32" s="72">
        <v>27382325</v>
      </c>
      <c r="G32" s="73"/>
      <c r="H32" s="73">
        <v>26172700</v>
      </c>
      <c r="I32" s="73"/>
      <c r="J32" s="72">
        <v>9460552</v>
      </c>
      <c r="K32" s="73"/>
      <c r="L32" s="73">
        <v>9533295</v>
      </c>
    </row>
    <row r="33" spans="1:12" ht="21" customHeight="1" x14ac:dyDescent="0.2">
      <c r="C33" s="30" t="s">
        <v>202</v>
      </c>
      <c r="F33" s="72"/>
      <c r="G33" s="73"/>
      <c r="H33" s="73"/>
      <c r="I33" s="73"/>
      <c r="J33" s="72"/>
      <c r="K33" s="73"/>
      <c r="L33" s="73"/>
    </row>
    <row r="34" spans="1:12" ht="21" customHeight="1" x14ac:dyDescent="0.2">
      <c r="C34" s="15" t="s">
        <v>203</v>
      </c>
      <c r="F34" s="72">
        <v>17093119</v>
      </c>
      <c r="G34" s="73"/>
      <c r="H34" s="73">
        <v>-30860457</v>
      </c>
      <c r="I34" s="73"/>
      <c r="J34" s="72">
        <v>36041243</v>
      </c>
      <c r="K34" s="56"/>
      <c r="L34" s="73">
        <v>56263865</v>
      </c>
    </row>
    <row r="35" spans="1:12" ht="21" customHeight="1" x14ac:dyDescent="0.2">
      <c r="C35" s="15" t="s">
        <v>149</v>
      </c>
      <c r="D35" s="16">
        <v>29</v>
      </c>
      <c r="F35" s="72">
        <v>-16400058</v>
      </c>
      <c r="G35" s="73"/>
      <c r="H35" s="73">
        <v>-12929706</v>
      </c>
      <c r="I35" s="73"/>
      <c r="J35" s="76">
        <v>-179412069</v>
      </c>
      <c r="K35" s="73"/>
      <c r="L35" s="77">
        <v>-200141931</v>
      </c>
    </row>
    <row r="36" spans="1:12" ht="21" customHeight="1" x14ac:dyDescent="0.2">
      <c r="C36" s="63" t="s">
        <v>98</v>
      </c>
      <c r="F36" s="78">
        <v>718220768</v>
      </c>
      <c r="G36" s="73"/>
      <c r="H36" s="79">
        <v>659470179</v>
      </c>
      <c r="I36" s="73"/>
      <c r="J36" s="78">
        <v>502203812</v>
      </c>
      <c r="K36" s="73"/>
      <c r="L36" s="79">
        <v>488012352</v>
      </c>
    </row>
    <row r="37" spans="1:12" ht="8.1" customHeight="1" x14ac:dyDescent="0.2">
      <c r="B37" s="63"/>
      <c r="F37" s="72"/>
      <c r="G37" s="73"/>
      <c r="H37" s="73"/>
      <c r="I37" s="73"/>
      <c r="J37" s="72"/>
      <c r="K37" s="73"/>
      <c r="L37" s="73"/>
    </row>
    <row r="38" spans="1:12" ht="20.100000000000001" customHeight="1" x14ac:dyDescent="0.2">
      <c r="B38" s="3"/>
      <c r="F38" s="72">
        <f>SUM(F10:F36)</f>
        <v>2902147263</v>
      </c>
      <c r="G38" s="73"/>
      <c r="H38" s="73">
        <f>SUM(H10:H36)</f>
        <v>6388996224</v>
      </c>
      <c r="I38" s="73"/>
      <c r="J38" s="72">
        <f>SUM(J10:J36)</f>
        <v>596674521</v>
      </c>
      <c r="K38" s="73"/>
      <c r="L38" s="73">
        <f>SUM(L10:L36)</f>
        <v>340404760</v>
      </c>
    </row>
    <row r="39" spans="1:12" ht="21" customHeight="1" x14ac:dyDescent="0.2">
      <c r="B39" s="3"/>
      <c r="D39" s="138"/>
      <c r="E39" s="139"/>
      <c r="F39" s="93"/>
      <c r="G39" s="93"/>
      <c r="H39" s="93"/>
      <c r="I39" s="93"/>
      <c r="J39" s="93"/>
      <c r="K39" s="93"/>
      <c r="L39" s="93"/>
    </row>
    <row r="40" spans="1:12" ht="21" customHeight="1" x14ac:dyDescent="0.2">
      <c r="B40" s="3"/>
      <c r="D40" s="138"/>
      <c r="E40" s="139"/>
      <c r="F40" s="93"/>
      <c r="G40" s="93"/>
      <c r="H40" s="93"/>
      <c r="I40" s="93"/>
      <c r="J40" s="93"/>
      <c r="K40" s="93"/>
      <c r="L40" s="93"/>
    </row>
    <row r="41" spans="1:12" ht="27.75" customHeight="1" x14ac:dyDescent="0.2">
      <c r="B41" s="3"/>
      <c r="D41" s="138"/>
      <c r="E41" s="139"/>
      <c r="F41" s="93"/>
      <c r="G41" s="93"/>
      <c r="H41" s="93"/>
      <c r="I41" s="93"/>
      <c r="J41" s="93"/>
      <c r="K41" s="93"/>
      <c r="L41" s="93"/>
    </row>
    <row r="42" spans="1:12" ht="21" customHeight="1" x14ac:dyDescent="0.2">
      <c r="A42" s="9" t="str">
        <f>'BS 6-8'!A47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42" s="80"/>
      <c r="C42" s="9"/>
      <c r="D42" s="10"/>
      <c r="E42" s="9"/>
      <c r="F42" s="79"/>
      <c r="G42" s="79"/>
      <c r="H42" s="79"/>
      <c r="I42" s="79"/>
      <c r="J42" s="79"/>
      <c r="K42" s="79"/>
      <c r="L42" s="79"/>
    </row>
    <row r="43" spans="1:12" ht="21" customHeight="1" x14ac:dyDescent="0.2">
      <c r="A43" s="3" t="s">
        <v>0</v>
      </c>
      <c r="B43" s="3"/>
      <c r="C43" s="3"/>
      <c r="D43" s="171"/>
      <c r="E43" s="3"/>
      <c r="F43" s="4"/>
      <c r="G43" s="4"/>
      <c r="H43" s="4"/>
      <c r="I43" s="4"/>
      <c r="J43" s="4"/>
      <c r="K43" s="4"/>
      <c r="L43" s="4"/>
    </row>
    <row r="44" spans="1:12" ht="21" customHeight="1" x14ac:dyDescent="0.2">
      <c r="A44" s="3" t="s">
        <v>133</v>
      </c>
      <c r="B44" s="3"/>
      <c r="C44" s="3"/>
      <c r="D44" s="171"/>
      <c r="E44" s="3"/>
      <c r="F44" s="4"/>
      <c r="G44" s="4"/>
      <c r="H44" s="4"/>
      <c r="I44" s="4"/>
      <c r="J44" s="4"/>
      <c r="K44" s="4"/>
      <c r="L44" s="4"/>
    </row>
    <row r="45" spans="1:12" ht="21" customHeight="1" x14ac:dyDescent="0.2">
      <c r="A45" s="7" t="str">
        <f>A3</f>
        <v>สำหรับปีสิ้นสุดวันที่ 31 ธันวาคม พ.ศ. 2565</v>
      </c>
      <c r="B45" s="7"/>
      <c r="C45" s="7"/>
      <c r="D45" s="21"/>
      <c r="E45" s="7"/>
      <c r="F45" s="11"/>
      <c r="G45" s="11"/>
      <c r="H45" s="11"/>
      <c r="I45" s="11"/>
      <c r="J45" s="11"/>
      <c r="K45" s="11"/>
      <c r="L45" s="11"/>
    </row>
    <row r="46" spans="1:12" ht="21" customHeight="1" x14ac:dyDescent="0.2"/>
    <row r="47" spans="1:12" ht="21" customHeight="1" x14ac:dyDescent="0.2">
      <c r="F47" s="180" t="s">
        <v>3</v>
      </c>
      <c r="G47" s="180"/>
      <c r="H47" s="180"/>
      <c r="I47" s="19"/>
      <c r="J47" s="180" t="s">
        <v>4</v>
      </c>
      <c r="K47" s="180"/>
      <c r="L47" s="180"/>
    </row>
    <row r="48" spans="1:12" ht="21" customHeight="1" x14ac:dyDescent="0.2">
      <c r="A48" s="3"/>
      <c r="B48" s="3"/>
      <c r="C48" s="3"/>
      <c r="E48" s="16"/>
      <c r="F48" s="19" t="s">
        <v>5</v>
      </c>
      <c r="G48" s="20"/>
      <c r="H48" s="19" t="s">
        <v>6</v>
      </c>
      <c r="I48" s="17"/>
      <c r="J48" s="19" t="s">
        <v>5</v>
      </c>
      <c r="K48" s="20"/>
      <c r="L48" s="19" t="s">
        <v>6</v>
      </c>
    </row>
    <row r="49" spans="1:12" ht="21" customHeight="1" x14ac:dyDescent="0.2">
      <c r="D49" s="67" t="s">
        <v>7</v>
      </c>
      <c r="E49" s="16"/>
      <c r="F49" s="173" t="s">
        <v>8</v>
      </c>
      <c r="G49" s="19"/>
      <c r="H49" s="173" t="s">
        <v>8</v>
      </c>
      <c r="I49" s="69"/>
      <c r="J49" s="173" t="s">
        <v>8</v>
      </c>
      <c r="K49" s="69"/>
      <c r="L49" s="173" t="s">
        <v>8</v>
      </c>
    </row>
    <row r="50" spans="1:12" ht="5.0999999999999996" customHeight="1" x14ac:dyDescent="0.2">
      <c r="D50" s="70"/>
      <c r="E50" s="16"/>
      <c r="F50" s="23"/>
      <c r="G50" s="19"/>
      <c r="H50" s="19"/>
      <c r="I50" s="69"/>
      <c r="J50" s="23"/>
      <c r="K50" s="69"/>
      <c r="L50" s="19"/>
    </row>
    <row r="51" spans="1:12" ht="18.95" customHeight="1" x14ac:dyDescent="0.2">
      <c r="A51" s="15" t="s">
        <v>150</v>
      </c>
      <c r="F51" s="72"/>
      <c r="G51" s="73"/>
      <c r="H51" s="73"/>
      <c r="I51" s="73"/>
      <c r="J51" s="72"/>
      <c r="K51" s="73"/>
      <c r="L51" s="73"/>
    </row>
    <row r="52" spans="1:12" ht="18.95" customHeight="1" x14ac:dyDescent="0.2">
      <c r="C52" s="30" t="s">
        <v>151</v>
      </c>
      <c r="F52" s="72">
        <v>-445928615</v>
      </c>
      <c r="G52" s="73"/>
      <c r="H52" s="73">
        <v>-2124781363</v>
      </c>
      <c r="I52" s="73"/>
      <c r="J52" s="72">
        <v>-74438838</v>
      </c>
      <c r="K52" s="73"/>
      <c r="L52" s="73">
        <v>-8863346</v>
      </c>
    </row>
    <row r="53" spans="1:12" ht="18.95" customHeight="1" x14ac:dyDescent="0.2">
      <c r="C53" s="63" t="s">
        <v>152</v>
      </c>
      <c r="F53" s="72">
        <v>4679979137</v>
      </c>
      <c r="G53" s="73"/>
      <c r="H53" s="73">
        <v>-5674652137</v>
      </c>
      <c r="I53" s="73"/>
      <c r="J53" s="72">
        <v>-154848286</v>
      </c>
      <c r="K53" s="73"/>
      <c r="L53" s="73">
        <v>-39302174</v>
      </c>
    </row>
    <row r="54" spans="1:12" ht="18.95" customHeight="1" x14ac:dyDescent="0.2">
      <c r="C54" s="63" t="s">
        <v>153</v>
      </c>
      <c r="F54" s="72">
        <v>73661342</v>
      </c>
      <c r="G54" s="73"/>
      <c r="H54" s="73">
        <v>-74603723</v>
      </c>
      <c r="I54" s="73"/>
      <c r="J54" s="72">
        <v>26688</v>
      </c>
      <c r="K54" s="73"/>
      <c r="L54" s="73">
        <v>1149222</v>
      </c>
    </row>
    <row r="55" spans="1:12" ht="18.95" customHeight="1" x14ac:dyDescent="0.2">
      <c r="C55" s="63" t="s">
        <v>154</v>
      </c>
      <c r="F55" s="72">
        <v>24112769</v>
      </c>
      <c r="G55" s="73"/>
      <c r="H55" s="73">
        <v>64361789</v>
      </c>
      <c r="I55" s="73"/>
      <c r="J55" s="72">
        <v>19811184</v>
      </c>
      <c r="K55" s="73"/>
      <c r="L55" s="73">
        <v>52447047</v>
      </c>
    </row>
    <row r="56" spans="1:12" ht="18.95" customHeight="1" x14ac:dyDescent="0.2">
      <c r="C56" s="63" t="s">
        <v>155</v>
      </c>
      <c r="F56" s="72">
        <v>-2114939533</v>
      </c>
      <c r="G56" s="73"/>
      <c r="H56" s="73">
        <v>3351387412</v>
      </c>
      <c r="I56" s="73"/>
      <c r="J56" s="72">
        <v>156018666</v>
      </c>
      <c r="K56" s="73"/>
      <c r="L56" s="73">
        <v>22733418</v>
      </c>
    </row>
    <row r="57" spans="1:12" ht="18.95" customHeight="1" x14ac:dyDescent="0.2">
      <c r="C57" s="63" t="s">
        <v>156</v>
      </c>
      <c r="F57" s="72">
        <v>20830726</v>
      </c>
      <c r="G57" s="73"/>
      <c r="H57" s="73">
        <v>25453723</v>
      </c>
      <c r="I57" s="73"/>
      <c r="J57" s="72">
        <v>-3264050</v>
      </c>
      <c r="K57" s="73"/>
      <c r="L57" s="73">
        <v>-4830418</v>
      </c>
    </row>
    <row r="58" spans="1:12" ht="18.95" customHeight="1" x14ac:dyDescent="0.2">
      <c r="C58" s="63" t="s">
        <v>157</v>
      </c>
      <c r="F58" s="72">
        <v>268546087</v>
      </c>
      <c r="G58" s="73"/>
      <c r="H58" s="73">
        <v>417760949</v>
      </c>
      <c r="I58" s="73"/>
      <c r="J58" s="72">
        <v>123466662</v>
      </c>
      <c r="K58" s="73"/>
      <c r="L58" s="73">
        <v>148353422</v>
      </c>
    </row>
    <row r="59" spans="1:12" ht="18.95" customHeight="1" x14ac:dyDescent="0.2">
      <c r="C59" s="63" t="s">
        <v>158</v>
      </c>
      <c r="F59" s="72">
        <v>-1814899</v>
      </c>
      <c r="G59" s="73"/>
      <c r="H59" s="73">
        <v>4131630</v>
      </c>
      <c r="I59" s="73"/>
      <c r="J59" s="72">
        <v>24500</v>
      </c>
      <c r="K59" s="73"/>
      <c r="L59" s="73">
        <v>-252500</v>
      </c>
    </row>
    <row r="60" spans="1:12" ht="18.95" customHeight="1" x14ac:dyDescent="0.2">
      <c r="C60" s="63" t="s">
        <v>159</v>
      </c>
      <c r="D60" s="16">
        <v>26</v>
      </c>
      <c r="F60" s="78">
        <v>-21837504</v>
      </c>
      <c r="G60" s="73"/>
      <c r="H60" s="79">
        <v>-31200143</v>
      </c>
      <c r="I60" s="73"/>
      <c r="J60" s="78">
        <v>-5295480</v>
      </c>
      <c r="K60" s="73"/>
      <c r="L60" s="79">
        <v>-10601583</v>
      </c>
    </row>
    <row r="61" spans="1:12" ht="6" customHeight="1" x14ac:dyDescent="0.2">
      <c r="C61" s="63"/>
      <c r="F61" s="72"/>
      <c r="G61" s="73"/>
      <c r="H61" s="73"/>
      <c r="I61" s="73"/>
      <c r="J61" s="72"/>
      <c r="K61" s="73"/>
      <c r="L61" s="73"/>
    </row>
    <row r="62" spans="1:12" ht="18.95" customHeight="1" x14ac:dyDescent="0.2">
      <c r="A62" s="15" t="s">
        <v>160</v>
      </c>
      <c r="F62" s="72">
        <f>SUM(F38,F52:F60)</f>
        <v>5384756773</v>
      </c>
      <c r="G62" s="73"/>
      <c r="H62" s="73">
        <f>SUM(H38,H52:H60)</f>
        <v>2346854361</v>
      </c>
      <c r="I62" s="73"/>
      <c r="J62" s="72">
        <f>SUM(J38,J52:J60)</f>
        <v>658175567</v>
      </c>
      <c r="K62" s="73"/>
      <c r="L62" s="73">
        <f>SUM(L38,L52:L60)</f>
        <v>501237848</v>
      </c>
    </row>
    <row r="63" spans="1:12" ht="18.95" customHeight="1" x14ac:dyDescent="0.2">
      <c r="C63" s="63" t="s">
        <v>161</v>
      </c>
      <c r="F63" s="72">
        <v>-698262131</v>
      </c>
      <c r="G63" s="73"/>
      <c r="H63" s="73">
        <v>-640930373</v>
      </c>
      <c r="I63" s="73"/>
      <c r="J63" s="72">
        <v>-484089636</v>
      </c>
      <c r="K63" s="73"/>
      <c r="L63" s="73">
        <v>-473059933</v>
      </c>
    </row>
    <row r="64" spans="1:12" ht="18.95" customHeight="1" x14ac:dyDescent="0.2">
      <c r="C64" s="63" t="s">
        <v>162</v>
      </c>
      <c r="F64" s="78">
        <v>-727651039</v>
      </c>
      <c r="G64" s="73"/>
      <c r="H64" s="79">
        <v>-570235521</v>
      </c>
      <c r="I64" s="73"/>
      <c r="J64" s="78">
        <v>-11641183</v>
      </c>
      <c r="K64" s="73"/>
      <c r="L64" s="79">
        <v>-9619042</v>
      </c>
    </row>
    <row r="65" spans="1:12" ht="5.0999999999999996" customHeight="1" x14ac:dyDescent="0.2">
      <c r="B65" s="63"/>
      <c r="F65" s="72"/>
      <c r="G65" s="73"/>
      <c r="H65" s="73"/>
      <c r="I65" s="73"/>
      <c r="J65" s="72"/>
      <c r="K65" s="73"/>
      <c r="L65" s="73"/>
    </row>
    <row r="66" spans="1:12" ht="18.95" customHeight="1" x14ac:dyDescent="0.2">
      <c r="A66" s="3" t="s">
        <v>163</v>
      </c>
      <c r="F66" s="78">
        <f>SUM(F62:F64)</f>
        <v>3958843603</v>
      </c>
      <c r="G66" s="73"/>
      <c r="H66" s="79">
        <f>SUM(H62:H64)</f>
        <v>1135688467</v>
      </c>
      <c r="I66" s="73"/>
      <c r="J66" s="78">
        <f>SUM(J62:J64)</f>
        <v>162444748</v>
      </c>
      <c r="K66" s="73"/>
      <c r="L66" s="79">
        <f>SUM(L62:L64)</f>
        <v>18558873</v>
      </c>
    </row>
    <row r="67" spans="1:12" ht="9" customHeight="1" x14ac:dyDescent="0.2">
      <c r="A67" s="3"/>
      <c r="F67" s="72"/>
      <c r="G67" s="73"/>
      <c r="H67" s="73"/>
      <c r="I67" s="73"/>
      <c r="J67" s="72"/>
      <c r="K67" s="73"/>
      <c r="L67" s="73"/>
    </row>
    <row r="68" spans="1:12" ht="18.95" customHeight="1" x14ac:dyDescent="0.2">
      <c r="A68" s="3" t="s">
        <v>164</v>
      </c>
      <c r="F68" s="71"/>
      <c r="J68" s="71"/>
    </row>
    <row r="69" spans="1:12" ht="18.95" customHeight="1" x14ac:dyDescent="0.2">
      <c r="B69" s="15" t="s">
        <v>165</v>
      </c>
      <c r="F69" s="81"/>
      <c r="H69" s="82"/>
      <c r="J69" s="81"/>
      <c r="K69" s="73"/>
      <c r="L69" s="82"/>
    </row>
    <row r="70" spans="1:12" ht="18.95" customHeight="1" x14ac:dyDescent="0.2">
      <c r="C70" s="15" t="s">
        <v>13</v>
      </c>
      <c r="D70" s="16">
        <v>10</v>
      </c>
      <c r="F70" s="81">
        <v>1020000</v>
      </c>
      <c r="H70" s="82">
        <v>3200000</v>
      </c>
      <c r="J70" s="81">
        <v>1020000</v>
      </c>
      <c r="K70" s="73"/>
      <c r="L70" s="82">
        <v>3200000</v>
      </c>
    </row>
    <row r="71" spans="1:12" ht="18.95" customHeight="1" x14ac:dyDescent="0.2">
      <c r="B71" s="15" t="s">
        <v>213</v>
      </c>
      <c r="D71" s="16">
        <v>34</v>
      </c>
      <c r="F71" s="81">
        <v>0</v>
      </c>
      <c r="H71" s="82">
        <v>0</v>
      </c>
      <c r="J71" s="81">
        <v>485250000</v>
      </c>
      <c r="K71" s="73"/>
      <c r="L71" s="82">
        <v>-492250000</v>
      </c>
    </row>
    <row r="72" spans="1:12" ht="18.95" customHeight="1" x14ac:dyDescent="0.2">
      <c r="B72" s="15" t="s">
        <v>166</v>
      </c>
      <c r="D72" s="16">
        <v>34</v>
      </c>
      <c r="F72" s="81">
        <v>61792387</v>
      </c>
      <c r="H72" s="82">
        <v>59062989</v>
      </c>
      <c r="J72" s="81">
        <v>150000000</v>
      </c>
      <c r="K72" s="73"/>
      <c r="L72" s="82">
        <v>526812000</v>
      </c>
    </row>
    <row r="73" spans="1:12" ht="18.95" customHeight="1" x14ac:dyDescent="0.2">
      <c r="B73" s="15" t="s">
        <v>167</v>
      </c>
      <c r="D73" s="16">
        <v>34</v>
      </c>
      <c r="F73" s="81">
        <v>-47433200</v>
      </c>
      <c r="H73" s="82">
        <v>-8354975</v>
      </c>
      <c r="J73" s="81">
        <v>-3400000</v>
      </c>
      <c r="K73" s="73"/>
      <c r="L73" s="82">
        <v>-252545000</v>
      </c>
    </row>
    <row r="74" spans="1:12" ht="18.95" customHeight="1" x14ac:dyDescent="0.2">
      <c r="B74" s="15" t="s">
        <v>168</v>
      </c>
      <c r="D74" s="16">
        <v>14</v>
      </c>
      <c r="F74" s="81">
        <v>859142</v>
      </c>
      <c r="H74" s="82">
        <v>0</v>
      </c>
      <c r="J74" s="81">
        <v>0</v>
      </c>
      <c r="K74" s="73"/>
      <c r="L74" s="82">
        <v>0</v>
      </c>
    </row>
    <row r="75" spans="1:12" ht="18.95" customHeight="1" x14ac:dyDescent="0.2">
      <c r="B75" s="15" t="s">
        <v>169</v>
      </c>
      <c r="D75" s="16">
        <v>14</v>
      </c>
      <c r="F75" s="81">
        <v>0</v>
      </c>
      <c r="H75" s="82">
        <v>0</v>
      </c>
      <c r="J75" s="81">
        <v>0</v>
      </c>
      <c r="K75" s="73"/>
      <c r="L75" s="82">
        <v>-1569500</v>
      </c>
    </row>
    <row r="76" spans="1:12" ht="18.95" customHeight="1" x14ac:dyDescent="0.2">
      <c r="B76" s="15" t="s">
        <v>170</v>
      </c>
      <c r="F76" s="81">
        <v>-1228298023</v>
      </c>
      <c r="G76" s="73"/>
      <c r="H76" s="82">
        <v>-1928681146</v>
      </c>
      <c r="I76" s="73"/>
      <c r="J76" s="72">
        <v>-147321363</v>
      </c>
      <c r="K76" s="73"/>
      <c r="L76" s="73">
        <v>-854643263</v>
      </c>
    </row>
    <row r="77" spans="1:12" ht="18.95" customHeight="1" x14ac:dyDescent="0.2">
      <c r="B77" s="15" t="s">
        <v>231</v>
      </c>
      <c r="F77" s="72">
        <v>-236389487</v>
      </c>
      <c r="G77" s="73"/>
      <c r="H77" s="73">
        <v>-70330699</v>
      </c>
      <c r="I77" s="73"/>
      <c r="J77" s="72">
        <v>-229633858</v>
      </c>
      <c r="K77" s="73"/>
      <c r="L77" s="73">
        <v>-45640500</v>
      </c>
    </row>
    <row r="78" spans="1:12" ht="18.95" customHeight="1" x14ac:dyDescent="0.2">
      <c r="B78" s="15" t="s">
        <v>171</v>
      </c>
      <c r="F78" s="81">
        <v>0</v>
      </c>
      <c r="G78" s="73"/>
      <c r="H78" s="82">
        <v>-45603715</v>
      </c>
      <c r="I78" s="73"/>
      <c r="J78" s="72">
        <v>0</v>
      </c>
      <c r="K78" s="73"/>
      <c r="L78" s="73">
        <v>-18596995</v>
      </c>
    </row>
    <row r="79" spans="1:12" ht="18.95" customHeight="1" x14ac:dyDescent="0.2">
      <c r="B79" s="15" t="s">
        <v>230</v>
      </c>
      <c r="F79" s="81">
        <v>1379582282</v>
      </c>
      <c r="G79" s="73"/>
      <c r="H79" s="82">
        <v>532070549</v>
      </c>
      <c r="I79" s="73"/>
      <c r="J79" s="72">
        <v>22134488</v>
      </c>
      <c r="K79" s="73"/>
      <c r="L79" s="73">
        <v>1612642</v>
      </c>
    </row>
    <row r="80" spans="1:12" ht="18.95" customHeight="1" x14ac:dyDescent="0.2">
      <c r="B80" s="15" t="s">
        <v>172</v>
      </c>
      <c r="F80" s="81">
        <v>-1465310</v>
      </c>
      <c r="G80" s="73"/>
      <c r="H80" s="82">
        <v>-2372823</v>
      </c>
      <c r="I80" s="73"/>
      <c r="J80" s="72">
        <v>0</v>
      </c>
      <c r="K80" s="73"/>
      <c r="L80" s="73">
        <v>-700000</v>
      </c>
    </row>
    <row r="81" spans="1:12" ht="18.95" customHeight="1" x14ac:dyDescent="0.2">
      <c r="B81" s="15" t="s">
        <v>173</v>
      </c>
      <c r="F81" s="72">
        <v>16400058</v>
      </c>
      <c r="G81" s="73"/>
      <c r="H81" s="73">
        <v>12929706</v>
      </c>
      <c r="I81" s="73"/>
      <c r="J81" s="72">
        <v>43571092</v>
      </c>
      <c r="K81" s="73"/>
      <c r="L81" s="73">
        <v>62235862</v>
      </c>
    </row>
    <row r="82" spans="1:12" ht="18.95" customHeight="1" x14ac:dyDescent="0.2">
      <c r="B82" s="15" t="s">
        <v>145</v>
      </c>
      <c r="F82" s="72"/>
      <c r="G82" s="73"/>
      <c r="H82" s="73"/>
      <c r="I82" s="73"/>
      <c r="J82" s="72"/>
      <c r="K82" s="73"/>
      <c r="L82" s="73"/>
    </row>
    <row r="83" spans="1:12" ht="18.95" customHeight="1" x14ac:dyDescent="0.2">
      <c r="C83" s="15" t="s">
        <v>146</v>
      </c>
      <c r="F83" s="72">
        <v>3330000</v>
      </c>
      <c r="G83" s="73"/>
      <c r="H83" s="73">
        <v>830000</v>
      </c>
      <c r="I83" s="73"/>
      <c r="J83" s="72">
        <v>3330000</v>
      </c>
      <c r="K83" s="73"/>
      <c r="L83" s="73">
        <v>830000</v>
      </c>
    </row>
    <row r="84" spans="1:12" ht="18.95" customHeight="1" x14ac:dyDescent="0.2">
      <c r="B84" s="139" t="s">
        <v>208</v>
      </c>
      <c r="C84" s="139"/>
      <c r="D84" s="16">
        <v>14</v>
      </c>
      <c r="E84" s="30"/>
      <c r="F84" s="72">
        <v>28428404</v>
      </c>
      <c r="G84" s="73"/>
      <c r="H84" s="73">
        <v>26294794</v>
      </c>
      <c r="I84" s="73"/>
      <c r="J84" s="72">
        <v>0</v>
      </c>
      <c r="K84" s="73"/>
      <c r="L84" s="73">
        <v>0</v>
      </c>
    </row>
    <row r="85" spans="1:12" ht="18.95" customHeight="1" x14ac:dyDescent="0.2">
      <c r="B85" s="15" t="s">
        <v>147</v>
      </c>
      <c r="F85" s="78">
        <v>0</v>
      </c>
      <c r="G85" s="73"/>
      <c r="H85" s="79">
        <v>0</v>
      </c>
      <c r="I85" s="73"/>
      <c r="J85" s="78">
        <v>1356943902</v>
      </c>
      <c r="K85" s="73"/>
      <c r="L85" s="79">
        <v>1160111238</v>
      </c>
    </row>
    <row r="86" spans="1:12" ht="5.0999999999999996" customHeight="1" x14ac:dyDescent="0.2">
      <c r="F86" s="72"/>
      <c r="G86" s="73"/>
      <c r="H86" s="73"/>
      <c r="I86" s="73"/>
      <c r="J86" s="72"/>
      <c r="K86" s="73"/>
      <c r="L86" s="73"/>
    </row>
    <row r="87" spans="1:12" ht="18.95" customHeight="1" x14ac:dyDescent="0.2">
      <c r="A87" s="3" t="s">
        <v>174</v>
      </c>
      <c r="D87" s="83"/>
      <c r="F87" s="84">
        <f>SUM(F69:F85)</f>
        <v>-22173747</v>
      </c>
      <c r="H87" s="85">
        <f>SUM(H69:H85)</f>
        <v>-1420955320</v>
      </c>
      <c r="I87" s="73"/>
      <c r="J87" s="84">
        <f>SUM(J69:J85)</f>
        <v>1681894261</v>
      </c>
      <c r="K87" s="73"/>
      <c r="L87" s="85">
        <f>SUM(L69:L85)</f>
        <v>88856484</v>
      </c>
    </row>
    <row r="88" spans="1:12" ht="20.45" customHeight="1" x14ac:dyDescent="0.2">
      <c r="F88" s="82"/>
      <c r="H88" s="82"/>
      <c r="I88" s="73"/>
      <c r="J88" s="75"/>
      <c r="K88" s="73"/>
      <c r="L88" s="75"/>
    </row>
    <row r="89" spans="1:12" ht="20.45" customHeight="1" x14ac:dyDescent="0.2">
      <c r="F89" s="82"/>
      <c r="H89" s="82"/>
      <c r="I89" s="73"/>
      <c r="J89" s="75"/>
      <c r="K89" s="73"/>
      <c r="L89" s="75"/>
    </row>
    <row r="90" spans="1:12" ht="21.95" customHeight="1" x14ac:dyDescent="0.2">
      <c r="A90" s="9" t="str">
        <f>'BS 6-8'!A47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90" s="80"/>
      <c r="C90" s="9"/>
      <c r="D90" s="10"/>
      <c r="E90" s="9"/>
      <c r="F90" s="79"/>
      <c r="G90" s="79"/>
      <c r="H90" s="79"/>
      <c r="I90" s="79"/>
      <c r="J90" s="79"/>
      <c r="K90" s="79"/>
      <c r="L90" s="79"/>
    </row>
    <row r="91" spans="1:12" ht="20.100000000000001" customHeight="1" x14ac:dyDescent="0.2">
      <c r="A91" s="3" t="s">
        <v>0</v>
      </c>
      <c r="B91" s="3"/>
      <c r="C91" s="3"/>
      <c r="D91" s="171"/>
      <c r="E91" s="3"/>
      <c r="F91" s="4"/>
      <c r="G91" s="4"/>
      <c r="H91" s="4"/>
      <c r="I91" s="4"/>
      <c r="J91" s="4"/>
      <c r="K91" s="4"/>
      <c r="L91" s="4"/>
    </row>
    <row r="92" spans="1:12" ht="20.100000000000001" customHeight="1" x14ac:dyDescent="0.2">
      <c r="A92" s="3" t="s">
        <v>133</v>
      </c>
      <c r="B92" s="3"/>
      <c r="C92" s="3"/>
      <c r="D92" s="171"/>
      <c r="E92" s="3"/>
      <c r="F92" s="4"/>
      <c r="G92" s="4"/>
      <c r="H92" s="4"/>
      <c r="I92" s="4"/>
      <c r="J92" s="4"/>
      <c r="K92" s="4"/>
      <c r="L92" s="4"/>
    </row>
    <row r="93" spans="1:12" ht="20.100000000000001" customHeight="1" x14ac:dyDescent="0.2">
      <c r="A93" s="7" t="str">
        <f>A3</f>
        <v>สำหรับปีสิ้นสุดวันที่ 31 ธันวาคม พ.ศ. 2565</v>
      </c>
      <c r="B93" s="7"/>
      <c r="C93" s="7"/>
      <c r="D93" s="21"/>
      <c r="E93" s="7"/>
      <c r="F93" s="11"/>
      <c r="G93" s="11"/>
      <c r="H93" s="11"/>
      <c r="I93" s="11"/>
      <c r="J93" s="11"/>
      <c r="K93" s="11"/>
      <c r="L93" s="11"/>
    </row>
    <row r="94" spans="1:12" ht="20.100000000000001" customHeight="1" x14ac:dyDescent="0.2">
      <c r="E94" s="16"/>
    </row>
    <row r="95" spans="1:12" ht="18.95" customHeight="1" x14ac:dyDescent="0.2">
      <c r="A95" s="3"/>
      <c r="B95" s="3"/>
      <c r="C95" s="3"/>
      <c r="F95" s="180" t="s">
        <v>3</v>
      </c>
      <c r="G95" s="180"/>
      <c r="H95" s="180"/>
      <c r="I95" s="19"/>
      <c r="J95" s="180" t="s">
        <v>4</v>
      </c>
      <c r="K95" s="180"/>
      <c r="L95" s="180"/>
    </row>
    <row r="96" spans="1:12" ht="18.95" customHeight="1" x14ac:dyDescent="0.2">
      <c r="F96" s="19" t="s">
        <v>5</v>
      </c>
      <c r="G96" s="20"/>
      <c r="H96" s="19" t="s">
        <v>6</v>
      </c>
      <c r="I96" s="17"/>
      <c r="J96" s="19" t="s">
        <v>5</v>
      </c>
      <c r="K96" s="20"/>
      <c r="L96" s="19" t="s">
        <v>6</v>
      </c>
    </row>
    <row r="97" spans="1:12" ht="18.95" customHeight="1" x14ac:dyDescent="0.2">
      <c r="D97" s="67" t="s">
        <v>7</v>
      </c>
      <c r="F97" s="173" t="s">
        <v>8</v>
      </c>
      <c r="G97" s="19"/>
      <c r="H97" s="173" t="s">
        <v>8</v>
      </c>
      <c r="I97" s="69"/>
      <c r="J97" s="173" t="s">
        <v>8</v>
      </c>
      <c r="K97" s="69"/>
      <c r="L97" s="173" t="s">
        <v>8</v>
      </c>
    </row>
    <row r="98" spans="1:12" ht="6" customHeight="1" x14ac:dyDescent="0.2">
      <c r="B98" s="63"/>
      <c r="F98" s="72"/>
      <c r="G98" s="73"/>
      <c r="H98" s="73"/>
      <c r="I98" s="73"/>
      <c r="J98" s="72"/>
      <c r="K98" s="73"/>
      <c r="L98" s="73"/>
    </row>
    <row r="99" spans="1:12" ht="19.5" customHeight="1" x14ac:dyDescent="0.2">
      <c r="A99" s="3" t="s">
        <v>175</v>
      </c>
      <c r="F99" s="72"/>
      <c r="G99" s="73"/>
      <c r="H99" s="73"/>
      <c r="I99" s="73"/>
      <c r="J99" s="72"/>
      <c r="K99" s="73"/>
      <c r="L99" s="73"/>
    </row>
    <row r="100" spans="1:12" ht="19.5" customHeight="1" x14ac:dyDescent="0.2">
      <c r="A100" s="3"/>
      <c r="B100" s="15" t="s">
        <v>176</v>
      </c>
      <c r="F100" s="72">
        <v>-61426736</v>
      </c>
      <c r="G100" s="73"/>
      <c r="H100" s="73">
        <v>-60164121</v>
      </c>
      <c r="I100" s="73"/>
      <c r="J100" s="72">
        <v>-20980326</v>
      </c>
      <c r="K100" s="73"/>
      <c r="L100" s="73">
        <v>-22810642</v>
      </c>
    </row>
    <row r="101" spans="1:12" ht="19.5" customHeight="1" x14ac:dyDescent="0.2">
      <c r="A101" s="3"/>
      <c r="B101" s="15" t="s">
        <v>177</v>
      </c>
      <c r="F101" s="72"/>
      <c r="G101" s="73"/>
      <c r="H101" s="73"/>
      <c r="I101" s="73"/>
      <c r="J101" s="72"/>
      <c r="K101" s="73"/>
      <c r="L101" s="73"/>
    </row>
    <row r="102" spans="1:12" ht="19.5" customHeight="1" x14ac:dyDescent="0.2">
      <c r="A102" s="3"/>
      <c r="C102" s="15" t="s">
        <v>178</v>
      </c>
      <c r="F102" s="72">
        <v>0</v>
      </c>
      <c r="G102" s="73"/>
      <c r="H102" s="73">
        <v>-17013900</v>
      </c>
      <c r="I102" s="73"/>
      <c r="J102" s="72">
        <v>0</v>
      </c>
      <c r="K102" s="73"/>
      <c r="L102" s="73">
        <v>0</v>
      </c>
    </row>
    <row r="103" spans="1:12" ht="19.5" customHeight="1" x14ac:dyDescent="0.2">
      <c r="A103" s="3"/>
      <c r="B103" s="15" t="s">
        <v>179</v>
      </c>
      <c r="F103" s="72"/>
      <c r="G103" s="73"/>
      <c r="H103" s="73"/>
      <c r="I103" s="73"/>
      <c r="J103" s="72"/>
      <c r="K103" s="73"/>
      <c r="L103" s="73"/>
    </row>
    <row r="104" spans="1:12" ht="19.5" customHeight="1" x14ac:dyDescent="0.2">
      <c r="C104" s="15" t="s">
        <v>180</v>
      </c>
      <c r="F104" s="72">
        <v>-1416732134</v>
      </c>
      <c r="G104" s="73"/>
      <c r="H104" s="73">
        <v>1887174241</v>
      </c>
      <c r="I104" s="73"/>
      <c r="J104" s="72">
        <v>-50000000</v>
      </c>
      <c r="K104" s="73"/>
      <c r="L104" s="73">
        <v>1060000000</v>
      </c>
    </row>
    <row r="105" spans="1:12" ht="19.5" customHeight="1" x14ac:dyDescent="0.2">
      <c r="B105" s="139" t="s">
        <v>222</v>
      </c>
      <c r="C105" s="139"/>
      <c r="D105" s="16">
        <v>24</v>
      </c>
      <c r="F105" s="72">
        <v>0</v>
      </c>
      <c r="G105" s="73"/>
      <c r="H105" s="73">
        <v>500000000</v>
      </c>
      <c r="I105" s="73"/>
      <c r="J105" s="72">
        <v>0</v>
      </c>
      <c r="K105" s="73"/>
      <c r="L105" s="73">
        <v>500000000</v>
      </c>
    </row>
    <row r="106" spans="1:12" ht="19.5" customHeight="1" x14ac:dyDescent="0.2">
      <c r="B106" s="139" t="s">
        <v>181</v>
      </c>
      <c r="C106" s="139"/>
      <c r="D106" s="16">
        <v>24</v>
      </c>
      <c r="F106" s="72">
        <v>-687083614</v>
      </c>
      <c r="G106" s="73"/>
      <c r="H106" s="73">
        <v>-1182390013</v>
      </c>
      <c r="I106" s="73"/>
      <c r="J106" s="72">
        <v>-311600000</v>
      </c>
      <c r="K106" s="73"/>
      <c r="L106" s="73">
        <v>-596000000</v>
      </c>
    </row>
    <row r="107" spans="1:12" ht="19.5" customHeight="1" x14ac:dyDescent="0.2">
      <c r="B107" s="15" t="s">
        <v>182</v>
      </c>
      <c r="D107" s="16">
        <v>34</v>
      </c>
      <c r="F107" s="72">
        <v>0</v>
      </c>
      <c r="G107" s="73"/>
      <c r="H107" s="73">
        <v>0</v>
      </c>
      <c r="I107" s="73"/>
      <c r="J107" s="72">
        <v>294572580</v>
      </c>
      <c r="K107" s="73"/>
      <c r="L107" s="73">
        <v>752724550</v>
      </c>
    </row>
    <row r="108" spans="1:12" ht="19.5" customHeight="1" x14ac:dyDescent="0.2">
      <c r="B108" s="15" t="s">
        <v>218</v>
      </c>
      <c r="D108" s="16">
        <v>34</v>
      </c>
      <c r="F108" s="72">
        <v>0</v>
      </c>
      <c r="G108" s="73"/>
      <c r="H108" s="73">
        <v>0</v>
      </c>
      <c r="I108" s="73"/>
      <c r="J108" s="72">
        <v>-570000000</v>
      </c>
      <c r="K108" s="73"/>
      <c r="L108" s="73">
        <v>-620000000</v>
      </c>
    </row>
    <row r="109" spans="1:12" ht="19.5" customHeight="1" x14ac:dyDescent="0.2">
      <c r="B109" s="15" t="s">
        <v>183</v>
      </c>
      <c r="D109" s="16">
        <v>25</v>
      </c>
      <c r="F109" s="72">
        <v>3979417500</v>
      </c>
      <c r="G109" s="73"/>
      <c r="H109" s="73">
        <v>0</v>
      </c>
      <c r="I109" s="73"/>
      <c r="J109" s="72">
        <v>3979417500</v>
      </c>
      <c r="K109" s="73"/>
      <c r="L109" s="73">
        <v>0</v>
      </c>
    </row>
    <row r="110" spans="1:12" ht="19.5" customHeight="1" x14ac:dyDescent="0.2">
      <c r="B110" s="15" t="s">
        <v>184</v>
      </c>
      <c r="D110" s="16">
        <v>25</v>
      </c>
      <c r="F110" s="72">
        <v>-3000000000</v>
      </c>
      <c r="G110" s="73"/>
      <c r="H110" s="73">
        <v>0</v>
      </c>
      <c r="I110" s="73"/>
      <c r="J110" s="72">
        <v>-3000000000</v>
      </c>
      <c r="K110" s="73"/>
      <c r="L110" s="73">
        <v>0</v>
      </c>
    </row>
    <row r="111" spans="1:12" ht="19.5" customHeight="1" x14ac:dyDescent="0.2">
      <c r="B111" s="15" t="s">
        <v>129</v>
      </c>
      <c r="F111" s="78">
        <v>-1890104054</v>
      </c>
      <c r="G111" s="73"/>
      <c r="H111" s="79">
        <v>-1209058584</v>
      </c>
      <c r="I111" s="73"/>
      <c r="J111" s="78">
        <v>-1837863000</v>
      </c>
      <c r="K111" s="73"/>
      <c r="L111" s="79">
        <v>-1102717800</v>
      </c>
    </row>
    <row r="112" spans="1:12" ht="6" customHeight="1" x14ac:dyDescent="0.2">
      <c r="F112" s="71"/>
      <c r="G112" s="73"/>
      <c r="I112" s="73"/>
      <c r="J112" s="71"/>
      <c r="K112" s="73"/>
    </row>
    <row r="113" spans="1:12" ht="19.5" customHeight="1" x14ac:dyDescent="0.2">
      <c r="A113" s="3" t="s">
        <v>204</v>
      </c>
      <c r="F113" s="78">
        <f>SUM(F99:F111)</f>
        <v>-3075929038</v>
      </c>
      <c r="G113" s="73"/>
      <c r="H113" s="79">
        <f>SUM(H99:H111)</f>
        <v>-81452377</v>
      </c>
      <c r="I113" s="73"/>
      <c r="J113" s="78">
        <f>SUM(J99:J111)</f>
        <v>-1516453246</v>
      </c>
      <c r="K113" s="73"/>
      <c r="L113" s="79">
        <f>SUM(L99:L111)</f>
        <v>-28803892</v>
      </c>
    </row>
    <row r="114" spans="1:12" ht="9.9499999999999993" customHeight="1" x14ac:dyDescent="0.2">
      <c r="F114" s="72"/>
      <c r="G114" s="73"/>
      <c r="H114" s="73"/>
      <c r="I114" s="73"/>
      <c r="J114" s="72"/>
      <c r="K114" s="73"/>
      <c r="L114" s="73"/>
    </row>
    <row r="115" spans="1:12" ht="19.5" customHeight="1" x14ac:dyDescent="0.2">
      <c r="A115" s="3" t="s">
        <v>185</v>
      </c>
      <c r="B115" s="3"/>
      <c r="C115" s="3"/>
      <c r="F115" s="72">
        <f>SUM(F66+F87+F113)</f>
        <v>860740818</v>
      </c>
      <c r="G115" s="73"/>
      <c r="H115" s="73">
        <f>SUM(H66+H87+H113)</f>
        <v>-366719230</v>
      </c>
      <c r="I115" s="73"/>
      <c r="J115" s="72">
        <f>SUM(J66+J87+J113)</f>
        <v>327885763</v>
      </c>
      <c r="K115" s="73"/>
      <c r="L115" s="73">
        <f>SUM(L66+L87+L113)</f>
        <v>78611465</v>
      </c>
    </row>
    <row r="116" spans="1:12" ht="19.5" customHeight="1" x14ac:dyDescent="0.2">
      <c r="A116" s="15" t="s">
        <v>186</v>
      </c>
      <c r="B116" s="3"/>
      <c r="C116" s="3"/>
      <c r="F116" s="72">
        <v>2611126103</v>
      </c>
      <c r="G116" s="73"/>
      <c r="H116" s="73">
        <v>2975491237</v>
      </c>
      <c r="I116" s="73"/>
      <c r="J116" s="72">
        <v>222255857</v>
      </c>
      <c r="K116" s="73"/>
      <c r="L116" s="73">
        <v>141108593</v>
      </c>
    </row>
    <row r="117" spans="1:12" ht="19.5" customHeight="1" x14ac:dyDescent="0.2">
      <c r="A117" s="15" t="s">
        <v>187</v>
      </c>
      <c r="B117" s="3"/>
      <c r="C117" s="3"/>
      <c r="F117" s="72"/>
      <c r="G117" s="73"/>
      <c r="H117" s="73"/>
      <c r="I117" s="73"/>
      <c r="J117" s="72"/>
      <c r="K117" s="73"/>
      <c r="L117" s="73"/>
    </row>
    <row r="118" spans="1:12" ht="19.5" customHeight="1" x14ac:dyDescent="0.2">
      <c r="B118" s="15" t="s">
        <v>188</v>
      </c>
      <c r="F118" s="78">
        <v>-14891417</v>
      </c>
      <c r="G118" s="73"/>
      <c r="H118" s="79">
        <v>2354096</v>
      </c>
      <c r="I118" s="73"/>
      <c r="J118" s="78">
        <v>-15324761</v>
      </c>
      <c r="K118" s="73"/>
      <c r="L118" s="79">
        <v>2535799</v>
      </c>
    </row>
    <row r="119" spans="1:12" ht="6" customHeight="1" x14ac:dyDescent="0.2">
      <c r="A119" s="3"/>
      <c r="B119" s="3"/>
      <c r="C119" s="3"/>
      <c r="F119" s="72"/>
      <c r="G119" s="73"/>
      <c r="H119" s="73"/>
      <c r="I119" s="73"/>
      <c r="J119" s="72"/>
      <c r="K119" s="73"/>
      <c r="L119" s="73"/>
    </row>
    <row r="120" spans="1:12" ht="19.5" customHeight="1" thickBot="1" x14ac:dyDescent="0.25">
      <c r="A120" s="3" t="s">
        <v>189</v>
      </c>
      <c r="B120" s="3"/>
      <c r="C120" s="3"/>
      <c r="D120" s="16">
        <v>9</v>
      </c>
      <c r="F120" s="86">
        <f>SUM(F115:F118)</f>
        <v>3456975504</v>
      </c>
      <c r="G120" s="73"/>
      <c r="H120" s="87">
        <f>SUM(H115:H118)</f>
        <v>2611126103</v>
      </c>
      <c r="I120" s="73"/>
      <c r="J120" s="86">
        <f>SUM(J115:J118)</f>
        <v>534816859</v>
      </c>
      <c r="K120" s="73"/>
      <c r="L120" s="87">
        <f>SUM(L115:L118)</f>
        <v>222255857</v>
      </c>
    </row>
    <row r="121" spans="1:12" ht="14.25" customHeight="1" thickTop="1" x14ac:dyDescent="0.2">
      <c r="B121" s="3"/>
      <c r="C121" s="3"/>
      <c r="F121" s="72"/>
      <c r="G121" s="75"/>
      <c r="H121" s="73"/>
      <c r="I121" s="75"/>
      <c r="J121" s="72"/>
      <c r="K121" s="73"/>
      <c r="L121" s="73"/>
    </row>
    <row r="122" spans="1:12" ht="19.5" customHeight="1" x14ac:dyDescent="0.2">
      <c r="A122" s="3" t="s">
        <v>190</v>
      </c>
      <c r="B122" s="3"/>
      <c r="C122" s="3"/>
      <c r="F122" s="72"/>
      <c r="G122" s="75"/>
      <c r="H122" s="73"/>
      <c r="I122" s="75"/>
      <c r="J122" s="72"/>
      <c r="K122" s="75"/>
      <c r="L122" s="73"/>
    </row>
    <row r="123" spans="1:12" ht="6" customHeight="1" x14ac:dyDescent="0.2">
      <c r="A123" s="3"/>
      <c r="B123" s="3"/>
      <c r="C123" s="3"/>
      <c r="F123" s="72"/>
      <c r="G123" s="73"/>
      <c r="H123" s="73"/>
      <c r="I123" s="73"/>
      <c r="J123" s="72"/>
      <c r="K123" s="73"/>
      <c r="L123" s="73"/>
    </row>
    <row r="124" spans="1:12" ht="19.5" customHeight="1" x14ac:dyDescent="0.2">
      <c r="A124" s="15" t="s">
        <v>191</v>
      </c>
      <c r="C124" s="3"/>
      <c r="F124" s="72">
        <v>61774974</v>
      </c>
      <c r="G124" s="73"/>
      <c r="H124" s="73">
        <v>35751276</v>
      </c>
      <c r="I124" s="73"/>
      <c r="J124" s="72">
        <v>41652407</v>
      </c>
      <c r="K124" s="73"/>
      <c r="L124" s="73">
        <v>30456795</v>
      </c>
    </row>
    <row r="125" spans="1:12" ht="19.5" customHeight="1" x14ac:dyDescent="0.2">
      <c r="A125" s="15" t="s">
        <v>192</v>
      </c>
      <c r="B125" s="3"/>
      <c r="C125" s="3"/>
      <c r="F125" s="71"/>
      <c r="J125" s="71"/>
    </row>
    <row r="126" spans="1:12" ht="19.5" customHeight="1" x14ac:dyDescent="0.2">
      <c r="B126" s="15" t="s">
        <v>193</v>
      </c>
      <c r="C126" s="3"/>
      <c r="F126" s="72">
        <v>24492953</v>
      </c>
      <c r="G126" s="73"/>
      <c r="H126" s="73">
        <v>17152723</v>
      </c>
      <c r="I126" s="73"/>
      <c r="J126" s="72">
        <v>0</v>
      </c>
      <c r="K126" s="73"/>
      <c r="L126" s="73">
        <v>5816675</v>
      </c>
    </row>
    <row r="127" spans="1:12" ht="19.5" customHeight="1" x14ac:dyDescent="0.2">
      <c r="A127" s="15" t="s">
        <v>194</v>
      </c>
      <c r="D127" s="16">
        <v>11</v>
      </c>
      <c r="E127" s="88"/>
      <c r="F127" s="72">
        <v>0</v>
      </c>
      <c r="G127" s="73"/>
      <c r="H127" s="73">
        <v>0</v>
      </c>
      <c r="I127" s="73"/>
      <c r="J127" s="72">
        <v>687826000</v>
      </c>
      <c r="K127" s="73"/>
      <c r="L127" s="73">
        <v>0</v>
      </c>
    </row>
    <row r="128" spans="1:12" ht="19.5" customHeight="1" x14ac:dyDescent="0.2">
      <c r="A128" s="15" t="s">
        <v>195</v>
      </c>
      <c r="B128" s="3"/>
      <c r="C128" s="3"/>
      <c r="D128" s="89"/>
      <c r="F128" s="72">
        <v>31219802</v>
      </c>
      <c r="G128" s="73"/>
      <c r="H128" s="73">
        <v>110266278</v>
      </c>
      <c r="I128" s="73"/>
      <c r="J128" s="72">
        <v>7343326.2799999993</v>
      </c>
      <c r="K128" s="73"/>
      <c r="L128" s="73">
        <v>27776359</v>
      </c>
    </row>
    <row r="129" spans="1:12" ht="19.5" customHeight="1" x14ac:dyDescent="0.2">
      <c r="A129" s="15" t="s">
        <v>205</v>
      </c>
      <c r="B129" s="3"/>
      <c r="C129" s="3"/>
      <c r="D129" s="89" t="s">
        <v>220</v>
      </c>
      <c r="F129" s="72">
        <v>0</v>
      </c>
      <c r="G129" s="73"/>
      <c r="H129" s="73">
        <v>0</v>
      </c>
      <c r="I129" s="73"/>
      <c r="J129" s="72">
        <v>15000000</v>
      </c>
      <c r="K129" s="73"/>
      <c r="L129" s="73">
        <v>0</v>
      </c>
    </row>
    <row r="130" spans="1:12" ht="19.5" customHeight="1" x14ac:dyDescent="0.2">
      <c r="A130" s="15" t="s">
        <v>206</v>
      </c>
      <c r="B130" s="3"/>
      <c r="C130" s="3"/>
      <c r="D130" s="89"/>
      <c r="F130" s="72"/>
      <c r="G130" s="73"/>
      <c r="H130" s="73"/>
      <c r="I130" s="73"/>
      <c r="J130" s="72"/>
      <c r="K130" s="73"/>
      <c r="L130" s="73"/>
    </row>
    <row r="131" spans="1:12" ht="19.5" customHeight="1" x14ac:dyDescent="0.2">
      <c r="B131" s="15" t="s">
        <v>207</v>
      </c>
      <c r="C131" s="3"/>
      <c r="D131" s="89" t="s">
        <v>221</v>
      </c>
      <c r="F131" s="72">
        <v>0</v>
      </c>
      <c r="G131" s="73"/>
      <c r="H131" s="73">
        <v>0</v>
      </c>
      <c r="I131" s="73"/>
      <c r="J131" s="72">
        <v>21010000</v>
      </c>
      <c r="K131" s="73"/>
      <c r="L131" s="73">
        <v>0</v>
      </c>
    </row>
    <row r="132" spans="1:12" ht="19.5" customHeight="1" x14ac:dyDescent="0.2">
      <c r="C132" s="3"/>
      <c r="D132" s="89"/>
      <c r="F132" s="93"/>
      <c r="G132" s="93"/>
      <c r="H132" s="93"/>
      <c r="I132" s="93"/>
      <c r="J132" s="93"/>
      <c r="K132" s="73"/>
      <c r="L132" s="73"/>
    </row>
    <row r="133" spans="1:12" ht="19.5" customHeight="1" x14ac:dyDescent="0.2">
      <c r="C133" s="3"/>
      <c r="D133" s="89"/>
      <c r="F133" s="93"/>
      <c r="G133" s="93"/>
      <c r="H133" s="93"/>
      <c r="I133" s="93"/>
      <c r="J133" s="93"/>
      <c r="K133" s="73"/>
      <c r="L133" s="73"/>
    </row>
    <row r="134" spans="1:12" ht="19.5" customHeight="1" x14ac:dyDescent="0.2">
      <c r="C134" s="3"/>
      <c r="D134" s="89"/>
      <c r="F134" s="93"/>
      <c r="G134" s="93"/>
      <c r="H134" s="93"/>
      <c r="I134" s="93"/>
      <c r="J134" s="93"/>
      <c r="K134" s="73"/>
      <c r="L134" s="73"/>
    </row>
    <row r="135" spans="1:12" ht="19.5" customHeight="1" x14ac:dyDescent="0.2">
      <c r="C135" s="3"/>
      <c r="D135" s="89"/>
      <c r="F135" s="93"/>
      <c r="G135" s="93"/>
      <c r="H135" s="93"/>
      <c r="I135" s="93"/>
      <c r="J135" s="93"/>
      <c r="K135" s="73"/>
      <c r="L135" s="73"/>
    </row>
    <row r="136" spans="1:12" ht="19.5" customHeight="1" x14ac:dyDescent="0.2">
      <c r="C136" s="3"/>
      <c r="D136" s="89"/>
      <c r="F136" s="93"/>
      <c r="G136" s="93"/>
      <c r="H136" s="93"/>
      <c r="I136" s="93"/>
      <c r="J136" s="93"/>
      <c r="K136" s="73"/>
      <c r="L136" s="73"/>
    </row>
    <row r="137" spans="1:12" ht="12" customHeight="1" x14ac:dyDescent="0.2">
      <c r="C137" s="3"/>
      <c r="D137" s="89"/>
      <c r="F137" s="15"/>
      <c r="G137" s="15"/>
      <c r="H137" s="15"/>
      <c r="I137" s="15"/>
      <c r="J137" s="15"/>
      <c r="K137" s="15"/>
      <c r="L137" s="15"/>
    </row>
    <row r="138" spans="1:12" ht="23.25" customHeight="1" x14ac:dyDescent="0.2">
      <c r="A138" s="9" t="str">
        <f>A90</f>
        <v>หมายเหตุประกอบงบการเงินรวมและงบการเงินเฉพาะกิจการในหน้า 16 ถึงหน้า 101 เป็นส่วนหนึ่งของงบการเงินนี้</v>
      </c>
      <c r="B138" s="80"/>
      <c r="C138" s="9"/>
      <c r="D138" s="10"/>
      <c r="E138" s="9"/>
      <c r="F138" s="79"/>
      <c r="G138" s="79"/>
      <c r="H138" s="79"/>
      <c r="I138" s="79"/>
      <c r="J138" s="79"/>
      <c r="K138" s="79"/>
      <c r="L138" s="79"/>
    </row>
  </sheetData>
  <mergeCells count="6">
    <mergeCell ref="F5:H5"/>
    <mergeCell ref="J5:L5"/>
    <mergeCell ref="F47:H47"/>
    <mergeCell ref="J47:L47"/>
    <mergeCell ref="F95:H95"/>
    <mergeCell ref="J95:L95"/>
  </mergeCells>
  <pageMargins left="0.78740157480314965" right="0.51181102362204722" top="0.51181102362204722" bottom="0.59055118110236227" header="0.47244094488188981" footer="0.39370078740157483"/>
  <pageSetup paperSize="9" scale="85" firstPageNumber="13" fitToWidth="0" fitToHeight="4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90" max="11" man="1"/>
  </rowBreaks>
  <ignoredErrors>
    <ignoredError sqref="D129:D1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PL9</vt:lpstr>
      <vt:lpstr>PL10</vt:lpstr>
      <vt:lpstr>Equity-conso11</vt:lpstr>
      <vt:lpstr>Equity-Separate12</vt:lpstr>
      <vt:lpstr>CF13-15</vt:lpstr>
      <vt:lpstr>'BS 6-8'!Print_Area</vt:lpstr>
      <vt:lpstr>'CF13-15'!Print_Area</vt:lpstr>
      <vt:lpstr>'Equity-conso11'!Print_Area</vt:lpstr>
      <vt:lpstr>'Equity-Separate12'!Print_Area</vt:lpstr>
      <vt:lpstr>'PL10'!Print_Area</vt:lpstr>
      <vt:lpstr>'PL9'!Print_Area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Nattacha Chanprapaph</dc:creator>
  <cp:lastModifiedBy>Praphensri Puttaluck</cp:lastModifiedBy>
  <cp:lastPrinted>2023-02-23T09:40:58Z</cp:lastPrinted>
  <dcterms:created xsi:type="dcterms:W3CDTF">2023-02-02T07:03:31Z</dcterms:created>
  <dcterms:modified xsi:type="dcterms:W3CDTF">2023-02-23T09:41:02Z</dcterms:modified>
</cp:coreProperties>
</file>