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iamGas and Petrochemicals Public Company Limited\Siamgas and Petro Plc.-Dec22 (PKV-14)\"/>
    </mc:Choice>
  </mc:AlternateContent>
  <xr:revisionPtr revIDLastSave="0" documentId="13_ncr:1_{D3B2AD17-0A36-4635-8075-6BCFACD6E1A3}" xr6:coauthVersionLast="47" xr6:coauthVersionMax="47" xr10:uidLastSave="{00000000-0000-0000-0000-000000000000}"/>
  <bookViews>
    <workbookView xWindow="-108" yWindow="-108" windowWidth="23256" windowHeight="14016" activeTab="5" xr2:uid="{00000000-000D-0000-FFFF-FFFF00000000}"/>
  </bookViews>
  <sheets>
    <sheet name="B&amp;S5-7" sheetId="7" r:id="rId1"/>
    <sheet name="PL8" sheetId="1" r:id="rId2"/>
    <sheet name="PL9" sheetId="2" r:id="rId3"/>
    <sheet name="Equity-conso10" sheetId="3" r:id="rId4"/>
    <sheet name="Equity-Separate11" sheetId="4" r:id="rId5"/>
    <sheet name="CF12-14" sheetId="5" r:id="rId6"/>
  </sheets>
  <definedNames>
    <definedName name="_xlnm.Print_Area" localSheetId="0">'B&amp;S5-7'!$A$1:$L$156</definedName>
  </definedNames>
  <calcPr calcId="144525"/>
</workbook>
</file>

<file path=xl/calcChain.xml><?xml version="1.0" encoding="utf-8"?>
<calcChain xmlns="http://schemas.openxmlformats.org/spreadsheetml/2006/main">
  <c r="A134" i="5" l="1"/>
  <c r="M118" i="5" l="1"/>
  <c r="I118" i="5"/>
  <c r="K118" i="5"/>
  <c r="G118" i="5"/>
  <c r="M98" i="5"/>
  <c r="I98" i="5"/>
  <c r="K98" i="5"/>
  <c r="G98" i="5"/>
  <c r="A189" i="5"/>
  <c r="M42" i="5"/>
  <c r="M54" i="5" s="1"/>
  <c r="M58" i="5" s="1"/>
  <c r="K42" i="5"/>
  <c r="K54" i="5" s="1"/>
  <c r="K58" i="5" s="1"/>
  <c r="I42" i="5"/>
  <c r="I54" i="5" s="1"/>
  <c r="I58" i="5" s="1"/>
  <c r="G42" i="5"/>
  <c r="G54" i="5" s="1"/>
  <c r="G58" i="5" s="1"/>
  <c r="A137" i="5"/>
  <c r="G121" i="5" l="1"/>
  <c r="M121" i="5"/>
  <c r="M128" i="5" s="1"/>
  <c r="I121" i="5"/>
  <c r="I128" i="5" s="1"/>
  <c r="K121" i="5"/>
  <c r="N23" i="4"/>
  <c r="L23" i="4"/>
  <c r="J23" i="4"/>
  <c r="H23" i="4"/>
  <c r="F23" i="4"/>
  <c r="P21" i="4"/>
  <c r="P20" i="4"/>
  <c r="P19" i="4"/>
  <c r="N16" i="4"/>
  <c r="J16" i="4"/>
  <c r="H16" i="4"/>
  <c r="F16" i="4"/>
  <c r="P14" i="4"/>
  <c r="L16" i="4"/>
  <c r="P12" i="4"/>
  <c r="R27" i="3"/>
  <c r="N27" i="3"/>
  <c r="L27" i="3"/>
  <c r="J27" i="3"/>
  <c r="H27" i="3"/>
  <c r="F27" i="3"/>
  <c r="P25" i="3"/>
  <c r="T25" i="3" s="1"/>
  <c r="P23" i="3"/>
  <c r="P22" i="3"/>
  <c r="T22" i="3" s="1"/>
  <c r="T21" i="3"/>
  <c r="J19" i="3"/>
  <c r="H19" i="3"/>
  <c r="F19" i="3"/>
  <c r="P17" i="3"/>
  <c r="T17" i="3" s="1"/>
  <c r="R19" i="3"/>
  <c r="P15" i="3"/>
  <c r="T15" i="3" s="1"/>
  <c r="L19" i="3"/>
  <c r="P14" i="3"/>
  <c r="T14" i="3" s="1"/>
  <c r="G34" i="2"/>
  <c r="E34" i="2"/>
  <c r="I34" i="2"/>
  <c r="K22" i="2"/>
  <c r="K25" i="2" s="1"/>
  <c r="G22" i="2"/>
  <c r="G25" i="2" s="1"/>
  <c r="I22" i="2"/>
  <c r="E22" i="2"/>
  <c r="E25" i="2" s="1"/>
  <c r="N51" i="1"/>
  <c r="L51" i="1"/>
  <c r="J51" i="1"/>
  <c r="H51" i="1"/>
  <c r="N33" i="1"/>
  <c r="J33" i="1"/>
  <c r="L33" i="1"/>
  <c r="H33" i="1"/>
  <c r="N21" i="1"/>
  <c r="L21" i="1"/>
  <c r="J21" i="1"/>
  <c r="H21" i="1"/>
  <c r="N15" i="1"/>
  <c r="L15" i="1"/>
  <c r="J15" i="1"/>
  <c r="H15" i="1"/>
  <c r="A156" i="7"/>
  <c r="L135" i="7"/>
  <c r="L138" i="7" s="1"/>
  <c r="H135" i="7"/>
  <c r="H138" i="7" s="1"/>
  <c r="F135" i="7"/>
  <c r="F138" i="7" s="1"/>
  <c r="J135" i="7"/>
  <c r="J138" i="7" s="1"/>
  <c r="A105" i="7"/>
  <c r="L96" i="7"/>
  <c r="H96" i="7"/>
  <c r="F96" i="7"/>
  <c r="J96" i="7"/>
  <c r="L81" i="7"/>
  <c r="J81" i="7"/>
  <c r="H81" i="7"/>
  <c r="F81" i="7"/>
  <c r="A57" i="7"/>
  <c r="A108" i="7" s="1"/>
  <c r="L39" i="7"/>
  <c r="H39" i="7"/>
  <c r="J39" i="7"/>
  <c r="F39" i="7"/>
  <c r="L22" i="7"/>
  <c r="H22" i="7"/>
  <c r="J22" i="7"/>
  <c r="F22" i="7"/>
  <c r="J23" i="1" l="1"/>
  <c r="J27" i="1" s="1"/>
  <c r="J39" i="1" s="1"/>
  <c r="J42" i="1" s="1"/>
  <c r="J45" i="1" s="1"/>
  <c r="H23" i="1"/>
  <c r="H27" i="1" s="1"/>
  <c r="H39" i="1" s="1"/>
  <c r="H42" i="1" s="1"/>
  <c r="H45" i="1" s="1"/>
  <c r="G128" i="5"/>
  <c r="L23" i="1"/>
  <c r="L27" i="1" s="1"/>
  <c r="L39" i="1" s="1"/>
  <c r="L42" i="1" s="1"/>
  <c r="L45" i="1" s="1"/>
  <c r="N23" i="1"/>
  <c r="N27" i="1" s="1"/>
  <c r="N39" i="1" s="1"/>
  <c r="N42" i="1" s="1"/>
  <c r="N45" i="1" s="1"/>
  <c r="K128" i="5"/>
  <c r="P23" i="4"/>
  <c r="P27" i="3"/>
  <c r="L98" i="7"/>
  <c r="L140" i="7" s="1"/>
  <c r="L41" i="7"/>
  <c r="H98" i="7"/>
  <c r="H140" i="7" s="1"/>
  <c r="H41" i="7"/>
  <c r="F98" i="7"/>
  <c r="F140" i="7" s="1"/>
  <c r="F41" i="7"/>
  <c r="T19" i="3"/>
  <c r="P13" i="4"/>
  <c r="P16" i="4" s="1"/>
  <c r="N19" i="3"/>
  <c r="P19" i="3"/>
  <c r="T23" i="3"/>
  <c r="T27" i="3" s="1"/>
  <c r="I25" i="2"/>
  <c r="K31" i="2"/>
  <c r="K34" i="2" s="1"/>
  <c r="J41" i="7"/>
  <c r="J98" i="7"/>
  <c r="J140" i="7" s="1"/>
</calcChain>
</file>

<file path=xl/sharedStrings.xml><?xml version="1.0" encoding="utf-8"?>
<sst xmlns="http://schemas.openxmlformats.org/spreadsheetml/2006/main" count="438" uniqueCount="262">
  <si>
    <t xml:space="preserve">Siamgas and Petrochemicals Public Company Limited </t>
  </si>
  <si>
    <t>Statement of Financial Position</t>
  </si>
  <si>
    <t>As at 31 December 2022</t>
  </si>
  <si>
    <t>Consolidated financial statements</t>
  </si>
  <si>
    <t>Separate financial statements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</si>
  <si>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</si>
  <si>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</si>
  <si>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</si>
  <si>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</si>
  <si>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</si>
  <si>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</si>
  <si>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</si>
  <si>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</si>
  <si>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</si>
  <si>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Short-term loans to related parties</t>
  </si>
  <si>
    <t>Other current assets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</si>
  <si>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</si>
  <si>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</si>
  <si>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</si>
  <si>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</si>
  <si>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</si>
  <si>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Long-term loans to related parties</t>
  </si>
  <si>
    <t>Investment property, net</t>
  </si>
  <si>
    <t>Property, plant and equipment, net</t>
  </si>
  <si>
    <t>Right-of-use assets, net</t>
  </si>
  <si>
    <t>Goodwill, net</t>
  </si>
  <si>
    <t>Intangible assets, net</t>
  </si>
  <si>
    <t>Derivative assets</t>
  </si>
  <si>
    <t>Deferred tax assets, net</t>
  </si>
  <si>
    <t>Other non-current assets</t>
  </si>
  <si>
    <t>Total non-current assets</t>
  </si>
  <si>
    <t>Total assets</t>
  </si>
  <si>
    <t>Director   _______________________________________         Director   _______________________________________</t>
  </si>
  <si>
    <t>Liabilities and equity</t>
  </si>
  <si>
    <t>Current liabilities</t>
  </si>
  <si>
    <t>Short-term borrowings</t>
  </si>
  <si>
    <t>from financial institutions, net</t>
  </si>
  <si>
    <t>Trade and other payables</t>
  </si>
  <si>
    <t xml:space="preserve">Current portion of long-term loans </t>
  </si>
  <si>
    <t>Current portion of bonds, net</t>
  </si>
  <si>
    <t>Accrued income tax</t>
  </si>
  <si>
    <t>Other current liabilities</t>
  </si>
  <si>
    <t>Total current liabilities</t>
  </si>
  <si>
    <t>Non-current liabilities</t>
  </si>
  <si>
    <t>Lease liabilities, net</t>
  </si>
  <si>
    <t>Derivative liabilities</t>
  </si>
  <si>
    <t xml:space="preserve">Long-term loans from financial </t>
  </si>
  <si>
    <t>institutions, net</t>
  </si>
  <si>
    <t>Long-term loans from related parties</t>
  </si>
  <si>
    <t>Bonds, net</t>
  </si>
  <si>
    <t>Cylinder deposits</t>
  </si>
  <si>
    <t>Employee benefit obligations</t>
  </si>
  <si>
    <t>Deferred tax liabilities, net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</si>
  <si>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</si>
  <si>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</si>
  <si>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</si>
  <si>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</si>
  <si>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</si>
  <si>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Authorised share capital  </t>
  </si>
  <si>
    <t>1,837,863,000 ordinary shares</t>
  </si>
  <si>
    <t>with a par value of Baht 0.50 each</t>
  </si>
  <si>
    <t>Issued and paid-up share capital</t>
  </si>
  <si>
    <t>1,837,863,000 ordinary shares,</t>
  </si>
  <si>
    <t>fully paid-up of Baht 0.50 each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</si>
  <si>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</si>
  <si>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</si>
  <si>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</si>
  <si>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</si>
  <si>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</si>
  <si>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</si>
  <si>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</si>
  <si>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</si>
  <si>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</si>
  <si>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</si>
  <si>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</si>
  <si>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 xml:space="preserve">Statement of Income </t>
  </si>
  <si>
    <t>For the year ended 31 December 2022</t>
  </si>
  <si>
    <t xml:space="preserve">Revenue </t>
  </si>
  <si>
    <t>Revenue from sales</t>
  </si>
  <si>
    <t>Revenue from transportation</t>
  </si>
  <si>
    <t>Revenue from services</t>
  </si>
  <si>
    <t>Total revenue</t>
  </si>
  <si>
    <t>Cost of sales and services</t>
  </si>
  <si>
    <t>Cost of transportation</t>
  </si>
  <si>
    <t xml:space="preserve">Total cost of sales, services  </t>
  </si>
  <si>
    <t>and transportation</t>
  </si>
  <si>
    <t>Gross profit</t>
  </si>
  <si>
    <t>Dividend income</t>
  </si>
  <si>
    <t>Other income</t>
  </si>
  <si>
    <t>Profit before expenses</t>
  </si>
  <si>
    <t>Selling expenses</t>
  </si>
  <si>
    <t>Administrative expenses</t>
  </si>
  <si>
    <t>Gain (loss) from derivatives, net</t>
  </si>
  <si>
    <t>Total expenses</t>
  </si>
  <si>
    <t xml:space="preserve">Share of profit of associates </t>
  </si>
  <si>
    <t>and joint ventures</t>
  </si>
  <si>
    <t>Profit before finance costs and</t>
  </si>
  <si>
    <t>income tax</t>
  </si>
  <si>
    <t>Finance costs</t>
  </si>
  <si>
    <t>Profit before income tax</t>
  </si>
  <si>
    <t>Income tax expenses</t>
  </si>
  <si>
    <t>Profit for the year</t>
  </si>
  <si>
    <t>Profit attributable to:</t>
  </si>
  <si>
    <t xml:space="preserve">Owners of the parent </t>
  </si>
  <si>
    <t>Earnings per share for profit</t>
  </si>
  <si>
    <t xml:space="preserve">attributable to the owners of </t>
  </si>
  <si>
    <t>the parent</t>
  </si>
  <si>
    <t>Basic earnings per share</t>
  </si>
  <si>
    <t>Statement of Comprehensive Income</t>
  </si>
  <si>
    <t>Other comprehensive income, net of tax</t>
  </si>
  <si>
    <t>Items that will be reclassified subsequently</t>
  </si>
  <si>
    <t>to profit or loss</t>
  </si>
  <si>
    <t xml:space="preserve">- Share of other comprehensive expense </t>
  </si>
  <si>
    <t xml:space="preserve">from associates and joint ventures </t>
  </si>
  <si>
    <t>for accounted using the equity method</t>
  </si>
  <si>
    <t>- Currency translation difference</t>
  </si>
  <si>
    <t>Total comprehensive income for the year</t>
  </si>
  <si>
    <t>Owners of the parent</t>
  </si>
  <si>
    <t xml:space="preserve">Statement of Changes in Equity </t>
  </si>
  <si>
    <t>Attributable to equity holders of the parent</t>
  </si>
  <si>
    <t>Issued and</t>
  </si>
  <si>
    <t>Premium</t>
  </si>
  <si>
    <t>Total other</t>
  </si>
  <si>
    <t>Total owner's</t>
  </si>
  <si>
    <t>Non-</t>
  </si>
  <si>
    <t>paid-up</t>
  </si>
  <si>
    <t>on share</t>
  </si>
  <si>
    <t>Legal</t>
  </si>
  <si>
    <t xml:space="preserve"> components</t>
  </si>
  <si>
    <t>equity of</t>
  </si>
  <si>
    <t>controlling</t>
  </si>
  <si>
    <t>Total</t>
  </si>
  <si>
    <t>share capital</t>
  </si>
  <si>
    <t>capital</t>
  </si>
  <si>
    <t>reserve</t>
  </si>
  <si>
    <t xml:space="preserve"> of equity</t>
  </si>
  <si>
    <t xml:space="preserve"> parent</t>
  </si>
  <si>
    <t>interests</t>
  </si>
  <si>
    <t>equity</t>
  </si>
  <si>
    <t>Opening balance as at 1 January 2022</t>
  </si>
  <si>
    <t xml:space="preserve">Dividends paid </t>
  </si>
  <si>
    <t>Closing balance as at 31 December 2022</t>
  </si>
  <si>
    <t>Opening balance as at 1 January 2021</t>
  </si>
  <si>
    <t>Acquisition of investment in a subsidiary</t>
  </si>
  <si>
    <t>from non-controlling interests</t>
  </si>
  <si>
    <t>Closing balance as at 31 December 2021</t>
  </si>
  <si>
    <t>Legal reserve</t>
  </si>
  <si>
    <t xml:space="preserve">Statement of Cash Flows </t>
  </si>
  <si>
    <t>Cash flows from operating activities</t>
  </si>
  <si>
    <t xml:space="preserve">at fair value through profit or loss </t>
  </si>
  <si>
    <t>Share of profit of associates</t>
  </si>
  <si>
    <t>Share of loss of joint ventures</t>
  </si>
  <si>
    <t>Bargain purchase from business acquisition</t>
  </si>
  <si>
    <t>Impairment loss of receivables (reversal)</t>
  </si>
  <si>
    <t>Impairment charge on equipment</t>
  </si>
  <si>
    <t>Dividend income from subsidiaries</t>
  </si>
  <si>
    <t>Employee benefit expenses</t>
  </si>
  <si>
    <t>Interest income</t>
  </si>
  <si>
    <t>Changes in operating assets and liabilities</t>
  </si>
  <si>
    <t>-</t>
  </si>
  <si>
    <t>Trade and other receivables</t>
  </si>
  <si>
    <t>Inventories</t>
  </si>
  <si>
    <t>Employee benefits paid</t>
  </si>
  <si>
    <t>Cash generated from operations</t>
  </si>
  <si>
    <t>Interest paid</t>
  </si>
  <si>
    <t>Income tax paid</t>
  </si>
  <si>
    <t>Net cash received from operating activities</t>
  </si>
  <si>
    <t>Cash flows from investing activities</t>
  </si>
  <si>
    <t>Proceeds from acquisition of a subsidiary</t>
  </si>
  <si>
    <t>Payments for investments in subsidiaries</t>
  </si>
  <si>
    <t>Purchases of property, plant and equipment</t>
  </si>
  <si>
    <t>Advance payments for right-of-use assets</t>
  </si>
  <si>
    <t>Purchases of intangible assets</t>
  </si>
  <si>
    <t>Interest received</t>
  </si>
  <si>
    <t>Dividends received from financial assets</t>
  </si>
  <si>
    <t>Dividends received from subsidiaries</t>
  </si>
  <si>
    <t>Cash flows from financing activities</t>
  </si>
  <si>
    <t>Repayments on lease liabilities</t>
  </si>
  <si>
    <t xml:space="preserve">Proceeds from long-term loans from </t>
  </si>
  <si>
    <t xml:space="preserve">Repayments for long-term loans from </t>
  </si>
  <si>
    <t>financial institutions</t>
  </si>
  <si>
    <t>Proceeds from long-term loans</t>
  </si>
  <si>
    <t>from related parties</t>
  </si>
  <si>
    <t>Repayments for long-term loans</t>
  </si>
  <si>
    <t>Proceeds from issue of bonds, net</t>
  </si>
  <si>
    <t>Repayment for bond redemption</t>
  </si>
  <si>
    <t>Dividends paid</t>
  </si>
  <si>
    <t>Note</t>
  </si>
  <si>
    <t xml:space="preserve">Net increase (decrease) in </t>
  </si>
  <si>
    <t>cash and cash equivalents</t>
  </si>
  <si>
    <t xml:space="preserve">Cash and cash equivalents </t>
  </si>
  <si>
    <t>at the end of the year</t>
  </si>
  <si>
    <t/>
  </si>
  <si>
    <t>Non-cash transactions</t>
  </si>
  <si>
    <t>(included in other non-current assets)</t>
  </si>
  <si>
    <t>(included in other receivables)</t>
  </si>
  <si>
    <t>lease agreement</t>
  </si>
  <si>
    <t>Dividends received from an associate</t>
  </si>
  <si>
    <t>Net cash used in financing activities</t>
  </si>
  <si>
    <t>(Note 33)</t>
  </si>
  <si>
    <t>(expense) for the year</t>
  </si>
  <si>
    <t>Total comprehensive income</t>
  </si>
  <si>
    <t>Dividend receivables from a subsidiary</t>
  </si>
  <si>
    <t>Increase in investment in a subsidiary</t>
  </si>
  <si>
    <t xml:space="preserve">Acquisition of right-of-use assets under </t>
  </si>
  <si>
    <t>and equipment  (included in other payables)</t>
  </si>
  <si>
    <t>Payables for purchase of property, plant</t>
  </si>
  <si>
    <t>fair value through profit or loss</t>
  </si>
  <si>
    <t>Financial assets measured at</t>
  </si>
  <si>
    <r>
      <t xml:space="preserve">Liabilities and equity </t>
    </r>
    <r>
      <rPr>
        <sz val="10"/>
        <rFont val="Arial"/>
        <family val="2"/>
      </rPr>
      <t>(continued)</t>
    </r>
  </si>
  <si>
    <t xml:space="preserve">Current portion of lease </t>
  </si>
  <si>
    <t>liabilities, net</t>
  </si>
  <si>
    <t xml:space="preserve">Current portion of derivative </t>
  </si>
  <si>
    <t>Total other comprehensive income</t>
  </si>
  <si>
    <t xml:space="preserve"> (expense), net of tax</t>
  </si>
  <si>
    <t xml:space="preserve">Total comprehensive income </t>
  </si>
  <si>
    <t>for the year</t>
  </si>
  <si>
    <t>attributable to:</t>
  </si>
  <si>
    <t xml:space="preserve">Adjustments to reconcile profit </t>
  </si>
  <si>
    <t xml:space="preserve">before income tax </t>
  </si>
  <si>
    <t xml:space="preserve">Depreciation expenses </t>
  </si>
  <si>
    <t>- buildings and equipment</t>
  </si>
  <si>
    <t>- right-of-use assets</t>
  </si>
  <si>
    <t>Amortisation expenses - intangible</t>
  </si>
  <si>
    <t>assets and investment property</t>
  </si>
  <si>
    <t xml:space="preserve">Loss (gain) from measurement </t>
  </si>
  <si>
    <t>of derivatives</t>
  </si>
  <si>
    <t xml:space="preserve">Provision for diminution in value </t>
  </si>
  <si>
    <t>of inventories</t>
  </si>
  <si>
    <t xml:space="preserve">Dividend income from financial assets   </t>
  </si>
  <si>
    <t>measured at fair value profit or loss</t>
  </si>
  <si>
    <t xml:space="preserve">Unrealised loss (gain) on </t>
  </si>
  <si>
    <t>exchange rates, net</t>
  </si>
  <si>
    <t>Gain on change of financial assets measured</t>
  </si>
  <si>
    <t>Proceeds from financial assets measured</t>
  </si>
  <si>
    <t>at fair value through profit or loss</t>
  </si>
  <si>
    <t>Proceeds from (payments for) short-term</t>
  </si>
  <si>
    <t>loans from related parties, net</t>
  </si>
  <si>
    <t xml:space="preserve">Proceeds from long-term loans to </t>
  </si>
  <si>
    <t>related parties</t>
  </si>
  <si>
    <t xml:space="preserve">Payments for long-term loans to </t>
  </si>
  <si>
    <t xml:space="preserve">Net cash received from (used in) </t>
  </si>
  <si>
    <t>investing activities</t>
  </si>
  <si>
    <t>a subsidiary from non-controlling interests</t>
  </si>
  <si>
    <t>Payments for acquiring shares of</t>
  </si>
  <si>
    <t>loans from financial institutions, net</t>
  </si>
  <si>
    <t>Cash and cash equivalents at the beginning</t>
  </si>
  <si>
    <t xml:space="preserve"> of the year</t>
  </si>
  <si>
    <t>Exchange gain (loss) on cash and cash</t>
  </si>
  <si>
    <t xml:space="preserve"> equivalents</t>
  </si>
  <si>
    <t xml:space="preserve">measured at fair value through </t>
  </si>
  <si>
    <t>profit or loss</t>
  </si>
  <si>
    <t>Increase in equipment as a result of advance</t>
  </si>
  <si>
    <t xml:space="preserve">payment for purchase of equipment </t>
  </si>
  <si>
    <t xml:space="preserve">Increase in long-term loan to </t>
  </si>
  <si>
    <t>a related party from reclassification</t>
  </si>
  <si>
    <t>liabilities</t>
  </si>
  <si>
    <t>Loss (gain) on disposals and write-off of</t>
  </si>
  <si>
    <t>equipment and right of use assets, net</t>
  </si>
  <si>
    <t>Advance payments for purchase of equipments</t>
  </si>
  <si>
    <t>Proceeds from disposal of equipment</t>
  </si>
  <si>
    <t>The notes to the consolidated and separate financial statements from pages 15 to 81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</si>
</sst>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\ \ \ \ \ ;_(@_)"/>
    <numFmt numFmtId="165" formatCode="#,##0;\(#,##0\)"/>
    <numFmt numFmtId="166" formatCode="#,##0;\(#,##0\);\-"/>
    <numFmt numFmtId="167" formatCode="_(* #,##0.00_);_(* \(#,##0.00\);_(* &quot;-&quot;??_);_(@_)"/>
    <numFmt numFmtId="168" formatCode="_-* #,##0_-;\-* #,##0_-;_-* &quot;-&quot;??_-;_-@_-"/>
    <numFmt numFmtId="169" formatCode="#,##0.00;\(#,##0.00\)"/>
    <numFmt numFmtId="170" formatCode="_(* #,##0_);_(* \(#,##0\);_(* &quot;-&quot;??_);_(@_)"/>
    <numFmt numFmtId="171" formatCode="#,##0;\(#,##0\);_(* &quot;-&quot;???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7" fillId="0" borderId="0"/>
    <xf numFmtId="167" fontId="6" fillId="0" borderId="0" applyFont="0" applyFill="0" applyBorder="0" applyAlignment="0" applyProtection="0"/>
    <xf numFmtId="0" fontId="7" fillId="0" borderId="0"/>
    <xf numFmtId="43" fontId="4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0" fontId="9" fillId="0" borderId="0"/>
    <xf numFmtId="167" fontId="10" fillId="0" borderId="0" applyFont="0" applyFill="0" applyBorder="0" applyAlignment="0" applyProtection="0"/>
    <xf numFmtId="0" fontId="4" fillId="0" borderId="0"/>
    <xf numFmtId="167" fontId="6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319">
    <xf numFmtId="0" fontId="0" fillId="0" borderId="0" xfId="0"/>
    <xf numFmtId="166" fontId="5" fillId="2" borderId="0" xfId="0" applyNumberFormat="1" applyFont="1" applyFill="1" applyBorder="1" applyAlignment="1">
      <alignment horizontal="right" vertical="center"/>
    </xf>
    <xf numFmtId="166" fontId="5" fillId="0" borderId="0" xfId="9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2" borderId="0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right" vertical="center"/>
    </xf>
    <xf numFmtId="166" fontId="5" fillId="2" borderId="1" xfId="11" applyNumberFormat="1" applyFont="1" applyFill="1" applyBorder="1" applyAlignment="1">
      <alignment horizontal="right" vertical="center"/>
    </xf>
    <xf numFmtId="166" fontId="5" fillId="0" borderId="1" xfId="11" applyNumberFormat="1" applyFont="1" applyFill="1" applyBorder="1" applyAlignment="1">
      <alignment horizontal="right" vertical="center"/>
    </xf>
    <xf numFmtId="0" fontId="5" fillId="0" borderId="0" xfId="7" applyFont="1" applyFill="1" applyAlignment="1" applyProtection="1">
      <alignment vertical="center"/>
      <protection locked="0"/>
    </xf>
    <xf numFmtId="0" fontId="5" fillId="0" borderId="0" xfId="7" applyFont="1" applyFill="1" applyAlignment="1" applyProtection="1">
      <alignment horizontal="center" vertical="center"/>
      <protection locked="0"/>
    </xf>
    <xf numFmtId="165" fontId="3" fillId="0" borderId="0" xfId="7" applyNumberFormat="1" applyFont="1" applyFill="1" applyBorder="1" applyAlignment="1" applyProtection="1">
      <alignment horizontal="right" vertical="center"/>
      <protection locked="0"/>
    </xf>
    <xf numFmtId="166" fontId="3" fillId="0" borderId="0" xfId="7" applyNumberFormat="1" applyFont="1" applyFill="1" applyAlignment="1" applyProtection="1">
      <alignment horizontal="right" vertical="center"/>
      <protection locked="0"/>
    </xf>
    <xf numFmtId="166" fontId="3" fillId="0" borderId="0" xfId="7" applyNumberFormat="1" applyFont="1" applyFill="1" applyBorder="1" applyAlignment="1" applyProtection="1">
      <alignment horizontal="right" vertical="center"/>
      <protection locked="0"/>
    </xf>
    <xf numFmtId="166" fontId="5" fillId="0" borderId="0" xfId="7" applyNumberFormat="1" applyFont="1" applyFill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6" fontId="5" fillId="0" borderId="0" xfId="7" applyNumberFormat="1" applyFont="1" applyFill="1" applyBorder="1" applyAlignment="1">
      <alignment horizontal="right" vertical="center"/>
    </xf>
    <xf numFmtId="0" fontId="5" fillId="0" borderId="0" xfId="7" applyFont="1" applyFill="1" applyAlignment="1">
      <alignment vertical="center"/>
    </xf>
    <xf numFmtId="0" fontId="3" fillId="0" borderId="0" xfId="7" applyFont="1" applyFill="1" applyAlignment="1" applyProtection="1">
      <alignment vertical="center"/>
      <protection locked="0"/>
    </xf>
    <xf numFmtId="0" fontId="3" fillId="0" borderId="0" xfId="7" applyFont="1" applyFill="1" applyAlignment="1" applyProtection="1">
      <alignment horizontal="center" vertical="center"/>
      <protection locked="0"/>
    </xf>
    <xf numFmtId="166" fontId="5" fillId="0" borderId="0" xfId="7" applyNumberFormat="1" applyFont="1" applyFill="1" applyAlignment="1" applyProtection="1">
      <alignment horizontal="right" vertical="center"/>
      <protection locked="0"/>
    </xf>
    <xf numFmtId="0" fontId="3" fillId="0" borderId="1" xfId="7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horizontal="right" vertical="center"/>
    </xf>
    <xf numFmtId="166" fontId="3" fillId="0" borderId="1" xfId="7" applyNumberFormat="1" applyFont="1" applyFill="1" applyBorder="1" applyAlignment="1" applyProtection="1">
      <alignment horizontal="right" vertical="center"/>
      <protection locked="0"/>
    </xf>
    <xf numFmtId="166" fontId="5" fillId="0" borderId="0" xfId="13" applyNumberFormat="1" applyFont="1" applyFill="1" applyBorder="1" applyAlignment="1">
      <alignment horizontal="right" vertical="center"/>
    </xf>
    <xf numFmtId="0" fontId="5" fillId="0" borderId="0" xfId="14" applyFont="1" applyFill="1" applyBorder="1" applyAlignment="1">
      <alignment vertical="center"/>
    </xf>
    <xf numFmtId="166" fontId="5" fillId="2" borderId="0" xfId="7" applyNumberFormat="1" applyFont="1" applyFill="1" applyBorder="1" applyAlignment="1">
      <alignment horizontal="right" vertical="center"/>
    </xf>
    <xf numFmtId="0" fontId="3" fillId="0" borderId="0" xfId="7" applyFont="1" applyFill="1" applyBorder="1" applyAlignment="1" applyProtection="1">
      <alignment vertical="center"/>
      <protection locked="0"/>
    </xf>
    <xf numFmtId="171" fontId="5" fillId="0" borderId="0" xfId="15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5" fillId="0" borderId="0" xfId="15" applyNumberFormat="1" applyFont="1" applyFill="1" applyBorder="1" applyAlignment="1">
      <alignment horizontal="right" vertical="center"/>
    </xf>
    <xf numFmtId="0" fontId="5" fillId="0" borderId="0" xfId="7" applyFont="1" applyFill="1" applyBorder="1" applyAlignment="1">
      <alignment vertical="center"/>
    </xf>
    <xf numFmtId="0" fontId="5" fillId="0" borderId="0" xfId="14" applyFont="1" applyFill="1" applyAlignment="1">
      <alignment vertical="center"/>
    </xf>
    <xf numFmtId="166" fontId="5" fillId="2" borderId="0" xfId="15" applyNumberFormat="1" applyFont="1" applyFill="1" applyBorder="1" applyAlignment="1">
      <alignment horizontal="right" vertical="center"/>
    </xf>
    <xf numFmtId="171" fontId="5" fillId="0" borderId="0" xfId="13" applyNumberFormat="1" applyFont="1" applyFill="1" applyBorder="1" applyAlignment="1">
      <alignment horizontal="right" vertical="center"/>
    </xf>
    <xf numFmtId="166" fontId="5" fillId="2" borderId="3" xfId="13" applyNumberFormat="1" applyFont="1" applyFill="1" applyBorder="1" applyAlignment="1">
      <alignment horizontal="right" vertical="center"/>
    </xf>
    <xf numFmtId="166" fontId="5" fillId="2" borderId="0" xfId="13" applyNumberFormat="1" applyFont="1" applyFill="1" applyBorder="1" applyAlignment="1">
      <alignment horizontal="right" vertical="center"/>
    </xf>
    <xf numFmtId="166" fontId="5" fillId="0" borderId="0" xfId="7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3" xfId="13" applyNumberFormat="1" applyFont="1" applyFill="1" applyBorder="1" applyAlignment="1">
      <alignment horizontal="right" vertical="center"/>
    </xf>
    <xf numFmtId="166" fontId="5" fillId="0" borderId="0" xfId="7" applyNumberFormat="1" applyFont="1" applyFill="1" applyBorder="1" applyAlignment="1" applyProtection="1">
      <alignment horizontal="right" vertical="center"/>
      <protection locked="0"/>
    </xf>
    <xf numFmtId="0" fontId="3" fillId="0" borderId="0" xfId="7" applyFont="1" applyFill="1" applyAlignment="1" applyProtection="1">
      <alignment horizontal="left" vertical="center"/>
      <protection locked="0"/>
    </xf>
    <xf numFmtId="0" fontId="3" fillId="0" borderId="0" xfId="7" applyFont="1" applyFill="1" applyBorder="1" applyAlignment="1" applyProtection="1">
      <alignment horizontal="left" vertical="center"/>
      <protection locked="0"/>
    </xf>
    <xf numFmtId="166" fontId="3" fillId="0" borderId="0" xfId="7" applyNumberFormat="1" applyFont="1" applyFill="1" applyBorder="1" applyAlignment="1" applyProtection="1">
      <alignment horizontal="center" vertical="center"/>
      <protection locked="0"/>
    </xf>
    <xf numFmtId="166" fontId="3" fillId="0" borderId="0" xfId="7" applyNumberFormat="1" applyFont="1" applyFill="1" applyBorder="1" applyAlignment="1" applyProtection="1">
      <alignment vertical="center"/>
      <protection locked="0"/>
    </xf>
    <xf numFmtId="0" fontId="3" fillId="0" borderId="0" xfId="7" quotePrefix="1" applyFont="1" applyFill="1" applyAlignment="1" applyProtection="1">
      <alignment horizontal="left" vertical="center"/>
      <protection locked="0"/>
    </xf>
    <xf numFmtId="37" fontId="11" fillId="0" borderId="0" xfId="2" quotePrefix="1" applyNumberFormat="1" applyFont="1" applyFill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37" fontId="11" fillId="0" borderId="0" xfId="2" applyNumberFormat="1" applyFont="1" applyFill="1" applyAlignment="1">
      <alignment horizontal="left" vertical="center"/>
    </xf>
    <xf numFmtId="37" fontId="11" fillId="0" borderId="1" xfId="2" quotePrefix="1" applyNumberFormat="1" applyFont="1" applyFill="1" applyBorder="1" applyAlignment="1">
      <alignment horizontal="left" vertic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11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166" fontId="11" fillId="0" borderId="0" xfId="0" quotePrefix="1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165" fontId="11" fillId="2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0" fontId="11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4" fillId="0" borderId="0" xfId="4" applyFont="1" applyFill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5" fontId="4" fillId="0" borderId="0" xfId="3" applyNumberFormat="1" applyFont="1" applyFill="1" applyAlignment="1">
      <alignment horizontal="right" vertical="center"/>
    </xf>
    <xf numFmtId="166" fontId="4" fillId="2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4" quotePrefix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0" borderId="1" xfId="4" applyNumberFormat="1" applyFont="1" applyFill="1" applyBorder="1" applyAlignment="1">
      <alignment horizontal="right" vertical="center"/>
    </xf>
    <xf numFmtId="165" fontId="4" fillId="0" borderId="0" xfId="4" applyNumberFormat="1" applyFont="1" applyFill="1" applyBorder="1" applyAlignment="1">
      <alignment horizontal="right" vertical="center"/>
    </xf>
    <xf numFmtId="0" fontId="12" fillId="0" borderId="0" xfId="3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4" applyFont="1" applyFill="1" applyAlignment="1">
      <alignment vertical="center"/>
    </xf>
    <xf numFmtId="168" fontId="4" fillId="0" borderId="0" xfId="3" applyNumberFormat="1" applyFont="1" applyFill="1" applyAlignment="1">
      <alignment horizontal="right" vertical="center"/>
    </xf>
    <xf numFmtId="164" fontId="4" fillId="2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165" fontId="4" fillId="2" borderId="2" xfId="4" applyNumberFormat="1" applyFont="1" applyFill="1" applyBorder="1" applyAlignment="1">
      <alignment horizontal="right" vertical="center"/>
    </xf>
    <xf numFmtId="165" fontId="4" fillId="0" borderId="2" xfId="4" applyNumberFormat="1" applyFont="1" applyFill="1" applyBorder="1" applyAlignment="1">
      <alignment horizontal="right" vertical="center"/>
    </xf>
    <xf numFmtId="165" fontId="4" fillId="2" borderId="3" xfId="4" applyNumberFormat="1" applyFont="1" applyFill="1" applyBorder="1" applyAlignment="1">
      <alignment horizontal="right" vertical="center"/>
    </xf>
    <xf numFmtId="165" fontId="4" fillId="0" borderId="3" xfId="4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0" fontId="11" fillId="0" borderId="0" xfId="3" applyFont="1" applyFill="1" applyAlignment="1">
      <alignment vertical="center"/>
    </xf>
    <xf numFmtId="0" fontId="4" fillId="0" borderId="0" xfId="3" applyFont="1" applyFill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165" fontId="4" fillId="2" borderId="0" xfId="4" applyNumberFormat="1" applyFont="1" applyFill="1" applyBorder="1" applyAlignment="1">
      <alignment horizontal="right" vertical="center"/>
    </xf>
    <xf numFmtId="164" fontId="4" fillId="2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0" fontId="4" fillId="2" borderId="0" xfId="3" applyFont="1" applyFill="1" applyAlignment="1">
      <alignment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165" fontId="4" fillId="2" borderId="3" xfId="3" applyNumberFormat="1" applyFont="1" applyFill="1" applyBorder="1" applyAlignment="1">
      <alignment horizontal="right" vertical="center"/>
    </xf>
    <xf numFmtId="165" fontId="4" fillId="0" borderId="3" xfId="3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166" fontId="11" fillId="2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2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Fill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horizontal="right" vertical="center"/>
    </xf>
    <xf numFmtId="0" fontId="4" fillId="0" borderId="0" xfId="7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7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166" fontId="4" fillId="2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vertical="center"/>
    </xf>
    <xf numFmtId="166" fontId="4" fillId="2" borderId="0" xfId="13" applyNumberFormat="1" applyFont="1" applyFill="1" applyBorder="1" applyAlignment="1">
      <alignment horizontal="right" vertical="center"/>
    </xf>
    <xf numFmtId="166" fontId="4" fillId="0" borderId="0" xfId="13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166" fontId="4" fillId="0" borderId="0" xfId="13" applyNumberFormat="1" applyFont="1" applyFill="1" applyAlignment="1">
      <alignment horizontal="right" vertical="center"/>
    </xf>
    <xf numFmtId="166" fontId="4" fillId="0" borderId="0" xfId="17" applyNumberFormat="1" applyFont="1" applyFill="1" applyAlignment="1">
      <alignment horizontal="right" vertical="center"/>
    </xf>
    <xf numFmtId="0" fontId="4" fillId="0" borderId="0" xfId="7" applyFont="1" applyFill="1" applyAlignment="1">
      <alignment horizontal="center" vertical="center"/>
    </xf>
    <xf numFmtId="0" fontId="4" fillId="0" borderId="0" xfId="18" applyFont="1" applyFill="1"/>
    <xf numFmtId="166" fontId="4" fillId="2" borderId="0" xfId="17" applyNumberFormat="1" applyFont="1" applyFill="1" applyBorder="1" applyAlignment="1">
      <alignment horizontal="right" vertical="center"/>
    </xf>
    <xf numFmtId="166" fontId="4" fillId="0" borderId="0" xfId="17" applyNumberFormat="1" applyFont="1" applyFill="1" applyBorder="1" applyAlignment="1">
      <alignment horizontal="right" vertical="center"/>
    </xf>
    <xf numFmtId="0" fontId="4" fillId="0" borderId="0" xfId="19" applyFont="1" applyFill="1"/>
    <xf numFmtId="166" fontId="4" fillId="2" borderId="1" xfId="17" applyNumberFormat="1" applyFont="1" applyFill="1" applyBorder="1" applyAlignment="1">
      <alignment horizontal="right" vertical="center"/>
    </xf>
    <xf numFmtId="166" fontId="4" fillId="0" borderId="1" xfId="17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13" applyNumberFormat="1" applyFont="1" applyFill="1" applyBorder="1" applyAlignment="1">
      <alignment horizontal="right"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3" xfId="0" applyNumberFormat="1" applyFont="1" applyFill="1" applyBorder="1" applyAlignment="1">
      <alignment horizontal="right" vertical="center"/>
    </xf>
    <xf numFmtId="0" fontId="11" fillId="0" borderId="0" xfId="0" quotePrefix="1" applyFont="1" applyFill="1" applyAlignment="1">
      <alignment vertical="center"/>
    </xf>
    <xf numFmtId="166" fontId="4" fillId="2" borderId="0" xfId="13" applyNumberFormat="1" applyFont="1" applyFill="1" applyAlignment="1">
      <alignment horizontal="right" vertical="center"/>
    </xf>
    <xf numFmtId="167" fontId="4" fillId="0" borderId="0" xfId="13" applyFont="1" applyFill="1" applyAlignment="1">
      <alignment horizontal="right" vertical="center"/>
    </xf>
    <xf numFmtId="167" fontId="4" fillId="2" borderId="0" xfId="13" applyFont="1" applyFill="1" applyAlignment="1">
      <alignment horizontal="right" vertical="center"/>
    </xf>
    <xf numFmtId="0" fontId="4" fillId="0" borderId="0" xfId="20" applyFont="1" applyFill="1"/>
    <xf numFmtId="166" fontId="4" fillId="0" borderId="0" xfId="15" applyNumberFormat="1" applyFont="1" applyFill="1" applyBorder="1" applyAlignment="1">
      <alignment horizontal="right" vertical="center"/>
    </xf>
    <xf numFmtId="166" fontId="4" fillId="2" borderId="0" xfId="15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0" fontId="11" fillId="0" borderId="0" xfId="7" applyNumberFormat="1" applyFont="1" applyFill="1" applyAlignment="1" applyProtection="1">
      <alignment horizontal="right" vertical="center"/>
      <protection locked="0"/>
    </xf>
    <xf numFmtId="166" fontId="4" fillId="0" borderId="0" xfId="7" applyNumberFormat="1" applyFont="1" applyFill="1" applyBorder="1" applyAlignment="1" applyProtection="1">
      <alignment horizontal="right" vertical="center"/>
      <protection locked="0"/>
    </xf>
    <xf numFmtId="166" fontId="4" fillId="0" borderId="0" xfId="7" applyNumberFormat="1" applyFont="1" applyFill="1" applyAlignment="1" applyProtection="1">
      <alignment horizontal="right" vertical="center"/>
      <protection locked="0"/>
    </xf>
    <xf numFmtId="166" fontId="11" fillId="0" borderId="0" xfId="7" applyNumberFormat="1" applyFont="1" applyFill="1" applyAlignment="1" applyProtection="1">
      <alignment horizontal="right" vertical="center"/>
      <protection locked="0"/>
    </xf>
    <xf numFmtId="0" fontId="11" fillId="0" borderId="0" xfId="7" applyFont="1" applyFill="1" applyAlignment="1" applyProtection="1">
      <alignment horizontal="left" vertical="center"/>
      <protection locked="0"/>
    </xf>
    <xf numFmtId="0" fontId="11" fillId="0" borderId="1" xfId="7" applyFont="1" applyFill="1" applyBorder="1" applyAlignment="1">
      <alignment horizontal="left" vertical="center"/>
    </xf>
    <xf numFmtId="170" fontId="11" fillId="0" borderId="1" xfId="7" applyNumberFormat="1" applyFont="1" applyFill="1" applyBorder="1" applyAlignment="1" applyProtection="1">
      <alignment horizontal="right" vertical="center"/>
      <protection locked="0"/>
    </xf>
    <xf numFmtId="166" fontId="4" fillId="0" borderId="1" xfId="7" applyNumberFormat="1" applyFont="1" applyFill="1" applyBorder="1" applyAlignment="1" applyProtection="1">
      <alignment horizontal="right" vertical="center"/>
      <protection locked="0"/>
    </xf>
    <xf numFmtId="166" fontId="11" fillId="0" borderId="1" xfId="7" applyNumberFormat="1" applyFont="1" applyFill="1" applyBorder="1" applyAlignment="1" applyProtection="1">
      <alignment horizontal="right" vertical="center"/>
      <protection locked="0"/>
    </xf>
    <xf numFmtId="0" fontId="11" fillId="0" borderId="0" xfId="7" applyFont="1" applyFill="1" applyBorder="1" applyAlignment="1" applyProtection="1">
      <alignment horizontal="left" vertical="center"/>
      <protection locked="0"/>
    </xf>
    <xf numFmtId="170" fontId="11" fillId="0" borderId="0" xfId="7" applyNumberFormat="1" applyFont="1" applyFill="1" applyBorder="1" applyAlignment="1" applyProtection="1">
      <alignment horizontal="right" vertical="center"/>
      <protection locked="0"/>
    </xf>
    <xf numFmtId="170" fontId="11" fillId="0" borderId="0" xfId="7" applyNumberFormat="1" applyFont="1" applyFill="1" applyBorder="1" applyAlignment="1" applyProtection="1">
      <alignment horizontal="center" vertical="center"/>
      <protection locked="0"/>
    </xf>
    <xf numFmtId="0" fontId="4" fillId="0" borderId="0" xfId="7" applyFont="1" applyFill="1" applyAlignment="1" applyProtection="1">
      <alignment vertical="center"/>
      <protection locked="0"/>
    </xf>
    <xf numFmtId="166" fontId="11" fillId="0" borderId="0" xfId="7" applyNumberFormat="1" applyFont="1" applyFill="1" applyBorder="1" applyAlignment="1" applyProtection="1">
      <alignment horizontal="right" vertical="center"/>
      <protection locked="0"/>
    </xf>
    <xf numFmtId="166" fontId="11" fillId="0" borderId="0" xfId="7" applyNumberFormat="1" applyFont="1" applyFill="1" applyAlignment="1">
      <alignment horizontal="right" vertical="center"/>
    </xf>
    <xf numFmtId="166" fontId="4" fillId="0" borderId="0" xfId="7" applyNumberFormat="1" applyFont="1" applyFill="1" applyAlignment="1">
      <alignment vertical="center"/>
    </xf>
    <xf numFmtId="170" fontId="4" fillId="0" borderId="0" xfId="7" applyNumberFormat="1" applyFont="1" applyFill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166" fontId="11" fillId="0" borderId="0" xfId="2" quotePrefix="1" applyNumberFormat="1" applyFont="1" applyFill="1" applyBorder="1" applyAlignment="1">
      <alignment horizontal="right" vertical="center"/>
    </xf>
    <xf numFmtId="0" fontId="4" fillId="0" borderId="0" xfId="7" applyFont="1" applyFill="1" applyAlignment="1">
      <alignment horizontal="right" vertical="center"/>
    </xf>
    <xf numFmtId="0" fontId="11" fillId="0" borderId="0" xfId="7" applyFont="1" applyFill="1" applyAlignment="1" applyProtection="1">
      <alignment vertical="center"/>
      <protection locked="0"/>
    </xf>
    <xf numFmtId="166" fontId="4" fillId="2" borderId="0" xfId="7" applyNumberFormat="1" applyFont="1" applyFill="1" applyBorder="1" applyAlignment="1">
      <alignment horizontal="right" vertical="center"/>
    </xf>
    <xf numFmtId="166" fontId="4" fillId="0" borderId="0" xfId="7" applyNumberFormat="1" applyFont="1" applyFill="1" applyBorder="1" applyAlignment="1">
      <alignment horizontal="right" vertical="center"/>
    </xf>
    <xf numFmtId="0" fontId="4" fillId="0" borderId="0" xfId="14" applyFont="1" applyFill="1" applyBorder="1" applyAlignment="1">
      <alignment vertical="center"/>
    </xf>
    <xf numFmtId="165" fontId="4" fillId="0" borderId="0" xfId="7" applyNumberFormat="1" applyFont="1" applyFill="1" applyBorder="1" applyAlignment="1">
      <alignment horizontal="right" vertical="center"/>
    </xf>
    <xf numFmtId="166" fontId="4" fillId="2" borderId="1" xfId="7" applyNumberFormat="1" applyFont="1" applyFill="1" applyBorder="1" applyAlignment="1">
      <alignment horizontal="right" vertical="center"/>
    </xf>
    <xf numFmtId="0" fontId="4" fillId="0" borderId="0" xfId="7" applyFont="1" applyFill="1" applyAlignment="1" applyProtection="1">
      <alignment horizontal="left" vertical="center"/>
      <protection locked="0"/>
    </xf>
    <xf numFmtId="170" fontId="4" fillId="0" borderId="0" xfId="7" applyNumberFormat="1" applyFont="1" applyFill="1" applyAlignment="1" applyProtection="1">
      <alignment horizontal="right" vertical="center"/>
      <protection locked="0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0" xfId="7" applyNumberFormat="1" applyFont="1" applyFill="1" applyBorder="1" applyAlignment="1" applyProtection="1">
      <alignment horizontal="right" vertical="center"/>
      <protection locked="0"/>
    </xf>
    <xf numFmtId="166" fontId="4" fillId="2" borderId="2" xfId="7" applyNumberFormat="1" applyFont="1" applyFill="1" applyBorder="1" applyAlignment="1" applyProtection="1">
      <alignment horizontal="right" vertical="center"/>
      <protection locked="0"/>
    </xf>
    <xf numFmtId="166" fontId="4" fillId="2" borderId="3" xfId="13" applyNumberFormat="1" applyFont="1" applyFill="1" applyBorder="1" applyAlignment="1">
      <alignment horizontal="right"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 applyProtection="1">
      <alignment horizontal="right" vertical="center"/>
      <protection locked="0"/>
    </xf>
    <xf numFmtId="166" fontId="4" fillId="0" borderId="3" xfId="13" applyNumberFormat="1" applyFont="1" applyFill="1" applyBorder="1" applyAlignment="1">
      <alignment horizontal="right" vertical="center"/>
    </xf>
    <xf numFmtId="0" fontId="4" fillId="0" borderId="0" xfId="7" applyFont="1" applyFill="1" applyBorder="1" applyAlignment="1" applyProtection="1">
      <alignment vertical="center"/>
      <protection locked="0"/>
    </xf>
    <xf numFmtId="0" fontId="11" fillId="0" borderId="0" xfId="7" quotePrefix="1" applyFont="1" applyFill="1" applyBorder="1" applyAlignment="1" applyProtection="1">
      <alignment vertical="center"/>
      <protection locked="0"/>
    </xf>
    <xf numFmtId="0" fontId="11" fillId="0" borderId="0" xfId="7" applyFont="1" applyFill="1" applyBorder="1" applyAlignment="1" applyProtection="1">
      <alignment vertical="center"/>
      <protection locked="0"/>
    </xf>
    <xf numFmtId="0" fontId="4" fillId="0" borderId="0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vertical="center"/>
    </xf>
    <xf numFmtId="170" fontId="4" fillId="0" borderId="0" xfId="7" applyNumberFormat="1" applyFont="1" applyFill="1" applyBorder="1" applyAlignment="1" applyProtection="1">
      <alignment horizontal="right" vertical="center"/>
      <protection locked="0"/>
    </xf>
    <xf numFmtId="166" fontId="4" fillId="0" borderId="0" xfId="16" applyNumberFormat="1" applyFont="1" applyFill="1" applyBorder="1" applyAlignment="1">
      <alignment horizontal="right" vertical="center"/>
    </xf>
    <xf numFmtId="166" fontId="4" fillId="0" borderId="1" xfId="7" applyNumberFormat="1" applyFont="1" applyFill="1" applyBorder="1" applyAlignment="1">
      <alignment vertical="center"/>
    </xf>
    <xf numFmtId="166" fontId="4" fillId="2" borderId="0" xfId="11" applyNumberFormat="1" applyFont="1" applyFill="1" applyBorder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0" fontId="11" fillId="0" borderId="0" xfId="7" quotePrefix="1" applyFont="1" applyFill="1" applyAlignment="1" applyProtection="1">
      <alignment horizontal="left" vertical="center"/>
      <protection locked="0"/>
    </xf>
    <xf numFmtId="166" fontId="4" fillId="0" borderId="0" xfId="11" applyNumberFormat="1" applyFont="1" applyFill="1" applyBorder="1" applyAlignment="1">
      <alignment horizontal="right" vertical="center"/>
    </xf>
    <xf numFmtId="166" fontId="4" fillId="0" borderId="1" xfId="1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left"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Border="1" applyAlignment="1">
      <alignment vertical="center"/>
    </xf>
    <xf numFmtId="170" fontId="4" fillId="0" borderId="0" xfId="8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vertical="center"/>
    </xf>
    <xf numFmtId="164" fontId="11" fillId="0" borderId="0" xfId="2" applyNumberFormat="1" applyFont="1" applyFill="1" applyBorder="1" applyAlignment="1">
      <alignment vertical="center"/>
    </xf>
    <xf numFmtId="165" fontId="11" fillId="0" borderId="0" xfId="2" quotePrefix="1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170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Border="1" applyAlignment="1">
      <alignment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horizontal="right" vertical="center"/>
    </xf>
    <xf numFmtId="0" fontId="4" fillId="0" borderId="0" xfId="10" applyFont="1" applyFill="1" applyAlignment="1">
      <alignment horizontal="left" vertical="center"/>
    </xf>
    <xf numFmtId="0" fontId="12" fillId="0" borderId="0" xfId="10" applyFont="1" applyFill="1"/>
    <xf numFmtId="170" fontId="4" fillId="0" borderId="0" xfId="10" applyNumberFormat="1" applyFont="1" applyFill="1" applyAlignment="1">
      <alignment vertical="center"/>
    </xf>
    <xf numFmtId="0" fontId="4" fillId="0" borderId="0" xfId="10" applyFont="1" applyFill="1" applyAlignment="1">
      <alignment vertical="center"/>
    </xf>
    <xf numFmtId="0" fontId="12" fillId="2" borderId="0" xfId="10" applyFont="1" applyFill="1"/>
    <xf numFmtId="166" fontId="4" fillId="2" borderId="0" xfId="11" applyNumberFormat="1" applyFont="1" applyFill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5" fontId="4" fillId="0" borderId="0" xfId="12" quotePrefix="1" applyNumberFormat="1" applyFont="1" applyFill="1" applyBorder="1" applyAlignment="1">
      <alignment vertical="center"/>
    </xf>
    <xf numFmtId="165" fontId="4" fillId="0" borderId="0" xfId="12" applyNumberFormat="1" applyFont="1" applyFill="1" applyBorder="1" applyAlignment="1">
      <alignment vertical="center"/>
    </xf>
    <xf numFmtId="0" fontId="4" fillId="0" borderId="0" xfId="10" quotePrefix="1" applyFont="1" applyFill="1" applyAlignment="1">
      <alignment vertical="center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right" vertical="center"/>
    </xf>
    <xf numFmtId="166" fontId="4" fillId="2" borderId="0" xfId="9" applyNumberFormat="1" applyFont="1" applyFill="1" applyBorder="1" applyAlignment="1">
      <alignment horizontal="right" vertical="center"/>
    </xf>
    <xf numFmtId="166" fontId="4" fillId="2" borderId="3" xfId="9" applyNumberFormat="1" applyFont="1" applyFill="1" applyBorder="1" applyAlignment="1">
      <alignment horizontal="right" vertical="center"/>
    </xf>
    <xf numFmtId="166" fontId="4" fillId="0" borderId="3" xfId="9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2" borderId="3" xfId="8" applyNumberFormat="1" applyFont="1" applyFill="1" applyBorder="1" applyAlignment="1">
      <alignment horizontal="right" vertical="center"/>
    </xf>
    <xf numFmtId="166" fontId="4" fillId="0" borderId="3" xfId="8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0" borderId="0" xfId="6" applyNumberFormat="1" applyFont="1" applyFill="1" applyBorder="1" applyAlignment="1">
      <alignment horizontal="right" vertical="center"/>
    </xf>
    <xf numFmtId="0" fontId="4" fillId="0" borderId="0" xfId="5" applyFont="1" applyFill="1" applyBorder="1" applyAlignment="1">
      <alignment horizontal="right" vertical="center"/>
    </xf>
    <xf numFmtId="0" fontId="11" fillId="0" borderId="0" xfId="7" applyFont="1" applyFill="1" applyAlignment="1">
      <alignment horizontal="left" vertical="center"/>
    </xf>
    <xf numFmtId="0" fontId="11" fillId="0" borderId="0" xfId="7" applyFont="1" applyFill="1" applyAlignment="1">
      <alignment horizontal="right" vertical="center"/>
    </xf>
    <xf numFmtId="169" fontId="4" fillId="2" borderId="3" xfId="1" applyNumberFormat="1" applyFont="1" applyFill="1" applyBorder="1" applyAlignment="1">
      <alignment vertical="center"/>
    </xf>
    <xf numFmtId="169" fontId="4" fillId="0" borderId="0" xfId="0" applyNumberFormat="1" applyFont="1" applyFill="1" applyAlignment="1">
      <alignment vertical="center"/>
    </xf>
    <xf numFmtId="169" fontId="4" fillId="0" borderId="3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5" fontId="11" fillId="0" borderId="1" xfId="2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11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justify" vertical="center"/>
    </xf>
    <xf numFmtId="0" fontId="12" fillId="0" borderId="1" xfId="2" applyNumberFormat="1" applyFont="1" applyFill="1" applyBorder="1" applyAlignment="1">
      <alignment horizontal="justify" vertical="center"/>
    </xf>
    <xf numFmtId="0" fontId="4" fillId="0" borderId="1" xfId="2" applyNumberFormat="1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wrapText="1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164" fontId="3" fillId="0" borderId="1" xfId="7" applyNumberFormat="1" applyFont="1" applyFill="1" applyBorder="1" applyAlignment="1" applyProtection="1">
      <alignment horizontal="right" vertical="center"/>
      <protection locked="0"/>
    </xf>
    <xf numFmtId="166" fontId="3" fillId="0" borderId="1" xfId="7" applyNumberFormat="1" applyFont="1" applyFill="1" applyBorder="1" applyAlignment="1" applyProtection="1">
      <alignment horizontal="center" vertical="center"/>
      <protection locked="0"/>
    </xf>
    <xf numFmtId="0" fontId="4" fillId="0" borderId="1" xfId="7" applyFont="1" applyFill="1" applyBorder="1" applyAlignment="1" applyProtection="1">
      <alignment horizontal="left" vertical="center"/>
      <protection locked="0"/>
    </xf>
    <xf numFmtId="164" fontId="11" fillId="0" borderId="1" xfId="7" applyNumberFormat="1" applyFont="1" applyFill="1" applyBorder="1" applyAlignment="1" applyProtection="1">
      <alignment horizontal="right" vertical="center"/>
      <protection locked="0"/>
    </xf>
    <xf numFmtId="166" fontId="11" fillId="0" borderId="1" xfId="7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left" vertical="center"/>
    </xf>
  </cellXfs>
  <cellStyles count="21">
    <cellStyle name="Comma" xfId="1" builtinId="3"/>
    <cellStyle name="Comma 2" xfId="16" xr:uid="{00000000-0005-0000-0000-000001000000}"/>
    <cellStyle name="Comma 2 2" xfId="9" xr:uid="{00000000-0005-0000-0000-000002000000}"/>
    <cellStyle name="Comma 2 3 10" xfId="15" xr:uid="{00000000-0005-0000-0000-000003000000}"/>
    <cellStyle name="Comma 3" xfId="8" xr:uid="{00000000-0005-0000-0000-000004000000}"/>
    <cellStyle name="Comma 3 3" xfId="13" xr:uid="{00000000-0005-0000-0000-000005000000}"/>
    <cellStyle name="Comma 3 5" xfId="11" xr:uid="{00000000-0005-0000-0000-000006000000}"/>
    <cellStyle name="Comma 4" xfId="17" xr:uid="{00000000-0005-0000-0000-000007000000}"/>
    <cellStyle name="Comma_PAE(T)_310309" xfId="6" xr:uid="{00000000-0005-0000-0000-000008000000}"/>
    <cellStyle name="Normal" xfId="0" builtinId="0"/>
    <cellStyle name="Normal 2 2" xfId="7" xr:uid="{00000000-0005-0000-0000-00000A000000}"/>
    <cellStyle name="Normal 3 2 6" xfId="14" xr:uid="{00000000-0005-0000-0000-00000B000000}"/>
    <cellStyle name="Normal 40" xfId="10" xr:uid="{00000000-0005-0000-0000-00000C000000}"/>
    <cellStyle name="Normal 43" xfId="19" xr:uid="{00000000-0005-0000-0000-00000D000000}"/>
    <cellStyle name="Normal 45" xfId="18" xr:uid="{00000000-0005-0000-0000-00000E000000}"/>
    <cellStyle name="Normal 46" xfId="20" xr:uid="{00000000-0005-0000-0000-00000F000000}"/>
    <cellStyle name="Normal 71" xfId="12" xr:uid="{00000000-0005-0000-0000-000010000000}"/>
    <cellStyle name="Normal_Noble-311207_Revised 250208" xfId="4" xr:uid="{00000000-0005-0000-0000-000011000000}"/>
    <cellStyle name="Normal_Noble-E04" xfId="2" xr:uid="{00000000-0005-0000-0000-000012000000}"/>
    <cellStyle name="Normal_PAE(T)_310309" xfId="5" xr:uid="{00000000-0005-0000-0000-000013000000}"/>
    <cellStyle name="Normal_PAE_FS" xfId="3" xr:uid="{00000000-0005-0000-0000-00001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"/>
  <sheetViews>
    <sheetView topLeftCell="A139" zoomScaleNormal="100" zoomScaleSheetLayoutView="100" workbookViewId="0">
      <selection activeCell="A55" sqref="A55"/>
    </sheetView>
  </sheetViews>
  <sheetFormatPr defaultColWidth="9" defaultRowHeight="13.2"/>
  <cols>
    <col min="1" max="2" width="1.44140625" style="49" customWidth="1"/>
    <col min="3" max="3" width="28.44140625" style="49" customWidth="1"/>
    <col min="4" max="4" width="5.6640625" style="49" customWidth="1"/>
    <col min="5" max="5" width="0.6640625" style="49" customWidth="1"/>
    <col min="6" max="6" width="14.6640625" style="49" customWidth="1"/>
    <col min="7" max="7" width="0.6640625" style="49" customWidth="1"/>
    <col min="8" max="8" width="14.6640625" style="49" customWidth="1"/>
    <col min="9" max="9" width="0.6640625" style="49" customWidth="1"/>
    <col min="10" max="10" width="13.6640625" style="49" customWidth="1"/>
    <col min="11" max="11" width="0.6640625" style="49" customWidth="1"/>
    <col min="12" max="12" width="13.6640625" style="49" customWidth="1"/>
    <col min="13" max="16384" width="9" style="49"/>
  </cols>
  <sheetData>
    <row r="1" spans="1:12" ht="16.5" customHeight="1">
      <c r="A1" s="45" t="s">
        <v>0</v>
      </c>
      <c r="B1" s="45"/>
      <c r="C1" s="45"/>
      <c r="D1" s="46"/>
      <c r="E1" s="47"/>
      <c r="F1" s="48"/>
      <c r="G1" s="47"/>
      <c r="H1" s="48"/>
      <c r="I1" s="48"/>
      <c r="J1" s="48"/>
      <c r="K1" s="48"/>
      <c r="L1" s="48"/>
    </row>
    <row r="2" spans="1:12" ht="16.5" customHeight="1">
      <c r="A2" s="50" t="s">
        <v>1</v>
      </c>
      <c r="B2" s="50"/>
      <c r="C2" s="50"/>
      <c r="D2" s="46"/>
      <c r="E2" s="47"/>
      <c r="F2" s="48"/>
      <c r="G2" s="47"/>
      <c r="H2" s="48"/>
      <c r="I2" s="48"/>
      <c r="J2" s="48"/>
      <c r="K2" s="48"/>
      <c r="L2" s="48"/>
    </row>
    <row r="3" spans="1:12" ht="16.5" customHeight="1">
      <c r="A3" s="51" t="s">
        <v>2</v>
      </c>
      <c r="B3" s="51"/>
      <c r="C3" s="51"/>
      <c r="D3" s="52"/>
      <c r="E3" s="53"/>
      <c r="F3" s="54"/>
      <c r="G3" s="53"/>
      <c r="H3" s="54"/>
      <c r="I3" s="54"/>
      <c r="J3" s="54"/>
      <c r="K3" s="54"/>
      <c r="L3" s="54"/>
    </row>
    <row r="4" spans="1:12" ht="16.5" customHeight="1">
      <c r="A4" s="55"/>
      <c r="B4" s="55"/>
      <c r="C4" s="55"/>
      <c r="D4" s="56"/>
      <c r="E4" s="57"/>
      <c r="F4" s="58"/>
      <c r="G4" s="57"/>
      <c r="H4" s="58"/>
      <c r="I4" s="58"/>
      <c r="J4" s="58"/>
      <c r="K4" s="58"/>
      <c r="L4" s="58"/>
    </row>
    <row r="5" spans="1:12" ht="16.5" customHeight="1">
      <c r="A5" s="55"/>
      <c r="B5" s="55"/>
      <c r="C5" s="55"/>
      <c r="D5" s="56"/>
      <c r="E5" s="57"/>
      <c r="F5" s="58"/>
      <c r="G5" s="57"/>
      <c r="H5" s="58"/>
      <c r="I5" s="58"/>
      <c r="J5" s="58"/>
      <c r="K5" s="58"/>
      <c r="L5" s="58"/>
    </row>
    <row r="6" spans="1:12" ht="15.9" customHeight="1">
      <c r="A6" s="55"/>
      <c r="B6" s="55"/>
      <c r="C6" s="55"/>
      <c r="D6" s="56"/>
      <c r="E6" s="59"/>
      <c r="F6" s="303" t="s">
        <v>3</v>
      </c>
      <c r="G6" s="303"/>
      <c r="H6" s="303"/>
      <c r="I6" s="58"/>
      <c r="J6" s="303" t="s">
        <v>4</v>
      </c>
      <c r="K6" s="303"/>
      <c r="L6" s="303"/>
    </row>
    <row r="7" spans="1:12" ht="15.9" customHeight="1">
      <c r="A7" s="60"/>
      <c r="B7" s="60"/>
      <c r="D7" s="46"/>
      <c r="E7" s="47"/>
      <c r="F7" s="61" t="s">
        <v>5</v>
      </c>
      <c r="G7" s="62"/>
      <c r="H7" s="61" t="s">
        <v>6</v>
      </c>
      <c r="I7" s="63"/>
      <c r="J7" s="61" t="s">
        <v>5</v>
      </c>
      <c r="K7" s="62"/>
      <c r="L7" s="61" t="s">
        <v>6</v>
      </c>
    </row>
    <row r="8" spans="1:12" ht="15.9" customHeight="1">
      <c r="A8" s="60"/>
      <c r="B8" s="60"/>
      <c r="D8" s="52" t="s">
        <v>7</v>
      </c>
      <c r="E8" s="47"/>
      <c r="F8" s="64" t="s">
        <v>8</v>
      </c>
      <c r="G8" s="65"/>
      <c r="H8" s="64" t="s">
        <v>8</v>
      </c>
      <c r="I8" s="63"/>
      <c r="J8" s="64" t="s">
        <v>8</v>
      </c>
      <c r="K8" s="65"/>
      <c r="L8" s="64" t="s">
        <v>8</v>
      </c>
    </row>
    <row r="9" spans="1:12" ht="15.9" customHeight="1">
      <c r="A9" s="60"/>
      <c r="B9" s="60"/>
      <c r="D9" s="66"/>
      <c r="E9" s="47"/>
      <c r="F9" s="67"/>
      <c r="G9" s="47"/>
      <c r="H9" s="68"/>
      <c r="I9" s="63"/>
      <c r="J9" s="67"/>
      <c r="K9" s="63"/>
      <c r="L9" s="68"/>
    </row>
    <row r="10" spans="1:12" ht="15.9" customHeight="1">
      <c r="A10" s="69" t="s">
        <v>9</v>
      </c>
      <c r="B10" s="55"/>
      <c r="D10" s="70"/>
      <c r="E10" s="71"/>
      <c r="F10" s="72"/>
      <c r="G10" s="71"/>
      <c r="H10" s="73"/>
      <c r="I10" s="73"/>
      <c r="J10" s="72"/>
      <c r="K10" s="73"/>
      <c r="L10" s="73"/>
    </row>
    <row r="11" spans="1:12" ht="15.9" customHeight="1">
      <c r="A11" s="69"/>
      <c r="B11" s="55"/>
      <c r="D11" s="70"/>
      <c r="E11" s="71"/>
      <c r="F11" s="72"/>
      <c r="G11" s="71"/>
      <c r="H11" s="73"/>
      <c r="I11" s="73"/>
      <c r="J11" s="72"/>
      <c r="K11" s="73"/>
      <c r="L11" s="73"/>
    </row>
    <row r="12" spans="1:12" ht="15.9" customHeight="1">
      <c r="A12" s="69" t="s">
        <v>10</v>
      </c>
      <c r="B12" s="55"/>
      <c r="D12" s="70"/>
      <c r="E12" s="71"/>
      <c r="F12" s="72"/>
      <c r="G12" s="71"/>
      <c r="H12" s="73"/>
      <c r="I12" s="73"/>
      <c r="J12" s="72"/>
      <c r="K12" s="73"/>
      <c r="L12" s="73"/>
    </row>
    <row r="13" spans="1:12" ht="15.9" customHeight="1">
      <c r="A13" s="69"/>
      <c r="B13" s="55"/>
      <c r="D13" s="70"/>
      <c r="E13" s="71"/>
      <c r="F13" s="72"/>
      <c r="G13" s="71"/>
      <c r="H13" s="73"/>
      <c r="I13" s="73"/>
      <c r="J13" s="72"/>
      <c r="K13" s="73"/>
      <c r="L13" s="73"/>
    </row>
    <row r="14" spans="1:12" ht="15.9" customHeight="1">
      <c r="A14" s="49" t="s">
        <v>11</v>
      </c>
      <c r="B14" s="55"/>
      <c r="D14" s="70">
        <v>9</v>
      </c>
      <c r="E14" s="71"/>
      <c r="F14" s="74">
        <v>3456975504</v>
      </c>
      <c r="G14" s="71"/>
      <c r="H14" s="75">
        <v>2611126103</v>
      </c>
      <c r="I14" s="71"/>
      <c r="J14" s="74">
        <v>534816859</v>
      </c>
      <c r="K14" s="76"/>
      <c r="L14" s="75">
        <v>222255857</v>
      </c>
    </row>
    <row r="15" spans="1:12" ht="15.9" customHeight="1">
      <c r="A15" s="49" t="s">
        <v>208</v>
      </c>
      <c r="B15" s="55"/>
      <c r="D15" s="70"/>
      <c r="E15" s="71"/>
      <c r="F15" s="77"/>
      <c r="G15" s="71"/>
      <c r="H15" s="78"/>
      <c r="I15" s="71"/>
      <c r="J15" s="77"/>
      <c r="K15" s="76"/>
      <c r="L15" s="78"/>
    </row>
    <row r="16" spans="1:12" ht="15.9" customHeight="1">
      <c r="B16" s="55" t="s">
        <v>207</v>
      </c>
      <c r="D16" s="70">
        <v>10</v>
      </c>
      <c r="E16" s="71"/>
      <c r="F16" s="77">
        <v>94251060</v>
      </c>
      <c r="G16" s="71"/>
      <c r="H16" s="78">
        <v>94423535</v>
      </c>
      <c r="I16" s="71"/>
      <c r="J16" s="77">
        <v>94251060</v>
      </c>
      <c r="K16" s="76"/>
      <c r="L16" s="78">
        <v>94423535</v>
      </c>
    </row>
    <row r="17" spans="1:12" ht="15.9" customHeight="1">
      <c r="A17" s="79" t="s">
        <v>12</v>
      </c>
      <c r="B17" s="80"/>
      <c r="D17" s="70">
        <v>11</v>
      </c>
      <c r="E17" s="71"/>
      <c r="F17" s="77">
        <v>6604773477</v>
      </c>
      <c r="G17" s="71"/>
      <c r="H17" s="78">
        <v>6209377134</v>
      </c>
      <c r="I17" s="71"/>
      <c r="J17" s="77">
        <v>1084534997</v>
      </c>
      <c r="K17" s="76"/>
      <c r="L17" s="78">
        <v>315052609</v>
      </c>
    </row>
    <row r="18" spans="1:12" ht="15.9" customHeight="1">
      <c r="A18" s="49" t="s">
        <v>13</v>
      </c>
      <c r="B18" s="55"/>
      <c r="D18" s="70">
        <v>12</v>
      </c>
      <c r="E18" s="71"/>
      <c r="F18" s="77">
        <v>6390091696</v>
      </c>
      <c r="G18" s="71"/>
      <c r="H18" s="78">
        <v>11153127232</v>
      </c>
      <c r="I18" s="71"/>
      <c r="J18" s="77">
        <v>318378074</v>
      </c>
      <c r="K18" s="76"/>
      <c r="L18" s="78">
        <v>163529788</v>
      </c>
    </row>
    <row r="19" spans="1:12" ht="15.9" customHeight="1">
      <c r="A19" s="49" t="s">
        <v>14</v>
      </c>
      <c r="B19" s="55"/>
      <c r="D19" s="70">
        <v>34</v>
      </c>
      <c r="E19" s="71"/>
      <c r="F19" s="77">
        <v>0</v>
      </c>
      <c r="G19" s="71"/>
      <c r="H19" s="78">
        <v>0</v>
      </c>
      <c r="I19" s="71"/>
      <c r="J19" s="77">
        <v>7000000</v>
      </c>
      <c r="K19" s="76"/>
      <c r="L19" s="78">
        <v>498703500</v>
      </c>
    </row>
    <row r="20" spans="1:12" ht="15.9" customHeight="1">
      <c r="A20" s="49" t="s">
        <v>15</v>
      </c>
      <c r="B20" s="55"/>
      <c r="D20" s="70">
        <v>13</v>
      </c>
      <c r="E20" s="71"/>
      <c r="F20" s="81">
        <v>304588850</v>
      </c>
      <c r="G20" s="71"/>
      <c r="H20" s="82">
        <v>251542178</v>
      </c>
      <c r="I20" s="71"/>
      <c r="J20" s="81">
        <v>4410129</v>
      </c>
      <c r="K20" s="76"/>
      <c r="L20" s="82">
        <v>4436818</v>
      </c>
    </row>
    <row r="21" spans="1:12" ht="15.9" customHeight="1">
      <c r="A21" s="55"/>
      <c r="B21" s="55"/>
      <c r="D21" s="70"/>
      <c r="E21" s="71"/>
      <c r="F21" s="83"/>
      <c r="G21" s="71"/>
      <c r="H21" s="58"/>
      <c r="I21" s="71"/>
      <c r="J21" s="83"/>
      <c r="K21" s="58"/>
      <c r="L21" s="58"/>
    </row>
    <row r="22" spans="1:12" ht="15.9" customHeight="1">
      <c r="A22" s="69" t="s">
        <v>16</v>
      </c>
      <c r="B22" s="55"/>
      <c r="D22" s="70"/>
      <c r="E22" s="71"/>
      <c r="F22" s="84">
        <f>SUM(F14:F20)</f>
        <v>16850680587</v>
      </c>
      <c r="G22" s="71"/>
      <c r="H22" s="85">
        <f>SUM(H14:H20)</f>
        <v>20319596182</v>
      </c>
      <c r="I22" s="71"/>
      <c r="J22" s="84">
        <f>SUM(J14:J20)</f>
        <v>2043391119</v>
      </c>
      <c r="K22" s="86"/>
      <c r="L22" s="85">
        <f>SUM(L14:L20)</f>
        <v>1298402107</v>
      </c>
    </row>
    <row r="23" spans="1:12" ht="15.9" customHeight="1">
      <c r="A23" s="69"/>
      <c r="B23" s="55"/>
      <c r="D23" s="70"/>
      <c r="E23" s="71"/>
      <c r="F23" s="72"/>
      <c r="G23" s="71"/>
      <c r="H23" s="73"/>
      <c r="I23" s="71"/>
      <c r="J23" s="72"/>
      <c r="K23" s="73"/>
      <c r="L23" s="73"/>
    </row>
    <row r="24" spans="1:12" ht="15.9" customHeight="1">
      <c r="A24" s="69" t="s">
        <v>17</v>
      </c>
      <c r="B24" s="55"/>
      <c r="D24" s="70"/>
      <c r="E24" s="71"/>
      <c r="F24" s="72"/>
      <c r="G24" s="71"/>
      <c r="H24" s="73"/>
      <c r="I24" s="71"/>
      <c r="J24" s="72"/>
      <c r="K24" s="73"/>
      <c r="L24" s="73"/>
    </row>
    <row r="25" spans="1:12" ht="15.9" customHeight="1">
      <c r="A25" s="69"/>
      <c r="B25" s="55"/>
      <c r="D25" s="70"/>
      <c r="E25" s="71"/>
      <c r="F25" s="72"/>
      <c r="G25" s="71"/>
      <c r="H25" s="73"/>
      <c r="I25" s="71"/>
      <c r="J25" s="72"/>
      <c r="K25" s="73"/>
      <c r="L25" s="73"/>
    </row>
    <row r="26" spans="1:12" ht="15.9" customHeight="1">
      <c r="A26" s="49" t="s">
        <v>18</v>
      </c>
      <c r="B26" s="55"/>
      <c r="D26" s="70">
        <v>14</v>
      </c>
      <c r="E26" s="71"/>
      <c r="F26" s="77">
        <v>0</v>
      </c>
      <c r="G26" s="71"/>
      <c r="H26" s="78">
        <v>0</v>
      </c>
      <c r="I26" s="71"/>
      <c r="J26" s="77">
        <v>11077878568</v>
      </c>
      <c r="K26" s="76"/>
      <c r="L26" s="78">
        <v>11062878568</v>
      </c>
    </row>
    <row r="27" spans="1:12" ht="15.9" customHeight="1">
      <c r="A27" s="49" t="s">
        <v>19</v>
      </c>
      <c r="B27" s="55"/>
      <c r="D27" s="70">
        <v>14</v>
      </c>
      <c r="E27" s="71"/>
      <c r="F27" s="77">
        <v>2249498427</v>
      </c>
      <c r="G27" s="71"/>
      <c r="H27" s="78">
        <v>2177487644</v>
      </c>
      <c r="I27" s="71"/>
      <c r="J27" s="77">
        <v>0</v>
      </c>
      <c r="K27" s="76"/>
      <c r="L27" s="78">
        <v>0</v>
      </c>
    </row>
    <row r="28" spans="1:12" ht="15.9" customHeight="1">
      <c r="A28" s="49" t="s">
        <v>20</v>
      </c>
      <c r="B28" s="55"/>
      <c r="D28" s="70">
        <v>14</v>
      </c>
      <c r="E28" s="71"/>
      <c r="F28" s="77">
        <v>28804030</v>
      </c>
      <c r="G28" s="71"/>
      <c r="H28" s="78">
        <v>32995328</v>
      </c>
      <c r="I28" s="71"/>
      <c r="J28" s="77">
        <v>23577992</v>
      </c>
      <c r="K28" s="76"/>
      <c r="L28" s="78">
        <v>23577992</v>
      </c>
    </row>
    <row r="29" spans="1:12" ht="15.9" customHeight="1">
      <c r="A29" s="49" t="s">
        <v>21</v>
      </c>
      <c r="B29" s="55"/>
      <c r="D29" s="70">
        <v>34</v>
      </c>
      <c r="E29" s="71"/>
      <c r="F29" s="77">
        <v>930021746</v>
      </c>
      <c r="G29" s="71"/>
      <c r="H29" s="78">
        <v>913312085</v>
      </c>
      <c r="I29" s="71"/>
      <c r="J29" s="77">
        <v>4094452000</v>
      </c>
      <c r="K29" s="76"/>
      <c r="L29" s="78">
        <v>4217753200</v>
      </c>
    </row>
    <row r="30" spans="1:12" ht="15.9" customHeight="1">
      <c r="A30" s="87" t="s">
        <v>22</v>
      </c>
      <c r="B30" s="55"/>
      <c r="D30" s="88">
        <v>15</v>
      </c>
      <c r="E30" s="71"/>
      <c r="F30" s="77">
        <v>166526168</v>
      </c>
      <c r="G30" s="71"/>
      <c r="H30" s="78">
        <v>166402728</v>
      </c>
      <c r="I30" s="71"/>
      <c r="J30" s="77">
        <v>1340291723</v>
      </c>
      <c r="K30" s="76"/>
      <c r="L30" s="78">
        <v>1284682665</v>
      </c>
    </row>
    <row r="31" spans="1:12" ht="15.9" customHeight="1">
      <c r="A31" s="49" t="s">
        <v>23</v>
      </c>
      <c r="B31" s="55"/>
      <c r="D31" s="70">
        <v>16</v>
      </c>
      <c r="E31" s="71"/>
      <c r="F31" s="77">
        <v>22026227034</v>
      </c>
      <c r="G31" s="71"/>
      <c r="H31" s="78">
        <v>22579108657</v>
      </c>
      <c r="I31" s="71"/>
      <c r="J31" s="77">
        <v>6156699733</v>
      </c>
      <c r="K31" s="76"/>
      <c r="L31" s="78">
        <v>6220085856</v>
      </c>
    </row>
    <row r="32" spans="1:12" ht="15.9" customHeight="1">
      <c r="A32" s="89" t="s">
        <v>24</v>
      </c>
      <c r="B32" s="55"/>
      <c r="D32" s="70">
        <v>17</v>
      </c>
      <c r="E32" s="71"/>
      <c r="F32" s="77">
        <v>1013847133</v>
      </c>
      <c r="G32" s="71"/>
      <c r="H32" s="78">
        <v>1154654202</v>
      </c>
      <c r="I32" s="71"/>
      <c r="J32" s="77">
        <v>124790260</v>
      </c>
      <c r="K32" s="76"/>
      <c r="L32" s="78">
        <v>174388510</v>
      </c>
    </row>
    <row r="33" spans="1:12" ht="15.9" customHeight="1">
      <c r="A33" s="49" t="s">
        <v>25</v>
      </c>
      <c r="B33" s="55"/>
      <c r="D33" s="70">
        <v>18</v>
      </c>
      <c r="E33" s="71"/>
      <c r="F33" s="77">
        <v>2723955994</v>
      </c>
      <c r="G33" s="71"/>
      <c r="H33" s="78">
        <v>2723955994</v>
      </c>
      <c r="I33" s="71"/>
      <c r="J33" s="77">
        <v>0</v>
      </c>
      <c r="K33" s="76"/>
      <c r="L33" s="78">
        <v>0</v>
      </c>
    </row>
    <row r="34" spans="1:12" ht="15.9" customHeight="1">
      <c r="A34" s="89" t="s">
        <v>26</v>
      </c>
      <c r="B34" s="55"/>
      <c r="D34" s="70">
        <v>19</v>
      </c>
      <c r="E34" s="71"/>
      <c r="F34" s="77">
        <v>64159116</v>
      </c>
      <c r="G34" s="71"/>
      <c r="H34" s="78">
        <v>79297918</v>
      </c>
      <c r="I34" s="71"/>
      <c r="J34" s="77">
        <v>1585196</v>
      </c>
      <c r="K34" s="76"/>
      <c r="L34" s="78">
        <v>2820861</v>
      </c>
    </row>
    <row r="35" spans="1:12" ht="15.9" customHeight="1">
      <c r="A35" s="89" t="s">
        <v>27</v>
      </c>
      <c r="B35" s="55"/>
      <c r="D35" s="70">
        <v>6</v>
      </c>
      <c r="E35" s="71"/>
      <c r="F35" s="77">
        <v>1793444</v>
      </c>
      <c r="G35" s="71"/>
      <c r="H35" s="78">
        <v>0</v>
      </c>
      <c r="I35" s="71"/>
      <c r="J35" s="77">
        <v>1079475</v>
      </c>
      <c r="K35" s="76"/>
      <c r="L35" s="78">
        <v>0</v>
      </c>
    </row>
    <row r="36" spans="1:12" ht="15.9" customHeight="1">
      <c r="A36" s="55" t="s">
        <v>28</v>
      </c>
      <c r="B36" s="60"/>
      <c r="D36" s="70">
        <v>20</v>
      </c>
      <c r="E36" s="57"/>
      <c r="F36" s="77">
        <v>194631496</v>
      </c>
      <c r="G36" s="57"/>
      <c r="H36" s="78">
        <v>91855371</v>
      </c>
      <c r="I36" s="57"/>
      <c r="J36" s="77">
        <v>0</v>
      </c>
      <c r="K36" s="90"/>
      <c r="L36" s="78">
        <v>0</v>
      </c>
    </row>
    <row r="37" spans="1:12" ht="15.9" customHeight="1">
      <c r="A37" s="49" t="s">
        <v>29</v>
      </c>
      <c r="B37" s="55"/>
      <c r="D37" s="70">
        <v>21</v>
      </c>
      <c r="E37" s="71"/>
      <c r="F37" s="81">
        <v>821469713</v>
      </c>
      <c r="G37" s="71"/>
      <c r="H37" s="82">
        <v>655343147</v>
      </c>
      <c r="I37" s="71"/>
      <c r="J37" s="81">
        <v>1078049917</v>
      </c>
      <c r="K37" s="76"/>
      <c r="L37" s="82">
        <v>756090121</v>
      </c>
    </row>
    <row r="38" spans="1:12" ht="15.9" customHeight="1">
      <c r="A38" s="55"/>
      <c r="B38" s="55"/>
      <c r="D38" s="70"/>
      <c r="E38" s="71"/>
      <c r="F38" s="91"/>
      <c r="G38" s="71"/>
      <c r="H38" s="92"/>
      <c r="I38" s="71"/>
      <c r="J38" s="91"/>
      <c r="K38" s="92"/>
      <c r="L38" s="92"/>
    </row>
    <row r="39" spans="1:12" ht="15.9" customHeight="1">
      <c r="A39" s="69" t="s">
        <v>30</v>
      </c>
      <c r="B39" s="55"/>
      <c r="D39" s="70"/>
      <c r="E39" s="71"/>
      <c r="F39" s="84">
        <f>SUM(F26:F37)</f>
        <v>30220934301</v>
      </c>
      <c r="G39" s="71"/>
      <c r="H39" s="85">
        <f>SUM(H26:H37)</f>
        <v>30574413074</v>
      </c>
      <c r="I39" s="71"/>
      <c r="J39" s="84">
        <f>SUM(J26:J37)</f>
        <v>23898404864</v>
      </c>
      <c r="K39" s="86"/>
      <c r="L39" s="85">
        <f>SUM(L26:L37)</f>
        <v>23742277773</v>
      </c>
    </row>
    <row r="40" spans="1:12" ht="15.9" customHeight="1">
      <c r="A40" s="69"/>
      <c r="B40" s="55"/>
      <c r="D40" s="70"/>
      <c r="E40" s="71"/>
      <c r="F40" s="93"/>
      <c r="G40" s="71"/>
      <c r="H40" s="94"/>
      <c r="I40" s="71"/>
      <c r="J40" s="93"/>
      <c r="K40" s="92"/>
      <c r="L40" s="94"/>
    </row>
    <row r="41" spans="1:12" ht="15.9" customHeight="1" thickBot="1">
      <c r="A41" s="69" t="s">
        <v>31</v>
      </c>
      <c r="B41" s="55"/>
      <c r="D41" s="70"/>
      <c r="E41" s="71"/>
      <c r="F41" s="95">
        <f>SUM(F22+F39)</f>
        <v>47071614888</v>
      </c>
      <c r="G41" s="71"/>
      <c r="H41" s="96">
        <f>SUM(H22+H39)</f>
        <v>50894009256</v>
      </c>
      <c r="I41" s="71"/>
      <c r="J41" s="95">
        <f>SUM(J22+J39)</f>
        <v>25941795983</v>
      </c>
      <c r="K41" s="86"/>
      <c r="L41" s="96">
        <f>SUM(L22+L39)</f>
        <v>25040679880</v>
      </c>
    </row>
    <row r="42" spans="1:12" ht="15.9" customHeight="1" thickTop="1">
      <c r="A42" s="60"/>
      <c r="B42" s="60"/>
      <c r="D42" s="56"/>
      <c r="E42" s="57"/>
      <c r="F42" s="97"/>
      <c r="G42" s="57"/>
      <c r="H42" s="97"/>
      <c r="I42" s="97"/>
      <c r="J42" s="97"/>
      <c r="K42" s="97"/>
      <c r="L42" s="97"/>
    </row>
    <row r="43" spans="1:12" ht="15.9" customHeight="1">
      <c r="A43" s="60"/>
      <c r="B43" s="60"/>
      <c r="D43" s="56"/>
      <c r="E43" s="57"/>
      <c r="F43" s="97"/>
      <c r="G43" s="57"/>
      <c r="H43" s="97"/>
      <c r="I43" s="97"/>
      <c r="J43" s="97"/>
      <c r="K43" s="97"/>
      <c r="L43" s="97"/>
    </row>
    <row r="44" spans="1:12" ht="15.9" customHeight="1">
      <c r="A44" s="60"/>
      <c r="B44" s="60"/>
      <c r="D44" s="56"/>
      <c r="E44" s="57"/>
      <c r="F44" s="97"/>
      <c r="G44" s="57"/>
      <c r="H44" s="97"/>
      <c r="I44" s="97"/>
      <c r="J44" s="97"/>
      <c r="K44" s="97"/>
      <c r="L44" s="97"/>
    </row>
    <row r="45" spans="1:12" ht="15.9" customHeight="1">
      <c r="A45" s="60"/>
      <c r="B45" s="60"/>
      <c r="D45" s="56"/>
      <c r="E45" s="57"/>
      <c r="F45" s="97"/>
      <c r="G45" s="57"/>
      <c r="H45" s="97"/>
      <c r="I45" s="97"/>
      <c r="J45" s="97"/>
      <c r="K45" s="97"/>
      <c r="L45" s="97"/>
    </row>
    <row r="46" spans="1:12" ht="15.9" customHeight="1">
      <c r="A46" s="60"/>
      <c r="B46" s="60"/>
      <c r="D46" s="56"/>
      <c r="E46" s="57"/>
      <c r="F46" s="97"/>
      <c r="G46" s="57"/>
      <c r="H46" s="97"/>
      <c r="I46" s="97"/>
      <c r="J46" s="97"/>
      <c r="K46" s="97"/>
      <c r="L46" s="97"/>
    </row>
    <row r="47" spans="1:12" ht="15.9" customHeight="1">
      <c r="A47" s="60"/>
      <c r="B47" s="60"/>
      <c r="D47" s="56"/>
      <c r="E47" s="57"/>
      <c r="F47" s="97"/>
      <c r="G47" s="57"/>
      <c r="H47" s="97"/>
      <c r="I47" s="97"/>
      <c r="J47" s="97"/>
      <c r="K47" s="97"/>
      <c r="L47" s="97"/>
    </row>
    <row r="48" spans="1:12" ht="13.5" customHeight="1">
      <c r="A48" s="60"/>
      <c r="B48" s="60"/>
      <c r="D48" s="56"/>
      <c r="E48" s="57"/>
      <c r="F48" s="97"/>
      <c r="G48" s="57"/>
      <c r="H48" s="97"/>
      <c r="I48" s="97"/>
      <c r="J48" s="97"/>
      <c r="K48" s="97"/>
      <c r="L48" s="97"/>
    </row>
    <row r="49" spans="1:12" ht="15.9" customHeight="1">
      <c r="A49" s="55"/>
      <c r="B49" s="55"/>
      <c r="C49" s="55"/>
      <c r="D49" s="56"/>
      <c r="E49" s="57"/>
      <c r="F49" s="58"/>
      <c r="G49" s="57"/>
      <c r="H49" s="58"/>
      <c r="I49" s="58"/>
      <c r="J49" s="58"/>
      <c r="K49" s="58"/>
      <c r="L49" s="58"/>
    </row>
    <row r="50" spans="1:12" ht="15.9" customHeight="1">
      <c r="A50" s="55" t="s">
        <v>32</v>
      </c>
      <c r="B50" s="55"/>
      <c r="C50" s="55"/>
      <c r="D50" s="56"/>
      <c r="E50" s="57"/>
      <c r="F50" s="58"/>
      <c r="G50" s="57"/>
      <c r="H50" s="58"/>
      <c r="I50" s="58"/>
      <c r="J50" s="58"/>
      <c r="K50" s="58"/>
      <c r="L50" s="58"/>
    </row>
    <row r="51" spans="1:12" ht="15.9" customHeight="1">
      <c r="A51" s="55"/>
      <c r="B51" s="55"/>
      <c r="C51" s="55"/>
      <c r="D51" s="56"/>
      <c r="E51" s="57"/>
      <c r="F51" s="58"/>
      <c r="G51" s="57"/>
      <c r="H51" s="58"/>
      <c r="I51" s="58"/>
      <c r="J51" s="58"/>
      <c r="K51" s="58"/>
      <c r="L51" s="58"/>
    </row>
    <row r="52" spans="1:12" ht="15.9" customHeight="1">
      <c r="A52" s="55"/>
      <c r="B52" s="55"/>
      <c r="C52" s="55"/>
      <c r="D52" s="56"/>
      <c r="E52" s="57"/>
      <c r="F52" s="58"/>
      <c r="G52" s="57"/>
      <c r="H52" s="58"/>
      <c r="I52" s="58"/>
      <c r="J52" s="58"/>
      <c r="K52" s="58"/>
      <c r="L52" s="58"/>
    </row>
    <row r="53" spans="1:12" ht="3.75" customHeight="1">
      <c r="A53" s="55"/>
      <c r="B53" s="55"/>
      <c r="C53" s="55"/>
      <c r="D53" s="56"/>
      <c r="E53" s="57"/>
      <c r="F53" s="58"/>
      <c r="G53" s="57"/>
      <c r="H53" s="58"/>
      <c r="I53" s="58"/>
      <c r="J53" s="58"/>
      <c r="K53" s="58"/>
      <c r="L53" s="58"/>
    </row>
    <row r="54" spans="1:12" ht="27.9" customHeight="1">
      <c r="A54" s="305" t="s">
        <v>261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</row>
    <row r="55" spans="1:12" ht="16.5" customHeight="1">
      <c r="A55" s="45" t="s">
        <v>0</v>
      </c>
      <c r="B55" s="45"/>
      <c r="C55" s="45"/>
      <c r="D55" s="46"/>
      <c r="E55" s="47"/>
      <c r="F55" s="48"/>
      <c r="G55" s="47"/>
      <c r="H55" s="48"/>
      <c r="I55" s="48"/>
      <c r="J55" s="48"/>
      <c r="K55" s="48"/>
      <c r="L55" s="48"/>
    </row>
    <row r="56" spans="1:12" ht="16.5" customHeight="1">
      <c r="A56" s="50" t="s">
        <v>1</v>
      </c>
      <c r="B56" s="50"/>
      <c r="C56" s="50"/>
      <c r="D56" s="46"/>
      <c r="E56" s="47"/>
      <c r="F56" s="48"/>
      <c r="G56" s="47"/>
      <c r="H56" s="48"/>
      <c r="I56" s="48"/>
      <c r="J56" s="48"/>
      <c r="K56" s="48"/>
      <c r="L56" s="48"/>
    </row>
    <row r="57" spans="1:12" ht="16.5" customHeight="1">
      <c r="A57" s="51" t="str">
        <f>A3</f>
        <v>As at 31 December 2022</v>
      </c>
      <c r="B57" s="51"/>
      <c r="C57" s="51"/>
      <c r="D57" s="52"/>
      <c r="E57" s="53"/>
      <c r="F57" s="54"/>
      <c r="G57" s="53"/>
      <c r="H57" s="54"/>
      <c r="I57" s="54"/>
      <c r="J57" s="54"/>
      <c r="K57" s="54"/>
      <c r="L57" s="54"/>
    </row>
    <row r="58" spans="1:12" ht="16.5" customHeight="1">
      <c r="A58" s="60"/>
      <c r="B58" s="60"/>
      <c r="C58" s="60"/>
      <c r="D58" s="46"/>
      <c r="E58" s="47"/>
      <c r="F58" s="48"/>
      <c r="G58" s="47"/>
      <c r="H58" s="48"/>
      <c r="I58" s="48"/>
      <c r="J58" s="48"/>
      <c r="K58" s="48"/>
      <c r="L58" s="48"/>
    </row>
    <row r="59" spans="1:12" ht="16.5" customHeight="1">
      <c r="A59" s="60"/>
      <c r="B59" s="60"/>
      <c r="C59" s="60"/>
      <c r="D59" s="46"/>
      <c r="E59" s="47"/>
      <c r="F59" s="48"/>
      <c r="G59" s="47"/>
      <c r="H59" s="48"/>
      <c r="I59" s="48"/>
      <c r="J59" s="48"/>
      <c r="K59" s="48"/>
      <c r="L59" s="48"/>
    </row>
    <row r="60" spans="1:12" ht="16.5" customHeight="1">
      <c r="A60" s="55"/>
      <c r="B60" s="55"/>
      <c r="C60" s="55"/>
      <c r="D60" s="56"/>
      <c r="E60" s="59"/>
      <c r="F60" s="303" t="s">
        <v>3</v>
      </c>
      <c r="G60" s="303"/>
      <c r="H60" s="303"/>
      <c r="I60" s="58"/>
      <c r="J60" s="303" t="s">
        <v>4</v>
      </c>
      <c r="K60" s="303"/>
      <c r="L60" s="303"/>
    </row>
    <row r="61" spans="1:12" ht="16.5" customHeight="1">
      <c r="A61" s="60"/>
      <c r="B61" s="60"/>
      <c r="D61" s="46"/>
      <c r="E61" s="47"/>
      <c r="F61" s="61" t="s">
        <v>5</v>
      </c>
      <c r="G61" s="62"/>
      <c r="H61" s="61" t="s">
        <v>6</v>
      </c>
      <c r="I61" s="63"/>
      <c r="J61" s="61" t="s">
        <v>5</v>
      </c>
      <c r="K61" s="62"/>
      <c r="L61" s="61" t="s">
        <v>6</v>
      </c>
    </row>
    <row r="62" spans="1:12" ht="16.5" customHeight="1">
      <c r="A62" s="60"/>
      <c r="B62" s="60"/>
      <c r="D62" s="52" t="s">
        <v>7</v>
      </c>
      <c r="E62" s="47"/>
      <c r="F62" s="64" t="s">
        <v>8</v>
      </c>
      <c r="G62" s="65"/>
      <c r="H62" s="64" t="s">
        <v>8</v>
      </c>
      <c r="I62" s="63"/>
      <c r="J62" s="64" t="s">
        <v>8</v>
      </c>
      <c r="K62" s="65"/>
      <c r="L62" s="64" t="s">
        <v>8</v>
      </c>
    </row>
    <row r="63" spans="1:12" ht="16.5" customHeight="1">
      <c r="A63" s="60"/>
      <c r="B63" s="60"/>
      <c r="D63" s="66"/>
      <c r="E63" s="47"/>
      <c r="F63" s="67"/>
      <c r="G63" s="47"/>
      <c r="H63" s="68"/>
      <c r="I63" s="63"/>
      <c r="J63" s="67"/>
      <c r="K63" s="63"/>
      <c r="L63" s="68"/>
    </row>
    <row r="64" spans="1:12" ht="16.5" customHeight="1">
      <c r="A64" s="60" t="s">
        <v>33</v>
      </c>
      <c r="B64" s="60"/>
      <c r="D64" s="66"/>
      <c r="E64" s="47"/>
      <c r="F64" s="67"/>
      <c r="G64" s="47"/>
      <c r="H64" s="68"/>
      <c r="I64" s="63"/>
      <c r="J64" s="67"/>
      <c r="K64" s="63"/>
      <c r="L64" s="68"/>
    </row>
    <row r="65" spans="1:12" ht="16.5" customHeight="1">
      <c r="A65" s="69"/>
      <c r="B65" s="55"/>
      <c r="D65" s="70"/>
      <c r="E65" s="71"/>
      <c r="F65" s="72"/>
      <c r="G65" s="71"/>
      <c r="H65" s="73"/>
      <c r="I65" s="73"/>
      <c r="J65" s="72"/>
      <c r="K65" s="73"/>
      <c r="L65" s="73"/>
    </row>
    <row r="66" spans="1:12" ht="16.5" customHeight="1">
      <c r="A66" s="98" t="s">
        <v>34</v>
      </c>
      <c r="B66" s="55"/>
      <c r="D66" s="88"/>
      <c r="E66" s="99"/>
      <c r="F66" s="100"/>
      <c r="G66" s="99"/>
      <c r="H66" s="97"/>
      <c r="I66" s="97"/>
      <c r="J66" s="100"/>
      <c r="K66" s="97"/>
      <c r="L66" s="97"/>
    </row>
    <row r="67" spans="1:12" ht="16.5" customHeight="1">
      <c r="A67" s="98"/>
      <c r="B67" s="55"/>
      <c r="D67" s="88"/>
      <c r="E67" s="99"/>
      <c r="F67" s="100"/>
      <c r="G67" s="99"/>
      <c r="H67" s="97"/>
      <c r="I67" s="97"/>
      <c r="J67" s="100"/>
      <c r="K67" s="97"/>
      <c r="L67" s="97"/>
    </row>
    <row r="68" spans="1:12" ht="16.5" customHeight="1">
      <c r="A68" s="49" t="s">
        <v>35</v>
      </c>
      <c r="B68" s="55"/>
      <c r="D68" s="88"/>
      <c r="E68" s="99"/>
      <c r="F68" s="100"/>
      <c r="G68" s="99"/>
      <c r="H68" s="97"/>
      <c r="I68" s="97"/>
      <c r="J68" s="100"/>
      <c r="K68" s="97"/>
      <c r="L68" s="97"/>
    </row>
    <row r="69" spans="1:12" ht="16.5" customHeight="1">
      <c r="B69" s="55" t="s">
        <v>36</v>
      </c>
      <c r="D69" s="88">
        <v>22</v>
      </c>
      <c r="E69" s="99"/>
      <c r="F69" s="77">
        <v>4295437827</v>
      </c>
      <c r="G69" s="99"/>
      <c r="H69" s="78">
        <v>5574134839</v>
      </c>
      <c r="I69" s="99"/>
      <c r="J69" s="77">
        <v>1330000000</v>
      </c>
      <c r="K69" s="101"/>
      <c r="L69" s="78">
        <v>1380000000</v>
      </c>
    </row>
    <row r="70" spans="1:12" ht="16.5" customHeight="1">
      <c r="A70" s="49" t="s">
        <v>37</v>
      </c>
      <c r="B70" s="55"/>
      <c r="D70" s="88">
        <v>23</v>
      </c>
      <c r="E70" s="99"/>
      <c r="F70" s="77">
        <v>5540126728</v>
      </c>
      <c r="G70" s="78"/>
      <c r="H70" s="78">
        <v>7548184420</v>
      </c>
      <c r="I70" s="78"/>
      <c r="J70" s="77">
        <v>616199905</v>
      </c>
      <c r="K70" s="101"/>
      <c r="L70" s="78">
        <v>444284252</v>
      </c>
    </row>
    <row r="71" spans="1:12" ht="16.5" customHeight="1">
      <c r="A71" s="49" t="s">
        <v>210</v>
      </c>
      <c r="B71" s="55"/>
      <c r="F71" s="77"/>
      <c r="G71" s="78"/>
      <c r="H71" s="78"/>
      <c r="I71" s="78"/>
      <c r="J71" s="77"/>
    </row>
    <row r="72" spans="1:12" ht="16.5" customHeight="1">
      <c r="B72" s="55" t="s">
        <v>211</v>
      </c>
      <c r="D72" s="88">
        <v>5</v>
      </c>
      <c r="E72" s="99"/>
      <c r="F72" s="77">
        <v>53315344</v>
      </c>
      <c r="G72" s="78"/>
      <c r="H72" s="78">
        <v>52755032</v>
      </c>
      <c r="I72" s="78"/>
      <c r="J72" s="77">
        <v>16166061</v>
      </c>
      <c r="K72" s="101"/>
      <c r="L72" s="78">
        <v>19156960</v>
      </c>
    </row>
    <row r="73" spans="1:12" ht="16.5" customHeight="1">
      <c r="A73" s="49" t="s">
        <v>212</v>
      </c>
      <c r="B73" s="55"/>
      <c r="F73" s="77"/>
      <c r="G73" s="78"/>
      <c r="H73" s="78"/>
      <c r="I73" s="78"/>
      <c r="J73" s="77"/>
    </row>
    <row r="74" spans="1:12" ht="16.5" customHeight="1">
      <c r="B74" s="55" t="s">
        <v>256</v>
      </c>
      <c r="D74" s="88">
        <v>6</v>
      </c>
      <c r="E74" s="99"/>
      <c r="F74" s="77">
        <v>0</v>
      </c>
      <c r="G74" s="78"/>
      <c r="H74" s="78">
        <v>238981</v>
      </c>
      <c r="I74" s="78"/>
      <c r="J74" s="77">
        <v>0</v>
      </c>
      <c r="K74" s="101"/>
      <c r="L74" s="78">
        <v>238981</v>
      </c>
    </row>
    <row r="75" spans="1:12" ht="16.5" customHeight="1">
      <c r="A75" s="49" t="s">
        <v>38</v>
      </c>
      <c r="B75" s="55"/>
      <c r="F75" s="77"/>
      <c r="G75" s="78"/>
      <c r="H75" s="78"/>
      <c r="I75" s="78"/>
      <c r="J75" s="77"/>
      <c r="L75" s="78"/>
    </row>
    <row r="76" spans="1:12" ht="16.5" customHeight="1">
      <c r="B76" s="55" t="s">
        <v>36</v>
      </c>
      <c r="D76" s="88">
        <v>24</v>
      </c>
      <c r="E76" s="99"/>
      <c r="F76" s="77">
        <v>516145526</v>
      </c>
      <c r="G76" s="78"/>
      <c r="H76" s="78">
        <v>638931367</v>
      </c>
      <c r="I76" s="78"/>
      <c r="J76" s="77">
        <v>264000000</v>
      </c>
      <c r="K76" s="102"/>
      <c r="L76" s="78">
        <v>311600000</v>
      </c>
    </row>
    <row r="77" spans="1:12" ht="16.5" customHeight="1">
      <c r="A77" s="49" t="s">
        <v>39</v>
      </c>
      <c r="B77" s="55"/>
      <c r="D77" s="88">
        <v>25</v>
      </c>
      <c r="E77" s="99"/>
      <c r="F77" s="77">
        <v>3998491800</v>
      </c>
      <c r="G77" s="99"/>
      <c r="H77" s="78">
        <v>2999577372</v>
      </c>
      <c r="I77" s="99"/>
      <c r="J77" s="77">
        <v>3998491800</v>
      </c>
      <c r="K77" s="102"/>
      <c r="L77" s="78">
        <v>2999577372</v>
      </c>
    </row>
    <row r="78" spans="1:12" ht="16.5" customHeight="1">
      <c r="A78" s="49" t="s">
        <v>40</v>
      </c>
      <c r="B78" s="55"/>
      <c r="D78" s="88"/>
      <c r="E78" s="99"/>
      <c r="F78" s="77">
        <v>250581043</v>
      </c>
      <c r="G78" s="99"/>
      <c r="H78" s="78">
        <v>427756377</v>
      </c>
      <c r="I78" s="99"/>
      <c r="J78" s="77">
        <v>0</v>
      </c>
      <c r="K78" s="102"/>
      <c r="L78" s="78">
        <v>0</v>
      </c>
    </row>
    <row r="79" spans="1:12" ht="16.5" customHeight="1">
      <c r="A79" s="49" t="s">
        <v>41</v>
      </c>
      <c r="B79" s="55"/>
      <c r="D79" s="88"/>
      <c r="E79" s="99"/>
      <c r="F79" s="81">
        <v>118731294</v>
      </c>
      <c r="G79" s="99"/>
      <c r="H79" s="82">
        <v>96709567</v>
      </c>
      <c r="I79" s="99"/>
      <c r="J79" s="81">
        <v>16299106</v>
      </c>
      <c r="K79" s="102"/>
      <c r="L79" s="82">
        <v>19563156</v>
      </c>
    </row>
    <row r="80" spans="1:12" ht="16.5" customHeight="1">
      <c r="B80" s="55"/>
      <c r="D80" s="88"/>
      <c r="E80" s="99"/>
      <c r="F80" s="103"/>
      <c r="G80" s="99"/>
      <c r="H80" s="104"/>
      <c r="I80" s="99"/>
      <c r="J80" s="103"/>
      <c r="K80" s="104"/>
      <c r="L80" s="104"/>
    </row>
    <row r="81" spans="1:12" ht="16.5" customHeight="1">
      <c r="A81" s="98" t="s">
        <v>42</v>
      </c>
      <c r="B81" s="55"/>
      <c r="D81" s="88"/>
      <c r="E81" s="99"/>
      <c r="F81" s="105">
        <f>SUM(F69:F79)</f>
        <v>14772829562</v>
      </c>
      <c r="G81" s="99"/>
      <c r="H81" s="106">
        <f>SUM(H69:H79)</f>
        <v>17338287955</v>
      </c>
      <c r="I81" s="99"/>
      <c r="J81" s="105">
        <f>SUM(J69:J79)</f>
        <v>6241156872</v>
      </c>
      <c r="K81" s="104"/>
      <c r="L81" s="106">
        <f>SUM(L69:L79)</f>
        <v>5174420721</v>
      </c>
    </row>
    <row r="82" spans="1:12" ht="16.5" customHeight="1">
      <c r="A82" s="69"/>
      <c r="B82" s="55"/>
      <c r="D82" s="70"/>
      <c r="E82" s="71"/>
      <c r="F82" s="107"/>
      <c r="G82" s="71"/>
      <c r="H82" s="108"/>
      <c r="I82" s="71"/>
      <c r="J82" s="107"/>
      <c r="K82" s="108"/>
      <c r="L82" s="108"/>
    </row>
    <row r="83" spans="1:12" ht="16.5" customHeight="1">
      <c r="A83" s="98" t="s">
        <v>43</v>
      </c>
      <c r="B83" s="55"/>
      <c r="D83" s="88"/>
      <c r="E83" s="99"/>
      <c r="F83" s="109"/>
      <c r="G83" s="99"/>
      <c r="H83" s="76"/>
      <c r="I83" s="99"/>
      <c r="J83" s="109"/>
      <c r="K83" s="76"/>
      <c r="L83" s="76"/>
    </row>
    <row r="84" spans="1:12" ht="16.5" customHeight="1">
      <c r="A84" s="98"/>
      <c r="B84" s="55"/>
      <c r="D84" s="88"/>
      <c r="E84" s="99"/>
      <c r="F84" s="109"/>
      <c r="G84" s="99"/>
      <c r="H84" s="76"/>
      <c r="I84" s="99"/>
      <c r="J84" s="109"/>
      <c r="K84" s="76"/>
      <c r="L84" s="76"/>
    </row>
    <row r="85" spans="1:12" ht="16.5" customHeight="1">
      <c r="A85" s="49" t="s">
        <v>44</v>
      </c>
      <c r="B85" s="55"/>
      <c r="D85" s="88">
        <v>5</v>
      </c>
      <c r="E85" s="99"/>
      <c r="F85" s="103">
        <v>547032952</v>
      </c>
      <c r="G85" s="99"/>
      <c r="H85" s="104">
        <v>583677434</v>
      </c>
      <c r="I85" s="99"/>
      <c r="J85" s="103">
        <v>66136001</v>
      </c>
      <c r="K85" s="76"/>
      <c r="L85" s="104">
        <v>76852452</v>
      </c>
    </row>
    <row r="86" spans="1:12" ht="16.5" customHeight="1">
      <c r="A86" s="49" t="s">
        <v>45</v>
      </c>
      <c r="B86" s="55"/>
      <c r="D86" s="88">
        <v>6</v>
      </c>
      <c r="E86" s="99"/>
      <c r="F86" s="103">
        <v>2973450</v>
      </c>
      <c r="G86" s="99"/>
      <c r="H86" s="104">
        <v>5032632</v>
      </c>
      <c r="I86" s="99"/>
      <c r="J86" s="77">
        <v>0</v>
      </c>
      <c r="K86" s="76"/>
      <c r="L86" s="78">
        <v>0</v>
      </c>
    </row>
    <row r="87" spans="1:12" ht="16.5" customHeight="1">
      <c r="A87" s="49" t="s">
        <v>46</v>
      </c>
      <c r="D87" s="88"/>
      <c r="E87" s="99"/>
      <c r="F87" s="103"/>
      <c r="G87" s="99"/>
      <c r="H87" s="104"/>
      <c r="I87" s="99"/>
      <c r="J87" s="103"/>
      <c r="K87" s="76"/>
      <c r="L87" s="104"/>
    </row>
    <row r="88" spans="1:12" ht="16.5" customHeight="1">
      <c r="B88" s="49" t="s">
        <v>47</v>
      </c>
      <c r="D88" s="88">
        <v>24</v>
      </c>
      <c r="E88" s="99"/>
      <c r="F88" s="103">
        <v>705299924</v>
      </c>
      <c r="G88" s="99"/>
      <c r="H88" s="104">
        <v>1269072010</v>
      </c>
      <c r="I88" s="99"/>
      <c r="J88" s="103">
        <v>250000000</v>
      </c>
      <c r="K88" s="76"/>
      <c r="L88" s="104">
        <v>514000000</v>
      </c>
    </row>
    <row r="89" spans="1:12" ht="16.5" customHeight="1">
      <c r="A89" s="49" t="s">
        <v>48</v>
      </c>
      <c r="B89" s="55"/>
      <c r="D89" s="88">
        <v>34</v>
      </c>
      <c r="E89" s="99"/>
      <c r="F89" s="77">
        <v>0</v>
      </c>
      <c r="G89" s="99"/>
      <c r="H89" s="78">
        <v>0</v>
      </c>
      <c r="I89" s="99"/>
      <c r="J89" s="77">
        <v>1522490056</v>
      </c>
      <c r="K89" s="76"/>
      <c r="L89" s="78">
        <v>1781382879</v>
      </c>
    </row>
    <row r="90" spans="1:12" ht="16.5" customHeight="1">
      <c r="A90" s="49" t="s">
        <v>49</v>
      </c>
      <c r="B90" s="55"/>
      <c r="D90" s="88">
        <v>25</v>
      </c>
      <c r="E90" s="99"/>
      <c r="F90" s="77">
        <v>7978637558</v>
      </c>
      <c r="G90" s="99"/>
      <c r="H90" s="104">
        <v>7984454501</v>
      </c>
      <c r="I90" s="99"/>
      <c r="J90" s="77">
        <v>7978637558</v>
      </c>
      <c r="K90" s="76"/>
      <c r="L90" s="104">
        <v>7984454501</v>
      </c>
    </row>
    <row r="91" spans="1:12" ht="16.5" customHeight="1">
      <c r="A91" s="49" t="s">
        <v>50</v>
      </c>
      <c r="B91" s="55"/>
      <c r="D91" s="88"/>
      <c r="E91" s="99"/>
      <c r="F91" s="77">
        <v>6180420369</v>
      </c>
      <c r="G91" s="99"/>
      <c r="H91" s="104">
        <v>5911874282</v>
      </c>
      <c r="I91" s="99"/>
      <c r="J91" s="77">
        <v>1537633744</v>
      </c>
      <c r="K91" s="102"/>
      <c r="L91" s="104">
        <v>1414167082</v>
      </c>
    </row>
    <row r="92" spans="1:12" ht="16.5" customHeight="1">
      <c r="A92" s="49" t="s">
        <v>51</v>
      </c>
      <c r="B92" s="55"/>
      <c r="D92" s="88">
        <v>26</v>
      </c>
      <c r="E92" s="99"/>
      <c r="F92" s="77">
        <v>280434246</v>
      </c>
      <c r="G92" s="79"/>
      <c r="H92" s="104">
        <v>274889425</v>
      </c>
      <c r="I92" s="79"/>
      <c r="J92" s="77">
        <v>109122201</v>
      </c>
      <c r="K92" s="110"/>
      <c r="L92" s="104">
        <v>104957128</v>
      </c>
    </row>
    <row r="93" spans="1:12" ht="16.5" customHeight="1">
      <c r="A93" s="49" t="s">
        <v>52</v>
      </c>
      <c r="B93" s="55"/>
      <c r="D93" s="88">
        <v>20</v>
      </c>
      <c r="E93" s="99"/>
      <c r="F93" s="77">
        <v>633570612</v>
      </c>
      <c r="G93" s="79"/>
      <c r="H93" s="104">
        <v>642544364</v>
      </c>
      <c r="I93" s="79"/>
      <c r="J93" s="77">
        <v>118773947</v>
      </c>
      <c r="K93" s="110"/>
      <c r="L93" s="104">
        <v>118066043</v>
      </c>
    </row>
    <row r="94" spans="1:12" ht="16.5" customHeight="1">
      <c r="A94" s="49" t="s">
        <v>53</v>
      </c>
      <c r="B94" s="55"/>
      <c r="D94" s="88"/>
      <c r="E94" s="99"/>
      <c r="F94" s="81">
        <v>90164789</v>
      </c>
      <c r="G94" s="79"/>
      <c r="H94" s="106">
        <v>91221552</v>
      </c>
      <c r="I94" s="79"/>
      <c r="J94" s="81">
        <v>2479498</v>
      </c>
      <c r="K94" s="110"/>
      <c r="L94" s="106">
        <v>2454998</v>
      </c>
    </row>
    <row r="95" spans="1:12" ht="16.5" customHeight="1">
      <c r="B95" s="55"/>
      <c r="D95" s="88"/>
      <c r="E95" s="99"/>
      <c r="F95" s="103"/>
      <c r="G95" s="99"/>
      <c r="H95" s="104"/>
      <c r="I95" s="99"/>
      <c r="J95" s="103"/>
      <c r="K95" s="104"/>
      <c r="L95" s="104"/>
    </row>
    <row r="96" spans="1:12" ht="16.5" customHeight="1">
      <c r="A96" s="98" t="s">
        <v>54</v>
      </c>
      <c r="B96" s="55"/>
      <c r="D96" s="88"/>
      <c r="E96" s="99"/>
      <c r="F96" s="105">
        <f>SUM(F85:F94)</f>
        <v>16418533900</v>
      </c>
      <c r="G96" s="99"/>
      <c r="H96" s="106">
        <f>SUM(H85:H94)</f>
        <v>16762766200</v>
      </c>
      <c r="I96" s="99"/>
      <c r="J96" s="105">
        <f>SUM(J85:J94)</f>
        <v>11585273005</v>
      </c>
      <c r="K96" s="104"/>
      <c r="L96" s="106">
        <f>SUM(L85:L94)</f>
        <v>11996335083</v>
      </c>
    </row>
    <row r="97" spans="1:12" ht="16.5" customHeight="1">
      <c r="B97" s="55"/>
      <c r="D97" s="88"/>
      <c r="E97" s="99"/>
      <c r="F97" s="103"/>
      <c r="G97" s="99"/>
      <c r="H97" s="104"/>
      <c r="I97" s="99"/>
      <c r="J97" s="103"/>
      <c r="K97" s="104"/>
      <c r="L97" s="104"/>
    </row>
    <row r="98" spans="1:12" ht="16.5" customHeight="1">
      <c r="A98" s="98" t="s">
        <v>55</v>
      </c>
      <c r="B98" s="55"/>
      <c r="D98" s="88"/>
      <c r="E98" s="99"/>
      <c r="F98" s="105">
        <f>SUM(F81+F96)</f>
        <v>31191363462</v>
      </c>
      <c r="G98" s="99"/>
      <c r="H98" s="106">
        <f>SUM(H81+H96)</f>
        <v>34101054155</v>
      </c>
      <c r="I98" s="99"/>
      <c r="J98" s="105">
        <f>SUM(J81+J96)</f>
        <v>17826429877</v>
      </c>
      <c r="K98" s="104"/>
      <c r="L98" s="106">
        <f>SUM(L81+L96)</f>
        <v>17170755804</v>
      </c>
    </row>
    <row r="99" spans="1:12" ht="16.5" customHeight="1">
      <c r="A99" s="98"/>
      <c r="B99" s="55"/>
      <c r="D99" s="88"/>
      <c r="E99" s="99"/>
      <c r="F99" s="104"/>
      <c r="G99" s="99"/>
      <c r="H99" s="104"/>
      <c r="I99" s="104"/>
      <c r="J99" s="104"/>
      <c r="K99" s="104"/>
      <c r="L99" s="104"/>
    </row>
    <row r="100" spans="1:12" ht="16.5" customHeight="1">
      <c r="A100" s="98"/>
      <c r="B100" s="55"/>
      <c r="D100" s="88"/>
      <c r="E100" s="99"/>
      <c r="F100" s="104"/>
      <c r="G100" s="99"/>
      <c r="H100" s="104"/>
      <c r="I100" s="104"/>
      <c r="J100" s="104"/>
      <c r="K100" s="104"/>
      <c r="L100" s="104"/>
    </row>
    <row r="101" spans="1:12" ht="16.5" customHeight="1">
      <c r="A101" s="98"/>
      <c r="B101" s="55"/>
      <c r="D101" s="88"/>
      <c r="E101" s="99"/>
      <c r="F101" s="104"/>
      <c r="G101" s="99"/>
      <c r="H101" s="104"/>
      <c r="I101" s="104"/>
      <c r="J101" s="104"/>
      <c r="K101" s="104"/>
      <c r="L101" s="104"/>
    </row>
    <row r="102" spans="1:12" ht="16.5" customHeight="1">
      <c r="A102" s="98"/>
      <c r="B102" s="55"/>
      <c r="D102" s="88"/>
      <c r="E102" s="99"/>
      <c r="F102" s="104"/>
      <c r="G102" s="99"/>
      <c r="H102" s="104"/>
      <c r="I102" s="104"/>
      <c r="J102" s="104"/>
      <c r="K102" s="104"/>
      <c r="L102" s="104"/>
    </row>
    <row r="103" spans="1:12" ht="16.5" customHeight="1">
      <c r="A103" s="98"/>
      <c r="B103" s="55"/>
      <c r="D103" s="88"/>
      <c r="E103" s="99"/>
      <c r="F103" s="104"/>
      <c r="G103" s="99"/>
      <c r="H103" s="104"/>
      <c r="I103" s="104"/>
      <c r="J103" s="104"/>
      <c r="K103" s="104"/>
      <c r="L103" s="104"/>
    </row>
    <row r="104" spans="1:12" ht="20.25" customHeight="1">
      <c r="A104" s="98"/>
      <c r="B104" s="55"/>
      <c r="D104" s="88"/>
      <c r="E104" s="99"/>
      <c r="F104" s="104"/>
      <c r="G104" s="99"/>
      <c r="H104" s="104"/>
      <c r="I104" s="104"/>
      <c r="J104" s="104"/>
      <c r="K104" s="104"/>
      <c r="L104" s="104"/>
    </row>
    <row r="105" spans="1:12" s="111" customFormat="1" ht="27.9" customHeight="1">
      <c r="A105" s="304" t="str">
        <f>A54</f>
        <v>The notes to the consolidated and separate financial statements from pages 15 to 81 are an integral part of these financial statements.</v>
      </c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</row>
    <row r="106" spans="1:12" ht="16.5" customHeight="1">
      <c r="A106" s="45" t="s">
        <v>0</v>
      </c>
      <c r="B106" s="45"/>
      <c r="C106" s="45"/>
      <c r="D106" s="46"/>
      <c r="E106" s="47"/>
      <c r="F106" s="48"/>
      <c r="G106" s="47"/>
      <c r="H106" s="48"/>
      <c r="I106" s="48"/>
      <c r="J106" s="48"/>
      <c r="K106" s="48"/>
      <c r="L106" s="48"/>
    </row>
    <row r="107" spans="1:12" ht="16.5" customHeight="1">
      <c r="A107" s="50" t="s">
        <v>1</v>
      </c>
      <c r="B107" s="50"/>
      <c r="C107" s="50"/>
      <c r="D107" s="46"/>
      <c r="E107" s="47"/>
      <c r="F107" s="48"/>
      <c r="G107" s="47"/>
      <c r="H107" s="48"/>
      <c r="I107" s="48"/>
      <c r="J107" s="48"/>
      <c r="K107" s="48"/>
      <c r="L107" s="48"/>
    </row>
    <row r="108" spans="1:12" ht="16.5" customHeight="1">
      <c r="A108" s="51" t="str">
        <f>A57</f>
        <v>As at 31 December 2022</v>
      </c>
      <c r="B108" s="51"/>
      <c r="C108" s="51"/>
      <c r="D108" s="52"/>
      <c r="E108" s="53"/>
      <c r="F108" s="54"/>
      <c r="G108" s="53"/>
      <c r="H108" s="54"/>
      <c r="I108" s="54"/>
      <c r="J108" s="54"/>
      <c r="K108" s="54"/>
      <c r="L108" s="54"/>
    </row>
    <row r="109" spans="1:12" ht="16.5" customHeight="1">
      <c r="A109" s="60"/>
      <c r="B109" s="60"/>
      <c r="C109" s="60"/>
      <c r="D109" s="46"/>
      <c r="E109" s="47"/>
      <c r="F109" s="48"/>
      <c r="G109" s="47"/>
      <c r="H109" s="48"/>
      <c r="I109" s="48"/>
      <c r="J109" s="48"/>
      <c r="K109" s="48"/>
      <c r="L109" s="48"/>
    </row>
    <row r="110" spans="1:12" ht="16.5" customHeight="1">
      <c r="A110" s="60"/>
      <c r="B110" s="60"/>
      <c r="C110" s="60"/>
      <c r="D110" s="46"/>
      <c r="E110" s="47"/>
      <c r="F110" s="48"/>
      <c r="G110" s="47"/>
      <c r="H110" s="48"/>
      <c r="I110" s="48"/>
      <c r="J110" s="48"/>
      <c r="K110" s="48"/>
      <c r="L110" s="48"/>
    </row>
    <row r="111" spans="1:12" ht="16.5" customHeight="1">
      <c r="A111" s="55"/>
      <c r="B111" s="55"/>
      <c r="C111" s="55"/>
      <c r="D111" s="56"/>
      <c r="E111" s="59"/>
      <c r="F111" s="303" t="s">
        <v>3</v>
      </c>
      <c r="G111" s="303"/>
      <c r="H111" s="303"/>
      <c r="I111" s="58"/>
      <c r="J111" s="303" t="s">
        <v>4</v>
      </c>
      <c r="K111" s="303"/>
      <c r="L111" s="303"/>
    </row>
    <row r="112" spans="1:12" ht="16.5" customHeight="1">
      <c r="A112" s="60"/>
      <c r="B112" s="60"/>
      <c r="D112" s="46"/>
      <c r="E112" s="47"/>
      <c r="F112" s="61" t="s">
        <v>5</v>
      </c>
      <c r="G112" s="62"/>
      <c r="H112" s="61" t="s">
        <v>6</v>
      </c>
      <c r="I112" s="63"/>
      <c r="J112" s="61" t="s">
        <v>5</v>
      </c>
      <c r="K112" s="62"/>
      <c r="L112" s="61" t="s">
        <v>6</v>
      </c>
    </row>
    <row r="113" spans="1:12" ht="16.5" customHeight="1">
      <c r="A113" s="60"/>
      <c r="B113" s="60"/>
      <c r="D113" s="52" t="s">
        <v>7</v>
      </c>
      <c r="E113" s="47"/>
      <c r="F113" s="64" t="s">
        <v>8</v>
      </c>
      <c r="G113" s="65"/>
      <c r="H113" s="64" t="s">
        <v>8</v>
      </c>
      <c r="I113" s="63"/>
      <c r="J113" s="64" t="s">
        <v>8</v>
      </c>
      <c r="K113" s="65"/>
      <c r="L113" s="64" t="s">
        <v>8</v>
      </c>
    </row>
    <row r="114" spans="1:12" ht="16.5" customHeight="1">
      <c r="A114" s="60"/>
      <c r="B114" s="60"/>
      <c r="D114" s="66"/>
      <c r="E114" s="47"/>
      <c r="F114" s="67"/>
      <c r="G114" s="47"/>
      <c r="H114" s="68"/>
      <c r="I114" s="63"/>
      <c r="J114" s="67"/>
      <c r="K114" s="63"/>
      <c r="L114" s="68"/>
    </row>
    <row r="115" spans="1:12" ht="16.5" customHeight="1">
      <c r="A115" s="60" t="s">
        <v>209</v>
      </c>
      <c r="B115" s="60"/>
      <c r="D115" s="66"/>
      <c r="E115" s="47"/>
      <c r="F115" s="67"/>
      <c r="G115" s="47"/>
      <c r="H115" s="68"/>
      <c r="I115" s="63"/>
      <c r="J115" s="67"/>
      <c r="K115" s="63"/>
      <c r="L115" s="68"/>
    </row>
    <row r="116" spans="1:12" ht="16.5" customHeight="1">
      <c r="A116" s="98"/>
      <c r="B116" s="55"/>
      <c r="D116" s="88"/>
      <c r="E116" s="99"/>
      <c r="F116" s="103"/>
      <c r="G116" s="99"/>
      <c r="H116" s="104"/>
      <c r="I116" s="104"/>
      <c r="J116" s="103"/>
      <c r="K116" s="104"/>
      <c r="L116" s="104"/>
    </row>
    <row r="117" spans="1:12" ht="16.5" customHeight="1">
      <c r="A117" s="98" t="s">
        <v>56</v>
      </c>
      <c r="B117" s="55"/>
      <c r="D117" s="88"/>
      <c r="E117" s="99"/>
      <c r="F117" s="100"/>
      <c r="G117" s="99"/>
      <c r="H117" s="97"/>
      <c r="I117" s="97"/>
      <c r="J117" s="100"/>
      <c r="K117" s="97"/>
      <c r="L117" s="97"/>
    </row>
    <row r="118" spans="1:12" ht="16.5" customHeight="1">
      <c r="A118" s="98"/>
      <c r="B118" s="55"/>
      <c r="D118" s="88"/>
      <c r="E118" s="99"/>
      <c r="F118" s="100"/>
      <c r="G118" s="99"/>
      <c r="H118" s="97"/>
      <c r="I118" s="97"/>
      <c r="J118" s="100"/>
      <c r="K118" s="97"/>
      <c r="L118" s="97"/>
    </row>
    <row r="119" spans="1:12" ht="16.5" customHeight="1">
      <c r="A119" s="112" t="s">
        <v>57</v>
      </c>
      <c r="B119" s="55"/>
      <c r="D119" s="88"/>
      <c r="E119" s="99"/>
      <c r="F119" s="100"/>
      <c r="G119" s="99"/>
      <c r="H119" s="97"/>
      <c r="I119" s="97"/>
      <c r="J119" s="100"/>
      <c r="K119" s="97"/>
      <c r="L119" s="97"/>
    </row>
    <row r="120" spans="1:12" ht="16.5" customHeight="1">
      <c r="B120" s="112" t="s">
        <v>58</v>
      </c>
      <c r="D120" s="88"/>
      <c r="E120" s="99"/>
      <c r="F120" s="100"/>
      <c r="G120" s="99"/>
      <c r="H120" s="97"/>
      <c r="I120" s="97"/>
      <c r="J120" s="100"/>
      <c r="K120" s="97"/>
      <c r="L120" s="97"/>
    </row>
    <row r="121" spans="1:12" ht="16.5" customHeight="1">
      <c r="B121" s="112"/>
      <c r="C121" s="49" t="s">
        <v>59</v>
      </c>
      <c r="D121" s="88"/>
      <c r="E121" s="99"/>
      <c r="F121" s="100"/>
      <c r="G121" s="99"/>
      <c r="H121" s="97"/>
      <c r="I121" s="97"/>
      <c r="J121" s="100"/>
      <c r="K121" s="97"/>
      <c r="L121" s="97"/>
    </row>
    <row r="122" spans="1:12" ht="16.5" customHeight="1" thickBot="1">
      <c r="B122" s="112"/>
      <c r="C122" s="49" t="s">
        <v>60</v>
      </c>
      <c r="D122" s="88"/>
      <c r="E122" s="99"/>
      <c r="F122" s="113">
        <v>918931500</v>
      </c>
      <c r="G122" s="99"/>
      <c r="H122" s="114">
        <v>918931500</v>
      </c>
      <c r="I122" s="99"/>
      <c r="J122" s="113">
        <v>918931500</v>
      </c>
      <c r="K122" s="102"/>
      <c r="L122" s="114">
        <v>918931500</v>
      </c>
    </row>
    <row r="123" spans="1:12" ht="16.5" customHeight="1" thickTop="1">
      <c r="A123" s="112"/>
      <c r="D123" s="88"/>
      <c r="E123" s="99"/>
      <c r="F123" s="115"/>
      <c r="G123" s="99"/>
      <c r="H123" s="116"/>
      <c r="I123" s="99"/>
      <c r="J123" s="115"/>
      <c r="K123" s="102"/>
      <c r="L123" s="116"/>
    </row>
    <row r="124" spans="1:12" ht="16.5" customHeight="1">
      <c r="A124" s="112"/>
      <c r="B124" s="112" t="s">
        <v>61</v>
      </c>
      <c r="D124" s="88"/>
      <c r="E124" s="99"/>
      <c r="F124" s="107"/>
      <c r="G124" s="99"/>
      <c r="H124" s="108"/>
      <c r="I124" s="99"/>
      <c r="J124" s="107"/>
      <c r="K124" s="117"/>
      <c r="L124" s="108"/>
    </row>
    <row r="125" spans="1:12" ht="16.5" customHeight="1">
      <c r="A125" s="112"/>
      <c r="B125" s="112"/>
      <c r="C125" s="49" t="s">
        <v>62</v>
      </c>
      <c r="D125" s="88"/>
      <c r="E125" s="99"/>
      <c r="F125" s="118"/>
      <c r="G125" s="99"/>
      <c r="H125" s="119"/>
      <c r="I125" s="99"/>
      <c r="J125" s="118"/>
      <c r="K125" s="102"/>
      <c r="L125" s="119"/>
    </row>
    <row r="126" spans="1:12" ht="16.5" customHeight="1">
      <c r="A126" s="112"/>
      <c r="B126" s="112"/>
      <c r="C126" s="49" t="s">
        <v>63</v>
      </c>
      <c r="D126" s="88"/>
      <c r="E126" s="99"/>
      <c r="F126" s="107">
        <v>918931500</v>
      </c>
      <c r="G126" s="99"/>
      <c r="H126" s="108">
        <v>918931500</v>
      </c>
      <c r="I126" s="99"/>
      <c r="J126" s="107">
        <v>918931500</v>
      </c>
      <c r="K126" s="102"/>
      <c r="L126" s="108">
        <v>918931500</v>
      </c>
    </row>
    <row r="127" spans="1:12" ht="16.5" customHeight="1">
      <c r="A127" s="49" t="s">
        <v>64</v>
      </c>
      <c r="B127" s="112"/>
      <c r="D127" s="88"/>
      <c r="E127" s="99"/>
      <c r="F127" s="107">
        <v>1874481829</v>
      </c>
      <c r="G127" s="99"/>
      <c r="H127" s="108">
        <v>1874481829</v>
      </c>
      <c r="I127" s="99"/>
      <c r="J127" s="107">
        <v>1874481829</v>
      </c>
      <c r="K127" s="102"/>
      <c r="L127" s="108">
        <v>1874481829</v>
      </c>
    </row>
    <row r="128" spans="1:12" ht="16.5" customHeight="1">
      <c r="A128" s="49" t="s">
        <v>65</v>
      </c>
      <c r="B128" s="55"/>
      <c r="D128" s="88"/>
      <c r="E128" s="99"/>
      <c r="F128" s="107"/>
      <c r="G128" s="99"/>
      <c r="H128" s="108"/>
      <c r="I128" s="99"/>
      <c r="J128" s="107"/>
      <c r="K128" s="102"/>
      <c r="L128" s="108"/>
    </row>
    <row r="129" spans="1:12" ht="16.5" customHeight="1">
      <c r="B129" s="55" t="s">
        <v>66</v>
      </c>
      <c r="D129" s="88"/>
      <c r="E129" s="99"/>
      <c r="F129" s="107"/>
      <c r="G129" s="99"/>
      <c r="H129" s="108"/>
      <c r="I129" s="99"/>
      <c r="J129" s="107"/>
      <c r="K129" s="102"/>
      <c r="L129" s="108"/>
    </row>
    <row r="130" spans="1:12" ht="16.5" customHeight="1">
      <c r="B130" s="120" t="s">
        <v>67</v>
      </c>
      <c r="D130" s="88">
        <v>28</v>
      </c>
      <c r="E130" s="99"/>
      <c r="F130" s="121">
        <v>162088663</v>
      </c>
      <c r="G130" s="99"/>
      <c r="H130" s="86">
        <v>162088663</v>
      </c>
      <c r="I130" s="99"/>
      <c r="J130" s="121">
        <v>162088663</v>
      </c>
      <c r="K130" s="102"/>
      <c r="L130" s="86">
        <v>162088663</v>
      </c>
    </row>
    <row r="131" spans="1:12" ht="16.5" customHeight="1">
      <c r="B131" s="55" t="s">
        <v>68</v>
      </c>
      <c r="D131" s="88"/>
      <c r="E131" s="99"/>
      <c r="F131" s="121">
        <v>11940116592</v>
      </c>
      <c r="G131" s="99"/>
      <c r="H131" s="86">
        <v>12707764888</v>
      </c>
      <c r="I131" s="99"/>
      <c r="J131" s="121">
        <v>4270256341</v>
      </c>
      <c r="K131" s="102"/>
      <c r="L131" s="86">
        <v>4024814311</v>
      </c>
    </row>
    <row r="132" spans="1:12" ht="16.5" customHeight="1">
      <c r="A132" s="49" t="s">
        <v>69</v>
      </c>
      <c r="D132" s="88">
        <v>33</v>
      </c>
      <c r="E132" s="99"/>
      <c r="F132" s="84">
        <v>620740368</v>
      </c>
      <c r="G132" s="99"/>
      <c r="H132" s="85">
        <v>743603205</v>
      </c>
      <c r="I132" s="99"/>
      <c r="J132" s="84">
        <v>889607773</v>
      </c>
      <c r="K132" s="116"/>
      <c r="L132" s="85">
        <v>889607773</v>
      </c>
    </row>
    <row r="133" spans="1:12" ht="16.5" customHeight="1">
      <c r="B133" s="55"/>
      <c r="D133" s="88"/>
      <c r="E133" s="99"/>
      <c r="F133" s="122"/>
      <c r="G133" s="99"/>
      <c r="H133" s="123"/>
      <c r="I133" s="99"/>
      <c r="J133" s="122"/>
      <c r="K133" s="123"/>
      <c r="L133" s="123"/>
    </row>
    <row r="134" spans="1:12" ht="16.5" customHeight="1">
      <c r="A134" s="98" t="s">
        <v>70</v>
      </c>
      <c r="B134" s="60"/>
      <c r="D134" s="88"/>
      <c r="E134" s="99"/>
      <c r="F134" s="124"/>
      <c r="J134" s="124"/>
    </row>
    <row r="135" spans="1:12" ht="16.5" customHeight="1">
      <c r="A135" s="98"/>
      <c r="B135" s="60" t="s">
        <v>71</v>
      </c>
      <c r="D135" s="88"/>
      <c r="E135" s="99"/>
      <c r="F135" s="109">
        <f>SUM(F126:F132)</f>
        <v>15516358952</v>
      </c>
      <c r="G135" s="99"/>
      <c r="H135" s="76">
        <f>SUM(H126:H132)</f>
        <v>16406870085</v>
      </c>
      <c r="I135" s="99"/>
      <c r="J135" s="109">
        <f>SUM(J126:J132)</f>
        <v>8115366106</v>
      </c>
      <c r="K135" s="76"/>
      <c r="L135" s="76">
        <f>SUM(L126:L132)</f>
        <v>7869924076</v>
      </c>
    </row>
    <row r="136" spans="1:12" ht="16.5" customHeight="1">
      <c r="A136" s="49" t="s">
        <v>72</v>
      </c>
      <c r="B136" s="55"/>
      <c r="D136" s="88"/>
      <c r="E136" s="99"/>
      <c r="F136" s="81">
        <v>363892474</v>
      </c>
      <c r="G136" s="99"/>
      <c r="H136" s="82">
        <v>386085016</v>
      </c>
      <c r="I136" s="99"/>
      <c r="J136" s="81">
        <v>0</v>
      </c>
      <c r="K136" s="116"/>
      <c r="L136" s="82">
        <v>0</v>
      </c>
    </row>
    <row r="137" spans="1:12" ht="16.5" customHeight="1">
      <c r="B137" s="55"/>
      <c r="D137" s="88"/>
      <c r="E137" s="99"/>
      <c r="F137" s="103"/>
      <c r="G137" s="99"/>
      <c r="H137" s="104"/>
      <c r="I137" s="99"/>
      <c r="J137" s="103"/>
      <c r="K137" s="104"/>
      <c r="L137" s="104"/>
    </row>
    <row r="138" spans="1:12" ht="16.5" customHeight="1">
      <c r="A138" s="98" t="s">
        <v>73</v>
      </c>
      <c r="B138" s="55"/>
      <c r="D138" s="88"/>
      <c r="E138" s="99"/>
      <c r="F138" s="105">
        <f>SUM(F135:F136)</f>
        <v>15880251426</v>
      </c>
      <c r="G138" s="99"/>
      <c r="H138" s="106">
        <f>SUM(H135:H136)</f>
        <v>16792955101</v>
      </c>
      <c r="I138" s="99"/>
      <c r="J138" s="105">
        <f>SUM(J135:J136)</f>
        <v>8115366106</v>
      </c>
      <c r="K138" s="104"/>
      <c r="L138" s="106">
        <f>SUM(L135:L136)</f>
        <v>7869924076</v>
      </c>
    </row>
    <row r="139" spans="1:12" ht="16.5" customHeight="1">
      <c r="A139" s="60"/>
      <c r="B139" s="60"/>
      <c r="D139" s="56"/>
      <c r="E139" s="57"/>
      <c r="F139" s="125"/>
      <c r="G139" s="57"/>
      <c r="H139" s="126"/>
      <c r="I139" s="57"/>
      <c r="J139" s="125"/>
      <c r="K139" s="58"/>
      <c r="L139" s="126"/>
    </row>
    <row r="140" spans="1:12" ht="16.5" customHeight="1" thickBot="1">
      <c r="A140" s="98" t="s">
        <v>74</v>
      </c>
      <c r="F140" s="127">
        <f>+F138+F98</f>
        <v>47071614888</v>
      </c>
      <c r="G140" s="99"/>
      <c r="H140" s="128">
        <f>+H138+H98</f>
        <v>50894009256</v>
      </c>
      <c r="I140" s="99"/>
      <c r="J140" s="127">
        <f>+J138+J98</f>
        <v>25941795983</v>
      </c>
      <c r="K140" s="104"/>
      <c r="L140" s="128">
        <f>+L138+L98</f>
        <v>25040679880</v>
      </c>
    </row>
    <row r="141" spans="1:12" ht="16.5" customHeight="1" thickTop="1">
      <c r="A141" s="69"/>
      <c r="B141" s="55"/>
      <c r="D141" s="70"/>
      <c r="E141" s="71"/>
      <c r="F141" s="73"/>
      <c r="G141" s="71"/>
      <c r="H141" s="73"/>
      <c r="I141" s="71"/>
      <c r="J141" s="73"/>
      <c r="K141" s="71"/>
      <c r="L141" s="73"/>
    </row>
    <row r="142" spans="1:12" ht="16.5" customHeight="1">
      <c r="A142" s="69"/>
      <c r="B142" s="55"/>
      <c r="D142" s="70"/>
      <c r="E142" s="71"/>
      <c r="F142" s="73"/>
      <c r="G142" s="73"/>
      <c r="H142" s="73"/>
      <c r="I142" s="73"/>
      <c r="J142" s="73"/>
      <c r="K142" s="73"/>
      <c r="L142" s="73"/>
    </row>
    <row r="143" spans="1:12" ht="16.5" customHeight="1">
      <c r="A143" s="69"/>
      <c r="B143" s="55"/>
      <c r="D143" s="70"/>
      <c r="E143" s="71"/>
      <c r="F143" s="73"/>
      <c r="G143" s="73"/>
      <c r="H143" s="73"/>
      <c r="I143" s="73"/>
      <c r="J143" s="73"/>
      <c r="K143" s="73"/>
      <c r="L143" s="73"/>
    </row>
    <row r="144" spans="1:12" ht="16.5" customHeight="1">
      <c r="A144" s="69"/>
      <c r="B144" s="55"/>
      <c r="D144" s="70"/>
      <c r="E144" s="71"/>
      <c r="F144" s="73"/>
      <c r="G144" s="71"/>
      <c r="H144" s="73"/>
      <c r="I144" s="71"/>
      <c r="J144" s="73"/>
      <c r="K144" s="71"/>
      <c r="L144" s="73"/>
    </row>
    <row r="145" spans="1:12" ht="16.5" customHeight="1">
      <c r="A145" s="69"/>
      <c r="B145" s="55"/>
      <c r="D145" s="70"/>
      <c r="E145" s="71"/>
      <c r="F145" s="73"/>
      <c r="G145" s="71"/>
      <c r="H145" s="73"/>
      <c r="I145" s="71"/>
      <c r="J145" s="73"/>
      <c r="K145" s="71"/>
      <c r="L145" s="73"/>
    </row>
    <row r="146" spans="1:12" ht="16.5" customHeight="1">
      <c r="A146" s="69"/>
      <c r="B146" s="55"/>
      <c r="D146" s="70"/>
      <c r="E146" s="71"/>
      <c r="F146" s="73"/>
      <c r="G146" s="71"/>
      <c r="H146" s="73"/>
      <c r="I146" s="71"/>
      <c r="J146" s="73"/>
      <c r="K146" s="71"/>
      <c r="L146" s="73"/>
    </row>
    <row r="147" spans="1:12" ht="16.5" customHeight="1">
      <c r="A147" s="69"/>
      <c r="B147" s="55"/>
      <c r="D147" s="70"/>
      <c r="E147" s="71"/>
      <c r="F147" s="73"/>
      <c r="G147" s="71"/>
      <c r="H147" s="73"/>
      <c r="I147" s="71"/>
      <c r="J147" s="73"/>
      <c r="K147" s="71"/>
      <c r="L147" s="73"/>
    </row>
    <row r="148" spans="1:12" ht="16.5" customHeight="1">
      <c r="A148" s="69"/>
      <c r="B148" s="55"/>
      <c r="D148" s="70"/>
      <c r="E148" s="71"/>
      <c r="F148" s="73"/>
      <c r="G148" s="71"/>
      <c r="H148" s="73"/>
      <c r="I148" s="71"/>
      <c r="J148" s="73"/>
      <c r="K148" s="71"/>
      <c r="L148" s="73"/>
    </row>
    <row r="149" spans="1:12" ht="16.5" customHeight="1">
      <c r="A149" s="69"/>
      <c r="B149" s="55"/>
      <c r="D149" s="70"/>
      <c r="E149" s="71"/>
      <c r="F149" s="73"/>
      <c r="G149" s="71"/>
      <c r="H149" s="73"/>
      <c r="I149" s="71"/>
      <c r="J149" s="73"/>
      <c r="K149" s="71"/>
      <c r="L149" s="73"/>
    </row>
    <row r="150" spans="1:12" ht="16.5" customHeight="1">
      <c r="A150" s="69"/>
      <c r="B150" s="55"/>
      <c r="D150" s="70"/>
      <c r="E150" s="71"/>
      <c r="F150" s="73"/>
      <c r="G150" s="71"/>
      <c r="H150" s="73"/>
      <c r="I150" s="71"/>
      <c r="J150" s="73"/>
      <c r="K150" s="71"/>
      <c r="L150" s="73"/>
    </row>
    <row r="151" spans="1:12" ht="16.5" customHeight="1">
      <c r="A151" s="69"/>
      <c r="B151" s="55"/>
      <c r="D151" s="70"/>
      <c r="E151" s="71"/>
      <c r="F151" s="73"/>
      <c r="G151" s="71"/>
      <c r="H151" s="73"/>
      <c r="I151" s="71"/>
      <c r="J151" s="73"/>
      <c r="K151" s="71"/>
      <c r="L151" s="73"/>
    </row>
    <row r="152" spans="1:12" ht="16.5" customHeight="1">
      <c r="A152" s="69"/>
      <c r="B152" s="55"/>
      <c r="D152" s="70"/>
      <c r="E152" s="71"/>
      <c r="F152" s="73"/>
      <c r="G152" s="71"/>
      <c r="H152" s="73"/>
      <c r="I152" s="71"/>
      <c r="J152" s="73"/>
      <c r="K152" s="71"/>
      <c r="L152" s="73"/>
    </row>
    <row r="153" spans="1:12" ht="16.5" customHeight="1">
      <c r="A153" s="69"/>
      <c r="B153" s="55"/>
      <c r="D153" s="70"/>
      <c r="E153" s="71"/>
      <c r="F153" s="73"/>
      <c r="G153" s="71"/>
      <c r="H153" s="73"/>
      <c r="I153" s="71"/>
      <c r="J153" s="73"/>
      <c r="K153" s="71"/>
      <c r="L153" s="73"/>
    </row>
    <row r="154" spans="1:12" ht="13.5" customHeight="1">
      <c r="A154" s="69"/>
      <c r="B154" s="55"/>
      <c r="D154" s="70"/>
      <c r="E154" s="71"/>
      <c r="F154" s="73"/>
      <c r="G154" s="71"/>
      <c r="H154" s="73"/>
      <c r="I154" s="71"/>
      <c r="J154" s="73"/>
      <c r="K154" s="71"/>
      <c r="L154" s="73"/>
    </row>
    <row r="155" spans="1:12" ht="21.75" customHeight="1">
      <c r="A155" s="69"/>
      <c r="B155" s="55"/>
      <c r="D155" s="70"/>
      <c r="E155" s="71"/>
      <c r="F155" s="73"/>
      <c r="G155" s="71"/>
      <c r="H155" s="73"/>
      <c r="I155" s="71"/>
      <c r="J155" s="73"/>
      <c r="K155" s="71"/>
      <c r="L155" s="73"/>
    </row>
    <row r="156" spans="1:12" ht="27.9" customHeight="1">
      <c r="A156" s="304" t="str">
        <f>+A54</f>
        <v>The notes to the consolidated and separate financial statements from pages 15 to 81 are an integral part of these financial statements.</v>
      </c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</row>
    <row r="157" spans="1:12" ht="16.5" customHeight="1"/>
    <row r="158" spans="1:12" ht="16.5" customHeight="1"/>
  </sheetData>
  <mergeCells count="9">
    <mergeCell ref="F111:H111"/>
    <mergeCell ref="J111:L111"/>
    <mergeCell ref="A156:L156"/>
    <mergeCell ref="F6:H6"/>
    <mergeCell ref="J6:L6"/>
    <mergeCell ref="A54:L54"/>
    <mergeCell ref="F60:H60"/>
    <mergeCell ref="J60:L60"/>
    <mergeCell ref="A105:L105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2"/>
  <sheetViews>
    <sheetView topLeftCell="A43" zoomScaleNormal="100" zoomScaleSheetLayoutView="100" workbookViewId="0">
      <selection activeCell="A63" sqref="A63"/>
    </sheetView>
  </sheetViews>
  <sheetFormatPr defaultColWidth="9" defaultRowHeight="13.2"/>
  <cols>
    <col min="1" max="4" width="1.44140625" style="79" customWidth="1"/>
    <col min="5" max="5" width="26" style="79" customWidth="1"/>
    <col min="6" max="6" width="5.33203125" style="129" customWidth="1"/>
    <col min="7" max="7" width="0.6640625" style="79" customWidth="1"/>
    <col min="8" max="8" width="14.6640625" style="280" customWidth="1"/>
    <col min="9" max="9" width="0.6640625" style="280" customWidth="1"/>
    <col min="10" max="10" width="14.6640625" style="280" customWidth="1"/>
    <col min="11" max="11" width="0.6640625" style="280" customWidth="1"/>
    <col min="12" max="12" width="13.6640625" style="280" customWidth="1"/>
    <col min="13" max="13" width="0.6640625" style="280" customWidth="1"/>
    <col min="14" max="14" width="13.6640625" style="280" customWidth="1"/>
    <col min="15" max="16384" width="9" style="79"/>
  </cols>
  <sheetData>
    <row r="1" spans="1:14" ht="16.5" customHeight="1">
      <c r="A1" s="138" t="s">
        <v>0</v>
      </c>
    </row>
    <row r="2" spans="1:14" ht="16.5" customHeight="1">
      <c r="A2" s="138" t="s">
        <v>75</v>
      </c>
    </row>
    <row r="3" spans="1:14" ht="16.5" customHeight="1">
      <c r="A3" s="133" t="s">
        <v>76</v>
      </c>
      <c r="B3" s="134"/>
      <c r="C3" s="134"/>
      <c r="D3" s="134"/>
      <c r="E3" s="134"/>
      <c r="F3" s="135"/>
      <c r="G3" s="134"/>
      <c r="H3" s="281"/>
      <c r="I3" s="281"/>
      <c r="J3" s="281"/>
      <c r="K3" s="281"/>
      <c r="L3" s="281"/>
      <c r="M3" s="281"/>
      <c r="N3" s="281"/>
    </row>
    <row r="4" spans="1:14" ht="16.5" customHeight="1"/>
    <row r="5" spans="1:14" ht="16.5" customHeight="1">
      <c r="A5" s="301"/>
      <c r="B5" s="301"/>
      <c r="C5" s="301"/>
      <c r="D5" s="145"/>
      <c r="E5" s="145"/>
      <c r="H5" s="181"/>
      <c r="I5" s="110"/>
      <c r="J5" s="181"/>
      <c r="K5" s="282"/>
      <c r="L5" s="181"/>
      <c r="M5" s="282"/>
      <c r="N5" s="181"/>
    </row>
    <row r="6" spans="1:14" ht="15.6" customHeight="1">
      <c r="A6" s="301"/>
      <c r="B6" s="301"/>
      <c r="C6" s="301"/>
      <c r="D6" s="145"/>
      <c r="E6" s="145"/>
      <c r="G6" s="250"/>
      <c r="H6" s="303" t="s">
        <v>3</v>
      </c>
      <c r="I6" s="303"/>
      <c r="J6" s="303"/>
      <c r="K6" s="58"/>
      <c r="L6" s="303" t="s">
        <v>4</v>
      </c>
      <c r="M6" s="303"/>
      <c r="N6" s="303"/>
    </row>
    <row r="7" spans="1:14" ht="15.6" customHeight="1">
      <c r="A7" s="143"/>
      <c r="B7" s="143"/>
      <c r="C7" s="143"/>
      <c r="D7" s="143"/>
      <c r="E7" s="143"/>
      <c r="F7" s="143"/>
      <c r="G7" s="143"/>
      <c r="H7" s="61" t="s">
        <v>5</v>
      </c>
      <c r="I7" s="62"/>
      <c r="J7" s="61" t="s">
        <v>6</v>
      </c>
      <c r="K7" s="63"/>
      <c r="L7" s="61" t="s">
        <v>5</v>
      </c>
      <c r="M7" s="62"/>
      <c r="N7" s="61" t="s">
        <v>6</v>
      </c>
    </row>
    <row r="8" spans="1:14" ht="15.6" customHeight="1">
      <c r="A8" s="143"/>
      <c r="B8" s="143"/>
      <c r="C8" s="143"/>
      <c r="D8" s="143"/>
      <c r="E8" s="143"/>
      <c r="F8" s="147" t="s">
        <v>7</v>
      </c>
      <c r="G8" s="145"/>
      <c r="H8" s="300" t="s">
        <v>8</v>
      </c>
      <c r="I8" s="251"/>
      <c r="J8" s="300" t="s">
        <v>8</v>
      </c>
      <c r="K8" s="251"/>
      <c r="L8" s="300" t="s">
        <v>8</v>
      </c>
      <c r="M8" s="251"/>
      <c r="N8" s="300" t="s">
        <v>8</v>
      </c>
    </row>
    <row r="9" spans="1:14" ht="15.6" customHeight="1">
      <c r="A9" s="132" t="s">
        <v>77</v>
      </c>
      <c r="H9" s="283"/>
      <c r="I9" s="110"/>
      <c r="J9" s="110"/>
      <c r="K9" s="110"/>
      <c r="L9" s="283"/>
      <c r="M9" s="110"/>
      <c r="N9" s="110"/>
    </row>
    <row r="10" spans="1:14" ht="8.1" customHeight="1">
      <c r="A10" s="132"/>
      <c r="H10" s="283"/>
      <c r="I10" s="110"/>
      <c r="J10" s="110"/>
      <c r="K10" s="110"/>
      <c r="L10" s="283"/>
      <c r="M10" s="110"/>
      <c r="N10" s="110"/>
    </row>
    <row r="11" spans="1:14" ht="15.6" customHeight="1">
      <c r="A11" s="79" t="s">
        <v>78</v>
      </c>
      <c r="H11" s="115">
        <v>101610566145</v>
      </c>
      <c r="I11" s="284"/>
      <c r="J11" s="116">
        <v>78019860199</v>
      </c>
      <c r="K11" s="284"/>
      <c r="L11" s="115">
        <v>6919138074</v>
      </c>
      <c r="M11" s="284"/>
      <c r="N11" s="116">
        <v>5439120949</v>
      </c>
    </row>
    <row r="12" spans="1:14" ht="15.6" customHeight="1">
      <c r="A12" s="79" t="s">
        <v>79</v>
      </c>
      <c r="H12" s="115">
        <v>192415673</v>
      </c>
      <c r="I12" s="284"/>
      <c r="J12" s="116">
        <v>266818955</v>
      </c>
      <c r="K12" s="284"/>
      <c r="L12" s="77">
        <v>0</v>
      </c>
      <c r="M12" s="284"/>
      <c r="N12" s="78">
        <v>0</v>
      </c>
    </row>
    <row r="13" spans="1:14" ht="15.6" customHeight="1">
      <c r="A13" s="79" t="s">
        <v>80</v>
      </c>
      <c r="H13" s="285">
        <v>314270320</v>
      </c>
      <c r="I13" s="286"/>
      <c r="J13" s="287">
        <v>317085847</v>
      </c>
      <c r="K13" s="286"/>
      <c r="L13" s="285">
        <v>95858642</v>
      </c>
      <c r="M13" s="286"/>
      <c r="N13" s="287">
        <v>87739438</v>
      </c>
    </row>
    <row r="14" spans="1:14" ht="8.1" customHeight="1">
      <c r="B14" s="170"/>
      <c r="H14" s="161"/>
      <c r="I14" s="162"/>
      <c r="J14" s="162"/>
      <c r="K14" s="162"/>
      <c r="L14" s="161"/>
      <c r="M14" s="162"/>
      <c r="N14" s="162"/>
    </row>
    <row r="15" spans="1:14" ht="15.6" customHeight="1">
      <c r="A15" s="132" t="s">
        <v>81</v>
      </c>
      <c r="B15" s="170"/>
      <c r="H15" s="163">
        <f>SUM(H11:H14)</f>
        <v>102117252138</v>
      </c>
      <c r="I15" s="162"/>
      <c r="J15" s="164">
        <f>SUM(J11:J14)</f>
        <v>78603765001</v>
      </c>
      <c r="K15" s="162"/>
      <c r="L15" s="163">
        <f>SUM(L11:L14)</f>
        <v>7014996716</v>
      </c>
      <c r="M15" s="162"/>
      <c r="N15" s="164">
        <f>SUM(N11:N14)</f>
        <v>5526860387</v>
      </c>
    </row>
    <row r="16" spans="1:14" ht="8.1" customHeight="1">
      <c r="B16" s="170"/>
      <c r="H16" s="161"/>
      <c r="I16" s="162"/>
      <c r="J16" s="162"/>
      <c r="K16" s="162"/>
      <c r="L16" s="161"/>
      <c r="M16" s="162"/>
      <c r="N16" s="162"/>
    </row>
    <row r="17" spans="1:14" ht="15.6" customHeight="1">
      <c r="A17" s="79" t="s">
        <v>82</v>
      </c>
      <c r="B17" s="170"/>
      <c r="H17" s="115">
        <v>-99467346894</v>
      </c>
      <c r="I17" s="282"/>
      <c r="J17" s="116">
        <v>-72588268786</v>
      </c>
      <c r="K17" s="282"/>
      <c r="L17" s="115">
        <v>-6586642043</v>
      </c>
      <c r="M17" s="288"/>
      <c r="N17" s="116">
        <v>-5234147680</v>
      </c>
    </row>
    <row r="18" spans="1:14" ht="15.6" customHeight="1">
      <c r="A18" s="79" t="s">
        <v>83</v>
      </c>
      <c r="H18" s="285">
        <v>-152700714</v>
      </c>
      <c r="I18" s="288"/>
      <c r="J18" s="287">
        <v>-194235321</v>
      </c>
      <c r="K18" s="288"/>
      <c r="L18" s="81">
        <v>0</v>
      </c>
      <c r="M18" s="286"/>
      <c r="N18" s="82">
        <v>0</v>
      </c>
    </row>
    <row r="19" spans="1:14" ht="8.1" customHeight="1">
      <c r="B19" s="170"/>
      <c r="H19" s="161"/>
      <c r="I19" s="162"/>
      <c r="J19" s="162"/>
      <c r="K19" s="162"/>
      <c r="L19" s="161"/>
      <c r="M19" s="162"/>
      <c r="N19" s="162"/>
    </row>
    <row r="20" spans="1:14" ht="15.6" customHeight="1">
      <c r="A20" s="132" t="s">
        <v>84</v>
      </c>
      <c r="B20" s="170"/>
      <c r="H20" s="161"/>
      <c r="I20" s="162"/>
      <c r="J20" s="162"/>
      <c r="K20" s="162"/>
      <c r="L20" s="161"/>
      <c r="M20" s="162"/>
      <c r="N20" s="162"/>
    </row>
    <row r="21" spans="1:14" ht="15.6" customHeight="1">
      <c r="B21" s="185" t="s">
        <v>85</v>
      </c>
      <c r="H21" s="168">
        <f>SUM(H17:H19)</f>
        <v>-99620047608</v>
      </c>
      <c r="I21" s="141"/>
      <c r="J21" s="136">
        <f>SUM(J17:J19)</f>
        <v>-72782504107</v>
      </c>
      <c r="K21" s="141"/>
      <c r="L21" s="168">
        <f>SUM(L17:L19)</f>
        <v>-6586642043</v>
      </c>
      <c r="M21" s="141"/>
      <c r="N21" s="136">
        <f>SUM(N17:N19)</f>
        <v>-5234147680</v>
      </c>
    </row>
    <row r="22" spans="1:14" ht="8.1" customHeight="1">
      <c r="B22" s="170"/>
      <c r="H22" s="161"/>
      <c r="I22" s="162"/>
      <c r="J22" s="162"/>
      <c r="K22" s="162"/>
      <c r="L22" s="161"/>
      <c r="M22" s="162"/>
      <c r="N22" s="162"/>
    </row>
    <row r="23" spans="1:14" s="132" customFormat="1" ht="15.6" customHeight="1">
      <c r="A23" s="132" t="s">
        <v>86</v>
      </c>
      <c r="B23" s="185"/>
      <c r="F23" s="289"/>
      <c r="H23" s="156">
        <f>SUM(H15,H21)</f>
        <v>2497204530</v>
      </c>
      <c r="I23" s="141"/>
      <c r="J23" s="141">
        <f>SUM(J15,J21)</f>
        <v>5821260894</v>
      </c>
      <c r="K23" s="141"/>
      <c r="L23" s="156">
        <f>SUM(L15,L21)</f>
        <v>428354673</v>
      </c>
      <c r="M23" s="141"/>
      <c r="N23" s="141">
        <f>SUM(N15,N21)</f>
        <v>292712707</v>
      </c>
    </row>
    <row r="24" spans="1:14" s="132" customFormat="1" ht="15.6" customHeight="1">
      <c r="A24" s="79" t="s">
        <v>87</v>
      </c>
      <c r="B24" s="185"/>
      <c r="F24" s="129"/>
      <c r="H24" s="115">
        <v>3330000</v>
      </c>
      <c r="I24" s="181"/>
      <c r="J24" s="116">
        <v>830000</v>
      </c>
      <c r="K24" s="181"/>
      <c r="L24" s="115">
        <v>2048099902</v>
      </c>
      <c r="M24" s="181"/>
      <c r="N24" s="116">
        <v>862267238</v>
      </c>
    </row>
    <row r="25" spans="1:14" ht="15.6" customHeight="1">
      <c r="A25" s="79" t="s">
        <v>88</v>
      </c>
      <c r="B25" s="170"/>
      <c r="F25" s="129">
        <v>29</v>
      </c>
      <c r="H25" s="285">
        <v>1076931237</v>
      </c>
      <c r="I25" s="284"/>
      <c r="J25" s="287">
        <v>906130388</v>
      </c>
      <c r="K25" s="284"/>
      <c r="L25" s="285">
        <v>574080346</v>
      </c>
      <c r="M25" s="284"/>
      <c r="N25" s="287">
        <v>452183371</v>
      </c>
    </row>
    <row r="26" spans="1:14" ht="8.1" customHeight="1">
      <c r="B26" s="170"/>
      <c r="H26" s="161"/>
      <c r="I26" s="162"/>
      <c r="J26" s="162"/>
      <c r="K26" s="162"/>
      <c r="L26" s="161"/>
      <c r="M26" s="162"/>
      <c r="N26" s="162"/>
    </row>
    <row r="27" spans="1:14" ht="15.6" customHeight="1">
      <c r="A27" s="132" t="s">
        <v>89</v>
      </c>
      <c r="B27" s="170"/>
      <c r="H27" s="169">
        <f>SUM(H23:H25)</f>
        <v>3577465767</v>
      </c>
      <c r="I27" s="290"/>
      <c r="J27" s="130">
        <f>SUM(J23:J25)</f>
        <v>6728221282</v>
      </c>
      <c r="K27" s="290"/>
      <c r="L27" s="169">
        <f>SUM(L23:L25)</f>
        <v>3050534921</v>
      </c>
      <c r="M27" s="290"/>
      <c r="N27" s="130">
        <f>SUM(N23:N25)</f>
        <v>1607163316</v>
      </c>
    </row>
    <row r="28" spans="1:14" ht="8.1" customHeight="1">
      <c r="B28" s="170"/>
      <c r="H28" s="161"/>
      <c r="I28" s="162"/>
      <c r="J28" s="162"/>
      <c r="K28" s="162"/>
      <c r="L28" s="161"/>
      <c r="M28" s="162"/>
      <c r="N28" s="162"/>
    </row>
    <row r="29" spans="1:14" ht="15.6" customHeight="1">
      <c r="A29" s="79" t="s">
        <v>90</v>
      </c>
      <c r="H29" s="115">
        <v>-169729851</v>
      </c>
      <c r="I29" s="284"/>
      <c r="J29" s="116">
        <v>-142237043</v>
      </c>
      <c r="K29" s="284"/>
      <c r="L29" s="115">
        <v>-36376696</v>
      </c>
      <c r="M29" s="284"/>
      <c r="N29" s="116">
        <v>-24639699</v>
      </c>
    </row>
    <row r="30" spans="1:14" ht="15.6" customHeight="1">
      <c r="A30" s="79" t="s">
        <v>91</v>
      </c>
      <c r="H30" s="115">
        <v>-1334666406</v>
      </c>
      <c r="I30" s="282"/>
      <c r="J30" s="116">
        <v>-1330011282</v>
      </c>
      <c r="K30" s="282"/>
      <c r="L30" s="115">
        <v>-429259936</v>
      </c>
      <c r="M30" s="282"/>
      <c r="N30" s="116">
        <v>-451531558</v>
      </c>
    </row>
    <row r="31" spans="1:14" ht="15.6" customHeight="1">
      <c r="A31" s="79" t="s">
        <v>92</v>
      </c>
      <c r="H31" s="285">
        <v>4091607</v>
      </c>
      <c r="I31" s="282"/>
      <c r="J31" s="287">
        <v>-38949175</v>
      </c>
      <c r="K31" s="282"/>
      <c r="L31" s="285">
        <v>1318457</v>
      </c>
      <c r="M31" s="286"/>
      <c r="N31" s="287">
        <v>1412461</v>
      </c>
    </row>
    <row r="32" spans="1:14" ht="8.1" customHeight="1">
      <c r="B32" s="170"/>
      <c r="H32" s="161"/>
      <c r="I32" s="162"/>
      <c r="J32" s="162"/>
      <c r="K32" s="162"/>
      <c r="L32" s="161"/>
      <c r="M32" s="162"/>
      <c r="N32" s="162"/>
    </row>
    <row r="33" spans="1:14" ht="15.6" customHeight="1">
      <c r="A33" s="132" t="s">
        <v>93</v>
      </c>
      <c r="H33" s="168">
        <f>SUM(H29:H32)</f>
        <v>-1500304650</v>
      </c>
      <c r="I33" s="141"/>
      <c r="J33" s="136">
        <f>SUM(J29:J32)</f>
        <v>-1511197500</v>
      </c>
      <c r="K33" s="141"/>
      <c r="L33" s="168">
        <f>SUM(L29:L32)</f>
        <v>-464318175</v>
      </c>
      <c r="M33" s="141"/>
      <c r="N33" s="136">
        <f>SUM(N29:N32)</f>
        <v>-474758796</v>
      </c>
    </row>
    <row r="34" spans="1:14" ht="8.1" customHeight="1">
      <c r="B34" s="170"/>
      <c r="H34" s="161"/>
      <c r="I34" s="162"/>
      <c r="J34" s="162"/>
      <c r="K34" s="162"/>
      <c r="L34" s="161"/>
      <c r="M34" s="162"/>
      <c r="N34" s="162"/>
    </row>
    <row r="35" spans="1:14" ht="15.6" customHeight="1">
      <c r="A35" s="79" t="s">
        <v>94</v>
      </c>
      <c r="F35" s="79"/>
      <c r="H35" s="291"/>
      <c r="I35" s="79"/>
      <c r="J35" s="79"/>
      <c r="K35" s="79"/>
      <c r="L35" s="291"/>
      <c r="M35" s="79"/>
      <c r="N35" s="79"/>
    </row>
    <row r="36" spans="1:14" ht="15.6" customHeight="1">
      <c r="B36" s="79" t="s">
        <v>95</v>
      </c>
      <c r="F36" s="129">
        <v>14</v>
      </c>
      <c r="H36" s="285">
        <v>56024532</v>
      </c>
      <c r="I36" s="181"/>
      <c r="J36" s="287">
        <v>62265080</v>
      </c>
      <c r="K36" s="181"/>
      <c r="L36" s="81">
        <v>0</v>
      </c>
      <c r="M36" s="181"/>
      <c r="N36" s="82">
        <v>0</v>
      </c>
    </row>
    <row r="37" spans="1:14" ht="8.1" customHeight="1">
      <c r="B37" s="170"/>
      <c r="H37" s="161"/>
      <c r="I37" s="162"/>
      <c r="J37" s="162"/>
      <c r="K37" s="162"/>
      <c r="L37" s="161"/>
      <c r="M37" s="162"/>
      <c r="N37" s="162"/>
    </row>
    <row r="38" spans="1:14" ht="15.6" customHeight="1">
      <c r="A38" s="132" t="s">
        <v>96</v>
      </c>
      <c r="B38" s="170"/>
      <c r="H38" s="161"/>
      <c r="I38" s="162"/>
      <c r="J38" s="162"/>
      <c r="K38" s="162"/>
      <c r="L38" s="161"/>
      <c r="M38" s="162"/>
      <c r="N38" s="162"/>
    </row>
    <row r="39" spans="1:14" ht="15.6" customHeight="1">
      <c r="B39" s="132" t="s">
        <v>97</v>
      </c>
      <c r="H39" s="156">
        <f>SUM(H27,H33,H36)</f>
        <v>2133185649</v>
      </c>
      <c r="I39" s="141"/>
      <c r="J39" s="141">
        <f>SUM(J27,J33,J36)</f>
        <v>5279288862</v>
      </c>
      <c r="K39" s="141"/>
      <c r="L39" s="156">
        <f>SUM(L27,L33,L36)</f>
        <v>2586216746</v>
      </c>
      <c r="M39" s="141"/>
      <c r="N39" s="141">
        <f>SUM(N27,N33,N36)</f>
        <v>1132404520</v>
      </c>
    </row>
    <row r="40" spans="1:14" ht="15.6" customHeight="1">
      <c r="A40" s="79" t="s">
        <v>98</v>
      </c>
      <c r="H40" s="285">
        <v>-718220768</v>
      </c>
      <c r="I40" s="292"/>
      <c r="J40" s="287">
        <v>-659470179</v>
      </c>
      <c r="K40" s="292"/>
      <c r="L40" s="285">
        <v>-502203812</v>
      </c>
      <c r="M40" s="293"/>
      <c r="N40" s="287">
        <v>-488012352</v>
      </c>
    </row>
    <row r="41" spans="1:14" ht="8.1" customHeight="1">
      <c r="B41" s="170"/>
      <c r="H41" s="161"/>
      <c r="I41" s="162"/>
      <c r="J41" s="162"/>
      <c r="K41" s="162"/>
      <c r="L41" s="161"/>
      <c r="M41" s="162"/>
      <c r="N41" s="162"/>
    </row>
    <row r="42" spans="1:14" ht="15.6" customHeight="1">
      <c r="A42" s="132" t="s">
        <v>99</v>
      </c>
      <c r="B42" s="170"/>
      <c r="H42" s="169">
        <f>SUM(H39:H40)</f>
        <v>1414964881</v>
      </c>
      <c r="I42" s="130"/>
      <c r="J42" s="130">
        <f>SUM(J39:J40)</f>
        <v>4619818683</v>
      </c>
      <c r="K42" s="130"/>
      <c r="L42" s="169">
        <f>SUM(L39:L40)</f>
        <v>2084012934</v>
      </c>
      <c r="M42" s="130"/>
      <c r="N42" s="130">
        <f>SUM(N39:N40)</f>
        <v>644392168</v>
      </c>
    </row>
    <row r="43" spans="1:14" ht="15.6" customHeight="1">
      <c r="A43" s="79" t="s">
        <v>100</v>
      </c>
      <c r="B43" s="170"/>
      <c r="F43" s="129">
        <v>31</v>
      </c>
      <c r="H43" s="285">
        <v>-310216572</v>
      </c>
      <c r="I43" s="284"/>
      <c r="J43" s="287">
        <v>-716083466</v>
      </c>
      <c r="K43" s="284"/>
      <c r="L43" s="285">
        <v>-707904</v>
      </c>
      <c r="M43" s="284"/>
      <c r="N43" s="287">
        <v>-25540954</v>
      </c>
    </row>
    <row r="44" spans="1:14" ht="8.1" customHeight="1">
      <c r="B44" s="170"/>
      <c r="H44" s="161"/>
      <c r="I44" s="162"/>
      <c r="J44" s="162"/>
      <c r="K44" s="162"/>
      <c r="L44" s="161"/>
      <c r="M44" s="162"/>
      <c r="N44" s="162"/>
    </row>
    <row r="45" spans="1:14" ht="15.6" customHeight="1" thickBot="1">
      <c r="A45" s="132" t="s">
        <v>101</v>
      </c>
      <c r="B45" s="170"/>
      <c r="H45" s="183">
        <f>SUM(H42:H43)</f>
        <v>1104748309</v>
      </c>
      <c r="I45" s="141"/>
      <c r="J45" s="184">
        <f>SUM(J42:J43)</f>
        <v>3903735217</v>
      </c>
      <c r="K45" s="141"/>
      <c r="L45" s="183">
        <f>SUM(L42:L43)</f>
        <v>2083305030</v>
      </c>
      <c r="M45" s="141"/>
      <c r="N45" s="184">
        <f>SUM(N42:N43)</f>
        <v>618851214</v>
      </c>
    </row>
    <row r="46" spans="1:14" ht="12" customHeight="1" thickTop="1">
      <c r="A46" s="301"/>
      <c r="B46" s="301"/>
      <c r="C46" s="301"/>
      <c r="D46" s="145"/>
      <c r="E46" s="145"/>
      <c r="H46" s="169"/>
      <c r="I46" s="155"/>
      <c r="J46" s="130"/>
      <c r="K46" s="155"/>
      <c r="L46" s="169"/>
      <c r="M46" s="141"/>
      <c r="N46" s="130"/>
    </row>
    <row r="47" spans="1:14" ht="15.6" customHeight="1">
      <c r="A47" s="132" t="s">
        <v>102</v>
      </c>
      <c r="B47" s="145"/>
      <c r="C47" s="145"/>
      <c r="D47" s="145"/>
      <c r="E47" s="145"/>
      <c r="F47" s="79"/>
      <c r="H47" s="169"/>
      <c r="I47" s="155"/>
      <c r="J47" s="130"/>
      <c r="K47" s="155"/>
      <c r="L47" s="169"/>
      <c r="M47" s="141"/>
      <c r="N47" s="130"/>
    </row>
    <row r="48" spans="1:14" ht="15.6" customHeight="1">
      <c r="A48" s="302" t="s">
        <v>103</v>
      </c>
      <c r="B48" s="145"/>
      <c r="C48" s="145"/>
      <c r="D48" s="145"/>
      <c r="E48" s="145"/>
      <c r="F48" s="79"/>
      <c r="H48" s="115">
        <v>1070214704</v>
      </c>
      <c r="I48" s="116"/>
      <c r="J48" s="116">
        <v>3808508553</v>
      </c>
      <c r="K48" s="116"/>
      <c r="L48" s="115">
        <v>2083305030</v>
      </c>
      <c r="M48" s="116"/>
      <c r="N48" s="116">
        <v>618851214</v>
      </c>
    </row>
    <row r="49" spans="1:14" ht="15.6" customHeight="1">
      <c r="A49" s="49" t="s">
        <v>72</v>
      </c>
      <c r="C49" s="145"/>
      <c r="D49" s="145"/>
      <c r="E49" s="145"/>
      <c r="F49" s="79"/>
      <c r="H49" s="285">
        <v>34533605</v>
      </c>
      <c r="I49" s="116"/>
      <c r="J49" s="287">
        <v>95226664</v>
      </c>
      <c r="K49" s="116"/>
      <c r="L49" s="81">
        <v>0</v>
      </c>
      <c r="M49" s="116"/>
      <c r="N49" s="82">
        <v>0</v>
      </c>
    </row>
    <row r="50" spans="1:14" ht="8.1" customHeight="1">
      <c r="A50" s="302"/>
      <c r="B50" s="145"/>
      <c r="C50" s="145"/>
      <c r="D50" s="145"/>
      <c r="E50" s="145"/>
      <c r="F50" s="79"/>
      <c r="H50" s="156"/>
      <c r="I50" s="162"/>
      <c r="J50" s="141"/>
      <c r="K50" s="162"/>
      <c r="L50" s="156"/>
      <c r="M50" s="162"/>
      <c r="N50" s="141"/>
    </row>
    <row r="51" spans="1:14" ht="15.6" customHeight="1" thickBot="1">
      <c r="A51" s="132" t="s">
        <v>101</v>
      </c>
      <c r="B51" s="145"/>
      <c r="C51" s="145"/>
      <c r="D51" s="145"/>
      <c r="E51" s="145"/>
      <c r="F51" s="79"/>
      <c r="H51" s="183">
        <f>SUM(H48:H50)</f>
        <v>1104748309</v>
      </c>
      <c r="I51" s="141"/>
      <c r="J51" s="184">
        <f>SUM(J48:J50)</f>
        <v>3903735217</v>
      </c>
      <c r="K51" s="141"/>
      <c r="L51" s="183">
        <f>SUM(L48:L50)</f>
        <v>2083305030</v>
      </c>
      <c r="M51" s="141"/>
      <c r="N51" s="184">
        <f>SUM(N48:N50)</f>
        <v>618851214</v>
      </c>
    </row>
    <row r="52" spans="1:14" ht="12" customHeight="1" thickTop="1">
      <c r="A52" s="132"/>
      <c r="B52" s="145"/>
      <c r="C52" s="145"/>
      <c r="D52" s="145"/>
      <c r="E52" s="145"/>
      <c r="F52" s="79"/>
      <c r="H52" s="156"/>
      <c r="I52" s="141"/>
      <c r="J52" s="141"/>
      <c r="K52" s="141"/>
      <c r="L52" s="156"/>
      <c r="M52" s="141"/>
      <c r="N52" s="141"/>
    </row>
    <row r="53" spans="1:14" ht="15.6" customHeight="1">
      <c r="A53" s="294" t="s">
        <v>104</v>
      </c>
      <c r="B53" s="295"/>
      <c r="C53" s="295"/>
      <c r="D53" s="295"/>
      <c r="E53" s="295"/>
      <c r="F53" s="79"/>
      <c r="H53" s="180"/>
      <c r="I53" s="110"/>
      <c r="J53" s="181"/>
      <c r="K53" s="110"/>
      <c r="L53" s="180"/>
      <c r="M53" s="282"/>
      <c r="N53" s="181"/>
    </row>
    <row r="54" spans="1:14" ht="15.6" customHeight="1">
      <c r="A54" s="294"/>
      <c r="B54" s="294" t="s">
        <v>105</v>
      </c>
      <c r="C54" s="295"/>
      <c r="D54" s="295"/>
      <c r="E54" s="295"/>
      <c r="F54" s="79"/>
      <c r="H54" s="180"/>
      <c r="I54" s="110"/>
      <c r="J54" s="181"/>
      <c r="K54" s="110"/>
      <c r="L54" s="180"/>
      <c r="M54" s="282"/>
      <c r="N54" s="181"/>
    </row>
    <row r="55" spans="1:14" ht="15.6" customHeight="1">
      <c r="A55" s="294"/>
      <c r="B55" s="294" t="s">
        <v>106</v>
      </c>
      <c r="C55" s="295"/>
      <c r="D55" s="295"/>
      <c r="E55" s="295"/>
      <c r="H55" s="180"/>
      <c r="I55" s="110"/>
      <c r="J55" s="181"/>
      <c r="K55" s="110"/>
      <c r="L55" s="180"/>
      <c r="M55" s="282"/>
      <c r="N55" s="181"/>
    </row>
    <row r="56" spans="1:14" ht="8.1" customHeight="1">
      <c r="A56" s="301"/>
      <c r="B56" s="301"/>
      <c r="C56" s="301"/>
      <c r="D56" s="145"/>
      <c r="E56" s="145"/>
      <c r="H56" s="180"/>
      <c r="I56" s="110"/>
      <c r="J56" s="181"/>
      <c r="K56" s="110"/>
      <c r="L56" s="180"/>
      <c r="M56" s="282"/>
      <c r="N56" s="181"/>
    </row>
    <row r="57" spans="1:14" ht="15.6" customHeight="1" thickBot="1">
      <c r="A57" s="302" t="s">
        <v>107</v>
      </c>
      <c r="F57" s="129">
        <v>32</v>
      </c>
      <c r="H57" s="296">
        <v>0.57999999999999996</v>
      </c>
      <c r="I57" s="297"/>
      <c r="J57" s="298">
        <v>2.0699999999999998</v>
      </c>
      <c r="K57" s="297"/>
      <c r="L57" s="296">
        <v>1.1299999999999999</v>
      </c>
      <c r="M57" s="297"/>
      <c r="N57" s="298">
        <v>0.34</v>
      </c>
    </row>
    <row r="58" spans="1:14" ht="11.25" customHeight="1" thickTop="1">
      <c r="A58" s="302"/>
      <c r="H58" s="299"/>
      <c r="I58" s="297"/>
      <c r="J58" s="299"/>
      <c r="K58" s="297"/>
      <c r="L58" s="299"/>
      <c r="M58" s="297"/>
      <c r="N58" s="299"/>
    </row>
    <row r="59" spans="1:14" ht="11.25" customHeight="1">
      <c r="A59" s="302"/>
      <c r="H59" s="299"/>
      <c r="I59" s="297"/>
      <c r="J59" s="299"/>
      <c r="K59" s="297"/>
      <c r="L59" s="299"/>
      <c r="M59" s="297"/>
      <c r="N59" s="299"/>
    </row>
    <row r="60" spans="1:14" ht="11.25" customHeight="1">
      <c r="A60" s="302"/>
      <c r="H60" s="299"/>
      <c r="I60" s="297"/>
      <c r="J60" s="299"/>
      <c r="K60" s="297"/>
      <c r="L60" s="299"/>
      <c r="M60" s="297"/>
      <c r="N60" s="299"/>
    </row>
    <row r="61" spans="1:14" ht="13.5" customHeight="1">
      <c r="A61" s="302"/>
      <c r="H61" s="299"/>
      <c r="I61" s="297"/>
      <c r="J61" s="299"/>
      <c r="K61" s="297"/>
      <c r="L61" s="299"/>
      <c r="M61" s="297"/>
      <c r="N61" s="299"/>
    </row>
    <row r="62" spans="1:14" ht="27.9" customHeight="1">
      <c r="A62" s="307" t="s">
        <v>261</v>
      </c>
      <c r="B62" s="308"/>
      <c r="C62" s="308"/>
      <c r="D62" s="308"/>
      <c r="E62" s="308"/>
      <c r="F62" s="308"/>
      <c r="G62" s="308"/>
      <c r="H62" s="308"/>
      <c r="I62" s="308"/>
      <c r="J62" s="308"/>
      <c r="K62" s="308"/>
      <c r="L62" s="308"/>
      <c r="M62" s="308"/>
      <c r="N62" s="308"/>
    </row>
  </sheetData>
  <mergeCells count="3">
    <mergeCell ref="H6:J6"/>
    <mergeCell ref="L6:N6"/>
    <mergeCell ref="A62:N62"/>
  </mergeCells>
  <pageMargins left="0.8" right="0.5" top="0.5" bottom="0.6" header="0.49" footer="0.4"/>
  <pageSetup paperSize="9" scale="92" firstPageNumber="8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2"/>
  <sheetViews>
    <sheetView topLeftCell="A34" zoomScaleNormal="100" zoomScaleSheetLayoutView="100" workbookViewId="0">
      <selection activeCell="A53" sqref="A53"/>
    </sheetView>
  </sheetViews>
  <sheetFormatPr defaultColWidth="9" defaultRowHeight="13.2"/>
  <cols>
    <col min="1" max="2" width="1.44140625" style="79" customWidth="1"/>
    <col min="3" max="3" width="33.5546875" style="79" customWidth="1"/>
    <col min="4" max="4" width="1.109375" style="139" customWidth="1"/>
    <col min="5" max="5" width="14.6640625" style="79" customWidth="1"/>
    <col min="6" max="6" width="0.6640625" style="79" customWidth="1"/>
    <col min="7" max="7" width="14.6640625" style="79" customWidth="1"/>
    <col min="8" max="8" width="0.6640625" style="79" customWidth="1"/>
    <col min="9" max="9" width="13.6640625" style="79" customWidth="1"/>
    <col min="10" max="10" width="0.6640625" style="79" customWidth="1"/>
    <col min="11" max="11" width="13.6640625" style="79" customWidth="1"/>
    <col min="12" max="16384" width="9" style="79"/>
  </cols>
  <sheetData>
    <row r="1" spans="1:11" ht="16.5" customHeight="1">
      <c r="A1" s="301" t="s">
        <v>0</v>
      </c>
      <c r="B1" s="301"/>
      <c r="C1" s="301"/>
      <c r="D1" s="245"/>
      <c r="E1" s="301"/>
      <c r="F1" s="301"/>
      <c r="G1" s="301"/>
      <c r="H1" s="301"/>
      <c r="I1" s="301"/>
      <c r="J1" s="301"/>
      <c r="K1" s="301"/>
    </row>
    <row r="2" spans="1:11" ht="16.5" customHeight="1">
      <c r="A2" s="309" t="s">
        <v>108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ht="16.5" customHeight="1">
      <c r="A3" s="310" t="s">
        <v>76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1" ht="16.5" customHeight="1">
      <c r="A4" s="245"/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6.5" customHeight="1">
      <c r="A5" s="301"/>
      <c r="B5" s="246"/>
      <c r="C5" s="246"/>
      <c r="D5" s="247"/>
      <c r="E5" s="248"/>
      <c r="F5" s="249"/>
      <c r="G5" s="248"/>
      <c r="H5" s="249"/>
      <c r="I5" s="248"/>
      <c r="J5" s="249"/>
      <c r="K5" s="248"/>
    </row>
    <row r="6" spans="1:11" ht="16.5" customHeight="1">
      <c r="A6" s="301"/>
      <c r="B6" s="246"/>
      <c r="C6" s="246"/>
      <c r="D6" s="250"/>
      <c r="E6" s="303" t="s">
        <v>3</v>
      </c>
      <c r="F6" s="303"/>
      <c r="G6" s="303"/>
      <c r="H6" s="58"/>
      <c r="I6" s="303" t="s">
        <v>4</v>
      </c>
      <c r="J6" s="303"/>
      <c r="K6" s="303"/>
    </row>
    <row r="7" spans="1:11" ht="16.5" customHeight="1">
      <c r="A7" s="132"/>
      <c r="B7" s="132"/>
      <c r="C7" s="132"/>
      <c r="D7" s="245"/>
      <c r="E7" s="61" t="s">
        <v>5</v>
      </c>
      <c r="F7" s="62"/>
      <c r="G7" s="61" t="s">
        <v>6</v>
      </c>
      <c r="H7" s="63"/>
      <c r="I7" s="61" t="s">
        <v>5</v>
      </c>
      <c r="J7" s="62"/>
      <c r="K7" s="61" t="s">
        <v>6</v>
      </c>
    </row>
    <row r="8" spans="1:11" ht="16.5" customHeight="1">
      <c r="A8" s="301"/>
      <c r="B8" s="301"/>
      <c r="C8" s="301"/>
      <c r="D8" s="144"/>
      <c r="E8" s="300" t="s">
        <v>8</v>
      </c>
      <c r="F8" s="251"/>
      <c r="G8" s="300" t="s">
        <v>8</v>
      </c>
      <c r="H8" s="251"/>
      <c r="I8" s="300" t="s">
        <v>8</v>
      </c>
      <c r="J8" s="251"/>
      <c r="K8" s="300" t="s">
        <v>8</v>
      </c>
    </row>
    <row r="9" spans="1:11" ht="16.5" customHeight="1">
      <c r="A9" s="301"/>
      <c r="B9" s="301"/>
      <c r="C9" s="301"/>
      <c r="D9" s="245"/>
      <c r="E9" s="252"/>
      <c r="F9" s="253"/>
      <c r="G9" s="253"/>
      <c r="H9" s="254"/>
      <c r="I9" s="252"/>
      <c r="J9" s="253"/>
      <c r="K9" s="253"/>
    </row>
    <row r="10" spans="1:11" ht="16.5" customHeight="1">
      <c r="A10" s="302" t="s">
        <v>101</v>
      </c>
      <c r="C10" s="255"/>
      <c r="D10" s="256"/>
      <c r="E10" s="156">
        <v>1104748309</v>
      </c>
      <c r="F10" s="241"/>
      <c r="G10" s="141">
        <v>3903735217</v>
      </c>
      <c r="H10" s="241"/>
      <c r="I10" s="156">
        <v>2083305030</v>
      </c>
      <c r="J10" s="241"/>
      <c r="K10" s="141">
        <v>618851214</v>
      </c>
    </row>
    <row r="11" spans="1:11" ht="16.5" customHeight="1">
      <c r="A11" s="302"/>
      <c r="C11" s="255"/>
      <c r="D11" s="256"/>
      <c r="E11" s="156"/>
      <c r="F11" s="241"/>
      <c r="G11" s="141"/>
      <c r="H11" s="241"/>
      <c r="I11" s="156"/>
      <c r="J11" s="241"/>
      <c r="K11" s="141"/>
    </row>
    <row r="12" spans="1:11" ht="16.5" customHeight="1">
      <c r="A12" s="302" t="s">
        <v>109</v>
      </c>
      <c r="C12" s="255"/>
      <c r="D12" s="256"/>
      <c r="E12" s="257"/>
      <c r="F12" s="258"/>
      <c r="G12" s="258"/>
      <c r="H12" s="258"/>
      <c r="I12" s="257"/>
      <c r="J12" s="258"/>
      <c r="K12" s="258"/>
    </row>
    <row r="13" spans="1:11" ht="16.5" customHeight="1">
      <c r="A13" s="302"/>
      <c r="C13" s="255"/>
      <c r="D13" s="256"/>
      <c r="E13" s="156"/>
      <c r="F13" s="241"/>
      <c r="G13" s="141"/>
      <c r="H13" s="241"/>
      <c r="I13" s="156"/>
      <c r="J13" s="241"/>
      <c r="K13" s="141"/>
    </row>
    <row r="14" spans="1:11" ht="16.5" customHeight="1">
      <c r="A14" s="259" t="s">
        <v>110</v>
      </c>
      <c r="B14" s="260"/>
      <c r="C14" s="261"/>
      <c r="D14" s="262"/>
      <c r="E14" s="263"/>
      <c r="F14" s="260"/>
      <c r="G14" s="260"/>
      <c r="H14" s="260"/>
      <c r="I14" s="263"/>
      <c r="J14" s="260"/>
      <c r="K14" s="260"/>
    </row>
    <row r="15" spans="1:11" ht="16.5" customHeight="1">
      <c r="A15" s="259"/>
      <c r="B15" s="262" t="s">
        <v>111</v>
      </c>
      <c r="C15" s="261"/>
      <c r="D15" s="261"/>
      <c r="E15" s="264"/>
      <c r="F15" s="265"/>
      <c r="G15" s="265"/>
      <c r="H15" s="265"/>
      <c r="I15" s="264"/>
      <c r="J15" s="265"/>
      <c r="K15" s="265"/>
    </row>
    <row r="16" spans="1:11" ht="16.5" customHeight="1">
      <c r="A16" s="266"/>
      <c r="B16" s="266" t="s">
        <v>112</v>
      </c>
      <c r="C16" s="267"/>
      <c r="D16" s="267"/>
      <c r="E16" s="264"/>
      <c r="F16" s="265"/>
      <c r="G16" s="265"/>
      <c r="H16" s="265"/>
      <c r="I16" s="264"/>
      <c r="J16" s="265"/>
      <c r="K16" s="265"/>
    </row>
    <row r="17" spans="1:11" ht="16.5" customHeight="1">
      <c r="A17" s="267"/>
      <c r="B17" s="267"/>
      <c r="C17" s="267" t="s">
        <v>113</v>
      </c>
      <c r="D17" s="267"/>
      <c r="E17" s="239"/>
      <c r="F17" s="243"/>
      <c r="G17" s="243"/>
      <c r="H17" s="243"/>
      <c r="I17" s="239"/>
      <c r="J17" s="243"/>
      <c r="K17" s="243"/>
    </row>
    <row r="18" spans="1:11" ht="16.5" customHeight="1">
      <c r="A18" s="267"/>
      <c r="B18" s="267"/>
      <c r="C18" s="267" t="s">
        <v>114</v>
      </c>
      <c r="D18" s="267"/>
      <c r="E18" s="239">
        <v>40223355</v>
      </c>
      <c r="F18" s="243"/>
      <c r="G18" s="243">
        <v>81947038</v>
      </c>
      <c r="H18" s="243"/>
      <c r="I18" s="239">
        <v>0</v>
      </c>
      <c r="J18" s="243"/>
      <c r="K18" s="243">
        <v>0</v>
      </c>
    </row>
    <row r="19" spans="1:11" ht="16.5" customHeight="1">
      <c r="A19" s="259"/>
      <c r="B19" s="268" t="s">
        <v>115</v>
      </c>
      <c r="C19" s="260"/>
      <c r="D19" s="262"/>
      <c r="E19" s="240">
        <v>-167571285</v>
      </c>
      <c r="F19" s="243"/>
      <c r="G19" s="244">
        <v>1165336749</v>
      </c>
      <c r="H19" s="243"/>
      <c r="I19" s="240">
        <v>0</v>
      </c>
      <c r="J19" s="243"/>
      <c r="K19" s="244">
        <v>0</v>
      </c>
    </row>
    <row r="20" spans="1:11" ht="16.5" customHeight="1">
      <c r="A20" s="259"/>
      <c r="B20" s="268"/>
      <c r="C20" s="260"/>
      <c r="D20" s="262"/>
      <c r="E20" s="239"/>
      <c r="F20" s="243"/>
      <c r="G20" s="243"/>
      <c r="H20" s="243"/>
      <c r="I20" s="239"/>
      <c r="J20" s="243"/>
      <c r="K20" s="243"/>
    </row>
    <row r="21" spans="1:11" ht="16.5" customHeight="1">
      <c r="A21" s="259"/>
      <c r="B21" s="170" t="s">
        <v>213</v>
      </c>
      <c r="D21" s="262"/>
      <c r="E21" s="239"/>
      <c r="F21" s="243"/>
      <c r="G21" s="243"/>
      <c r="H21" s="243"/>
      <c r="I21" s="239"/>
      <c r="J21" s="243"/>
      <c r="K21" s="243"/>
    </row>
    <row r="22" spans="1:11" ht="16.5" customHeight="1">
      <c r="B22" s="170"/>
      <c r="C22" s="79" t="s">
        <v>214</v>
      </c>
      <c r="E22" s="269">
        <f>SUM(E14:E19)</f>
        <v>-127347930</v>
      </c>
      <c r="F22" s="241"/>
      <c r="G22" s="270">
        <f>SUM(G14:G19)</f>
        <v>1247283787</v>
      </c>
      <c r="H22" s="241"/>
      <c r="I22" s="269">
        <f>SUM(I14:I19)</f>
        <v>0</v>
      </c>
      <c r="J22" s="241"/>
      <c r="K22" s="270">
        <f>SUM(K14:K19)</f>
        <v>0</v>
      </c>
    </row>
    <row r="23" spans="1:11" ht="16.5" customHeight="1">
      <c r="B23" s="170"/>
      <c r="E23" s="271"/>
      <c r="F23" s="241"/>
      <c r="G23" s="241"/>
      <c r="H23" s="241"/>
      <c r="I23" s="271"/>
      <c r="J23" s="241"/>
      <c r="K23" s="241"/>
    </row>
    <row r="24" spans="1:11" ht="16.5" customHeight="1">
      <c r="A24" s="301" t="s">
        <v>215</v>
      </c>
      <c r="B24" s="132"/>
      <c r="C24" s="255"/>
      <c r="D24" s="256"/>
      <c r="E24" s="257"/>
      <c r="F24" s="141"/>
      <c r="G24" s="258"/>
      <c r="H24" s="141"/>
      <c r="I24" s="257"/>
    </row>
    <row r="25" spans="1:11" ht="16.5" customHeight="1" thickBot="1">
      <c r="A25" s="301"/>
      <c r="B25" s="132" t="s">
        <v>216</v>
      </c>
      <c r="C25" s="255"/>
      <c r="D25" s="256"/>
      <c r="E25" s="272">
        <f>SUM(E10,E22)</f>
        <v>977400379</v>
      </c>
      <c r="F25" s="241"/>
      <c r="G25" s="273">
        <f>SUM(G10,G22)</f>
        <v>5151019004</v>
      </c>
      <c r="H25" s="241"/>
      <c r="I25" s="272">
        <f>SUM(I10,I22)</f>
        <v>2083305030</v>
      </c>
      <c r="J25" s="241"/>
      <c r="K25" s="273">
        <f>SUM(K10,K22)</f>
        <v>618851214</v>
      </c>
    </row>
    <row r="26" spans="1:11" ht="16.5" customHeight="1" thickTop="1">
      <c r="A26" s="302"/>
      <c r="B26" s="246"/>
      <c r="C26" s="246"/>
      <c r="D26" s="247"/>
      <c r="E26" s="257"/>
      <c r="F26" s="141"/>
      <c r="G26" s="258"/>
      <c r="H26" s="141"/>
      <c r="I26" s="257"/>
      <c r="J26" s="141"/>
      <c r="K26" s="258"/>
    </row>
    <row r="27" spans="1:11" ht="16.5" customHeight="1">
      <c r="A27" s="302"/>
      <c r="B27" s="246"/>
      <c r="C27" s="246"/>
      <c r="D27" s="247"/>
      <c r="E27" s="257"/>
      <c r="F27" s="141"/>
      <c r="G27" s="258"/>
      <c r="H27" s="141"/>
      <c r="I27" s="257"/>
      <c r="J27" s="141"/>
      <c r="K27" s="258"/>
    </row>
    <row r="28" spans="1:11" ht="16.5" customHeight="1">
      <c r="A28" s="301" t="s">
        <v>215</v>
      </c>
      <c r="B28" s="246"/>
      <c r="C28" s="246"/>
      <c r="D28" s="247"/>
      <c r="E28" s="257"/>
      <c r="F28" s="141"/>
      <c r="G28" s="258"/>
      <c r="H28" s="141"/>
      <c r="I28" s="257"/>
      <c r="J28" s="141"/>
      <c r="K28" s="258"/>
    </row>
    <row r="29" spans="1:11" ht="16.5" customHeight="1">
      <c r="A29" s="301"/>
      <c r="B29" s="246" t="s">
        <v>217</v>
      </c>
      <c r="C29" s="246"/>
      <c r="D29" s="247"/>
      <c r="E29" s="257"/>
      <c r="F29" s="141"/>
      <c r="G29" s="258"/>
      <c r="H29" s="141"/>
      <c r="I29" s="257"/>
      <c r="J29" s="141"/>
      <c r="K29" s="258"/>
    </row>
    <row r="30" spans="1:11" ht="16.5" customHeight="1">
      <c r="A30" s="301"/>
      <c r="B30" s="246"/>
      <c r="C30" s="246"/>
      <c r="D30" s="247"/>
      <c r="E30" s="257"/>
      <c r="F30" s="141"/>
      <c r="G30" s="258"/>
      <c r="H30" s="141"/>
      <c r="I30" s="257"/>
      <c r="J30" s="141"/>
      <c r="K30" s="258"/>
    </row>
    <row r="31" spans="1:11" ht="16.5" customHeight="1">
      <c r="A31" s="302" t="s">
        <v>117</v>
      </c>
      <c r="B31" s="246"/>
      <c r="C31" s="246"/>
      <c r="D31" s="247"/>
      <c r="E31" s="274">
        <v>947351867</v>
      </c>
      <c r="F31" s="241"/>
      <c r="G31" s="275">
        <v>5020686434</v>
      </c>
      <c r="H31" s="241"/>
      <c r="I31" s="274">
        <v>2083305030</v>
      </c>
      <c r="J31" s="241"/>
      <c r="K31" s="275">
        <f>K25</f>
        <v>618851214</v>
      </c>
    </row>
    <row r="32" spans="1:11" ht="16.5" customHeight="1">
      <c r="A32" s="302" t="s">
        <v>72</v>
      </c>
      <c r="B32" s="246"/>
      <c r="C32" s="246"/>
      <c r="D32" s="247"/>
      <c r="E32" s="276">
        <v>30048512</v>
      </c>
      <c r="F32" s="241"/>
      <c r="G32" s="277">
        <v>130332570</v>
      </c>
      <c r="H32" s="241"/>
      <c r="I32" s="276">
        <v>0</v>
      </c>
      <c r="J32" s="241"/>
      <c r="K32" s="277">
        <v>0</v>
      </c>
    </row>
    <row r="33" spans="1:11" ht="16.5" customHeight="1">
      <c r="A33" s="302"/>
      <c r="B33" s="246"/>
      <c r="C33" s="246"/>
      <c r="D33" s="247"/>
      <c r="E33" s="161"/>
      <c r="F33" s="162"/>
      <c r="G33" s="162"/>
      <c r="H33" s="162"/>
      <c r="I33" s="161"/>
      <c r="J33" s="162"/>
      <c r="K33" s="162"/>
    </row>
    <row r="34" spans="1:11" ht="16.5" customHeight="1" thickBot="1">
      <c r="A34" s="301"/>
      <c r="B34" s="246"/>
      <c r="C34" s="246"/>
      <c r="D34" s="247"/>
      <c r="E34" s="278">
        <f>SUM(E31:E32)</f>
        <v>977400379</v>
      </c>
      <c r="F34" s="228"/>
      <c r="G34" s="279">
        <f>SUM(G31:G32)</f>
        <v>5151019004</v>
      </c>
      <c r="H34" s="228"/>
      <c r="I34" s="278">
        <f>SUM(I31:I32)</f>
        <v>2083305030</v>
      </c>
      <c r="J34" s="228"/>
      <c r="K34" s="279">
        <f>SUM(K31:K32)</f>
        <v>618851214</v>
      </c>
    </row>
    <row r="35" spans="1:11" ht="16.5" customHeight="1" thickTop="1">
      <c r="A35" s="301"/>
      <c r="B35" s="246"/>
      <c r="C35" s="246"/>
      <c r="D35" s="247"/>
      <c r="E35" s="248"/>
      <c r="F35" s="249"/>
      <c r="G35" s="248"/>
      <c r="H35" s="249"/>
      <c r="I35" s="248"/>
      <c r="J35" s="249"/>
      <c r="K35" s="248"/>
    </row>
    <row r="36" spans="1:11" ht="16.5" customHeight="1">
      <c r="A36" s="301"/>
      <c r="B36" s="246"/>
      <c r="C36" s="246"/>
      <c r="D36" s="247"/>
      <c r="E36" s="248"/>
      <c r="F36" s="249"/>
      <c r="G36" s="248"/>
      <c r="H36" s="249"/>
      <c r="I36" s="248"/>
      <c r="J36" s="249"/>
      <c r="K36" s="248"/>
    </row>
    <row r="37" spans="1:11" ht="16.5" customHeight="1">
      <c r="A37" s="301"/>
      <c r="B37" s="246"/>
      <c r="C37" s="246"/>
      <c r="D37" s="247"/>
      <c r="E37" s="248"/>
      <c r="F37" s="249"/>
      <c r="G37" s="248"/>
      <c r="H37" s="249"/>
      <c r="I37" s="248"/>
      <c r="J37" s="249"/>
      <c r="K37" s="248"/>
    </row>
    <row r="38" spans="1:11" ht="16.5" customHeight="1">
      <c r="A38" s="301"/>
      <c r="B38" s="246"/>
      <c r="C38" s="246"/>
      <c r="D38" s="247"/>
      <c r="E38" s="248"/>
      <c r="F38" s="249"/>
      <c r="G38" s="248"/>
      <c r="H38" s="249"/>
      <c r="I38" s="248"/>
      <c r="J38" s="249"/>
      <c r="K38" s="248"/>
    </row>
    <row r="39" spans="1:11" ht="16.5" customHeight="1">
      <c r="A39" s="301"/>
      <c r="B39" s="246"/>
      <c r="C39" s="246"/>
      <c r="D39" s="247"/>
      <c r="E39" s="248"/>
      <c r="F39" s="249"/>
      <c r="G39" s="248"/>
      <c r="H39" s="249"/>
      <c r="I39" s="248"/>
      <c r="J39" s="249"/>
      <c r="K39" s="248"/>
    </row>
    <row r="40" spans="1:11" ht="16.5" customHeight="1">
      <c r="A40" s="301"/>
      <c r="B40" s="246"/>
      <c r="C40" s="246"/>
      <c r="D40" s="247"/>
      <c r="E40" s="248"/>
      <c r="F40" s="249"/>
      <c r="G40" s="248"/>
      <c r="H40" s="249"/>
      <c r="I40" s="248"/>
      <c r="J40" s="249"/>
      <c r="K40" s="248"/>
    </row>
    <row r="41" spans="1:11" ht="16.5" customHeight="1">
      <c r="A41" s="301"/>
      <c r="B41" s="246"/>
      <c r="C41" s="246"/>
      <c r="D41" s="247"/>
      <c r="E41" s="248"/>
      <c r="F41" s="249"/>
      <c r="G41" s="248"/>
      <c r="H41" s="249"/>
      <c r="I41" s="248"/>
      <c r="J41" s="249"/>
      <c r="K41" s="248"/>
    </row>
    <row r="42" spans="1:11" ht="16.5" customHeight="1">
      <c r="A42" s="301"/>
      <c r="B42" s="246"/>
      <c r="C42" s="246"/>
      <c r="D42" s="247"/>
      <c r="E42" s="248"/>
      <c r="F42" s="249"/>
      <c r="G42" s="248"/>
      <c r="H42" s="249"/>
      <c r="I42" s="248"/>
      <c r="J42" s="249"/>
      <c r="K42" s="248"/>
    </row>
    <row r="43" spans="1:11" ht="16.5" customHeight="1">
      <c r="A43" s="301"/>
      <c r="B43" s="246"/>
      <c r="C43" s="246"/>
      <c r="D43" s="247"/>
      <c r="E43" s="248"/>
      <c r="F43" s="249"/>
      <c r="G43" s="248"/>
      <c r="H43" s="249"/>
      <c r="I43" s="248"/>
      <c r="J43" s="249"/>
      <c r="K43" s="248"/>
    </row>
    <row r="44" spans="1:11" ht="16.5" customHeight="1">
      <c r="A44" s="301"/>
      <c r="B44" s="246"/>
      <c r="C44" s="246"/>
      <c r="D44" s="247"/>
      <c r="E44" s="248"/>
      <c r="F44" s="249"/>
      <c r="G44" s="248"/>
      <c r="H44" s="249"/>
      <c r="I44" s="248"/>
      <c r="J44" s="249"/>
      <c r="K44" s="248"/>
    </row>
    <row r="45" spans="1:11" ht="16.5" customHeight="1">
      <c r="A45" s="301"/>
      <c r="B45" s="246"/>
      <c r="C45" s="246"/>
      <c r="D45" s="247"/>
      <c r="E45" s="248"/>
      <c r="F45" s="249"/>
      <c r="G45" s="248"/>
      <c r="H45" s="249"/>
      <c r="I45" s="248"/>
      <c r="J45" s="249"/>
      <c r="K45" s="248"/>
    </row>
    <row r="46" spans="1:11" ht="16.5" customHeight="1">
      <c r="A46" s="301"/>
      <c r="B46" s="246"/>
      <c r="C46" s="246"/>
      <c r="D46" s="247"/>
      <c r="E46" s="248"/>
      <c r="F46" s="249"/>
      <c r="G46" s="248"/>
      <c r="H46" s="249"/>
      <c r="I46" s="248"/>
      <c r="J46" s="249"/>
      <c r="K46" s="248"/>
    </row>
    <row r="47" spans="1:11" ht="16.5" customHeight="1">
      <c r="A47" s="301"/>
      <c r="B47" s="246"/>
      <c r="C47" s="246"/>
      <c r="D47" s="247"/>
      <c r="E47" s="248"/>
      <c r="F47" s="249"/>
      <c r="G47" s="248"/>
      <c r="H47" s="249"/>
      <c r="I47" s="248"/>
      <c r="J47" s="249"/>
      <c r="K47" s="248"/>
    </row>
    <row r="48" spans="1:11" ht="12.9" customHeight="1">
      <c r="A48" s="301"/>
      <c r="B48" s="246"/>
      <c r="C48" s="246"/>
      <c r="D48" s="247"/>
      <c r="E48" s="248"/>
      <c r="F48" s="249"/>
      <c r="G48" s="248"/>
      <c r="H48" s="249"/>
      <c r="I48" s="248"/>
      <c r="J48" s="249"/>
      <c r="K48" s="248"/>
    </row>
    <row r="49" spans="1:11" ht="16.5" customHeight="1">
      <c r="A49" s="301"/>
      <c r="B49" s="246"/>
      <c r="C49" s="246"/>
      <c r="D49" s="247"/>
      <c r="E49" s="248"/>
      <c r="F49" s="249"/>
      <c r="G49" s="248"/>
      <c r="H49" s="249"/>
      <c r="I49" s="248"/>
      <c r="J49" s="249"/>
      <c r="K49" s="248"/>
    </row>
    <row r="50" spans="1:11" ht="16.5" customHeight="1">
      <c r="A50" s="301"/>
      <c r="B50" s="246"/>
      <c r="C50" s="246"/>
      <c r="D50" s="247"/>
      <c r="E50" s="248"/>
      <c r="F50" s="249"/>
      <c r="G50" s="248"/>
      <c r="H50" s="249"/>
      <c r="I50" s="248"/>
      <c r="J50" s="249"/>
      <c r="K50" s="248"/>
    </row>
    <row r="51" spans="1:11" ht="12" customHeight="1">
      <c r="A51" s="301"/>
      <c r="B51" s="246"/>
      <c r="C51" s="246"/>
      <c r="D51" s="247"/>
      <c r="E51" s="248"/>
      <c r="F51" s="249"/>
      <c r="G51" s="248"/>
      <c r="H51" s="249"/>
      <c r="I51" s="248"/>
      <c r="J51" s="249"/>
      <c r="K51" s="248"/>
    </row>
    <row r="52" spans="1:11" ht="27.9" customHeight="1">
      <c r="A52" s="311" t="s">
        <v>261</v>
      </c>
      <c r="B52" s="311"/>
      <c r="C52" s="311"/>
      <c r="D52" s="311"/>
      <c r="E52" s="311"/>
      <c r="F52" s="311"/>
      <c r="G52" s="311"/>
      <c r="H52" s="311"/>
      <c r="I52" s="311"/>
      <c r="J52" s="311"/>
      <c r="K52" s="311"/>
    </row>
  </sheetData>
  <mergeCells count="5">
    <mergeCell ref="A2:K2"/>
    <mergeCell ref="A3:K3"/>
    <mergeCell ref="E6:G6"/>
    <mergeCell ref="I6:K6"/>
    <mergeCell ref="A52:K52"/>
  </mergeCells>
  <pageMargins left="0.8" right="0.5" top="0.5" bottom="0.6" header="0.49" footer="0.4"/>
  <pageSetup paperSize="9" scale="92" firstPageNumber="9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topLeftCell="A19" zoomScaleNormal="100" zoomScaleSheetLayoutView="100" workbookViewId="0">
      <selection activeCell="A34" sqref="A34"/>
    </sheetView>
  </sheetViews>
  <sheetFormatPr defaultColWidth="9" defaultRowHeight="13.2"/>
  <cols>
    <col min="1" max="2" width="1.44140625" style="207" customWidth="1"/>
    <col min="3" max="3" width="34.109375" style="207" customWidth="1"/>
    <col min="4" max="4" width="4.6640625" style="207" bestFit="1" customWidth="1"/>
    <col min="5" max="5" width="0.88671875" style="197" customWidth="1"/>
    <col min="6" max="6" width="11.6640625" style="197" customWidth="1"/>
    <col min="7" max="7" width="0.88671875" style="197" customWidth="1"/>
    <col min="8" max="8" width="12.33203125" style="197" customWidth="1"/>
    <col min="9" max="9" width="0.88671875" style="197" customWidth="1"/>
    <col min="10" max="10" width="10.6640625" style="197" customWidth="1"/>
    <col min="11" max="11" width="0.88671875" style="197" customWidth="1"/>
    <col min="12" max="12" width="13.33203125" style="197" customWidth="1"/>
    <col min="13" max="13" width="0.88671875" style="197" customWidth="1"/>
    <col min="14" max="14" width="12.33203125" style="197" customWidth="1"/>
    <col min="15" max="15" width="0.88671875" style="197" customWidth="1"/>
    <col min="16" max="16" width="13.6640625" style="197" customWidth="1"/>
    <col min="17" max="17" width="0.88671875" style="197" customWidth="1"/>
    <col min="18" max="18" width="11.6640625" style="210" customWidth="1"/>
    <col min="19" max="19" width="0.88671875" style="197" customWidth="1"/>
    <col min="20" max="20" width="13.44140625" style="197" customWidth="1"/>
    <col min="21" max="21" width="12.109375" style="159" bestFit="1" customWidth="1"/>
    <col min="22" max="16384" width="9" style="159"/>
  </cols>
  <sheetData>
    <row r="1" spans="1:23" ht="16.5" customHeight="1">
      <c r="A1" s="45" t="s">
        <v>0</v>
      </c>
      <c r="B1" s="45"/>
      <c r="C1" s="45"/>
      <c r="D1" s="45"/>
      <c r="E1" s="196"/>
      <c r="F1" s="196"/>
      <c r="G1" s="196"/>
      <c r="H1" s="196"/>
      <c r="I1" s="196"/>
      <c r="J1" s="196"/>
      <c r="K1" s="196"/>
      <c r="T1" s="198"/>
    </row>
    <row r="2" spans="1:23" ht="16.5" customHeight="1">
      <c r="A2" s="199" t="s">
        <v>118</v>
      </c>
      <c r="B2" s="199"/>
      <c r="C2" s="199"/>
      <c r="D2" s="199"/>
      <c r="E2" s="196"/>
      <c r="F2" s="196"/>
      <c r="G2" s="196"/>
      <c r="H2" s="196"/>
      <c r="I2" s="196"/>
      <c r="J2" s="196"/>
      <c r="K2" s="196"/>
    </row>
    <row r="3" spans="1:23" ht="16.5" customHeight="1">
      <c r="A3" s="310" t="s">
        <v>76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202"/>
      <c r="M3" s="202"/>
      <c r="N3" s="202"/>
      <c r="O3" s="202"/>
      <c r="P3" s="202"/>
      <c r="Q3" s="202"/>
      <c r="R3" s="238"/>
      <c r="S3" s="202"/>
      <c r="T3" s="203"/>
    </row>
    <row r="4" spans="1:23" ht="16.5" customHeight="1">
      <c r="A4" s="204"/>
      <c r="B4" s="204"/>
      <c r="C4" s="204"/>
      <c r="D4" s="204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S4" s="196"/>
      <c r="T4" s="196"/>
    </row>
    <row r="5" spans="1:23" ht="16.5" customHeight="1">
      <c r="A5" s="204"/>
      <c r="B5" s="204"/>
      <c r="C5" s="204"/>
      <c r="D5" s="204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S5" s="196"/>
      <c r="T5" s="196"/>
    </row>
    <row r="6" spans="1:23" ht="16.5" customHeight="1">
      <c r="A6" s="41"/>
      <c r="B6" s="41"/>
      <c r="C6" s="41"/>
      <c r="D6" s="41"/>
      <c r="E6" s="41"/>
      <c r="F6" s="312" t="s">
        <v>3</v>
      </c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16"/>
      <c r="V6" s="16"/>
      <c r="W6" s="16"/>
    </row>
    <row r="7" spans="1:23" ht="16.5" customHeight="1">
      <c r="A7" s="41"/>
      <c r="B7" s="41"/>
      <c r="C7" s="41"/>
      <c r="D7" s="41"/>
      <c r="E7" s="41"/>
      <c r="F7" s="313" t="s">
        <v>119</v>
      </c>
      <c r="G7" s="313"/>
      <c r="H7" s="313"/>
      <c r="I7" s="313"/>
      <c r="J7" s="313"/>
      <c r="K7" s="313"/>
      <c r="L7" s="313"/>
      <c r="M7" s="313"/>
      <c r="N7" s="313"/>
      <c r="O7" s="42"/>
      <c r="P7" s="42"/>
      <c r="Q7" s="43"/>
      <c r="R7" s="42"/>
      <c r="S7" s="42"/>
      <c r="T7" s="42"/>
      <c r="U7" s="16"/>
      <c r="V7" s="16"/>
      <c r="W7" s="16"/>
    </row>
    <row r="8" spans="1:23" ht="16.5" customHeight="1">
      <c r="A8" s="8"/>
      <c r="B8" s="8"/>
      <c r="C8" s="8"/>
      <c r="D8" s="9"/>
      <c r="E8" s="10"/>
      <c r="F8" s="11" t="s">
        <v>120</v>
      </c>
      <c r="G8" s="12"/>
      <c r="H8" s="11" t="s">
        <v>121</v>
      </c>
      <c r="I8" s="12"/>
      <c r="J8" s="313" t="s">
        <v>65</v>
      </c>
      <c r="K8" s="313"/>
      <c r="L8" s="313"/>
      <c r="M8" s="13"/>
      <c r="N8" s="14" t="s">
        <v>122</v>
      </c>
      <c r="O8" s="13"/>
      <c r="P8" s="14" t="s">
        <v>123</v>
      </c>
      <c r="Q8" s="15"/>
      <c r="R8" s="14" t="s">
        <v>124</v>
      </c>
      <c r="S8" s="12"/>
      <c r="T8" s="14"/>
      <c r="U8" s="16"/>
      <c r="V8" s="16"/>
      <c r="W8" s="16"/>
    </row>
    <row r="9" spans="1:23" ht="16.5" customHeight="1">
      <c r="A9" s="8"/>
      <c r="B9" s="8"/>
      <c r="C9" s="17"/>
      <c r="D9" s="18"/>
      <c r="E9" s="10"/>
      <c r="F9" s="11" t="s">
        <v>125</v>
      </c>
      <c r="G9" s="12"/>
      <c r="H9" s="12" t="s">
        <v>126</v>
      </c>
      <c r="I9" s="12"/>
      <c r="J9" s="14" t="s">
        <v>127</v>
      </c>
      <c r="K9" s="12"/>
      <c r="L9" s="19"/>
      <c r="M9" s="12"/>
      <c r="N9" s="14" t="s">
        <v>128</v>
      </c>
      <c r="O9" s="12"/>
      <c r="P9" s="14" t="s">
        <v>129</v>
      </c>
      <c r="Q9" s="12"/>
      <c r="R9" s="12" t="s">
        <v>130</v>
      </c>
      <c r="S9" s="12"/>
      <c r="T9" s="12" t="s">
        <v>131</v>
      </c>
      <c r="U9" s="16"/>
      <c r="V9" s="16"/>
      <c r="W9" s="16"/>
    </row>
    <row r="10" spans="1:23" ht="16.5" customHeight="1">
      <c r="A10" s="8"/>
      <c r="B10" s="8"/>
      <c r="C10" s="17"/>
      <c r="D10" s="18"/>
      <c r="E10" s="10"/>
      <c r="F10" s="12" t="s">
        <v>132</v>
      </c>
      <c r="G10" s="12"/>
      <c r="H10" s="12" t="s">
        <v>133</v>
      </c>
      <c r="I10" s="12"/>
      <c r="J10" s="12" t="s">
        <v>134</v>
      </c>
      <c r="K10" s="15"/>
      <c r="L10" s="14" t="s">
        <v>68</v>
      </c>
      <c r="M10" s="15"/>
      <c r="N10" s="12" t="s">
        <v>135</v>
      </c>
      <c r="O10" s="15"/>
      <c r="P10" s="12" t="s">
        <v>136</v>
      </c>
      <c r="Q10" s="15"/>
      <c r="R10" s="12" t="s">
        <v>137</v>
      </c>
      <c r="S10" s="15"/>
      <c r="T10" s="12" t="s">
        <v>138</v>
      </c>
      <c r="U10" s="16"/>
      <c r="V10" s="16"/>
      <c r="W10" s="16"/>
    </row>
    <row r="11" spans="1:23" ht="16.5" customHeight="1">
      <c r="A11" s="8"/>
      <c r="B11" s="8"/>
      <c r="C11" s="17"/>
      <c r="D11" s="20" t="s">
        <v>187</v>
      </c>
      <c r="E11" s="21"/>
      <c r="F11" s="22" t="s">
        <v>8</v>
      </c>
      <c r="G11" s="13"/>
      <c r="H11" s="22" t="s">
        <v>8</v>
      </c>
      <c r="I11" s="13"/>
      <c r="J11" s="22" t="s">
        <v>8</v>
      </c>
      <c r="K11" s="13"/>
      <c r="L11" s="22" t="s">
        <v>8</v>
      </c>
      <c r="M11" s="13"/>
      <c r="N11" s="22" t="s">
        <v>8</v>
      </c>
      <c r="O11" s="13"/>
      <c r="P11" s="22" t="s">
        <v>8</v>
      </c>
      <c r="Q11" s="13"/>
      <c r="R11" s="22" t="s">
        <v>8</v>
      </c>
      <c r="S11" s="13"/>
      <c r="T11" s="22" t="s">
        <v>8</v>
      </c>
      <c r="U11" s="16"/>
      <c r="V11" s="16"/>
      <c r="W11" s="16"/>
    </row>
    <row r="12" spans="1:23" ht="16.5" customHeight="1">
      <c r="A12" s="8"/>
      <c r="B12" s="8"/>
      <c r="C12" s="8"/>
      <c r="D12" s="8"/>
      <c r="E12" s="15"/>
      <c r="F12" s="15"/>
      <c r="G12" s="15"/>
      <c r="H12" s="3"/>
      <c r="I12" s="15"/>
      <c r="J12" s="3"/>
      <c r="K12" s="15"/>
      <c r="L12" s="3"/>
      <c r="M12" s="15"/>
      <c r="N12" s="3" t="s">
        <v>199</v>
      </c>
      <c r="O12" s="39"/>
      <c r="P12" s="3"/>
      <c r="Q12" s="15"/>
      <c r="R12" s="3"/>
      <c r="S12" s="15"/>
      <c r="T12" s="3"/>
      <c r="U12" s="16"/>
      <c r="V12" s="16"/>
      <c r="W12" s="16"/>
    </row>
    <row r="13" spans="1:23" ht="16.5" customHeight="1">
      <c r="A13" s="8"/>
      <c r="B13" s="8"/>
      <c r="C13" s="8"/>
      <c r="D13" s="8"/>
      <c r="E13" s="15"/>
      <c r="F13" s="15"/>
      <c r="G13" s="15"/>
      <c r="H13" s="3"/>
      <c r="I13" s="15"/>
      <c r="J13" s="3"/>
      <c r="K13" s="15"/>
      <c r="L13" s="3"/>
      <c r="M13" s="15"/>
      <c r="N13" s="3"/>
      <c r="O13" s="39"/>
      <c r="P13" s="3"/>
      <c r="Q13" s="15"/>
      <c r="R13" s="3"/>
      <c r="S13" s="15"/>
      <c r="T13" s="3"/>
      <c r="U13" s="16"/>
      <c r="V13" s="16"/>
      <c r="W13" s="16"/>
    </row>
    <row r="14" spans="1:23" ht="16.5" customHeight="1">
      <c r="A14" s="17" t="s">
        <v>139</v>
      </c>
      <c r="B14" s="17"/>
      <c r="C14" s="8"/>
      <c r="D14" s="9"/>
      <c r="E14" s="3"/>
      <c r="F14" s="1">
        <v>918931500</v>
      </c>
      <c r="G14" s="3"/>
      <c r="H14" s="1">
        <v>1874481829</v>
      </c>
      <c r="I14" s="3"/>
      <c r="J14" s="1">
        <v>162088663</v>
      </c>
      <c r="K14" s="3"/>
      <c r="L14" s="1">
        <v>12707764888</v>
      </c>
      <c r="M14" s="3"/>
      <c r="N14" s="35">
        <v>743603205</v>
      </c>
      <c r="O14" s="3"/>
      <c r="P14" s="1">
        <f>SUM(F14:N14)</f>
        <v>16406870085</v>
      </c>
      <c r="Q14" s="3"/>
      <c r="R14" s="1">
        <v>386085016</v>
      </c>
      <c r="S14" s="3"/>
      <c r="T14" s="1">
        <f>SUM(P14:R14)</f>
        <v>16792955101</v>
      </c>
      <c r="U14" s="16"/>
      <c r="V14" s="16"/>
      <c r="W14" s="16"/>
    </row>
    <row r="15" spans="1:23" ht="16.5" customHeight="1">
      <c r="A15" s="24" t="s">
        <v>140</v>
      </c>
      <c r="B15" s="17"/>
      <c r="C15" s="17"/>
      <c r="D15" s="9">
        <v>27</v>
      </c>
      <c r="E15" s="16"/>
      <c r="F15" s="25">
        <v>0</v>
      </c>
      <c r="G15" s="15"/>
      <c r="H15" s="25">
        <v>0</v>
      </c>
      <c r="I15" s="15"/>
      <c r="J15" s="4">
        <v>0</v>
      </c>
      <c r="K15" s="15"/>
      <c r="L15" s="4">
        <v>-1837863000</v>
      </c>
      <c r="M15" s="15"/>
      <c r="N15" s="4">
        <v>0</v>
      </c>
      <c r="O15" s="15"/>
      <c r="P15" s="1">
        <f>SUM(F15:N15)</f>
        <v>-1837863000</v>
      </c>
      <c r="Q15" s="15"/>
      <c r="R15" s="4">
        <v>-52241054</v>
      </c>
      <c r="S15" s="15"/>
      <c r="T15" s="1">
        <f>SUM(P15:R15)</f>
        <v>-1890104054</v>
      </c>
      <c r="U15" s="16"/>
      <c r="V15" s="16"/>
      <c r="W15" s="16"/>
    </row>
    <row r="16" spans="1:23" ht="16.5" customHeight="1">
      <c r="A16" s="8" t="s">
        <v>201</v>
      </c>
      <c r="B16" s="17"/>
      <c r="C16" s="17"/>
      <c r="D16" s="9"/>
      <c r="E16" s="16"/>
      <c r="F16" s="25"/>
      <c r="G16" s="15"/>
      <c r="H16" s="25"/>
      <c r="I16" s="15"/>
      <c r="J16" s="4"/>
      <c r="K16" s="15"/>
      <c r="L16" s="4"/>
      <c r="M16" s="15"/>
      <c r="N16" s="4"/>
      <c r="O16" s="15"/>
      <c r="P16" s="1"/>
      <c r="Q16" s="15"/>
      <c r="R16" s="4"/>
      <c r="S16" s="15"/>
      <c r="T16" s="1"/>
      <c r="U16" s="16"/>
      <c r="V16" s="16"/>
      <c r="W16" s="16"/>
    </row>
    <row r="17" spans="1:23" s="235" customFormat="1" ht="16.5" customHeight="1">
      <c r="A17" s="8"/>
      <c r="B17" s="24" t="s">
        <v>200</v>
      </c>
      <c r="C17" s="26"/>
      <c r="D17" s="9"/>
      <c r="E17" s="27"/>
      <c r="F17" s="6">
        <v>0</v>
      </c>
      <c r="G17" s="2"/>
      <c r="H17" s="6">
        <v>0</v>
      </c>
      <c r="I17" s="2"/>
      <c r="J17" s="6">
        <v>0</v>
      </c>
      <c r="K17" s="2"/>
      <c r="L17" s="6">
        <v>1070214704</v>
      </c>
      <c r="M17" s="2"/>
      <c r="N17" s="6">
        <v>-122862837</v>
      </c>
      <c r="O17" s="2"/>
      <c r="P17" s="28">
        <f>SUM(F17:N17)</f>
        <v>947351867</v>
      </c>
      <c r="Q17" s="2"/>
      <c r="R17" s="6">
        <v>30048512</v>
      </c>
      <c r="S17" s="29"/>
      <c r="T17" s="28">
        <f>SUM(P17:R17)</f>
        <v>977400379</v>
      </c>
      <c r="U17" s="30"/>
      <c r="V17" s="30"/>
      <c r="W17" s="30"/>
    </row>
    <row r="18" spans="1:23" ht="16.5" customHeight="1">
      <c r="A18" s="31"/>
      <c r="B18" s="31"/>
      <c r="C18" s="17"/>
      <c r="D18" s="18"/>
      <c r="E18" s="27"/>
      <c r="F18" s="32"/>
      <c r="G18" s="29"/>
      <c r="H18" s="32"/>
      <c r="I18" s="29"/>
      <c r="J18" s="32"/>
      <c r="K18" s="29"/>
      <c r="L18" s="32"/>
      <c r="M18" s="29"/>
      <c r="N18" s="32"/>
      <c r="O18" s="29"/>
      <c r="P18" s="32"/>
      <c r="Q18" s="29"/>
      <c r="R18" s="32"/>
      <c r="S18" s="29"/>
      <c r="T18" s="32"/>
      <c r="U18" s="16"/>
      <c r="V18" s="16"/>
      <c r="W18" s="16"/>
    </row>
    <row r="19" spans="1:23" ht="16.5" customHeight="1" thickBot="1">
      <c r="A19" s="40" t="s">
        <v>141</v>
      </c>
      <c r="B19" s="17"/>
      <c r="C19" s="17"/>
      <c r="D19" s="18"/>
      <c r="E19" s="33"/>
      <c r="F19" s="34">
        <f>SUM(F14:F17)</f>
        <v>918931500</v>
      </c>
      <c r="G19" s="23"/>
      <c r="H19" s="34">
        <f>SUM(H14:H17)</f>
        <v>1874481829</v>
      </c>
      <c r="I19" s="23"/>
      <c r="J19" s="34">
        <f>SUM(J14:J17)</f>
        <v>162088663</v>
      </c>
      <c r="K19" s="23"/>
      <c r="L19" s="34">
        <f>SUM(L14:L17)</f>
        <v>11940116592</v>
      </c>
      <c r="M19" s="23"/>
      <c r="N19" s="34">
        <f>SUM(N14:N17)</f>
        <v>620740368</v>
      </c>
      <c r="O19" s="23"/>
      <c r="P19" s="34">
        <f>SUM(P14:P17)</f>
        <v>15516358952</v>
      </c>
      <c r="Q19" s="23"/>
      <c r="R19" s="34">
        <f>SUM(R14:R17)</f>
        <v>363892474</v>
      </c>
      <c r="S19" s="23"/>
      <c r="T19" s="34">
        <f>SUM(T14:T17)</f>
        <v>15880251426</v>
      </c>
      <c r="U19" s="36"/>
      <c r="V19" s="16"/>
      <c r="W19" s="16"/>
    </row>
    <row r="20" spans="1:23" ht="16.5" customHeight="1" thickTop="1">
      <c r="A20" s="40"/>
      <c r="B20" s="44"/>
      <c r="C20" s="40"/>
      <c r="D20" s="40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16"/>
      <c r="V20" s="16"/>
      <c r="W20" s="16"/>
    </row>
    <row r="21" spans="1:23" ht="16.5" customHeight="1">
      <c r="A21" s="17" t="s">
        <v>142</v>
      </c>
      <c r="B21" s="17"/>
      <c r="C21" s="8"/>
      <c r="D21" s="9"/>
      <c r="E21" s="3"/>
      <c r="F21" s="3">
        <v>918931500</v>
      </c>
      <c r="G21" s="3"/>
      <c r="H21" s="3">
        <v>1874481829</v>
      </c>
      <c r="I21" s="3"/>
      <c r="J21" s="3">
        <v>162088663</v>
      </c>
      <c r="K21" s="3"/>
      <c r="L21" s="3">
        <v>10001974135</v>
      </c>
      <c r="M21" s="3"/>
      <c r="N21" s="3">
        <v>-487500264</v>
      </c>
      <c r="O21" s="3"/>
      <c r="P21" s="3">
        <v>12469975863</v>
      </c>
      <c r="Q21" s="3"/>
      <c r="R21" s="3">
        <v>393558649</v>
      </c>
      <c r="S21" s="3"/>
      <c r="T21" s="3">
        <f>SUM(P21:R21)</f>
        <v>12863534512</v>
      </c>
      <c r="U21" s="16"/>
      <c r="V21" s="16"/>
      <c r="W21" s="16"/>
    </row>
    <row r="22" spans="1:23" ht="16.5" customHeight="1">
      <c r="A22" s="24" t="s">
        <v>140</v>
      </c>
      <c r="B22" s="17"/>
      <c r="C22" s="17"/>
      <c r="D22" s="9"/>
      <c r="E22" s="16"/>
      <c r="F22" s="15">
        <v>0</v>
      </c>
      <c r="G22" s="15"/>
      <c r="H22" s="15">
        <v>0</v>
      </c>
      <c r="I22" s="15"/>
      <c r="J22" s="5">
        <v>0</v>
      </c>
      <c r="K22" s="15"/>
      <c r="L22" s="5">
        <v>-1102717800</v>
      </c>
      <c r="M22" s="15"/>
      <c r="N22" s="5">
        <v>0</v>
      </c>
      <c r="O22" s="15"/>
      <c r="P22" s="3">
        <f>SUM(F22:N22)</f>
        <v>-1102717800</v>
      </c>
      <c r="Q22" s="15"/>
      <c r="R22" s="5">
        <v>-106340784</v>
      </c>
      <c r="S22" s="15"/>
      <c r="T22" s="3">
        <f>SUM(P22:R22)</f>
        <v>-1209058584</v>
      </c>
      <c r="U22" s="16"/>
      <c r="V22" s="16"/>
      <c r="W22" s="16"/>
    </row>
    <row r="23" spans="1:23" s="235" customFormat="1" ht="16.5" customHeight="1">
      <c r="A23" s="8" t="s">
        <v>116</v>
      </c>
      <c r="B23" s="24"/>
      <c r="C23" s="26"/>
      <c r="D23" s="18"/>
      <c r="E23" s="27"/>
      <c r="F23" s="15">
        <v>0</v>
      </c>
      <c r="G23" s="15"/>
      <c r="H23" s="15">
        <v>0</v>
      </c>
      <c r="I23" s="15"/>
      <c r="J23" s="5">
        <v>0</v>
      </c>
      <c r="K23" s="15"/>
      <c r="L23" s="3">
        <v>3808508553</v>
      </c>
      <c r="M23" s="15"/>
      <c r="N23" s="5">
        <v>1212177881</v>
      </c>
      <c r="O23" s="15"/>
      <c r="P23" s="3">
        <f>SUM(F23:N23)</f>
        <v>5020686434</v>
      </c>
      <c r="Q23" s="15"/>
      <c r="R23" s="5">
        <v>130332570</v>
      </c>
      <c r="S23" s="15"/>
      <c r="T23" s="3">
        <f>SUM(P23:R23)</f>
        <v>5151019004</v>
      </c>
      <c r="U23" s="30"/>
      <c r="V23" s="30"/>
      <c r="W23" s="30"/>
    </row>
    <row r="24" spans="1:23" s="235" customFormat="1" ht="16.5" customHeight="1">
      <c r="A24" s="30" t="s">
        <v>143</v>
      </c>
      <c r="B24" s="24"/>
      <c r="C24" s="26"/>
      <c r="D24" s="9"/>
      <c r="E24" s="27"/>
      <c r="F24" s="15"/>
      <c r="G24" s="15"/>
      <c r="H24" s="15"/>
      <c r="I24" s="15"/>
      <c r="J24" s="5"/>
      <c r="K24" s="15"/>
      <c r="L24" s="3"/>
      <c r="M24" s="15"/>
      <c r="N24" s="5"/>
      <c r="O24" s="15"/>
      <c r="P24" s="3"/>
      <c r="Q24" s="15"/>
      <c r="R24" s="2"/>
      <c r="S24" s="15"/>
      <c r="T24" s="5"/>
      <c r="U24" s="30"/>
      <c r="V24" s="30"/>
      <c r="W24" s="30"/>
    </row>
    <row r="25" spans="1:23" s="235" customFormat="1" ht="16.5" customHeight="1">
      <c r="A25" s="30"/>
      <c r="B25" s="24" t="s">
        <v>144</v>
      </c>
      <c r="C25" s="26"/>
      <c r="D25" s="9"/>
      <c r="E25" s="27"/>
      <c r="F25" s="7">
        <v>0</v>
      </c>
      <c r="G25" s="2"/>
      <c r="H25" s="7">
        <v>0</v>
      </c>
      <c r="I25" s="2"/>
      <c r="J25" s="7">
        <v>0</v>
      </c>
      <c r="K25" s="2"/>
      <c r="L25" s="7">
        <v>0</v>
      </c>
      <c r="M25" s="2"/>
      <c r="N25" s="7">
        <v>18925588</v>
      </c>
      <c r="O25" s="2"/>
      <c r="P25" s="37">
        <f>SUM(F25:N25)</f>
        <v>18925588</v>
      </c>
      <c r="Q25" s="2"/>
      <c r="R25" s="7">
        <v>-31465419</v>
      </c>
      <c r="S25" s="29"/>
      <c r="T25" s="37">
        <f>SUM(P25:R25)</f>
        <v>-12539831</v>
      </c>
      <c r="U25" s="30"/>
      <c r="V25" s="30"/>
      <c r="W25" s="30"/>
    </row>
    <row r="26" spans="1:23" ht="16.5" customHeight="1">
      <c r="A26" s="31"/>
      <c r="B26" s="31"/>
      <c r="C26" s="17"/>
      <c r="D26" s="18"/>
      <c r="E26" s="27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16"/>
      <c r="V26" s="16"/>
      <c r="W26" s="16"/>
    </row>
    <row r="27" spans="1:23" ht="16.5" customHeight="1" thickBot="1">
      <c r="A27" s="40" t="s">
        <v>145</v>
      </c>
      <c r="B27" s="17"/>
      <c r="C27" s="17"/>
      <c r="D27" s="18"/>
      <c r="E27" s="33"/>
      <c r="F27" s="38">
        <f>SUM(F21:F25)</f>
        <v>918931500</v>
      </c>
      <c r="G27" s="23"/>
      <c r="H27" s="38">
        <f>SUM(H21:H25)</f>
        <v>1874481829</v>
      </c>
      <c r="I27" s="23"/>
      <c r="J27" s="38">
        <f>SUM(J21:J25)</f>
        <v>162088663</v>
      </c>
      <c r="K27" s="23"/>
      <c r="L27" s="38">
        <f>SUM(L21:L25)</f>
        <v>12707764888</v>
      </c>
      <c r="M27" s="23"/>
      <c r="N27" s="38">
        <f>SUM(N21:N25)</f>
        <v>743603205</v>
      </c>
      <c r="O27" s="23"/>
      <c r="P27" s="38">
        <f>SUM(P21:P25)</f>
        <v>16406870085</v>
      </c>
      <c r="Q27" s="23"/>
      <c r="R27" s="38">
        <f>SUM(R21:R25)</f>
        <v>386085016</v>
      </c>
      <c r="S27" s="23"/>
      <c r="T27" s="38">
        <f>SUM(T21:T25)</f>
        <v>16792955101</v>
      </c>
      <c r="U27" s="16"/>
      <c r="V27" s="16"/>
      <c r="W27" s="16"/>
    </row>
    <row r="28" spans="1:23" ht="16.5" customHeight="1" thickTop="1">
      <c r="A28" s="199"/>
      <c r="B28" s="242"/>
      <c r="C28" s="199"/>
      <c r="D28" s="199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</row>
    <row r="29" spans="1:23" ht="16.5" customHeight="1">
      <c r="A29" s="199"/>
      <c r="B29" s="242"/>
      <c r="C29" s="199"/>
      <c r="D29" s="199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</row>
    <row r="30" spans="1:23" ht="16.5" customHeight="1">
      <c r="A30" s="199"/>
      <c r="B30" s="242"/>
      <c r="C30" s="199"/>
      <c r="D30" s="199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</row>
    <row r="31" spans="1:23" ht="12.6" customHeight="1">
      <c r="A31" s="199"/>
      <c r="B31" s="242"/>
      <c r="C31" s="199"/>
      <c r="D31" s="199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</row>
    <row r="32" spans="1:23" ht="16.5" customHeight="1">
      <c r="A32" s="199"/>
      <c r="B32" s="242"/>
      <c r="C32" s="199"/>
      <c r="D32" s="199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</row>
    <row r="33" spans="1:20" s="235" customFormat="1" ht="21.9" customHeight="1">
      <c r="A33" s="314" t="s">
        <v>261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</row>
  </sheetData>
  <mergeCells count="5">
    <mergeCell ref="A3:K3"/>
    <mergeCell ref="F6:T6"/>
    <mergeCell ref="F7:N7"/>
    <mergeCell ref="J8:L8"/>
    <mergeCell ref="A33:T33"/>
  </mergeCells>
  <pageMargins left="0.3" right="0.3" top="0.5" bottom="0.6" header="0.49" footer="0.4"/>
  <pageSetup paperSize="9" scale="97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3"/>
  <sheetViews>
    <sheetView topLeftCell="A19" zoomScaleNormal="100" zoomScaleSheetLayoutView="100" workbookViewId="0">
      <selection activeCell="A34" sqref="A34"/>
    </sheetView>
  </sheetViews>
  <sheetFormatPr defaultColWidth="9" defaultRowHeight="13.2"/>
  <cols>
    <col min="1" max="2" width="1.44140625" style="207" customWidth="1"/>
    <col min="3" max="3" width="41.5546875" style="207" customWidth="1"/>
    <col min="4" max="4" width="5.109375" style="222" customWidth="1"/>
    <col min="5" max="5" width="1.44140625" style="222" customWidth="1"/>
    <col min="6" max="6" width="12.6640625" style="197" customWidth="1"/>
    <col min="7" max="7" width="1.44140625" style="197" customWidth="1"/>
    <col min="8" max="8" width="13.6640625" style="197" customWidth="1"/>
    <col min="9" max="9" width="1.44140625" style="197" customWidth="1"/>
    <col min="10" max="10" width="13.6640625" style="197" customWidth="1"/>
    <col min="11" max="11" width="1.44140625" style="197" customWidth="1"/>
    <col min="12" max="12" width="15.44140625" style="197" customWidth="1"/>
    <col min="13" max="13" width="1.44140625" style="197" customWidth="1"/>
    <col min="14" max="14" width="13.5546875" style="197" customWidth="1"/>
    <col min="15" max="15" width="1.44140625" style="197" customWidth="1"/>
    <col min="16" max="16" width="14.44140625" style="197" customWidth="1"/>
    <col min="17" max="17" width="9.88671875" style="159" bestFit="1" customWidth="1"/>
    <col min="18" max="16384" width="9" style="159"/>
  </cols>
  <sheetData>
    <row r="1" spans="1:17" ht="16.5" customHeight="1">
      <c r="A1" s="45" t="s">
        <v>0</v>
      </c>
      <c r="B1" s="45"/>
      <c r="C1" s="45"/>
      <c r="D1" s="195"/>
      <c r="E1" s="195"/>
      <c r="F1" s="196"/>
      <c r="G1" s="196"/>
      <c r="H1" s="196"/>
      <c r="I1" s="196"/>
      <c r="J1" s="196"/>
      <c r="P1" s="198"/>
    </row>
    <row r="2" spans="1:17" ht="16.5" customHeight="1">
      <c r="A2" s="199" t="s">
        <v>118</v>
      </c>
      <c r="B2" s="199"/>
      <c r="C2" s="199"/>
      <c r="D2" s="195"/>
      <c r="E2" s="195"/>
      <c r="F2" s="196"/>
      <c r="G2" s="196"/>
      <c r="H2" s="196"/>
      <c r="I2" s="196"/>
      <c r="J2" s="196"/>
    </row>
    <row r="3" spans="1:17" ht="16.5" customHeight="1">
      <c r="A3" s="200" t="s">
        <v>76</v>
      </c>
      <c r="B3" s="200"/>
      <c r="C3" s="200"/>
      <c r="D3" s="201"/>
      <c r="E3" s="201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3"/>
    </row>
    <row r="4" spans="1:17" ht="16.5" customHeight="1">
      <c r="A4" s="204"/>
      <c r="B4" s="204"/>
      <c r="C4" s="204"/>
      <c r="D4" s="205"/>
      <c r="E4" s="205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</row>
    <row r="5" spans="1:17" ht="16.5" customHeight="1">
      <c r="A5" s="204"/>
      <c r="B5" s="204"/>
      <c r="C5" s="204"/>
      <c r="D5" s="205"/>
      <c r="E5" s="205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</row>
    <row r="6" spans="1:17" ht="16.5" customHeight="1">
      <c r="A6" s="204"/>
      <c r="B6" s="204"/>
      <c r="C6" s="204"/>
      <c r="D6" s="206"/>
      <c r="E6" s="206"/>
      <c r="F6" s="315" t="s">
        <v>4</v>
      </c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1:17" ht="16.5" customHeight="1">
      <c r="D7" s="159"/>
      <c r="E7" s="205"/>
      <c r="F7" s="198" t="s">
        <v>120</v>
      </c>
      <c r="G7" s="208"/>
      <c r="H7" s="198" t="s">
        <v>121</v>
      </c>
      <c r="I7" s="208"/>
      <c r="J7" s="316" t="s">
        <v>65</v>
      </c>
      <c r="K7" s="316"/>
      <c r="L7" s="316"/>
      <c r="M7" s="208"/>
      <c r="N7" s="209" t="s">
        <v>122</v>
      </c>
      <c r="O7" s="208"/>
      <c r="P7" s="210"/>
    </row>
    <row r="8" spans="1:17" ht="16.5" customHeight="1">
      <c r="D8" s="159"/>
      <c r="E8" s="205"/>
      <c r="F8" s="198" t="s">
        <v>125</v>
      </c>
      <c r="G8" s="208"/>
      <c r="H8" s="208" t="s">
        <v>126</v>
      </c>
      <c r="I8" s="208"/>
      <c r="J8" s="209"/>
      <c r="K8" s="208"/>
      <c r="L8" s="209"/>
      <c r="M8" s="208"/>
      <c r="N8" s="209" t="s">
        <v>128</v>
      </c>
      <c r="O8" s="208"/>
      <c r="P8" s="208" t="s">
        <v>131</v>
      </c>
    </row>
    <row r="9" spans="1:17" ht="16.5" customHeight="1">
      <c r="D9" s="159"/>
      <c r="E9" s="211"/>
      <c r="F9" s="208" t="s">
        <v>132</v>
      </c>
      <c r="G9" s="208"/>
      <c r="H9" s="208" t="s">
        <v>133</v>
      </c>
      <c r="I9" s="208"/>
      <c r="J9" s="208" t="s">
        <v>146</v>
      </c>
      <c r="K9" s="212"/>
      <c r="L9" s="209" t="s">
        <v>68</v>
      </c>
      <c r="M9" s="212"/>
      <c r="N9" s="208" t="s">
        <v>135</v>
      </c>
      <c r="O9" s="212"/>
      <c r="P9" s="208" t="s">
        <v>138</v>
      </c>
    </row>
    <row r="10" spans="1:17" ht="16.5" customHeight="1">
      <c r="D10" s="147" t="s">
        <v>187</v>
      </c>
      <c r="E10" s="159"/>
      <c r="F10" s="148" t="s">
        <v>8</v>
      </c>
      <c r="G10" s="213"/>
      <c r="H10" s="148" t="s">
        <v>8</v>
      </c>
      <c r="I10" s="213"/>
      <c r="J10" s="148" t="s">
        <v>8</v>
      </c>
      <c r="K10" s="213"/>
      <c r="L10" s="148" t="s">
        <v>8</v>
      </c>
      <c r="M10" s="213"/>
      <c r="N10" s="148" t="s">
        <v>8</v>
      </c>
      <c r="O10" s="210"/>
      <c r="P10" s="148" t="s">
        <v>8</v>
      </c>
    </row>
    <row r="11" spans="1:17" ht="16.5" customHeight="1">
      <c r="D11" s="207"/>
      <c r="E11" s="159"/>
      <c r="F11" s="159"/>
      <c r="G11" s="213"/>
      <c r="H11" s="159"/>
      <c r="I11" s="213"/>
      <c r="J11" s="159"/>
      <c r="K11" s="213"/>
      <c r="L11" s="159"/>
      <c r="M11" s="213"/>
      <c r="N11" s="214" t="s">
        <v>199</v>
      </c>
      <c r="O11" s="210"/>
      <c r="P11" s="159"/>
    </row>
    <row r="12" spans="1:17" ht="16.5" customHeight="1">
      <c r="A12" s="215" t="s">
        <v>139</v>
      </c>
      <c r="B12" s="215"/>
      <c r="D12" s="159"/>
      <c r="E12" s="195"/>
      <c r="F12" s="216">
        <v>918931500</v>
      </c>
      <c r="G12" s="217"/>
      <c r="H12" s="216">
        <v>1874481829</v>
      </c>
      <c r="I12" s="217"/>
      <c r="J12" s="216">
        <v>162088663</v>
      </c>
      <c r="K12" s="217"/>
      <c r="L12" s="216">
        <v>4024814311</v>
      </c>
      <c r="M12" s="217"/>
      <c r="N12" s="216">
        <v>889607773</v>
      </c>
      <c r="O12" s="217"/>
      <c r="P12" s="216">
        <f>SUM(F12:N12)</f>
        <v>7869924076</v>
      </c>
    </row>
    <row r="13" spans="1:17" ht="16.5" customHeight="1">
      <c r="A13" s="218" t="s">
        <v>140</v>
      </c>
      <c r="B13" s="215"/>
      <c r="C13" s="215"/>
      <c r="D13" s="173">
        <v>27</v>
      </c>
      <c r="E13" s="219"/>
      <c r="F13" s="216">
        <v>0</v>
      </c>
      <c r="G13" s="217"/>
      <c r="H13" s="216">
        <v>0</v>
      </c>
      <c r="I13" s="217"/>
      <c r="J13" s="216">
        <v>0</v>
      </c>
      <c r="K13" s="217"/>
      <c r="L13" s="216">
        <v>-1837863000</v>
      </c>
      <c r="M13" s="217"/>
      <c r="N13" s="216">
        <v>0</v>
      </c>
      <c r="O13" s="217"/>
      <c r="P13" s="216">
        <f>SUM(F13:N13)</f>
        <v>-1837863000</v>
      </c>
    </row>
    <row r="14" spans="1:17" ht="16.5" customHeight="1">
      <c r="A14" s="207" t="s">
        <v>116</v>
      </c>
      <c r="B14" s="215"/>
      <c r="C14" s="215"/>
      <c r="D14" s="173"/>
      <c r="E14" s="219"/>
      <c r="F14" s="220">
        <v>0</v>
      </c>
      <c r="G14" s="217"/>
      <c r="H14" s="220">
        <v>0</v>
      </c>
      <c r="I14" s="217"/>
      <c r="J14" s="220">
        <v>0</v>
      </c>
      <c r="K14" s="217"/>
      <c r="L14" s="220">
        <v>2083305030</v>
      </c>
      <c r="M14" s="217"/>
      <c r="N14" s="220">
        <v>0</v>
      </c>
      <c r="O14" s="217"/>
      <c r="P14" s="216">
        <f>SUM(F14:N14)</f>
        <v>2083305030</v>
      </c>
    </row>
    <row r="15" spans="1:17" ht="16.5" customHeight="1">
      <c r="A15" s="221"/>
      <c r="B15" s="215"/>
      <c r="C15" s="215"/>
      <c r="D15" s="159"/>
      <c r="F15" s="223"/>
      <c r="G15" s="217"/>
      <c r="H15" s="223"/>
      <c r="I15" s="217"/>
      <c r="J15" s="223"/>
      <c r="K15" s="196"/>
      <c r="L15" s="224"/>
      <c r="M15" s="196"/>
      <c r="N15" s="223"/>
      <c r="O15" s="217"/>
      <c r="P15" s="225"/>
    </row>
    <row r="16" spans="1:17" ht="16.5" customHeight="1" thickBot="1">
      <c r="A16" s="199" t="s">
        <v>141</v>
      </c>
      <c r="B16" s="199"/>
      <c r="C16" s="199"/>
      <c r="D16" s="159"/>
      <c r="E16" s="195"/>
      <c r="F16" s="226">
        <f>SUM(F12:F14)</f>
        <v>918931500</v>
      </c>
      <c r="G16" s="141"/>
      <c r="H16" s="226">
        <f>SUM(H12:H14)</f>
        <v>1874481829</v>
      </c>
      <c r="I16" s="141"/>
      <c r="J16" s="226">
        <f>SUM(J12:J14)</f>
        <v>162088663</v>
      </c>
      <c r="K16" s="141"/>
      <c r="L16" s="226">
        <f>SUM(L12:L14)</f>
        <v>4270256341</v>
      </c>
      <c r="M16" s="141"/>
      <c r="N16" s="226">
        <f>SUM(N12:N14)</f>
        <v>889607773</v>
      </c>
      <c r="O16" s="141"/>
      <c r="P16" s="226">
        <f>SUM(P12:P14)</f>
        <v>8115366106</v>
      </c>
      <c r="Q16" s="210"/>
    </row>
    <row r="17" spans="1:16" ht="16.5" customHeight="1" thickTop="1">
      <c r="A17" s="199"/>
      <c r="B17" s="199"/>
      <c r="C17" s="199"/>
      <c r="D17" s="159"/>
      <c r="E17" s="195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217"/>
    </row>
    <row r="18" spans="1:16" ht="16.5" customHeight="1">
      <c r="A18" s="199"/>
      <c r="B18" s="199"/>
      <c r="C18" s="199"/>
      <c r="D18" s="159"/>
      <c r="E18" s="195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217"/>
    </row>
    <row r="19" spans="1:16" ht="16.5" customHeight="1">
      <c r="A19" s="215" t="s">
        <v>142</v>
      </c>
      <c r="B19" s="215"/>
      <c r="D19" s="159"/>
      <c r="E19" s="195"/>
      <c r="F19" s="217">
        <v>918931500</v>
      </c>
      <c r="G19" s="217"/>
      <c r="H19" s="217">
        <v>1874481829</v>
      </c>
      <c r="I19" s="217"/>
      <c r="J19" s="217">
        <v>162088663</v>
      </c>
      <c r="K19" s="217"/>
      <c r="L19" s="217">
        <v>4508680897</v>
      </c>
      <c r="M19" s="217"/>
      <c r="N19" s="217">
        <v>889607773</v>
      </c>
      <c r="O19" s="217"/>
      <c r="P19" s="217">
        <f>SUM(F19:N19)</f>
        <v>8353790662</v>
      </c>
    </row>
    <row r="20" spans="1:16" ht="16.5" customHeight="1">
      <c r="A20" s="218" t="s">
        <v>140</v>
      </c>
      <c r="B20" s="215"/>
      <c r="C20" s="215"/>
      <c r="D20" s="173"/>
      <c r="E20" s="219"/>
      <c r="F20" s="217">
        <v>0</v>
      </c>
      <c r="G20" s="217"/>
      <c r="H20" s="217">
        <v>0</v>
      </c>
      <c r="I20" s="217"/>
      <c r="J20" s="217">
        <v>0</v>
      </c>
      <c r="K20" s="217"/>
      <c r="L20" s="217">
        <v>-1102717800</v>
      </c>
      <c r="M20" s="217"/>
      <c r="N20" s="217">
        <v>0</v>
      </c>
      <c r="O20" s="217"/>
      <c r="P20" s="217">
        <f>SUM(F20:N20)</f>
        <v>-1102717800</v>
      </c>
    </row>
    <row r="21" spans="1:16" ht="16.5" customHeight="1">
      <c r="A21" s="207" t="s">
        <v>116</v>
      </c>
      <c r="B21" s="215"/>
      <c r="C21" s="215"/>
      <c r="D21" s="173"/>
      <c r="E21" s="219"/>
      <c r="F21" s="227">
        <v>0</v>
      </c>
      <c r="G21" s="217"/>
      <c r="H21" s="227">
        <v>0</v>
      </c>
      <c r="I21" s="217"/>
      <c r="J21" s="227">
        <v>0</v>
      </c>
      <c r="K21" s="217"/>
      <c r="L21" s="227">
        <v>618851214</v>
      </c>
      <c r="M21" s="217"/>
      <c r="N21" s="227">
        <v>0</v>
      </c>
      <c r="O21" s="217"/>
      <c r="P21" s="217">
        <f>SUM(F21:N21)</f>
        <v>618851214</v>
      </c>
    </row>
    <row r="22" spans="1:16" ht="16.5" customHeight="1">
      <c r="A22" s="221"/>
      <c r="B22" s="215"/>
      <c r="C22" s="215"/>
      <c r="D22" s="159"/>
      <c r="F22" s="228"/>
      <c r="G22" s="217"/>
      <c r="H22" s="228"/>
      <c r="I22" s="217"/>
      <c r="J22" s="228"/>
      <c r="K22" s="196"/>
      <c r="L22" s="196"/>
      <c r="M22" s="196"/>
      <c r="N22" s="228"/>
      <c r="O22" s="217"/>
      <c r="P22" s="229"/>
    </row>
    <row r="23" spans="1:16" ht="16.5" customHeight="1" thickBot="1">
      <c r="A23" s="199" t="s">
        <v>145</v>
      </c>
      <c r="B23" s="199"/>
      <c r="C23" s="199"/>
      <c r="D23" s="159"/>
      <c r="E23" s="195"/>
      <c r="F23" s="230">
        <f>SUM(F19:F21)</f>
        <v>918931500</v>
      </c>
      <c r="G23" s="141"/>
      <c r="H23" s="230">
        <f>SUM(H19:H21)</f>
        <v>1874481829</v>
      </c>
      <c r="I23" s="141"/>
      <c r="J23" s="230">
        <f>SUM(J19:J21)</f>
        <v>162088663</v>
      </c>
      <c r="K23" s="141"/>
      <c r="L23" s="230">
        <f>SUM(L19:L21)</f>
        <v>4024814311</v>
      </c>
      <c r="M23" s="141"/>
      <c r="N23" s="230">
        <f>SUM(N19:N21)</f>
        <v>889607773</v>
      </c>
      <c r="O23" s="141"/>
      <c r="P23" s="230">
        <f>SUM(P19:P21)</f>
        <v>7869924076</v>
      </c>
    </row>
    <row r="24" spans="1:16" ht="16.5" customHeight="1" thickTop="1">
      <c r="A24" s="231"/>
      <c r="B24" s="232"/>
      <c r="C24" s="233"/>
      <c r="D24" s="234"/>
      <c r="E24" s="205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217"/>
    </row>
    <row r="25" spans="1:16" ht="16.5" customHeight="1">
      <c r="A25" s="231"/>
      <c r="B25" s="233"/>
      <c r="C25" s="233"/>
      <c r="D25" s="235"/>
      <c r="E25" s="236"/>
      <c r="F25" s="237"/>
      <c r="G25" s="141"/>
      <c r="H25" s="237"/>
      <c r="I25" s="141"/>
      <c r="J25" s="237"/>
      <c r="K25" s="141"/>
      <c r="L25" s="237"/>
      <c r="M25" s="141"/>
      <c r="N25" s="237"/>
      <c r="O25" s="141"/>
      <c r="P25" s="217"/>
    </row>
    <row r="26" spans="1:16" ht="16.5" customHeight="1">
      <c r="A26" s="231"/>
      <c r="B26" s="233"/>
      <c r="C26" s="233"/>
      <c r="D26" s="235"/>
      <c r="E26" s="236"/>
      <c r="F26" s="237"/>
      <c r="G26" s="141"/>
      <c r="H26" s="237"/>
      <c r="I26" s="141"/>
      <c r="J26" s="237"/>
      <c r="K26" s="141"/>
      <c r="L26" s="237"/>
      <c r="M26" s="141"/>
      <c r="N26" s="237"/>
      <c r="O26" s="141"/>
      <c r="P26" s="217"/>
    </row>
    <row r="27" spans="1:16" ht="16.5" customHeight="1">
      <c r="A27" s="204"/>
      <c r="B27" s="204"/>
      <c r="C27" s="204"/>
      <c r="D27" s="235"/>
      <c r="E27" s="205"/>
      <c r="F27" s="166"/>
      <c r="G27" s="141"/>
      <c r="H27" s="166"/>
      <c r="I27" s="141"/>
      <c r="J27" s="166"/>
      <c r="K27" s="141"/>
      <c r="L27" s="166"/>
      <c r="M27" s="141"/>
      <c r="N27" s="166"/>
      <c r="O27" s="141"/>
      <c r="P27" s="166"/>
    </row>
    <row r="28" spans="1:16" ht="16.5" customHeight="1">
      <c r="A28" s="204"/>
      <c r="B28" s="204"/>
      <c r="C28" s="204"/>
      <c r="D28" s="235"/>
      <c r="E28" s="205"/>
      <c r="F28" s="166"/>
      <c r="G28" s="141"/>
      <c r="H28" s="166"/>
      <c r="I28" s="141"/>
      <c r="J28" s="166"/>
      <c r="K28" s="141"/>
      <c r="L28" s="166"/>
      <c r="M28" s="141"/>
      <c r="N28" s="166"/>
      <c r="O28" s="141"/>
      <c r="P28" s="166"/>
    </row>
    <row r="29" spans="1:16" ht="16.5" customHeight="1">
      <c r="A29" s="204"/>
      <c r="B29" s="204"/>
      <c r="C29" s="204"/>
      <c r="D29" s="235"/>
      <c r="E29" s="205"/>
      <c r="F29" s="166"/>
      <c r="G29" s="141"/>
      <c r="H29" s="166"/>
      <c r="I29" s="141"/>
      <c r="J29" s="166"/>
      <c r="K29" s="141"/>
      <c r="L29" s="166"/>
      <c r="M29" s="141"/>
      <c r="N29" s="166"/>
      <c r="O29" s="141"/>
      <c r="P29" s="166"/>
    </row>
    <row r="30" spans="1:16" ht="16.5" customHeight="1">
      <c r="A30" s="204"/>
      <c r="B30" s="204"/>
      <c r="C30" s="204"/>
      <c r="D30" s="235"/>
      <c r="E30" s="205"/>
      <c r="F30" s="166"/>
      <c r="G30" s="141"/>
      <c r="H30" s="166"/>
      <c r="I30" s="141"/>
      <c r="J30" s="166"/>
      <c r="K30" s="141"/>
      <c r="L30" s="166"/>
      <c r="M30" s="141"/>
      <c r="N30" s="166"/>
      <c r="O30" s="141"/>
      <c r="P30" s="166"/>
    </row>
    <row r="31" spans="1:16" ht="12.9" customHeight="1">
      <c r="A31" s="199"/>
      <c r="B31" s="199"/>
      <c r="C31" s="199"/>
      <c r="D31" s="159"/>
      <c r="E31" s="195"/>
      <c r="F31" s="166"/>
      <c r="G31" s="141"/>
      <c r="H31" s="166"/>
      <c r="I31" s="141"/>
      <c r="J31" s="166"/>
      <c r="K31" s="141"/>
      <c r="L31" s="166"/>
      <c r="M31" s="141"/>
      <c r="N31" s="166"/>
      <c r="O31" s="141"/>
      <c r="P31" s="166"/>
    </row>
    <row r="32" spans="1:16" ht="16.5" customHeight="1">
      <c r="A32" s="199"/>
      <c r="B32" s="199"/>
      <c r="C32" s="199"/>
      <c r="D32" s="159"/>
      <c r="E32" s="195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217"/>
    </row>
    <row r="33" spans="1:16" ht="21.9" customHeight="1">
      <c r="A33" s="314" t="s">
        <v>261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</row>
  </sheetData>
  <mergeCells count="3">
    <mergeCell ref="F6:P6"/>
    <mergeCell ref="J7:L7"/>
    <mergeCell ref="A33:P33"/>
  </mergeCells>
  <pageMargins left="0.5" right="0.5" top="0.5" bottom="0.6" header="0.49" footer="0.4"/>
  <pageSetup paperSize="9" scale="97" firstPageNumber="11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89"/>
  <sheetViews>
    <sheetView tabSelected="1" topLeftCell="A54" zoomScaleNormal="100" zoomScaleSheetLayoutView="100" workbookViewId="0">
      <selection activeCell="A64" sqref="A64:M64"/>
    </sheetView>
  </sheetViews>
  <sheetFormatPr defaultColWidth="9" defaultRowHeight="13.2"/>
  <cols>
    <col min="1" max="3" width="1.109375" style="79" customWidth="1"/>
    <col min="4" max="4" width="36.109375" style="79" customWidth="1"/>
    <col min="5" max="5" width="5.5546875" style="129" customWidth="1"/>
    <col min="6" max="6" width="0.6640625" style="79" customWidth="1"/>
    <col min="7" max="7" width="14.44140625" style="130" customWidth="1"/>
    <col min="8" max="8" width="0.6640625" style="131" customWidth="1"/>
    <col min="9" max="9" width="14.44140625" style="130" customWidth="1"/>
    <col min="10" max="10" width="0.6640625" style="131" customWidth="1"/>
    <col min="11" max="11" width="13.6640625" style="130" customWidth="1"/>
    <col min="12" max="12" width="0.6640625" style="131" customWidth="1"/>
    <col min="13" max="13" width="13.6640625" style="130" customWidth="1"/>
    <col min="14" max="16384" width="9" style="79"/>
  </cols>
  <sheetData>
    <row r="1" spans="1:13" ht="16.5" customHeight="1">
      <c r="A1" s="45" t="s">
        <v>0</v>
      </c>
    </row>
    <row r="2" spans="1:13" ht="16.5" customHeight="1">
      <c r="A2" s="132" t="s">
        <v>147</v>
      </c>
    </row>
    <row r="3" spans="1:13" ht="16.5" customHeight="1">
      <c r="A3" s="133" t="s">
        <v>76</v>
      </c>
      <c r="B3" s="134"/>
      <c r="C3" s="134"/>
      <c r="D3" s="134"/>
      <c r="E3" s="135"/>
      <c r="F3" s="134"/>
      <c r="G3" s="136"/>
      <c r="H3" s="137"/>
      <c r="I3" s="136"/>
      <c r="J3" s="137"/>
      <c r="K3" s="136"/>
      <c r="L3" s="137"/>
      <c r="M3" s="136"/>
    </row>
    <row r="4" spans="1:13" ht="12" customHeight="1">
      <c r="A4" s="138"/>
      <c r="B4" s="139"/>
      <c r="C4" s="139"/>
      <c r="D4" s="139"/>
      <c r="E4" s="140"/>
      <c r="F4" s="139"/>
      <c r="G4" s="141"/>
      <c r="H4" s="142"/>
      <c r="I4" s="141"/>
      <c r="J4" s="142"/>
      <c r="K4" s="141"/>
      <c r="L4" s="142"/>
      <c r="M4" s="141"/>
    </row>
    <row r="5" spans="1:13" ht="12" customHeight="1">
      <c r="A5" s="138"/>
      <c r="B5" s="139"/>
      <c r="C5" s="139"/>
      <c r="D5" s="139"/>
      <c r="E5" s="140"/>
      <c r="F5" s="139"/>
      <c r="G5" s="141"/>
      <c r="H5" s="142"/>
      <c r="I5" s="141"/>
      <c r="J5" s="142"/>
      <c r="K5" s="141"/>
      <c r="L5" s="142"/>
      <c r="M5" s="141"/>
    </row>
    <row r="6" spans="1:13" ht="14.85" customHeight="1">
      <c r="A6" s="143"/>
      <c r="B6" s="143"/>
      <c r="C6" s="143"/>
      <c r="D6" s="143"/>
      <c r="E6" s="144"/>
      <c r="F6" s="145"/>
      <c r="G6" s="303" t="s">
        <v>3</v>
      </c>
      <c r="H6" s="303"/>
      <c r="I6" s="303"/>
      <c r="J6" s="146"/>
      <c r="K6" s="303" t="s">
        <v>4</v>
      </c>
      <c r="L6" s="303"/>
      <c r="M6" s="303"/>
    </row>
    <row r="7" spans="1:13" s="143" customFormat="1" ht="14.85" customHeight="1">
      <c r="E7" s="129"/>
      <c r="G7" s="61" t="s">
        <v>5</v>
      </c>
      <c r="H7" s="62"/>
      <c r="I7" s="61" t="s">
        <v>6</v>
      </c>
      <c r="J7" s="63"/>
      <c r="K7" s="61" t="s">
        <v>5</v>
      </c>
      <c r="L7" s="62"/>
      <c r="M7" s="61" t="s">
        <v>6</v>
      </c>
    </row>
    <row r="8" spans="1:13" s="143" customFormat="1" ht="14.85" customHeight="1">
      <c r="E8" s="147" t="s">
        <v>7</v>
      </c>
      <c r="F8" s="145"/>
      <c r="G8" s="148" t="s">
        <v>8</v>
      </c>
      <c r="H8" s="149"/>
      <c r="I8" s="148" t="s">
        <v>8</v>
      </c>
      <c r="J8" s="149"/>
      <c r="K8" s="148" t="s">
        <v>8</v>
      </c>
      <c r="L8" s="149"/>
      <c r="M8" s="148" t="s">
        <v>8</v>
      </c>
    </row>
    <row r="9" spans="1:13" s="143" customFormat="1" ht="6" customHeight="1">
      <c r="E9" s="144"/>
      <c r="F9" s="145"/>
      <c r="G9" s="150"/>
      <c r="H9" s="149"/>
      <c r="I9" s="151"/>
      <c r="J9" s="149"/>
      <c r="K9" s="150"/>
      <c r="L9" s="149"/>
      <c r="M9" s="151"/>
    </row>
    <row r="10" spans="1:13" s="143" customFormat="1" ht="14.85" customHeight="1">
      <c r="A10" s="309" t="s">
        <v>148</v>
      </c>
      <c r="B10" s="309"/>
      <c r="C10" s="309"/>
      <c r="D10" s="309"/>
      <c r="E10" s="144"/>
      <c r="F10" s="145"/>
      <c r="G10" s="152"/>
      <c r="H10" s="153"/>
      <c r="I10" s="62"/>
      <c r="J10" s="153"/>
      <c r="K10" s="152"/>
      <c r="L10" s="153"/>
      <c r="M10" s="62"/>
    </row>
    <row r="11" spans="1:13" s="143" customFormat="1" ht="14.85" customHeight="1">
      <c r="A11" s="302" t="s">
        <v>99</v>
      </c>
      <c r="B11" s="302"/>
      <c r="C11" s="302"/>
      <c r="D11" s="302"/>
      <c r="E11" s="140"/>
      <c r="G11" s="154">
        <v>1414964881</v>
      </c>
      <c r="H11" s="155"/>
      <c r="I11" s="155">
        <v>4619818683</v>
      </c>
      <c r="J11" s="155"/>
      <c r="K11" s="154">
        <v>2084012934</v>
      </c>
      <c r="L11" s="155"/>
      <c r="M11" s="155">
        <v>644392168</v>
      </c>
    </row>
    <row r="12" spans="1:13" s="143" customFormat="1" ht="14.85" customHeight="1">
      <c r="A12" s="302" t="s">
        <v>218</v>
      </c>
      <c r="B12" s="302"/>
      <c r="C12" s="302"/>
      <c r="D12" s="302"/>
      <c r="E12" s="140"/>
      <c r="G12" s="156"/>
      <c r="H12" s="130"/>
      <c r="I12" s="141"/>
      <c r="J12" s="130"/>
      <c r="K12" s="156"/>
      <c r="L12" s="130"/>
      <c r="M12" s="141"/>
    </row>
    <row r="13" spans="1:13" s="143" customFormat="1" ht="14.85" customHeight="1">
      <c r="A13" s="302"/>
      <c r="B13" s="302" t="s">
        <v>219</v>
      </c>
      <c r="C13" s="302"/>
      <c r="D13" s="302"/>
      <c r="E13" s="140"/>
      <c r="G13" s="156"/>
      <c r="H13" s="130"/>
      <c r="I13" s="141"/>
      <c r="J13" s="130"/>
      <c r="K13" s="156"/>
      <c r="L13" s="130"/>
      <c r="M13" s="141"/>
    </row>
    <row r="14" spans="1:13" s="143" customFormat="1" ht="14.85" customHeight="1">
      <c r="B14" s="302" t="s">
        <v>220</v>
      </c>
      <c r="C14" s="302"/>
      <c r="D14" s="302"/>
      <c r="G14" s="156"/>
      <c r="H14" s="130"/>
      <c r="I14" s="141"/>
      <c r="J14" s="130"/>
      <c r="K14" s="156"/>
    </row>
    <row r="15" spans="1:13" s="143" customFormat="1" ht="14.85" customHeight="1">
      <c r="B15" s="302"/>
      <c r="C15" s="167" t="s">
        <v>221</v>
      </c>
      <c r="D15" s="302"/>
      <c r="E15" s="140">
        <v>16</v>
      </c>
      <c r="F15" s="145"/>
      <c r="G15" s="156">
        <v>1241886019</v>
      </c>
      <c r="H15" s="130"/>
      <c r="I15" s="141">
        <v>1192072924</v>
      </c>
      <c r="J15" s="130"/>
      <c r="K15" s="156">
        <v>146442593</v>
      </c>
      <c r="L15" s="141"/>
      <c r="M15" s="155">
        <v>136364743</v>
      </c>
    </row>
    <row r="16" spans="1:13" s="143" customFormat="1" ht="14.85" customHeight="1">
      <c r="B16" s="157" t="s">
        <v>220</v>
      </c>
      <c r="C16" s="302"/>
      <c r="D16" s="302"/>
      <c r="G16" s="156"/>
      <c r="H16" s="130"/>
      <c r="I16" s="141"/>
      <c r="J16" s="130"/>
      <c r="K16" s="156"/>
    </row>
    <row r="17" spans="1:13" s="143" customFormat="1" ht="14.85" customHeight="1">
      <c r="B17" s="157"/>
      <c r="C17" s="167" t="s">
        <v>222</v>
      </c>
      <c r="D17" s="302"/>
      <c r="E17" s="140">
        <v>17</v>
      </c>
      <c r="F17" s="145"/>
      <c r="G17" s="156">
        <v>149139207</v>
      </c>
      <c r="H17" s="130"/>
      <c r="I17" s="141">
        <v>140064540</v>
      </c>
      <c r="J17" s="130"/>
      <c r="K17" s="156">
        <v>56874978</v>
      </c>
      <c r="L17" s="141"/>
      <c r="M17" s="155">
        <v>55337921</v>
      </c>
    </row>
    <row r="18" spans="1:13" s="143" customFormat="1" ht="14.85" customHeight="1">
      <c r="B18" s="318" t="s">
        <v>223</v>
      </c>
      <c r="C18" s="318"/>
      <c r="D18" s="318"/>
      <c r="E18" s="140"/>
      <c r="F18" s="145"/>
      <c r="G18" s="156"/>
      <c r="H18" s="130"/>
      <c r="I18" s="141"/>
      <c r="J18" s="130"/>
      <c r="K18" s="156"/>
      <c r="L18" s="141"/>
      <c r="M18" s="155"/>
    </row>
    <row r="19" spans="1:13" s="143" customFormat="1" ht="14.85" customHeight="1">
      <c r="B19" s="158"/>
      <c r="C19" s="302" t="s">
        <v>224</v>
      </c>
      <c r="D19" s="158"/>
      <c r="E19" s="140"/>
      <c r="F19" s="145"/>
      <c r="G19" s="156">
        <v>22303415</v>
      </c>
      <c r="H19" s="130"/>
      <c r="I19" s="141">
        <v>22568493</v>
      </c>
      <c r="J19" s="130"/>
      <c r="K19" s="156">
        <v>2879693</v>
      </c>
      <c r="L19" s="141"/>
      <c r="M19" s="155">
        <v>1906070</v>
      </c>
    </row>
    <row r="20" spans="1:13" s="143" customFormat="1" ht="14.85" customHeight="1">
      <c r="B20" s="302" t="s">
        <v>257</v>
      </c>
      <c r="C20" s="302"/>
      <c r="D20" s="302"/>
      <c r="E20" s="140"/>
      <c r="G20" s="156"/>
      <c r="H20" s="130"/>
      <c r="I20" s="141"/>
      <c r="J20" s="130"/>
      <c r="K20" s="156"/>
      <c r="L20" s="141"/>
      <c r="M20" s="155"/>
    </row>
    <row r="21" spans="1:13" s="143" customFormat="1" ht="14.85" customHeight="1">
      <c r="B21" s="302"/>
      <c r="C21" s="302" t="s">
        <v>258</v>
      </c>
      <c r="D21" s="302"/>
      <c r="E21" s="140"/>
      <c r="G21" s="156">
        <v>-633614867</v>
      </c>
      <c r="H21" s="130"/>
      <c r="I21" s="141">
        <v>-233203166</v>
      </c>
      <c r="J21" s="130"/>
      <c r="K21" s="156">
        <v>-4593585</v>
      </c>
      <c r="L21" s="141"/>
      <c r="M21" s="155">
        <v>4678792</v>
      </c>
    </row>
    <row r="22" spans="1:13" s="143" customFormat="1" ht="14.85" customHeight="1">
      <c r="A22" s="302"/>
      <c r="B22" s="302" t="s">
        <v>233</v>
      </c>
      <c r="C22" s="302"/>
      <c r="D22" s="302"/>
      <c r="E22" s="140"/>
      <c r="G22" s="156"/>
      <c r="H22" s="130"/>
      <c r="I22" s="141"/>
      <c r="J22" s="130"/>
      <c r="K22" s="156"/>
      <c r="L22" s="141"/>
      <c r="M22" s="155"/>
    </row>
    <row r="23" spans="1:13" s="143" customFormat="1" ht="14.85" customHeight="1">
      <c r="A23" s="302"/>
      <c r="B23" s="302"/>
      <c r="C23" s="302" t="s">
        <v>149</v>
      </c>
      <c r="E23" s="140"/>
      <c r="G23" s="156">
        <v>-847524</v>
      </c>
      <c r="H23" s="130"/>
      <c r="I23" s="141">
        <v>-2707370</v>
      </c>
      <c r="J23" s="130"/>
      <c r="K23" s="156">
        <v>-847524</v>
      </c>
      <c r="L23" s="141"/>
      <c r="M23" s="155">
        <v>-2707370</v>
      </c>
    </row>
    <row r="24" spans="1:13" s="143" customFormat="1" ht="14.85" customHeight="1">
      <c r="A24" s="302"/>
      <c r="B24" s="302" t="s">
        <v>225</v>
      </c>
      <c r="C24" s="302"/>
      <c r="E24" s="140"/>
      <c r="G24" s="156"/>
      <c r="H24" s="130"/>
      <c r="I24" s="141"/>
      <c r="J24" s="130"/>
      <c r="K24" s="156"/>
    </row>
    <row r="25" spans="1:13" s="143" customFormat="1" ht="14.85" customHeight="1">
      <c r="A25" s="302"/>
      <c r="B25" s="302"/>
      <c r="C25" s="302" t="s">
        <v>226</v>
      </c>
      <c r="E25" s="140"/>
      <c r="G25" s="156">
        <v>-4091607</v>
      </c>
      <c r="H25" s="130"/>
      <c r="I25" s="141">
        <v>38949175</v>
      </c>
      <c r="J25" s="130"/>
      <c r="K25" s="156">
        <v>-1318457</v>
      </c>
      <c r="L25" s="141"/>
      <c r="M25" s="155">
        <v>-1412461</v>
      </c>
    </row>
    <row r="26" spans="1:13" s="143" customFormat="1" ht="14.85" customHeight="1">
      <c r="B26" s="302" t="s">
        <v>150</v>
      </c>
      <c r="C26" s="302"/>
      <c r="D26" s="302"/>
      <c r="E26" s="140">
        <v>14</v>
      </c>
      <c r="G26" s="156">
        <v>-58629030</v>
      </c>
      <c r="H26" s="130"/>
      <c r="I26" s="141">
        <v>-76588106</v>
      </c>
      <c r="J26" s="130"/>
      <c r="K26" s="156">
        <v>0</v>
      </c>
      <c r="L26" s="141"/>
      <c r="M26" s="155">
        <v>0</v>
      </c>
    </row>
    <row r="27" spans="1:13" s="143" customFormat="1" ht="14.85" customHeight="1">
      <c r="B27" s="302" t="s">
        <v>151</v>
      </c>
      <c r="C27" s="302"/>
      <c r="D27" s="302"/>
      <c r="E27" s="140">
        <v>14</v>
      </c>
      <c r="G27" s="156">
        <v>2604498</v>
      </c>
      <c r="H27" s="130"/>
      <c r="I27" s="141">
        <v>14323026</v>
      </c>
      <c r="J27" s="130"/>
      <c r="K27" s="156">
        <v>0</v>
      </c>
      <c r="L27" s="141"/>
      <c r="M27" s="155">
        <v>0</v>
      </c>
    </row>
    <row r="28" spans="1:13" s="143" customFormat="1" ht="14.85" customHeight="1">
      <c r="B28" s="159" t="s">
        <v>152</v>
      </c>
      <c r="C28" s="302"/>
      <c r="D28" s="302"/>
      <c r="E28" s="140"/>
      <c r="G28" s="156">
        <v>0</v>
      </c>
      <c r="H28" s="130"/>
      <c r="I28" s="141">
        <v>-21783171</v>
      </c>
      <c r="J28" s="130"/>
      <c r="K28" s="156">
        <v>0</v>
      </c>
      <c r="L28" s="141"/>
      <c r="M28" s="155">
        <v>0</v>
      </c>
    </row>
    <row r="29" spans="1:13" s="143" customFormat="1" ht="14.85" customHeight="1">
      <c r="B29" s="159" t="s">
        <v>153</v>
      </c>
      <c r="C29" s="302"/>
      <c r="D29" s="302"/>
      <c r="E29" s="160"/>
      <c r="G29" s="156">
        <v>-4285779</v>
      </c>
      <c r="H29" s="130"/>
      <c r="I29" s="141">
        <v>10003932</v>
      </c>
      <c r="J29" s="130"/>
      <c r="K29" s="156">
        <v>-6969747</v>
      </c>
      <c r="L29" s="141"/>
      <c r="M29" s="155">
        <v>10444554</v>
      </c>
    </row>
    <row r="30" spans="1:13" s="143" customFormat="1" ht="14.85" customHeight="1">
      <c r="B30" s="157" t="s">
        <v>227</v>
      </c>
      <c r="C30" s="157"/>
      <c r="D30" s="157"/>
      <c r="G30" s="156"/>
      <c r="H30" s="130"/>
      <c r="I30" s="141"/>
      <c r="J30" s="130"/>
      <c r="K30" s="156"/>
    </row>
    <row r="31" spans="1:13" s="143" customFormat="1" ht="14.85" customHeight="1">
      <c r="B31" s="157"/>
      <c r="C31" s="157" t="s">
        <v>228</v>
      </c>
      <c r="D31" s="157"/>
      <c r="G31" s="156">
        <v>29751896</v>
      </c>
      <c r="H31" s="130"/>
      <c r="I31" s="141">
        <v>40978648</v>
      </c>
      <c r="J31" s="130"/>
      <c r="K31" s="156">
        <v>0</v>
      </c>
      <c r="L31" s="141"/>
      <c r="M31" s="155">
        <v>0</v>
      </c>
    </row>
    <row r="32" spans="1:13" s="143" customFormat="1" ht="14.85" customHeight="1">
      <c r="B32" s="157" t="s">
        <v>154</v>
      </c>
      <c r="C32" s="157"/>
      <c r="D32" s="157"/>
      <c r="G32" s="156">
        <v>0</v>
      </c>
      <c r="H32" s="130"/>
      <c r="I32" s="141">
        <v>3475900</v>
      </c>
      <c r="J32" s="130"/>
      <c r="K32" s="156">
        <v>0</v>
      </c>
      <c r="L32" s="141"/>
      <c r="M32" s="155">
        <v>0</v>
      </c>
    </row>
    <row r="33" spans="1:13" s="143" customFormat="1" ht="14.85" customHeight="1">
      <c r="B33" s="157" t="s">
        <v>229</v>
      </c>
      <c r="C33" s="157"/>
      <c r="D33" s="157"/>
      <c r="E33" s="129"/>
      <c r="G33" s="156"/>
      <c r="H33" s="130"/>
      <c r="I33" s="141"/>
      <c r="J33" s="130"/>
      <c r="K33" s="156"/>
      <c r="L33" s="141"/>
      <c r="M33" s="155"/>
    </row>
    <row r="34" spans="1:13" s="143" customFormat="1" ht="14.85" customHeight="1">
      <c r="B34" s="157"/>
      <c r="C34" s="157" t="s">
        <v>230</v>
      </c>
      <c r="D34" s="157"/>
      <c r="E34" s="140"/>
      <c r="G34" s="156">
        <v>-3330000</v>
      </c>
      <c r="H34" s="130"/>
      <c r="I34" s="141">
        <v>-830000</v>
      </c>
      <c r="J34" s="130"/>
      <c r="K34" s="156">
        <v>-3330000</v>
      </c>
      <c r="L34" s="141"/>
      <c r="M34" s="162">
        <v>-830000</v>
      </c>
    </row>
    <row r="35" spans="1:13" s="143" customFormat="1" ht="14.85" customHeight="1">
      <c r="B35" s="157" t="s">
        <v>155</v>
      </c>
      <c r="C35" s="157"/>
      <c r="D35" s="157"/>
      <c r="E35" s="140"/>
      <c r="G35" s="156">
        <v>0</v>
      </c>
      <c r="H35" s="130"/>
      <c r="I35" s="141">
        <v>0</v>
      </c>
      <c r="J35" s="130"/>
      <c r="K35" s="156">
        <v>-2044769902</v>
      </c>
      <c r="L35" s="141"/>
      <c r="M35" s="162">
        <v>-861437238</v>
      </c>
    </row>
    <row r="36" spans="1:13" s="143" customFormat="1" ht="14.85" customHeight="1">
      <c r="B36" s="157" t="s">
        <v>156</v>
      </c>
      <c r="C36" s="157"/>
      <c r="D36" s="157"/>
      <c r="E36" s="140">
        <v>26</v>
      </c>
      <c r="G36" s="156">
        <v>27382325</v>
      </c>
      <c r="H36" s="130"/>
      <c r="I36" s="141">
        <v>26172700</v>
      </c>
      <c r="J36" s="130"/>
      <c r="K36" s="156">
        <v>9460552</v>
      </c>
      <c r="L36" s="141"/>
      <c r="M36" s="162">
        <v>9533295</v>
      </c>
    </row>
    <row r="37" spans="1:13" s="143" customFormat="1" ht="14.85" customHeight="1">
      <c r="B37" s="157" t="s">
        <v>231</v>
      </c>
      <c r="C37" s="157"/>
      <c r="D37" s="157"/>
      <c r="E37" s="140"/>
      <c r="G37" s="156"/>
      <c r="H37" s="130"/>
      <c r="I37" s="141"/>
      <c r="J37" s="130"/>
      <c r="K37" s="156"/>
    </row>
    <row r="38" spans="1:13" s="143" customFormat="1" ht="14.85" customHeight="1">
      <c r="B38" s="157"/>
      <c r="C38" s="157" t="s">
        <v>232</v>
      </c>
      <c r="D38" s="157"/>
      <c r="E38" s="140"/>
      <c r="G38" s="156">
        <v>17093119</v>
      </c>
      <c r="H38" s="130"/>
      <c r="I38" s="141">
        <v>-30860457</v>
      </c>
      <c r="J38" s="130"/>
      <c r="K38" s="156">
        <v>36041243</v>
      </c>
      <c r="L38" s="141"/>
      <c r="M38" s="162">
        <v>56263865</v>
      </c>
    </row>
    <row r="39" spans="1:13" s="143" customFormat="1" ht="14.85" customHeight="1">
      <c r="B39" s="157" t="s">
        <v>157</v>
      </c>
      <c r="C39" s="157"/>
      <c r="D39" s="157"/>
      <c r="E39" s="140">
        <v>29</v>
      </c>
      <c r="G39" s="161">
        <v>-16400058</v>
      </c>
      <c r="H39" s="141"/>
      <c r="I39" s="162">
        <v>-12929706</v>
      </c>
      <c r="J39" s="141"/>
      <c r="K39" s="161">
        <v>-179412069</v>
      </c>
      <c r="L39" s="141"/>
      <c r="M39" s="162">
        <v>-200141931</v>
      </c>
    </row>
    <row r="40" spans="1:13" s="143" customFormat="1" ht="14.85" customHeight="1">
      <c r="B40" s="157" t="s">
        <v>98</v>
      </c>
      <c r="C40" s="157"/>
      <c r="D40" s="157"/>
      <c r="E40" s="140"/>
      <c r="F40" s="145"/>
      <c r="G40" s="163">
        <v>718220768</v>
      </c>
      <c r="H40" s="141"/>
      <c r="I40" s="164">
        <v>659470179</v>
      </c>
      <c r="J40" s="141"/>
      <c r="K40" s="163">
        <v>502203812</v>
      </c>
      <c r="L40" s="141"/>
      <c r="M40" s="164">
        <v>488012352</v>
      </c>
    </row>
    <row r="41" spans="1:13" s="143" customFormat="1" ht="6" customHeight="1">
      <c r="B41" s="302"/>
      <c r="C41" s="302"/>
      <c r="D41" s="302"/>
      <c r="E41" s="140"/>
      <c r="G41" s="165"/>
      <c r="H41" s="141"/>
      <c r="I41" s="166"/>
      <c r="J41" s="141"/>
      <c r="K41" s="165"/>
      <c r="L41" s="141"/>
      <c r="M41" s="166"/>
    </row>
    <row r="42" spans="1:13" s="143" customFormat="1" ht="14.85" customHeight="1">
      <c r="A42" s="302"/>
      <c r="B42" s="302"/>
      <c r="C42" s="302"/>
      <c r="D42" s="302"/>
      <c r="E42" s="140"/>
      <c r="G42" s="156">
        <f>SUM(G11:G40)</f>
        <v>2902147263</v>
      </c>
      <c r="H42" s="141"/>
      <c r="I42" s="141">
        <f>SUM(I11:I40)</f>
        <v>6388996224</v>
      </c>
      <c r="J42" s="141"/>
      <c r="K42" s="156">
        <f>SUM(K11:K40)</f>
        <v>596674521</v>
      </c>
      <c r="L42" s="141"/>
      <c r="M42" s="141">
        <f>SUM(M11:M40)</f>
        <v>340404760</v>
      </c>
    </row>
    <row r="43" spans="1:13" s="143" customFormat="1" ht="14.85" customHeight="1">
      <c r="A43" s="318" t="s">
        <v>158</v>
      </c>
      <c r="B43" s="318"/>
      <c r="C43" s="318"/>
      <c r="D43" s="318"/>
      <c r="E43" s="140"/>
      <c r="F43" s="145"/>
      <c r="G43" s="156"/>
      <c r="H43" s="141"/>
      <c r="I43" s="141"/>
      <c r="J43" s="141"/>
      <c r="K43" s="156"/>
      <c r="L43" s="141"/>
      <c r="M43" s="141"/>
    </row>
    <row r="44" spans="1:13" s="143" customFormat="1" ht="14.85" customHeight="1">
      <c r="A44" s="302"/>
      <c r="B44" s="167" t="s">
        <v>159</v>
      </c>
      <c r="C44" s="79" t="s">
        <v>160</v>
      </c>
      <c r="D44" s="302"/>
      <c r="E44" s="140"/>
      <c r="F44" s="145"/>
      <c r="G44" s="156">
        <v>-445928615</v>
      </c>
      <c r="H44" s="141"/>
      <c r="I44" s="141">
        <v>-2124781363</v>
      </c>
      <c r="J44" s="141"/>
      <c r="K44" s="156">
        <v>-74438838</v>
      </c>
      <c r="L44" s="141"/>
      <c r="M44" s="141">
        <v>-8863346</v>
      </c>
    </row>
    <row r="45" spans="1:13" s="143" customFormat="1" ht="14.85" customHeight="1">
      <c r="B45" s="167" t="s">
        <v>159</v>
      </c>
      <c r="C45" s="79" t="s">
        <v>161</v>
      </c>
      <c r="E45" s="140"/>
      <c r="F45" s="145"/>
      <c r="G45" s="156">
        <v>4679979137</v>
      </c>
      <c r="H45" s="141"/>
      <c r="I45" s="141">
        <v>-5674652137</v>
      </c>
      <c r="J45" s="141"/>
      <c r="K45" s="156">
        <v>-154848286</v>
      </c>
      <c r="L45" s="141"/>
      <c r="M45" s="141">
        <v>-39302174</v>
      </c>
    </row>
    <row r="46" spans="1:13" s="143" customFormat="1" ht="14.85" customHeight="1">
      <c r="B46" s="167" t="s">
        <v>159</v>
      </c>
      <c r="C46" s="79" t="s">
        <v>15</v>
      </c>
      <c r="E46" s="140"/>
      <c r="F46" s="145"/>
      <c r="G46" s="156">
        <v>73661342</v>
      </c>
      <c r="H46" s="141"/>
      <c r="I46" s="141">
        <v>-74603723</v>
      </c>
      <c r="J46" s="141"/>
      <c r="K46" s="156">
        <v>26688</v>
      </c>
      <c r="L46" s="141"/>
      <c r="M46" s="141">
        <v>1149222</v>
      </c>
    </row>
    <row r="47" spans="1:13" s="143" customFormat="1" ht="14.85" customHeight="1">
      <c r="B47" s="167" t="s">
        <v>159</v>
      </c>
      <c r="C47" s="79" t="s">
        <v>29</v>
      </c>
      <c r="E47" s="140"/>
      <c r="F47" s="145"/>
      <c r="G47" s="156">
        <v>24112769</v>
      </c>
      <c r="H47" s="141"/>
      <c r="I47" s="141">
        <v>64361789</v>
      </c>
      <c r="J47" s="141"/>
      <c r="K47" s="156">
        <v>19811184</v>
      </c>
      <c r="L47" s="141"/>
      <c r="M47" s="141">
        <v>52447047</v>
      </c>
    </row>
    <row r="48" spans="1:13" s="143" customFormat="1" ht="14.85" customHeight="1">
      <c r="B48" s="167" t="s">
        <v>159</v>
      </c>
      <c r="C48" s="79" t="s">
        <v>37</v>
      </c>
      <c r="E48" s="144"/>
      <c r="F48" s="145"/>
      <c r="G48" s="156">
        <v>-2114939533</v>
      </c>
      <c r="H48" s="141"/>
      <c r="I48" s="141">
        <v>3351387412</v>
      </c>
      <c r="J48" s="141"/>
      <c r="K48" s="156">
        <v>156018666</v>
      </c>
      <c r="L48" s="141"/>
      <c r="M48" s="141">
        <v>22733418</v>
      </c>
    </row>
    <row r="49" spans="1:13" s="143" customFormat="1" ht="14.85" customHeight="1">
      <c r="B49" s="167" t="s">
        <v>159</v>
      </c>
      <c r="C49" s="302" t="s">
        <v>41</v>
      </c>
      <c r="E49" s="144"/>
      <c r="F49" s="145"/>
      <c r="G49" s="156">
        <v>20830726</v>
      </c>
      <c r="H49" s="141"/>
      <c r="I49" s="141">
        <v>25453723</v>
      </c>
      <c r="J49" s="141"/>
      <c r="K49" s="156">
        <v>-3264050</v>
      </c>
      <c r="L49" s="141"/>
      <c r="M49" s="141">
        <v>-4830418</v>
      </c>
    </row>
    <row r="50" spans="1:13" s="143" customFormat="1" ht="14.85" customHeight="1">
      <c r="B50" s="167" t="s">
        <v>159</v>
      </c>
      <c r="C50" s="79" t="s">
        <v>50</v>
      </c>
      <c r="E50" s="144"/>
      <c r="F50" s="145"/>
      <c r="G50" s="156">
        <v>268546087</v>
      </c>
      <c r="H50" s="141"/>
      <c r="I50" s="141">
        <v>417760949</v>
      </c>
      <c r="J50" s="141"/>
      <c r="K50" s="156">
        <v>123466662</v>
      </c>
      <c r="L50" s="141"/>
      <c r="M50" s="141">
        <v>148353422</v>
      </c>
    </row>
    <row r="51" spans="1:13" s="143" customFormat="1" ht="14.85" customHeight="1">
      <c r="B51" s="167" t="s">
        <v>159</v>
      </c>
      <c r="C51" s="79" t="s">
        <v>53</v>
      </c>
      <c r="E51" s="144"/>
      <c r="F51" s="145"/>
      <c r="G51" s="156">
        <v>-1814899</v>
      </c>
      <c r="H51" s="141"/>
      <c r="I51" s="141">
        <v>4131630</v>
      </c>
      <c r="J51" s="141"/>
      <c r="K51" s="156">
        <v>24500</v>
      </c>
      <c r="L51" s="141"/>
      <c r="M51" s="141">
        <v>-252500</v>
      </c>
    </row>
    <row r="52" spans="1:13" s="143" customFormat="1" ht="14.85" customHeight="1">
      <c r="B52" s="302" t="s">
        <v>159</v>
      </c>
      <c r="C52" s="79" t="s">
        <v>162</v>
      </c>
      <c r="E52" s="140">
        <v>26</v>
      </c>
      <c r="F52" s="145"/>
      <c r="G52" s="168">
        <v>-21837504</v>
      </c>
      <c r="H52" s="166"/>
      <c r="I52" s="136">
        <v>-31200143</v>
      </c>
      <c r="J52" s="166"/>
      <c r="K52" s="168">
        <v>-5295480</v>
      </c>
      <c r="L52" s="166"/>
      <c r="M52" s="136">
        <v>-10601583</v>
      </c>
    </row>
    <row r="53" spans="1:13" s="143" customFormat="1" ht="6" customHeight="1">
      <c r="B53" s="167"/>
      <c r="C53" s="79"/>
      <c r="E53" s="144"/>
      <c r="F53" s="145"/>
      <c r="G53" s="156"/>
      <c r="H53" s="141"/>
      <c r="I53" s="141"/>
      <c r="J53" s="141"/>
      <c r="K53" s="156"/>
      <c r="L53" s="141"/>
      <c r="M53" s="141"/>
    </row>
    <row r="54" spans="1:13" s="143" customFormat="1" ht="14.85" customHeight="1">
      <c r="A54" s="302" t="s">
        <v>163</v>
      </c>
      <c r="B54" s="302"/>
      <c r="C54" s="302"/>
      <c r="D54" s="302"/>
      <c r="E54" s="144"/>
      <c r="F54" s="145"/>
      <c r="G54" s="156">
        <f>SUM(G42:G52)</f>
        <v>5384756773</v>
      </c>
      <c r="H54" s="141"/>
      <c r="I54" s="141">
        <f>SUM(I42:I52)</f>
        <v>2346854361</v>
      </c>
      <c r="J54" s="141"/>
      <c r="K54" s="156">
        <f>SUM(K42:K52)</f>
        <v>658175567</v>
      </c>
      <c r="L54" s="141"/>
      <c r="M54" s="141">
        <f>SUM(M42:M52)</f>
        <v>501237848</v>
      </c>
    </row>
    <row r="55" spans="1:13" s="143" customFormat="1" ht="14.85" customHeight="1">
      <c r="A55" s="302"/>
      <c r="B55" s="302" t="s">
        <v>159</v>
      </c>
      <c r="C55" s="302" t="s">
        <v>164</v>
      </c>
      <c r="D55" s="302"/>
      <c r="E55" s="144"/>
      <c r="F55" s="145"/>
      <c r="G55" s="156">
        <v>-698262131</v>
      </c>
      <c r="H55" s="141"/>
      <c r="I55" s="141">
        <v>-640930373</v>
      </c>
      <c r="J55" s="141"/>
      <c r="K55" s="156">
        <v>-484089636</v>
      </c>
      <c r="L55" s="141"/>
      <c r="M55" s="141">
        <v>-473059933</v>
      </c>
    </row>
    <row r="56" spans="1:13" s="143" customFormat="1" ht="14.85" customHeight="1">
      <c r="A56" s="302"/>
      <c r="B56" s="302" t="s">
        <v>159</v>
      </c>
      <c r="C56" s="302" t="s">
        <v>165</v>
      </c>
      <c r="D56" s="302"/>
      <c r="E56" s="144"/>
      <c r="F56" s="145"/>
      <c r="G56" s="168">
        <v>-727651039</v>
      </c>
      <c r="H56" s="166"/>
      <c r="I56" s="136">
        <v>-570235521</v>
      </c>
      <c r="J56" s="166"/>
      <c r="K56" s="168">
        <v>-11641183</v>
      </c>
      <c r="L56" s="166"/>
      <c r="M56" s="136">
        <v>-9619042</v>
      </c>
    </row>
    <row r="57" spans="1:13" s="143" customFormat="1" ht="6" customHeight="1">
      <c r="A57" s="302"/>
      <c r="B57" s="302"/>
      <c r="C57" s="302"/>
      <c r="D57" s="302"/>
      <c r="E57" s="144"/>
      <c r="F57" s="145"/>
      <c r="G57" s="156"/>
      <c r="H57" s="141"/>
      <c r="I57" s="141"/>
      <c r="J57" s="141"/>
      <c r="K57" s="156"/>
      <c r="L57" s="141"/>
      <c r="M57" s="141"/>
    </row>
    <row r="58" spans="1:13" s="143" customFormat="1" ht="14.85" customHeight="1">
      <c r="A58" s="301" t="s">
        <v>166</v>
      </c>
      <c r="B58" s="302"/>
      <c r="C58" s="302"/>
      <c r="D58" s="302"/>
      <c r="E58" s="144"/>
      <c r="F58" s="145"/>
      <c r="G58" s="168">
        <f>SUM(G54:G56)</f>
        <v>3958843603</v>
      </c>
      <c r="H58" s="141"/>
      <c r="I58" s="136">
        <f>SUM(I54:I56)</f>
        <v>1135688467</v>
      </c>
      <c r="J58" s="141"/>
      <c r="K58" s="168">
        <f>SUM(K54:K56)</f>
        <v>162444748</v>
      </c>
      <c r="L58" s="141"/>
      <c r="M58" s="136">
        <f>SUM(M54:M56)</f>
        <v>18558873</v>
      </c>
    </row>
    <row r="59" spans="1:13" s="143" customFormat="1" ht="14.85" customHeight="1">
      <c r="A59" s="301"/>
      <c r="B59" s="302"/>
      <c r="C59" s="302"/>
      <c r="D59" s="302"/>
      <c r="E59" s="144"/>
      <c r="F59" s="145"/>
      <c r="G59" s="141"/>
      <c r="H59" s="141"/>
      <c r="I59" s="141"/>
      <c r="J59" s="141"/>
      <c r="K59" s="141"/>
      <c r="L59" s="141"/>
      <c r="M59" s="141"/>
    </row>
    <row r="60" spans="1:13" s="143" customFormat="1" ht="14.85" customHeight="1">
      <c r="A60" s="301"/>
      <c r="B60" s="302"/>
      <c r="C60" s="302"/>
      <c r="D60" s="302"/>
      <c r="E60" s="144"/>
      <c r="F60" s="145"/>
      <c r="G60" s="141"/>
      <c r="H60" s="141"/>
      <c r="I60" s="141"/>
      <c r="J60" s="141"/>
      <c r="K60" s="141"/>
      <c r="L60" s="141"/>
      <c r="M60" s="141"/>
    </row>
    <row r="61" spans="1:13" s="143" customFormat="1" ht="14.85" customHeight="1">
      <c r="A61" s="301"/>
      <c r="B61" s="302"/>
      <c r="C61" s="302"/>
      <c r="D61" s="302"/>
      <c r="E61" s="144"/>
      <c r="F61" s="145"/>
      <c r="G61" s="141"/>
      <c r="H61" s="141"/>
      <c r="I61" s="141"/>
      <c r="J61" s="141"/>
      <c r="K61" s="141"/>
      <c r="L61" s="141"/>
      <c r="M61" s="141"/>
    </row>
    <row r="62" spans="1:13" s="143" customFormat="1" ht="14.85" customHeight="1">
      <c r="A62" s="301"/>
      <c r="B62" s="302"/>
      <c r="C62" s="302"/>
      <c r="D62" s="302"/>
      <c r="E62" s="144"/>
      <c r="F62" s="145"/>
      <c r="G62" s="141"/>
      <c r="H62" s="141"/>
      <c r="I62" s="141"/>
      <c r="J62" s="141"/>
      <c r="K62" s="141"/>
      <c r="L62" s="141"/>
      <c r="M62" s="141"/>
    </row>
    <row r="63" spans="1:13" s="143" customFormat="1" ht="14.85" customHeight="1">
      <c r="A63" s="301"/>
      <c r="B63" s="302"/>
      <c r="C63" s="302"/>
      <c r="D63" s="302"/>
      <c r="E63" s="144"/>
      <c r="F63" s="145"/>
      <c r="G63" s="141"/>
      <c r="H63" s="141"/>
      <c r="I63" s="141"/>
      <c r="J63" s="141"/>
      <c r="K63" s="141"/>
      <c r="L63" s="141"/>
      <c r="M63" s="141"/>
    </row>
    <row r="64" spans="1:13" s="143" customFormat="1" ht="27.9" customHeight="1">
      <c r="A64" s="306" t="s">
        <v>261</v>
      </c>
      <c r="B64" s="306"/>
      <c r="C64" s="306"/>
      <c r="D64" s="306"/>
      <c r="E64" s="306"/>
      <c r="F64" s="306"/>
      <c r="G64" s="306"/>
      <c r="H64" s="306"/>
      <c r="I64" s="306"/>
      <c r="J64" s="306"/>
      <c r="K64" s="306"/>
      <c r="L64" s="306"/>
      <c r="M64" s="317"/>
    </row>
    <row r="65" spans="1:13" ht="15.6" customHeight="1">
      <c r="A65" s="45" t="s">
        <v>0</v>
      </c>
    </row>
    <row r="66" spans="1:13" ht="15.6" customHeight="1">
      <c r="A66" s="132" t="s">
        <v>147</v>
      </c>
    </row>
    <row r="67" spans="1:13" ht="15.6" customHeight="1">
      <c r="A67" s="133" t="s">
        <v>76</v>
      </c>
      <c r="B67" s="134"/>
      <c r="C67" s="134"/>
      <c r="D67" s="134"/>
      <c r="E67" s="135"/>
      <c r="F67" s="134"/>
      <c r="G67" s="136"/>
      <c r="H67" s="137"/>
      <c r="I67" s="136"/>
      <c r="J67" s="137"/>
      <c r="K67" s="136"/>
      <c r="L67" s="137"/>
      <c r="M67" s="136"/>
    </row>
    <row r="68" spans="1:13" ht="12" customHeight="1">
      <c r="A68" s="138"/>
      <c r="B68" s="139"/>
      <c r="C68" s="139"/>
      <c r="D68" s="139"/>
      <c r="E68" s="140"/>
      <c r="F68" s="139"/>
      <c r="G68" s="141"/>
      <c r="H68" s="142"/>
      <c r="I68" s="141"/>
      <c r="J68" s="142"/>
      <c r="K68" s="141"/>
      <c r="L68" s="142"/>
      <c r="M68" s="141"/>
    </row>
    <row r="69" spans="1:13" ht="12" customHeight="1">
      <c r="A69" s="138"/>
      <c r="B69" s="139"/>
      <c r="C69" s="139"/>
      <c r="D69" s="139"/>
      <c r="E69" s="140"/>
      <c r="G69" s="141"/>
      <c r="H69" s="142"/>
      <c r="I69" s="141"/>
      <c r="J69" s="142"/>
      <c r="K69" s="141"/>
      <c r="L69" s="142"/>
      <c r="M69" s="141"/>
    </row>
    <row r="70" spans="1:13" ht="13.65" customHeight="1">
      <c r="A70" s="143"/>
      <c r="B70" s="143"/>
      <c r="C70" s="143"/>
      <c r="D70" s="143"/>
      <c r="E70" s="144"/>
      <c r="F70" s="145"/>
      <c r="G70" s="303" t="s">
        <v>3</v>
      </c>
      <c r="H70" s="303"/>
      <c r="I70" s="303"/>
      <c r="J70" s="146"/>
      <c r="K70" s="303" t="s">
        <v>4</v>
      </c>
      <c r="L70" s="303"/>
      <c r="M70" s="303"/>
    </row>
    <row r="71" spans="1:13" s="143" customFormat="1" ht="13.65" customHeight="1">
      <c r="E71" s="129"/>
      <c r="F71" s="79"/>
      <c r="G71" s="61" t="s">
        <v>5</v>
      </c>
      <c r="H71" s="62"/>
      <c r="I71" s="61" t="s">
        <v>6</v>
      </c>
      <c r="J71" s="63"/>
      <c r="K71" s="61" t="s">
        <v>5</v>
      </c>
      <c r="L71" s="62"/>
      <c r="M71" s="61" t="s">
        <v>6</v>
      </c>
    </row>
    <row r="72" spans="1:13" s="143" customFormat="1" ht="13.65" customHeight="1">
      <c r="E72" s="147" t="s">
        <v>7</v>
      </c>
      <c r="F72" s="145"/>
      <c r="G72" s="148" t="s">
        <v>8</v>
      </c>
      <c r="H72" s="149"/>
      <c r="I72" s="148" t="s">
        <v>8</v>
      </c>
      <c r="J72" s="149"/>
      <c r="K72" s="148" t="s">
        <v>8</v>
      </c>
      <c r="L72" s="149"/>
      <c r="M72" s="148" t="s">
        <v>8</v>
      </c>
    </row>
    <row r="73" spans="1:13" s="143" customFormat="1" ht="3.9" customHeight="1">
      <c r="E73" s="144"/>
      <c r="F73" s="145"/>
      <c r="G73" s="150"/>
      <c r="H73" s="149"/>
      <c r="I73" s="151"/>
      <c r="J73" s="149"/>
      <c r="K73" s="150"/>
      <c r="L73" s="149"/>
      <c r="M73" s="151"/>
    </row>
    <row r="74" spans="1:13" ht="13.65" customHeight="1">
      <c r="A74" s="132" t="s">
        <v>167</v>
      </c>
      <c r="G74" s="169"/>
      <c r="H74" s="130"/>
      <c r="J74" s="130"/>
      <c r="K74" s="169"/>
      <c r="L74" s="130"/>
    </row>
    <row r="75" spans="1:13" ht="13.65" customHeight="1">
      <c r="A75" s="170"/>
      <c r="B75" s="159" t="s">
        <v>234</v>
      </c>
      <c r="C75" s="159"/>
      <c r="D75" s="159"/>
      <c r="E75" s="159"/>
      <c r="G75" s="169"/>
      <c r="K75" s="169"/>
      <c r="L75" s="171"/>
      <c r="M75" s="172"/>
    </row>
    <row r="76" spans="1:13" ht="13.65" customHeight="1">
      <c r="A76" s="170"/>
      <c r="B76" s="159"/>
      <c r="C76" s="159" t="s">
        <v>235</v>
      </c>
      <c r="D76" s="159"/>
      <c r="E76" s="173">
        <v>10</v>
      </c>
      <c r="G76" s="169">
        <v>1020000</v>
      </c>
      <c r="I76" s="130">
        <v>3200000</v>
      </c>
      <c r="K76" s="169">
        <v>1020000</v>
      </c>
      <c r="L76" s="171"/>
      <c r="M76" s="172">
        <v>3200000</v>
      </c>
    </row>
    <row r="77" spans="1:13" ht="13.65" customHeight="1">
      <c r="A77" s="170"/>
      <c r="B77" s="79" t="s">
        <v>236</v>
      </c>
      <c r="E77" s="173"/>
      <c r="G77" s="169"/>
      <c r="K77" s="169"/>
      <c r="L77" s="171"/>
      <c r="M77" s="172"/>
    </row>
    <row r="78" spans="1:13" ht="13.65" customHeight="1">
      <c r="A78" s="170"/>
      <c r="C78" s="79" t="s">
        <v>237</v>
      </c>
      <c r="E78" s="173">
        <v>34</v>
      </c>
      <c r="G78" s="169">
        <v>0</v>
      </c>
      <c r="I78" s="130">
        <v>0</v>
      </c>
      <c r="K78" s="169">
        <v>485250000</v>
      </c>
      <c r="L78" s="171"/>
      <c r="M78" s="172">
        <v>-492250000</v>
      </c>
    </row>
    <row r="79" spans="1:13" ht="13.65" customHeight="1">
      <c r="A79" s="170"/>
      <c r="B79" s="170" t="s">
        <v>238</v>
      </c>
      <c r="E79" s="79"/>
      <c r="G79" s="169"/>
      <c r="K79" s="169"/>
      <c r="L79" s="79"/>
      <c r="M79" s="79"/>
    </row>
    <row r="80" spans="1:13" ht="13.65" customHeight="1">
      <c r="A80" s="170"/>
      <c r="B80" s="170"/>
      <c r="C80" s="79" t="s">
        <v>239</v>
      </c>
      <c r="E80" s="129">
        <v>34</v>
      </c>
      <c r="G80" s="169">
        <v>61792387</v>
      </c>
      <c r="I80" s="130">
        <v>59062989</v>
      </c>
      <c r="K80" s="169">
        <v>150000000</v>
      </c>
      <c r="L80" s="171"/>
      <c r="M80" s="172">
        <v>526812000</v>
      </c>
    </row>
    <row r="81" spans="1:13" ht="13.65" customHeight="1">
      <c r="A81" s="170"/>
      <c r="B81" s="170" t="s">
        <v>240</v>
      </c>
      <c r="E81" s="79"/>
      <c r="G81" s="169"/>
      <c r="K81" s="169"/>
      <c r="L81" s="79"/>
      <c r="M81" s="79"/>
    </row>
    <row r="82" spans="1:13" ht="13.65" customHeight="1">
      <c r="A82" s="170"/>
      <c r="B82" s="170"/>
      <c r="C82" s="79" t="s">
        <v>239</v>
      </c>
      <c r="E82" s="129">
        <v>34</v>
      </c>
      <c r="G82" s="169">
        <v>-47433200</v>
      </c>
      <c r="I82" s="130">
        <v>-8354975</v>
      </c>
      <c r="K82" s="169">
        <v>-3400000</v>
      </c>
      <c r="L82" s="171"/>
      <c r="M82" s="172">
        <v>-252545000</v>
      </c>
    </row>
    <row r="83" spans="1:13" ht="13.65" customHeight="1">
      <c r="A83" s="159"/>
      <c r="B83" s="79" t="s">
        <v>168</v>
      </c>
      <c r="C83" s="159"/>
      <c r="D83" s="174"/>
      <c r="E83" s="129">
        <v>14</v>
      </c>
      <c r="G83" s="169">
        <v>859142</v>
      </c>
      <c r="I83" s="130">
        <v>0</v>
      </c>
      <c r="K83" s="169">
        <v>0</v>
      </c>
      <c r="L83" s="171"/>
      <c r="M83" s="172">
        <v>0</v>
      </c>
    </row>
    <row r="84" spans="1:13" ht="13.65" customHeight="1">
      <c r="B84" s="79" t="s">
        <v>169</v>
      </c>
      <c r="E84" s="129">
        <v>14</v>
      </c>
      <c r="G84" s="169">
        <v>0</v>
      </c>
      <c r="I84" s="130">
        <v>0</v>
      </c>
      <c r="K84" s="169">
        <v>0</v>
      </c>
      <c r="L84" s="171"/>
      <c r="M84" s="172">
        <v>-1569500</v>
      </c>
    </row>
    <row r="85" spans="1:13" ht="13.65" customHeight="1">
      <c r="B85" s="79" t="s">
        <v>170</v>
      </c>
      <c r="G85" s="169">
        <v>-1228298023</v>
      </c>
      <c r="I85" s="130">
        <v>-1928681146</v>
      </c>
      <c r="K85" s="169">
        <v>-147321363</v>
      </c>
      <c r="L85" s="171"/>
      <c r="M85" s="176">
        <v>-854643263</v>
      </c>
    </row>
    <row r="86" spans="1:13" ht="13.65" customHeight="1">
      <c r="A86" s="170"/>
      <c r="B86" s="79" t="s">
        <v>259</v>
      </c>
      <c r="G86" s="169">
        <v>-236389487</v>
      </c>
      <c r="I86" s="130">
        <v>-70330699</v>
      </c>
      <c r="K86" s="169">
        <v>-229633858</v>
      </c>
      <c r="L86" s="171"/>
      <c r="M86" s="176">
        <v>-45640500</v>
      </c>
    </row>
    <row r="87" spans="1:13" ht="13.65" customHeight="1">
      <c r="A87" s="170"/>
      <c r="B87" s="79" t="s">
        <v>171</v>
      </c>
      <c r="C87" s="177"/>
      <c r="G87" s="169">
        <v>0</v>
      </c>
      <c r="I87" s="130">
        <v>-45603715</v>
      </c>
      <c r="K87" s="169">
        <v>0</v>
      </c>
      <c r="L87" s="171"/>
      <c r="M87" s="176">
        <v>-18596995</v>
      </c>
    </row>
    <row r="88" spans="1:13" ht="13.65" customHeight="1">
      <c r="B88" s="79" t="s">
        <v>260</v>
      </c>
      <c r="C88" s="159"/>
      <c r="G88" s="169">
        <v>1379582282</v>
      </c>
      <c r="I88" s="130">
        <v>532070549</v>
      </c>
      <c r="K88" s="169">
        <v>22134488</v>
      </c>
      <c r="L88" s="171"/>
      <c r="M88" s="176">
        <v>1612642</v>
      </c>
    </row>
    <row r="89" spans="1:13" ht="13.65" customHeight="1">
      <c r="B89" s="79" t="s">
        <v>172</v>
      </c>
      <c r="C89" s="177"/>
      <c r="G89" s="169">
        <v>-1465310</v>
      </c>
      <c r="I89" s="130">
        <v>-2372823</v>
      </c>
      <c r="K89" s="169">
        <v>0</v>
      </c>
      <c r="L89" s="171"/>
      <c r="M89" s="176">
        <v>-700000</v>
      </c>
    </row>
    <row r="90" spans="1:13" ht="13.65" customHeight="1">
      <c r="B90" s="79" t="s">
        <v>173</v>
      </c>
      <c r="C90" s="177"/>
      <c r="G90" s="175">
        <v>16400058</v>
      </c>
      <c r="H90" s="171"/>
      <c r="I90" s="176">
        <v>12929706</v>
      </c>
      <c r="J90" s="171"/>
      <c r="K90" s="175">
        <v>43571092</v>
      </c>
      <c r="L90" s="171"/>
      <c r="M90" s="176">
        <v>62235862</v>
      </c>
    </row>
    <row r="91" spans="1:13" ht="13.65" customHeight="1">
      <c r="B91" s="79" t="s">
        <v>174</v>
      </c>
      <c r="C91" s="177"/>
      <c r="G91" s="175"/>
      <c r="H91" s="171"/>
      <c r="I91" s="176"/>
      <c r="J91" s="171"/>
      <c r="K91" s="175"/>
      <c r="L91" s="171"/>
      <c r="M91" s="176"/>
    </row>
    <row r="92" spans="1:13" ht="13.65" customHeight="1">
      <c r="B92" s="159"/>
      <c r="C92" s="159" t="s">
        <v>250</v>
      </c>
      <c r="D92" s="159"/>
      <c r="G92" s="175"/>
      <c r="H92" s="171"/>
      <c r="I92" s="176"/>
      <c r="J92" s="171"/>
      <c r="K92" s="175"/>
      <c r="L92" s="79"/>
      <c r="M92" s="79"/>
    </row>
    <row r="93" spans="1:13" ht="13.65" customHeight="1">
      <c r="B93" s="159"/>
      <c r="C93" s="159" t="s">
        <v>251</v>
      </c>
      <c r="D93" s="159"/>
      <c r="G93" s="175">
        <v>3330000</v>
      </c>
      <c r="H93" s="171"/>
      <c r="I93" s="176">
        <v>830000</v>
      </c>
      <c r="J93" s="171"/>
      <c r="K93" s="175">
        <v>3330000</v>
      </c>
      <c r="L93" s="171"/>
      <c r="M93" s="176">
        <v>830000</v>
      </c>
    </row>
    <row r="94" spans="1:13" ht="13.65" customHeight="1">
      <c r="B94" s="159" t="s">
        <v>197</v>
      </c>
      <c r="C94" s="177"/>
      <c r="E94" s="129">
        <v>14</v>
      </c>
      <c r="G94" s="175">
        <v>28428404</v>
      </c>
      <c r="H94" s="171"/>
      <c r="I94" s="176">
        <v>26294794</v>
      </c>
      <c r="J94" s="171"/>
      <c r="K94" s="175">
        <v>0</v>
      </c>
      <c r="L94" s="171"/>
      <c r="M94" s="176">
        <v>0</v>
      </c>
    </row>
    <row r="95" spans="1:13" ht="13.65" customHeight="1">
      <c r="B95" s="79" t="s">
        <v>175</v>
      </c>
      <c r="C95" s="177"/>
      <c r="G95" s="178">
        <v>0</v>
      </c>
      <c r="H95" s="141"/>
      <c r="I95" s="179">
        <v>0</v>
      </c>
      <c r="J95" s="141"/>
      <c r="K95" s="178">
        <v>1356943902</v>
      </c>
      <c r="L95" s="141"/>
      <c r="M95" s="179">
        <v>1160111238</v>
      </c>
    </row>
    <row r="96" spans="1:13" ht="3.9" customHeight="1">
      <c r="B96" s="159"/>
      <c r="C96" s="177"/>
      <c r="G96" s="156"/>
      <c r="H96" s="141"/>
      <c r="I96" s="141"/>
      <c r="J96" s="141"/>
      <c r="K96" s="156"/>
      <c r="L96" s="141"/>
      <c r="M96" s="141"/>
    </row>
    <row r="97" spans="1:13" ht="13.65" customHeight="1">
      <c r="A97" s="132" t="s">
        <v>241</v>
      </c>
      <c r="G97" s="169"/>
      <c r="K97" s="169"/>
      <c r="L97" s="79"/>
      <c r="M97" s="79"/>
    </row>
    <row r="98" spans="1:13" ht="13.65" customHeight="1">
      <c r="A98" s="132"/>
      <c r="B98" s="132" t="s">
        <v>242</v>
      </c>
      <c r="G98" s="168">
        <f>SUM(G75:G95)</f>
        <v>-22173747</v>
      </c>
      <c r="H98" s="141"/>
      <c r="I98" s="136">
        <f>SUM(I75:I95)</f>
        <v>-1420955320</v>
      </c>
      <c r="J98" s="141"/>
      <c r="K98" s="168">
        <f>SUM(K75:K95)</f>
        <v>1681894261</v>
      </c>
      <c r="L98" s="136"/>
      <c r="M98" s="136">
        <f>SUM(M75:M95)</f>
        <v>88856484</v>
      </c>
    </row>
    <row r="99" spans="1:13" ht="3.9" customHeight="1">
      <c r="G99" s="156"/>
      <c r="H99" s="141"/>
      <c r="I99" s="141"/>
      <c r="J99" s="141"/>
      <c r="K99" s="156"/>
      <c r="L99" s="141"/>
      <c r="M99" s="141"/>
    </row>
    <row r="100" spans="1:13" ht="13.65" customHeight="1">
      <c r="A100" s="132" t="s">
        <v>176</v>
      </c>
      <c r="G100" s="169"/>
      <c r="K100" s="180"/>
      <c r="L100" s="142"/>
      <c r="M100" s="181"/>
    </row>
    <row r="101" spans="1:13" ht="13.65" customHeight="1">
      <c r="A101" s="132"/>
      <c r="B101" s="159" t="s">
        <v>177</v>
      </c>
      <c r="C101" s="159"/>
      <c r="G101" s="169">
        <v>-61426736</v>
      </c>
      <c r="I101" s="130">
        <v>-60164121</v>
      </c>
      <c r="K101" s="169">
        <v>-20980326</v>
      </c>
      <c r="L101" s="142"/>
      <c r="M101" s="130">
        <v>-22810642</v>
      </c>
    </row>
    <row r="102" spans="1:13" ht="13.65" customHeight="1">
      <c r="A102" s="132"/>
      <c r="B102" s="159" t="s">
        <v>244</v>
      </c>
      <c r="C102" s="159"/>
      <c r="G102" s="169"/>
      <c r="K102" s="169"/>
      <c r="L102" s="142"/>
    </row>
    <row r="103" spans="1:13" ht="13.65" customHeight="1">
      <c r="A103" s="132"/>
      <c r="B103" s="159"/>
      <c r="C103" s="159" t="s">
        <v>243</v>
      </c>
      <c r="G103" s="169">
        <v>0</v>
      </c>
      <c r="I103" s="130">
        <v>-17013900</v>
      </c>
      <c r="K103" s="169">
        <v>0</v>
      </c>
      <c r="L103" s="142"/>
      <c r="M103" s="130">
        <v>0</v>
      </c>
    </row>
    <row r="104" spans="1:13" ht="13.65" customHeight="1">
      <c r="B104" s="79" t="s">
        <v>236</v>
      </c>
      <c r="G104" s="169"/>
      <c r="K104" s="169"/>
      <c r="L104" s="142"/>
    </row>
    <row r="105" spans="1:13" ht="13.65" customHeight="1">
      <c r="C105" s="79" t="s">
        <v>245</v>
      </c>
      <c r="G105" s="169">
        <v>-1416732134</v>
      </c>
      <c r="H105" s="130"/>
      <c r="I105" s="130">
        <v>1887174241</v>
      </c>
      <c r="J105" s="130"/>
      <c r="K105" s="169">
        <v>-50000000</v>
      </c>
      <c r="L105" s="130"/>
      <c r="M105" s="130">
        <v>1060000000</v>
      </c>
    </row>
    <row r="106" spans="1:13" ht="13.65" customHeight="1">
      <c r="B106" s="79" t="s">
        <v>178</v>
      </c>
      <c r="E106" s="79"/>
      <c r="G106" s="156"/>
      <c r="H106" s="79"/>
      <c r="I106" s="141"/>
      <c r="J106" s="79"/>
      <c r="K106" s="156"/>
      <c r="L106" s="79"/>
      <c r="M106" s="141"/>
    </row>
    <row r="107" spans="1:13" ht="13.65" customHeight="1">
      <c r="C107" s="79" t="s">
        <v>180</v>
      </c>
      <c r="E107" s="129">
        <v>24</v>
      </c>
      <c r="G107" s="156">
        <v>0</v>
      </c>
      <c r="H107" s="141"/>
      <c r="I107" s="141">
        <v>500000000</v>
      </c>
      <c r="J107" s="141"/>
      <c r="K107" s="156">
        <v>0</v>
      </c>
      <c r="L107" s="141"/>
      <c r="M107" s="141">
        <v>500000000</v>
      </c>
    </row>
    <row r="108" spans="1:13" ht="13.65" customHeight="1">
      <c r="B108" s="79" t="s">
        <v>179</v>
      </c>
      <c r="E108" s="79"/>
      <c r="G108" s="156"/>
      <c r="H108" s="79"/>
      <c r="I108" s="141"/>
      <c r="J108" s="79"/>
      <c r="K108" s="156"/>
      <c r="L108" s="79"/>
      <c r="M108" s="141"/>
    </row>
    <row r="109" spans="1:13" ht="13.65" customHeight="1">
      <c r="C109" s="79" t="s">
        <v>180</v>
      </c>
      <c r="E109" s="129">
        <v>24</v>
      </c>
      <c r="G109" s="156">
        <v>-687083614</v>
      </c>
      <c r="H109" s="141"/>
      <c r="I109" s="141">
        <v>-1182390013</v>
      </c>
      <c r="J109" s="141"/>
      <c r="K109" s="156">
        <v>-311600000</v>
      </c>
      <c r="L109" s="141"/>
      <c r="M109" s="141">
        <v>-596000000</v>
      </c>
    </row>
    <row r="110" spans="1:13" ht="13.65" customHeight="1">
      <c r="B110" s="79" t="s">
        <v>181</v>
      </c>
      <c r="G110" s="169"/>
      <c r="H110" s="141"/>
      <c r="J110" s="141"/>
      <c r="K110" s="169"/>
      <c r="L110" s="141"/>
    </row>
    <row r="111" spans="1:13" ht="13.65" customHeight="1">
      <c r="C111" s="79" t="s">
        <v>182</v>
      </c>
      <c r="E111" s="129">
        <v>34</v>
      </c>
      <c r="G111" s="169">
        <v>0</v>
      </c>
      <c r="H111" s="141"/>
      <c r="I111" s="130">
        <v>0</v>
      </c>
      <c r="J111" s="141"/>
      <c r="K111" s="169">
        <v>294572580</v>
      </c>
      <c r="L111" s="141"/>
      <c r="M111" s="130">
        <v>752724550</v>
      </c>
    </row>
    <row r="112" spans="1:13" ht="13.65" customHeight="1">
      <c r="B112" s="79" t="s">
        <v>183</v>
      </c>
      <c r="G112" s="169"/>
      <c r="H112" s="141"/>
      <c r="J112" s="141"/>
      <c r="K112" s="169"/>
      <c r="L112" s="141"/>
    </row>
    <row r="113" spans="1:13" ht="13.65" customHeight="1">
      <c r="C113" s="79" t="s">
        <v>182</v>
      </c>
      <c r="E113" s="129">
        <v>34</v>
      </c>
      <c r="G113" s="169">
        <v>0</v>
      </c>
      <c r="H113" s="141"/>
      <c r="I113" s="130">
        <v>0</v>
      </c>
      <c r="J113" s="141"/>
      <c r="K113" s="169">
        <v>-570000000</v>
      </c>
      <c r="L113" s="141"/>
      <c r="M113" s="130">
        <v>-620000000</v>
      </c>
    </row>
    <row r="114" spans="1:13" ht="13.65" customHeight="1">
      <c r="B114" s="79" t="s">
        <v>184</v>
      </c>
      <c r="E114" s="129">
        <v>25</v>
      </c>
      <c r="G114" s="156">
        <v>3979417500</v>
      </c>
      <c r="H114" s="141"/>
      <c r="I114" s="141">
        <v>0</v>
      </c>
      <c r="J114" s="141"/>
      <c r="K114" s="156">
        <v>3979417500</v>
      </c>
      <c r="L114" s="141"/>
      <c r="M114" s="141">
        <v>0</v>
      </c>
    </row>
    <row r="115" spans="1:13" ht="13.65" customHeight="1">
      <c r="A115" s="170"/>
      <c r="B115" s="170" t="s">
        <v>185</v>
      </c>
      <c r="E115" s="129">
        <v>25</v>
      </c>
      <c r="G115" s="156">
        <v>-3000000000</v>
      </c>
      <c r="H115" s="141"/>
      <c r="I115" s="141">
        <v>0</v>
      </c>
      <c r="J115" s="141"/>
      <c r="K115" s="156">
        <v>-3000000000</v>
      </c>
      <c r="L115" s="141"/>
      <c r="M115" s="141">
        <v>0</v>
      </c>
    </row>
    <row r="116" spans="1:13" s="139" customFormat="1" ht="13.65" customHeight="1">
      <c r="B116" s="139" t="s">
        <v>186</v>
      </c>
      <c r="E116" s="140"/>
      <c r="G116" s="168">
        <v>-1890104054</v>
      </c>
      <c r="H116" s="141"/>
      <c r="I116" s="136">
        <v>-1209058584</v>
      </c>
      <c r="J116" s="141"/>
      <c r="K116" s="168">
        <v>-1837863000</v>
      </c>
      <c r="L116" s="141"/>
      <c r="M116" s="136">
        <v>-1102717800</v>
      </c>
    </row>
    <row r="117" spans="1:13" ht="3.9" customHeight="1">
      <c r="G117" s="156"/>
      <c r="H117" s="141"/>
      <c r="I117" s="141"/>
      <c r="J117" s="141"/>
      <c r="K117" s="156"/>
      <c r="L117" s="141"/>
      <c r="M117" s="141"/>
    </row>
    <row r="118" spans="1:13" ht="13.65" customHeight="1">
      <c r="A118" s="132" t="s">
        <v>198</v>
      </c>
      <c r="B118" s="132"/>
      <c r="G118" s="168">
        <f>SUM(G101:G116)</f>
        <v>-3075929038</v>
      </c>
      <c r="H118" s="141"/>
      <c r="I118" s="136">
        <f>SUM(I101:I116)</f>
        <v>-81452377</v>
      </c>
      <c r="J118" s="141"/>
      <c r="K118" s="168">
        <f>SUM(K101:K116)</f>
        <v>-1516453246</v>
      </c>
      <c r="L118" s="141"/>
      <c r="M118" s="136">
        <f>SUM(M101:M116)</f>
        <v>-28803892</v>
      </c>
    </row>
    <row r="119" spans="1:13" ht="3.9" customHeight="1">
      <c r="A119" s="132"/>
      <c r="B119" s="132"/>
      <c r="G119" s="156"/>
      <c r="H119" s="141"/>
      <c r="I119" s="141"/>
      <c r="J119" s="141"/>
      <c r="K119" s="156"/>
      <c r="L119" s="141"/>
      <c r="M119" s="141"/>
    </row>
    <row r="120" spans="1:13" ht="13.65" customHeight="1">
      <c r="A120" s="132" t="s">
        <v>188</v>
      </c>
      <c r="B120" s="132"/>
      <c r="G120" s="156"/>
      <c r="H120" s="141"/>
      <c r="I120" s="141"/>
      <c r="J120" s="141"/>
      <c r="K120" s="156"/>
      <c r="L120" s="141"/>
      <c r="M120" s="141"/>
    </row>
    <row r="121" spans="1:13" ht="13.65" customHeight="1">
      <c r="B121" s="132" t="s">
        <v>189</v>
      </c>
      <c r="G121" s="169">
        <f>+G58+G98+G118</f>
        <v>860740818</v>
      </c>
      <c r="I121" s="130">
        <f>+I58+I98+I118</f>
        <v>-366719230</v>
      </c>
      <c r="K121" s="169">
        <f>+K58+K98+K118</f>
        <v>327885763</v>
      </c>
      <c r="L121" s="130"/>
      <c r="M121" s="141">
        <f>+M58+M98+M118</f>
        <v>78611465</v>
      </c>
    </row>
    <row r="122" spans="1:13" ht="13.65" customHeight="1">
      <c r="A122" s="79" t="s">
        <v>246</v>
      </c>
      <c r="G122" s="169"/>
      <c r="K122" s="169"/>
      <c r="L122" s="79"/>
      <c r="M122" s="79"/>
    </row>
    <row r="123" spans="1:13" ht="13.65" customHeight="1">
      <c r="B123" s="79" t="s">
        <v>247</v>
      </c>
      <c r="G123" s="169">
        <v>2611126103</v>
      </c>
      <c r="I123" s="130">
        <v>2975491237</v>
      </c>
      <c r="K123" s="169">
        <v>222255857</v>
      </c>
      <c r="L123" s="130"/>
      <c r="M123" s="141">
        <v>141108593</v>
      </c>
    </row>
    <row r="124" spans="1:13" ht="13.65" customHeight="1">
      <c r="A124" s="79" t="s">
        <v>248</v>
      </c>
      <c r="G124" s="169"/>
      <c r="K124" s="169"/>
      <c r="L124" s="79"/>
      <c r="M124" s="79"/>
    </row>
    <row r="125" spans="1:13" ht="13.65" customHeight="1">
      <c r="B125" s="79" t="s">
        <v>249</v>
      </c>
      <c r="G125" s="168">
        <v>-14891417</v>
      </c>
      <c r="H125" s="182"/>
      <c r="I125" s="136">
        <v>2354096</v>
      </c>
      <c r="J125" s="182"/>
      <c r="K125" s="168">
        <v>-15324761</v>
      </c>
      <c r="L125" s="182"/>
      <c r="M125" s="136">
        <v>2535799</v>
      </c>
    </row>
    <row r="126" spans="1:13" ht="3.9" customHeight="1">
      <c r="G126" s="156"/>
      <c r="H126" s="141"/>
      <c r="I126" s="141"/>
      <c r="J126" s="141"/>
      <c r="K126" s="156"/>
      <c r="L126" s="141"/>
      <c r="M126" s="141"/>
    </row>
    <row r="127" spans="1:13" ht="13.65" customHeight="1">
      <c r="A127" s="132" t="s">
        <v>190</v>
      </c>
      <c r="G127" s="156"/>
      <c r="H127" s="141"/>
      <c r="I127" s="141"/>
      <c r="J127" s="141"/>
      <c r="K127" s="156"/>
      <c r="L127" s="141"/>
      <c r="M127" s="141"/>
    </row>
    <row r="128" spans="1:13" ht="13.65" customHeight="1" thickBot="1">
      <c r="B128" s="132" t="s">
        <v>191</v>
      </c>
      <c r="E128" s="129">
        <v>9</v>
      </c>
      <c r="G128" s="183">
        <f>SUM(G121:G125)</f>
        <v>3456975504</v>
      </c>
      <c r="H128" s="141"/>
      <c r="I128" s="184">
        <f>SUM(I121:I125)</f>
        <v>2611126103</v>
      </c>
      <c r="J128" s="141"/>
      <c r="K128" s="183">
        <f>SUM(K121:K125)</f>
        <v>534816859</v>
      </c>
      <c r="L128" s="141"/>
      <c r="M128" s="184">
        <f>SUM(M121:M125)</f>
        <v>222255857</v>
      </c>
    </row>
    <row r="129" spans="1:13" ht="13.65" customHeight="1" thickTop="1">
      <c r="A129" s="132"/>
      <c r="B129" s="132"/>
      <c r="G129" s="141"/>
      <c r="H129" s="141"/>
      <c r="I129" s="141"/>
      <c r="J129" s="141"/>
      <c r="K129" s="141"/>
      <c r="L129" s="141"/>
      <c r="M129" s="141"/>
    </row>
    <row r="130" spans="1:13" ht="13.65" customHeight="1">
      <c r="A130" s="132"/>
      <c r="B130" s="132"/>
      <c r="G130" s="141"/>
      <c r="H130" s="141"/>
      <c r="I130" s="141"/>
      <c r="J130" s="141"/>
      <c r="K130" s="141"/>
      <c r="L130" s="141"/>
      <c r="M130" s="141"/>
    </row>
    <row r="131" spans="1:13" ht="13.65" customHeight="1">
      <c r="A131" s="132"/>
      <c r="B131" s="132"/>
      <c r="G131" s="141"/>
      <c r="H131" s="141"/>
      <c r="I131" s="141"/>
      <c r="J131" s="141"/>
      <c r="K131" s="141"/>
      <c r="L131" s="141"/>
      <c r="M131" s="141"/>
    </row>
    <row r="132" spans="1:13" ht="13.65" customHeight="1">
      <c r="A132" s="132"/>
      <c r="B132" s="132"/>
      <c r="G132" s="141"/>
      <c r="H132" s="141"/>
      <c r="I132" s="141"/>
      <c r="J132" s="141"/>
      <c r="K132" s="141"/>
      <c r="L132" s="141"/>
      <c r="M132" s="141"/>
    </row>
    <row r="133" spans="1:13" ht="20.25" customHeight="1">
      <c r="A133" s="132"/>
      <c r="B133" s="132"/>
      <c r="G133" s="141"/>
      <c r="H133" s="141"/>
      <c r="I133" s="141"/>
      <c r="J133" s="141"/>
      <c r="K133" s="141"/>
      <c r="L133" s="141"/>
      <c r="M133" s="141"/>
    </row>
    <row r="134" spans="1:13" ht="27.9" customHeight="1">
      <c r="A134" s="317" t="str">
        <f>A64</f>
        <v>The notes to the consolidated and separate financial statements from pages 15 to 81 are an integral part of these financial statements.</v>
      </c>
      <c r="B134" s="317"/>
      <c r="C134" s="317"/>
      <c r="D134" s="317"/>
      <c r="E134" s="317"/>
      <c r="F134" s="317"/>
      <c r="G134" s="317"/>
      <c r="H134" s="317"/>
      <c r="I134" s="317"/>
      <c r="J134" s="317"/>
      <c r="K134" s="317"/>
      <c r="L134" s="317"/>
      <c r="M134" s="317"/>
    </row>
    <row r="135" spans="1:13" ht="16.5" customHeight="1">
      <c r="A135" s="45" t="s">
        <v>0</v>
      </c>
    </row>
    <row r="136" spans="1:13" ht="16.5" customHeight="1">
      <c r="A136" s="132" t="s">
        <v>147</v>
      </c>
    </row>
    <row r="137" spans="1:13" ht="16.5" customHeight="1">
      <c r="A137" s="133" t="str">
        <f>A3</f>
        <v>For the year ended 31 December 2022</v>
      </c>
      <c r="B137" s="134"/>
      <c r="C137" s="134"/>
      <c r="D137" s="134"/>
      <c r="E137" s="135"/>
      <c r="F137" s="134"/>
      <c r="G137" s="136"/>
      <c r="H137" s="137"/>
      <c r="I137" s="136"/>
      <c r="J137" s="137"/>
      <c r="K137" s="136"/>
      <c r="L137" s="137"/>
      <c r="M137" s="136"/>
    </row>
    <row r="138" spans="1:13" ht="16.5" customHeight="1">
      <c r="A138" s="138"/>
      <c r="B138" s="139"/>
      <c r="C138" s="139"/>
      <c r="D138" s="139"/>
      <c r="E138" s="140"/>
      <c r="F138" s="139"/>
      <c r="G138" s="141"/>
      <c r="H138" s="142"/>
      <c r="I138" s="141"/>
      <c r="J138" s="142"/>
      <c r="K138" s="141"/>
      <c r="L138" s="142"/>
      <c r="M138" s="141"/>
    </row>
    <row r="139" spans="1:13" ht="16.5" customHeight="1">
      <c r="A139" s="138"/>
      <c r="B139" s="139"/>
      <c r="C139" s="139"/>
      <c r="D139" s="139"/>
      <c r="E139" s="140"/>
      <c r="G139" s="141"/>
      <c r="H139" s="142"/>
      <c r="I139" s="141"/>
      <c r="J139" s="142"/>
      <c r="K139" s="141"/>
      <c r="L139" s="142"/>
      <c r="M139" s="141"/>
    </row>
    <row r="140" spans="1:13" ht="16.5" customHeight="1">
      <c r="A140" s="143"/>
      <c r="B140" s="143"/>
      <c r="C140" s="143"/>
      <c r="D140" s="143"/>
      <c r="E140" s="144"/>
      <c r="F140" s="145"/>
      <c r="G140" s="303" t="s">
        <v>3</v>
      </c>
      <c r="H140" s="303"/>
      <c r="I140" s="303"/>
      <c r="J140" s="146"/>
      <c r="K140" s="303" t="s">
        <v>4</v>
      </c>
      <c r="L140" s="303"/>
      <c r="M140" s="303"/>
    </row>
    <row r="141" spans="1:13" s="143" customFormat="1" ht="16.5" customHeight="1">
      <c r="E141" s="129"/>
      <c r="F141" s="79"/>
      <c r="G141" s="61" t="s">
        <v>5</v>
      </c>
      <c r="H141" s="62"/>
      <c r="I141" s="61" t="s">
        <v>6</v>
      </c>
      <c r="J141" s="63"/>
      <c r="K141" s="61" t="s">
        <v>5</v>
      </c>
      <c r="L141" s="62"/>
      <c r="M141" s="61" t="s">
        <v>6</v>
      </c>
    </row>
    <row r="142" spans="1:13" s="143" customFormat="1" ht="16.5" customHeight="1">
      <c r="E142" s="147" t="s">
        <v>7</v>
      </c>
      <c r="F142" s="145"/>
      <c r="G142" s="148" t="s">
        <v>8</v>
      </c>
      <c r="H142" s="149"/>
      <c r="I142" s="148" t="s">
        <v>8</v>
      </c>
      <c r="J142" s="149"/>
      <c r="K142" s="148" t="s">
        <v>8</v>
      </c>
      <c r="L142" s="149"/>
      <c r="M142" s="148" t="s">
        <v>8</v>
      </c>
    </row>
    <row r="143" spans="1:13" ht="16.5" customHeight="1">
      <c r="B143" s="185" t="s">
        <v>192</v>
      </c>
      <c r="G143" s="186"/>
      <c r="H143" s="187"/>
      <c r="I143" s="171"/>
      <c r="J143" s="187"/>
      <c r="K143" s="188"/>
      <c r="L143" s="187"/>
      <c r="M143" s="187"/>
    </row>
    <row r="144" spans="1:13" ht="16.5" customHeight="1">
      <c r="A144" s="132" t="s">
        <v>193</v>
      </c>
      <c r="G144" s="156"/>
      <c r="H144" s="130"/>
      <c r="I144" s="141"/>
      <c r="J144" s="130"/>
      <c r="K144" s="156"/>
      <c r="L144" s="130"/>
      <c r="M144" s="141"/>
    </row>
    <row r="145" spans="1:13" ht="16.5" customHeight="1">
      <c r="A145" s="132"/>
      <c r="G145" s="156"/>
      <c r="H145" s="130"/>
      <c r="I145" s="141"/>
      <c r="J145" s="130"/>
      <c r="K145" s="156"/>
      <c r="L145" s="130"/>
      <c r="M145" s="141"/>
    </row>
    <row r="146" spans="1:13" ht="16.5" customHeight="1">
      <c r="A146" s="79" t="s">
        <v>206</v>
      </c>
      <c r="G146" s="156"/>
      <c r="H146" s="130"/>
      <c r="I146" s="141"/>
      <c r="J146" s="130"/>
      <c r="K146" s="156"/>
      <c r="L146" s="130"/>
      <c r="M146" s="141"/>
    </row>
    <row r="147" spans="1:13" ht="16.5" customHeight="1">
      <c r="B147" s="79" t="s">
        <v>205</v>
      </c>
      <c r="G147" s="169">
        <v>61774974</v>
      </c>
      <c r="H147" s="171"/>
      <c r="I147" s="130">
        <v>35751276</v>
      </c>
      <c r="J147" s="171"/>
      <c r="K147" s="169">
        <v>41652407</v>
      </c>
      <c r="L147" s="171"/>
      <c r="M147" s="130">
        <v>30456795</v>
      </c>
    </row>
    <row r="148" spans="1:13" ht="16.5" customHeight="1">
      <c r="A148" s="159" t="s">
        <v>252</v>
      </c>
      <c r="B148" s="189"/>
      <c r="C148" s="189"/>
      <c r="D148" s="190"/>
      <c r="G148" s="169"/>
      <c r="H148" s="171"/>
      <c r="J148" s="171"/>
      <c r="K148" s="169"/>
      <c r="L148" s="171"/>
    </row>
    <row r="149" spans="1:13" ht="16.5" customHeight="1">
      <c r="A149" s="189"/>
      <c r="B149" s="159" t="s">
        <v>253</v>
      </c>
      <c r="C149" s="189"/>
      <c r="D149" s="189"/>
      <c r="G149" s="154"/>
      <c r="H149" s="79"/>
      <c r="I149" s="155"/>
      <c r="J149" s="79"/>
      <c r="K149" s="154"/>
      <c r="L149" s="79"/>
      <c r="M149" s="155"/>
    </row>
    <row r="150" spans="1:13" ht="16.5" customHeight="1">
      <c r="A150" s="189"/>
      <c r="B150" s="159" t="s">
        <v>194</v>
      </c>
      <c r="C150" s="189"/>
      <c r="D150" s="189"/>
      <c r="G150" s="169">
        <v>24492953</v>
      </c>
      <c r="H150" s="171"/>
      <c r="I150" s="130">
        <v>17152723</v>
      </c>
      <c r="J150" s="171"/>
      <c r="K150" s="169">
        <v>0</v>
      </c>
      <c r="L150" s="171"/>
      <c r="M150" s="130">
        <v>5816675</v>
      </c>
    </row>
    <row r="151" spans="1:13" s="159" customFormat="1" ht="16.5" customHeight="1">
      <c r="A151" s="159" t="s">
        <v>202</v>
      </c>
      <c r="E151" s="173"/>
      <c r="G151" s="191"/>
      <c r="H151" s="192"/>
      <c r="I151" s="192"/>
      <c r="J151" s="192"/>
      <c r="K151" s="191"/>
      <c r="L151" s="192"/>
      <c r="M151" s="192"/>
    </row>
    <row r="152" spans="1:13" ht="16.5" customHeight="1">
      <c r="A152" s="159"/>
      <c r="B152" s="159" t="s">
        <v>195</v>
      </c>
      <c r="C152" s="159"/>
      <c r="D152" s="159"/>
      <c r="E152" s="129">
        <v>11</v>
      </c>
      <c r="G152" s="191">
        <v>0</v>
      </c>
      <c r="H152" s="171"/>
      <c r="I152" s="192">
        <v>0</v>
      </c>
      <c r="J152" s="171"/>
      <c r="K152" s="191">
        <v>687826000</v>
      </c>
      <c r="L152" s="171"/>
      <c r="M152" s="192">
        <v>0</v>
      </c>
    </row>
    <row r="153" spans="1:13" ht="16.5" customHeight="1">
      <c r="A153" s="159" t="s">
        <v>204</v>
      </c>
      <c r="B153" s="159"/>
      <c r="C153" s="159"/>
      <c r="D153" s="159"/>
      <c r="G153" s="191"/>
      <c r="H153" s="171"/>
      <c r="I153" s="192"/>
      <c r="J153" s="171"/>
      <c r="K153" s="191"/>
      <c r="L153" s="171"/>
      <c r="M153" s="192"/>
    </row>
    <row r="154" spans="1:13" ht="16.5" customHeight="1">
      <c r="A154" s="159"/>
      <c r="B154" s="159" t="s">
        <v>196</v>
      </c>
      <c r="C154" s="159"/>
      <c r="D154" s="159"/>
      <c r="G154" s="191">
        <v>31219802</v>
      </c>
      <c r="H154" s="171"/>
      <c r="I154" s="192">
        <v>110266278</v>
      </c>
      <c r="J154" s="171"/>
      <c r="K154" s="191">
        <v>7343326.2799999993</v>
      </c>
      <c r="M154" s="192">
        <v>27776359</v>
      </c>
    </row>
    <row r="155" spans="1:13" ht="16.5" customHeight="1">
      <c r="A155" s="193" t="s">
        <v>203</v>
      </c>
      <c r="B155" s="193"/>
      <c r="C155" s="193"/>
      <c r="D155" s="159"/>
      <c r="E155" s="129">
        <v>14</v>
      </c>
      <c r="G155" s="156">
        <v>0</v>
      </c>
      <c r="H155" s="171"/>
      <c r="I155" s="141">
        <v>0</v>
      </c>
      <c r="J155" s="171"/>
      <c r="K155" s="156">
        <v>15000000</v>
      </c>
      <c r="L155" s="171"/>
      <c r="M155" s="141">
        <v>0</v>
      </c>
    </row>
    <row r="156" spans="1:13" ht="16.5" customHeight="1">
      <c r="A156" s="193" t="s">
        <v>254</v>
      </c>
      <c r="B156" s="194"/>
      <c r="C156" s="193"/>
      <c r="D156" s="159"/>
      <c r="G156" s="156"/>
      <c r="H156" s="171"/>
      <c r="I156" s="141"/>
      <c r="J156" s="171"/>
      <c r="K156" s="156"/>
      <c r="L156" s="171"/>
      <c r="M156" s="141"/>
    </row>
    <row r="157" spans="1:13" ht="16.5" customHeight="1">
      <c r="A157" s="193"/>
      <c r="B157" s="193" t="s">
        <v>255</v>
      </c>
      <c r="C157" s="193"/>
      <c r="D157" s="159"/>
      <c r="E157" s="129">
        <v>34</v>
      </c>
      <c r="G157" s="156">
        <v>0</v>
      </c>
      <c r="H157" s="171"/>
      <c r="I157" s="141">
        <v>0</v>
      </c>
      <c r="J157" s="171"/>
      <c r="K157" s="156">
        <v>21010000</v>
      </c>
      <c r="L157" s="171"/>
      <c r="M157" s="141">
        <v>0</v>
      </c>
    </row>
    <row r="158" spans="1:13" ht="16.5" customHeight="1">
      <c r="A158" s="159"/>
      <c r="B158" s="159"/>
      <c r="C158" s="159"/>
      <c r="D158" s="159"/>
      <c r="G158" s="141"/>
      <c r="H158" s="171"/>
      <c r="I158" s="141"/>
      <c r="J158" s="171"/>
      <c r="K158" s="141"/>
      <c r="L158" s="171"/>
      <c r="M158" s="141"/>
    </row>
    <row r="159" spans="1:13" ht="16.5" customHeight="1">
      <c r="A159" s="159"/>
      <c r="B159" s="159"/>
      <c r="C159" s="159"/>
      <c r="D159" s="159"/>
      <c r="G159" s="141"/>
      <c r="H159" s="171"/>
      <c r="I159" s="141"/>
      <c r="J159" s="171"/>
      <c r="K159" s="141"/>
      <c r="L159" s="171"/>
      <c r="M159" s="141"/>
    </row>
    <row r="160" spans="1:13" ht="16.5" customHeight="1">
      <c r="A160" s="159"/>
      <c r="B160" s="159"/>
      <c r="C160" s="159"/>
      <c r="D160" s="159"/>
      <c r="G160" s="141"/>
      <c r="H160" s="171"/>
      <c r="I160" s="141"/>
      <c r="J160" s="171"/>
      <c r="K160" s="141"/>
      <c r="L160" s="171"/>
      <c r="M160" s="141"/>
    </row>
    <row r="161" spans="1:13" ht="16.5" customHeight="1">
      <c r="A161" s="159"/>
      <c r="B161" s="159"/>
      <c r="C161" s="159"/>
      <c r="D161" s="159"/>
      <c r="G161" s="141"/>
      <c r="H161" s="171"/>
      <c r="I161" s="141"/>
      <c r="J161" s="171"/>
      <c r="K161" s="141"/>
      <c r="L161" s="171"/>
      <c r="M161" s="141"/>
    </row>
    <row r="162" spans="1:13" ht="16.5" customHeight="1">
      <c r="A162" s="159"/>
      <c r="B162" s="159"/>
      <c r="C162" s="159"/>
      <c r="D162" s="159"/>
      <c r="G162" s="141"/>
      <c r="H162" s="171"/>
      <c r="I162" s="141"/>
      <c r="J162" s="171"/>
      <c r="K162" s="141"/>
      <c r="L162" s="171"/>
      <c r="M162" s="141"/>
    </row>
    <row r="163" spans="1:13" ht="16.5" customHeight="1">
      <c r="A163" s="159"/>
      <c r="B163" s="159"/>
      <c r="C163" s="159"/>
      <c r="D163" s="159"/>
      <c r="G163" s="141"/>
      <c r="H163" s="171"/>
      <c r="I163" s="141"/>
      <c r="J163" s="171"/>
      <c r="K163" s="141"/>
      <c r="L163" s="171"/>
      <c r="M163" s="141"/>
    </row>
    <row r="164" spans="1:13" ht="16.5" customHeight="1">
      <c r="A164" s="159"/>
      <c r="B164" s="159"/>
      <c r="C164" s="159"/>
      <c r="D164" s="159"/>
      <c r="G164" s="141"/>
      <c r="H164" s="171"/>
      <c r="I164" s="141"/>
      <c r="J164" s="171"/>
      <c r="K164" s="141"/>
      <c r="L164" s="171"/>
      <c r="M164" s="141"/>
    </row>
    <row r="165" spans="1:13" ht="16.5" customHeight="1">
      <c r="A165" s="159"/>
      <c r="B165" s="159"/>
      <c r="C165" s="159"/>
      <c r="D165" s="159"/>
      <c r="G165" s="141"/>
      <c r="H165" s="171"/>
      <c r="I165" s="141"/>
      <c r="J165" s="171"/>
      <c r="K165" s="141"/>
      <c r="L165" s="171"/>
      <c r="M165" s="141"/>
    </row>
    <row r="166" spans="1:13" ht="16.5" customHeight="1">
      <c r="A166" s="159"/>
      <c r="B166" s="159"/>
      <c r="C166" s="159"/>
      <c r="D166" s="159"/>
      <c r="G166" s="141"/>
      <c r="H166" s="171"/>
      <c r="I166" s="141"/>
      <c r="J166" s="171"/>
      <c r="K166" s="141"/>
      <c r="L166" s="171"/>
      <c r="M166" s="141"/>
    </row>
    <row r="167" spans="1:13" ht="16.5" customHeight="1">
      <c r="A167" s="159"/>
      <c r="B167" s="159"/>
      <c r="C167" s="159"/>
      <c r="D167" s="159"/>
      <c r="G167" s="141"/>
      <c r="H167" s="171"/>
      <c r="I167" s="141"/>
      <c r="J167" s="171"/>
      <c r="K167" s="141"/>
      <c r="L167" s="171"/>
      <c r="M167" s="141"/>
    </row>
    <row r="168" spans="1:13" ht="16.5" customHeight="1">
      <c r="A168" s="159"/>
      <c r="B168" s="159"/>
      <c r="C168" s="159"/>
      <c r="D168" s="159"/>
      <c r="G168" s="141"/>
      <c r="H168" s="171"/>
      <c r="I168" s="141"/>
      <c r="J168" s="171"/>
      <c r="K168" s="141"/>
      <c r="L168" s="171"/>
      <c r="M168" s="141"/>
    </row>
    <row r="169" spans="1:13" ht="16.5" customHeight="1">
      <c r="A169" s="159"/>
      <c r="B169" s="159"/>
      <c r="C169" s="159"/>
      <c r="D169" s="159"/>
      <c r="G169" s="141"/>
      <c r="H169" s="171"/>
      <c r="I169" s="141"/>
      <c r="J169" s="171"/>
      <c r="K169" s="141"/>
      <c r="L169" s="171"/>
      <c r="M169" s="141"/>
    </row>
    <row r="170" spans="1:13" ht="16.5" customHeight="1">
      <c r="A170" s="159"/>
      <c r="B170" s="159"/>
      <c r="C170" s="159"/>
      <c r="D170" s="159"/>
      <c r="G170" s="141"/>
      <c r="H170" s="171"/>
      <c r="I170" s="141"/>
      <c r="J170" s="171"/>
      <c r="K170" s="141"/>
      <c r="L170" s="171"/>
      <c r="M170" s="141"/>
    </row>
    <row r="171" spans="1:13" ht="16.5" customHeight="1">
      <c r="A171" s="159"/>
      <c r="B171" s="159"/>
      <c r="C171" s="159"/>
      <c r="D171" s="159"/>
      <c r="G171" s="141"/>
      <c r="H171" s="171"/>
      <c r="I171" s="141"/>
      <c r="J171" s="171"/>
      <c r="K171" s="141"/>
      <c r="L171" s="171"/>
      <c r="M171" s="141"/>
    </row>
    <row r="172" spans="1:13" ht="16.5" customHeight="1">
      <c r="A172" s="159"/>
      <c r="B172" s="159"/>
      <c r="C172" s="159"/>
      <c r="D172" s="159"/>
      <c r="G172" s="141"/>
      <c r="H172" s="171"/>
      <c r="I172" s="141"/>
      <c r="J172" s="171"/>
      <c r="K172" s="141"/>
      <c r="L172" s="171"/>
      <c r="M172" s="141"/>
    </row>
    <row r="173" spans="1:13" ht="16.5" customHeight="1">
      <c r="A173" s="159"/>
      <c r="B173" s="159"/>
      <c r="C173" s="159"/>
      <c r="D173" s="159"/>
      <c r="G173" s="141"/>
      <c r="H173" s="171"/>
      <c r="I173" s="141"/>
      <c r="J173" s="171"/>
      <c r="K173" s="141"/>
      <c r="L173" s="171"/>
      <c r="M173" s="141"/>
    </row>
    <row r="174" spans="1:13" ht="16.5" customHeight="1">
      <c r="A174" s="159"/>
      <c r="B174" s="159"/>
      <c r="C174" s="159"/>
      <c r="D174" s="159"/>
      <c r="G174" s="141"/>
      <c r="H174" s="171"/>
      <c r="I174" s="141"/>
      <c r="J174" s="171"/>
      <c r="K174" s="141"/>
      <c r="L174" s="171"/>
      <c r="M174" s="141"/>
    </row>
    <row r="175" spans="1:13" ht="16.5" customHeight="1">
      <c r="A175" s="159"/>
      <c r="B175" s="159"/>
      <c r="C175" s="159"/>
      <c r="D175" s="159"/>
      <c r="G175" s="141"/>
      <c r="H175" s="171"/>
      <c r="I175" s="141"/>
      <c r="J175" s="171"/>
      <c r="K175" s="141"/>
      <c r="L175" s="171"/>
      <c r="M175" s="141"/>
    </row>
    <row r="176" spans="1:13" ht="16.5" customHeight="1">
      <c r="A176" s="159"/>
      <c r="B176" s="159"/>
      <c r="C176" s="159"/>
      <c r="D176" s="159"/>
      <c r="G176" s="141"/>
      <c r="H176" s="171"/>
      <c r="I176" s="141"/>
      <c r="J176" s="171"/>
      <c r="K176" s="141"/>
      <c r="L176" s="171"/>
      <c r="M176" s="141"/>
    </row>
    <row r="177" spans="1:13" ht="16.5" customHeight="1">
      <c r="A177" s="159"/>
      <c r="B177" s="159"/>
      <c r="C177" s="159"/>
      <c r="D177" s="159"/>
      <c r="G177" s="141"/>
      <c r="H177" s="171"/>
      <c r="I177" s="141"/>
      <c r="J177" s="171"/>
      <c r="K177" s="141"/>
      <c r="L177" s="171"/>
      <c r="M177" s="141"/>
    </row>
    <row r="178" spans="1:13" ht="16.5" customHeight="1">
      <c r="A178" s="159"/>
      <c r="B178" s="159"/>
      <c r="C178" s="159"/>
      <c r="D178" s="159"/>
      <c r="G178" s="141"/>
      <c r="H178" s="171"/>
      <c r="I178" s="141"/>
      <c r="J178" s="171"/>
      <c r="K178" s="141"/>
      <c r="L178" s="171"/>
      <c r="M178" s="141"/>
    </row>
    <row r="179" spans="1:13" ht="16.5" customHeight="1">
      <c r="A179" s="159"/>
      <c r="B179" s="159"/>
      <c r="C179" s="159"/>
      <c r="D179" s="159"/>
      <c r="G179" s="141"/>
      <c r="H179" s="171"/>
      <c r="I179" s="141"/>
      <c r="J179" s="171"/>
      <c r="K179" s="141"/>
      <c r="L179" s="171"/>
      <c r="M179" s="141"/>
    </row>
    <row r="180" spans="1:13" ht="16.5" customHeight="1">
      <c r="A180" s="159"/>
      <c r="B180" s="159"/>
      <c r="C180" s="159"/>
      <c r="D180" s="159"/>
      <c r="G180" s="141"/>
      <c r="H180" s="171"/>
      <c r="I180" s="141"/>
      <c r="J180" s="171"/>
      <c r="K180" s="141"/>
      <c r="L180" s="171"/>
      <c r="M180" s="141"/>
    </row>
    <row r="181" spans="1:13" ht="16.5" customHeight="1">
      <c r="A181" s="159"/>
      <c r="B181" s="159"/>
      <c r="C181" s="159"/>
      <c r="D181" s="159"/>
      <c r="G181" s="141"/>
      <c r="H181" s="171"/>
      <c r="I181" s="141"/>
      <c r="J181" s="171"/>
      <c r="K181" s="141"/>
      <c r="L181" s="171"/>
      <c r="M181" s="141"/>
    </row>
    <row r="182" spans="1:13" ht="16.5" customHeight="1">
      <c r="A182" s="159"/>
      <c r="B182" s="159"/>
      <c r="C182" s="159"/>
      <c r="D182" s="159"/>
      <c r="G182" s="141"/>
      <c r="H182" s="171"/>
      <c r="I182" s="141"/>
      <c r="J182" s="171"/>
      <c r="K182" s="141"/>
      <c r="L182" s="171"/>
      <c r="M182" s="141"/>
    </row>
    <row r="183" spans="1:13" ht="16.5" customHeight="1">
      <c r="A183" s="159"/>
      <c r="B183" s="159"/>
      <c r="C183" s="159"/>
      <c r="D183" s="159"/>
      <c r="G183" s="141"/>
      <c r="H183" s="171"/>
      <c r="I183" s="141"/>
      <c r="J183" s="171"/>
      <c r="K183" s="141"/>
      <c r="L183" s="171"/>
      <c r="M183" s="141"/>
    </row>
    <row r="184" spans="1:13" ht="16.5" customHeight="1">
      <c r="A184" s="159"/>
      <c r="B184" s="159"/>
      <c r="C184" s="159"/>
      <c r="D184" s="159"/>
      <c r="G184" s="141"/>
      <c r="H184" s="171"/>
      <c r="I184" s="141"/>
      <c r="J184" s="171"/>
      <c r="K184" s="141"/>
      <c r="L184" s="171"/>
      <c r="M184" s="141"/>
    </row>
    <row r="185" spans="1:13" ht="16.5" customHeight="1">
      <c r="A185" s="159"/>
      <c r="B185" s="159"/>
      <c r="C185" s="159"/>
      <c r="D185" s="159"/>
      <c r="G185" s="141"/>
      <c r="H185" s="171"/>
      <c r="I185" s="141"/>
      <c r="J185" s="171"/>
      <c r="K185" s="141"/>
      <c r="L185" s="171"/>
      <c r="M185" s="141"/>
    </row>
    <row r="186" spans="1:13" ht="19.5" customHeight="1">
      <c r="A186" s="159"/>
      <c r="B186" s="159"/>
      <c r="C186" s="159"/>
      <c r="D186" s="159"/>
      <c r="G186" s="141"/>
      <c r="H186" s="171"/>
      <c r="I186" s="141"/>
      <c r="J186" s="171"/>
      <c r="K186" s="141"/>
      <c r="L186" s="171"/>
      <c r="M186" s="141"/>
    </row>
    <row r="187" spans="1:13" ht="22.5" customHeight="1">
      <c r="A187" s="159"/>
      <c r="B187" s="159"/>
      <c r="C187" s="159"/>
      <c r="D187" s="159"/>
      <c r="G187" s="141"/>
      <c r="H187" s="171"/>
      <c r="I187" s="141"/>
      <c r="J187" s="171"/>
      <c r="K187" s="141"/>
      <c r="L187" s="171"/>
      <c r="M187" s="141"/>
    </row>
    <row r="188" spans="1:13" ht="15.6" customHeight="1">
      <c r="A188" s="159"/>
      <c r="B188" s="159"/>
      <c r="C188" s="159"/>
      <c r="D188" s="159"/>
      <c r="G188" s="141"/>
      <c r="H188" s="171"/>
      <c r="I188" s="141"/>
      <c r="J188" s="171"/>
      <c r="K188" s="141"/>
      <c r="L188" s="171"/>
      <c r="M188" s="141"/>
    </row>
    <row r="189" spans="1:13" ht="27.9" customHeight="1">
      <c r="A189" s="317" t="str">
        <f>+A64</f>
        <v>The notes to the consolidated and separate financial statements from pages 15 to 81 are an integral part of these financial statements.</v>
      </c>
      <c r="B189" s="317"/>
      <c r="C189" s="317"/>
      <c r="D189" s="317"/>
      <c r="E189" s="317"/>
      <c r="F189" s="317"/>
      <c r="G189" s="317"/>
      <c r="H189" s="317"/>
      <c r="I189" s="317"/>
      <c r="J189" s="317"/>
      <c r="K189" s="317"/>
      <c r="L189" s="317"/>
      <c r="M189" s="317"/>
    </row>
  </sheetData>
  <mergeCells count="12">
    <mergeCell ref="A64:M64"/>
    <mergeCell ref="G6:I6"/>
    <mergeCell ref="K6:M6"/>
    <mergeCell ref="A10:D10"/>
    <mergeCell ref="B18:D18"/>
    <mergeCell ref="A43:D43"/>
    <mergeCell ref="G70:I70"/>
    <mergeCell ref="K70:M70"/>
    <mergeCell ref="G140:I140"/>
    <mergeCell ref="K140:M140"/>
    <mergeCell ref="A189:M189"/>
    <mergeCell ref="A134:M134"/>
  </mergeCells>
  <pageMargins left="0.8" right="0.5" top="0.5" bottom="0.6" header="0.49" footer="0.4"/>
  <pageSetup paperSize="9" scale="86" firstPageNumber="12" orientation="portrait" useFirstPageNumber="1" horizontalDpi="1200" verticalDpi="1200" r:id="rId1"/>
  <headerFooter>
    <oddFooter>&amp;R&amp;"Arial,Regular"&amp;10&amp;P</oddFooter>
  </headerFooter>
  <rowBreaks count="2" manualBreakCount="2">
    <brk id="64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B&amp;S5-7</vt:lpstr>
      <vt:lpstr>PL8</vt:lpstr>
      <vt:lpstr>PL9</vt:lpstr>
      <vt:lpstr>Equity-conso10</vt:lpstr>
      <vt:lpstr>Equity-Separate11</vt:lpstr>
      <vt:lpstr>CF12-14</vt:lpstr>
      <vt:lpstr>'B&amp;S5-7'!Print_Area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jaimonp</dc:creator>
  <cp:lastModifiedBy>Khanittha Krutphan</cp:lastModifiedBy>
  <cp:lastPrinted>2023-02-23T09:48:01Z</cp:lastPrinted>
  <dcterms:created xsi:type="dcterms:W3CDTF">2023-02-06T06:45:51Z</dcterms:created>
  <dcterms:modified xsi:type="dcterms:W3CDTF">2023-02-24T10:39:25Z</dcterms:modified>
</cp:coreProperties>
</file>