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6\งบการเงินปี2565\"/>
    </mc:Choice>
  </mc:AlternateContent>
  <xr:revisionPtr revIDLastSave="0" documentId="8_{F6CE0A4C-EBA0-4F57-B5A7-881980A3BEF4}" xr6:coauthVersionLast="47" xr6:coauthVersionMax="47" xr10:uidLastSave="{00000000-0000-0000-0000-000000000000}"/>
  <bookViews>
    <workbookView xWindow="-114" yWindow="-114" windowWidth="23040" windowHeight="12361" tabRatio="792" activeTab="4" xr2:uid="{00000000-000D-0000-FFFF-FFFF00000000}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externalReferences>
    <externalReference r:id="rId7"/>
  </externalReferences>
  <definedNames>
    <definedName name="_xlnm.Print_Area" localSheetId="0">'BL-5-6'!$A$1:$I$84</definedName>
    <definedName name="_xlnm.Print_Area" localSheetId="4">'CF-12-13'!$A$1:$L$97</definedName>
    <definedName name="_xlnm.Print_Area" localSheetId="3">'SH10-11'!$A$1:$K$51</definedName>
    <definedName name="_xlnm.Print_Area" localSheetId="2">'SH8-9'!$A$1:$O$51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9" i="1" l="1"/>
  <c r="C49" i="1"/>
  <c r="O53" i="9" l="1"/>
  <c r="D98" i="5" l="1"/>
  <c r="F98" i="5"/>
  <c r="H98" i="5"/>
  <c r="C71" i="5" l="1"/>
  <c r="G81" i="5"/>
  <c r="G80" i="5"/>
  <c r="I46" i="9" l="1"/>
  <c r="I46" i="7" l="1"/>
  <c r="K20" i="9" l="1"/>
  <c r="O20" i="9"/>
  <c r="I21" i="9"/>
  <c r="K21" i="9" s="1"/>
  <c r="O21" i="9" s="1"/>
  <c r="O16" i="9"/>
  <c r="K16" i="9"/>
  <c r="I43" i="8"/>
  <c r="E43" i="8"/>
  <c r="G54" i="1" l="1"/>
  <c r="I61" i="1"/>
  <c r="G61" i="1"/>
  <c r="G63" i="1" s="1"/>
  <c r="E61" i="1"/>
  <c r="C61" i="1"/>
  <c r="C33" i="1" l="1"/>
  <c r="G20" i="1"/>
  <c r="I36" i="5"/>
  <c r="I44" i="5" s="1"/>
  <c r="I46" i="5" s="1"/>
  <c r="E36" i="5"/>
  <c r="E44" i="5" s="1"/>
  <c r="E46" i="5" s="1"/>
  <c r="G48" i="7" l="1"/>
  <c r="E48" i="7"/>
  <c r="C48" i="7"/>
  <c r="K47" i="7"/>
  <c r="I48" i="7"/>
  <c r="K48" i="7" s="1"/>
  <c r="I43" i="7"/>
  <c r="G43" i="7"/>
  <c r="G50" i="7" s="1"/>
  <c r="E43" i="7"/>
  <c r="E50" i="7" s="1"/>
  <c r="C43" i="7"/>
  <c r="C50" i="7" s="1"/>
  <c r="K42" i="7"/>
  <c r="K43" i="7" s="1"/>
  <c r="K38" i="7"/>
  <c r="M48" i="9"/>
  <c r="G48" i="9"/>
  <c r="E48" i="9"/>
  <c r="C48" i="9"/>
  <c r="K47" i="9"/>
  <c r="O47" i="9" s="1"/>
  <c r="M43" i="9"/>
  <c r="I43" i="9"/>
  <c r="G43" i="9"/>
  <c r="G50" i="9" s="1"/>
  <c r="E43" i="9"/>
  <c r="C43" i="9"/>
  <c r="K42" i="9"/>
  <c r="K43" i="9" s="1"/>
  <c r="K38" i="9"/>
  <c r="I85" i="5"/>
  <c r="I71" i="5"/>
  <c r="E85" i="5"/>
  <c r="E71" i="5"/>
  <c r="I38" i="8"/>
  <c r="I22" i="8"/>
  <c r="I14" i="8"/>
  <c r="I24" i="8" s="1"/>
  <c r="I28" i="8" s="1"/>
  <c r="I30" i="8" s="1"/>
  <c r="E38" i="8"/>
  <c r="E22" i="8"/>
  <c r="E24" i="8" s="1"/>
  <c r="E28" i="8" s="1"/>
  <c r="E30" i="8" s="1"/>
  <c r="E14" i="8"/>
  <c r="I79" i="1"/>
  <c r="I81" i="1" s="1"/>
  <c r="I54" i="1"/>
  <c r="I63" i="1" s="1"/>
  <c r="I83" i="1" s="1"/>
  <c r="E79" i="1"/>
  <c r="E81" i="1" s="1"/>
  <c r="E54" i="1"/>
  <c r="I33" i="1"/>
  <c r="I20" i="1"/>
  <c r="E33" i="1"/>
  <c r="E20" i="1"/>
  <c r="E35" i="1" s="1"/>
  <c r="E87" i="5" l="1"/>
  <c r="E89" i="5" s="1"/>
  <c r="E98" i="5" s="1"/>
  <c r="I87" i="5"/>
  <c r="I89" i="5" s="1"/>
  <c r="I98" i="5" s="1"/>
  <c r="I35" i="1"/>
  <c r="E63" i="1"/>
  <c r="E83" i="1" s="1"/>
  <c r="K46" i="7"/>
  <c r="I50" i="7"/>
  <c r="K50" i="7"/>
  <c r="O42" i="9"/>
  <c r="O43" i="9" s="1"/>
  <c r="E50" i="9"/>
  <c r="M50" i="9"/>
  <c r="C50" i="9"/>
  <c r="I45" i="8"/>
  <c r="I40" i="8"/>
  <c r="I50" i="8" s="1"/>
  <c r="E45" i="8"/>
  <c r="E40" i="8"/>
  <c r="E50" i="8" s="1"/>
  <c r="I52" i="8" l="1"/>
  <c r="E52" i="8"/>
  <c r="C54" i="1" l="1"/>
  <c r="G85" i="5" l="1"/>
  <c r="K21" i="7" l="1"/>
  <c r="G22" i="7"/>
  <c r="E22" i="7"/>
  <c r="C22" i="7"/>
  <c r="G17" i="7"/>
  <c r="E17" i="7"/>
  <c r="C17" i="7"/>
  <c r="K16" i="7"/>
  <c r="K12" i="7"/>
  <c r="K12" i="9"/>
  <c r="O12" i="9" s="1"/>
  <c r="G38" i="8"/>
  <c r="C38" i="8"/>
  <c r="E96" i="5" l="1"/>
  <c r="G24" i="7"/>
  <c r="E24" i="7"/>
  <c r="C24" i="7"/>
  <c r="I17" i="7"/>
  <c r="K17" i="7"/>
  <c r="M22" i="9"/>
  <c r="G22" i="9"/>
  <c r="E22" i="9"/>
  <c r="C22" i="9"/>
  <c r="M17" i="9"/>
  <c r="I17" i="9"/>
  <c r="G17" i="9"/>
  <c r="E17" i="9"/>
  <c r="C17" i="9"/>
  <c r="C24" i="9" s="1"/>
  <c r="K17" i="9"/>
  <c r="E24" i="9" l="1"/>
  <c r="I85" i="1"/>
  <c r="M24" i="9"/>
  <c r="O17" i="9"/>
  <c r="G24" i="9"/>
  <c r="C14" i="8" l="1"/>
  <c r="C22" i="8"/>
  <c r="C85" i="5"/>
  <c r="C20" i="1"/>
  <c r="G33" i="1"/>
  <c r="G14" i="8"/>
  <c r="G22" i="8"/>
  <c r="K17" i="6"/>
  <c r="K18" i="6" s="1"/>
  <c r="K25" i="6" s="1"/>
  <c r="O17" i="6"/>
  <c r="O18" i="6" s="1"/>
  <c r="I18" i="6"/>
  <c r="K21" i="6"/>
  <c r="K23" i="6" s="1"/>
  <c r="I23" i="6"/>
  <c r="M23" i="6"/>
  <c r="M25" i="6" s="1"/>
  <c r="C25" i="6"/>
  <c r="E25" i="6"/>
  <c r="G25" i="6"/>
  <c r="I25" i="6"/>
  <c r="C24" i="8" l="1"/>
  <c r="C28" i="8" s="1"/>
  <c r="C30" i="8" s="1"/>
  <c r="G24" i="8"/>
  <c r="G28" i="8" s="1"/>
  <c r="G30" i="8" s="1"/>
  <c r="O21" i="6"/>
  <c r="O23" i="6" s="1"/>
  <c r="O25" i="6" s="1"/>
  <c r="C63" i="1"/>
  <c r="G35" i="1"/>
  <c r="C35" i="1"/>
  <c r="I96" i="5"/>
  <c r="G45" i="8" l="1"/>
  <c r="C45" i="8"/>
  <c r="C43" i="8" s="1"/>
  <c r="I22" i="7"/>
  <c r="C40" i="8"/>
  <c r="C50" i="8" s="1"/>
  <c r="G40" i="8"/>
  <c r="G50" i="8" s="1"/>
  <c r="K46" i="9" l="1"/>
  <c r="I48" i="9"/>
  <c r="G52" i="8"/>
  <c r="G43" i="8"/>
  <c r="C52" i="8"/>
  <c r="K20" i="7"/>
  <c r="I22" i="9"/>
  <c r="K22" i="7"/>
  <c r="K24" i="7" s="1"/>
  <c r="I24" i="7"/>
  <c r="G79" i="1" s="1"/>
  <c r="G81" i="1" s="1"/>
  <c r="K52" i="7" s="1"/>
  <c r="O46" i="9" l="1"/>
  <c r="O48" i="9" s="1"/>
  <c r="O50" i="9" s="1"/>
  <c r="I50" i="9"/>
  <c r="K48" i="9"/>
  <c r="K50" i="9" s="1"/>
  <c r="G83" i="1"/>
  <c r="G85" i="1" s="1"/>
  <c r="O22" i="9"/>
  <c r="K22" i="9"/>
  <c r="K24" i="9" s="1"/>
  <c r="I24" i="9"/>
  <c r="C79" i="1" s="1"/>
  <c r="C81" i="1" s="1"/>
  <c r="C83" i="1" l="1"/>
  <c r="C85" i="1" s="1"/>
  <c r="O24" i="9"/>
  <c r="E85" i="1" l="1"/>
  <c r="G22" i="5" l="1"/>
  <c r="G36" i="5" s="1"/>
  <c r="G44" i="5" l="1"/>
  <c r="G46" i="5" s="1"/>
  <c r="G58" i="5"/>
  <c r="G71" i="5" s="1"/>
  <c r="G87" i="5" l="1"/>
  <c r="G89" i="5" s="1"/>
  <c r="C36" i="5"/>
  <c r="C44" i="5" s="1"/>
  <c r="C46" i="5" s="1"/>
  <c r="C87" i="5" s="1"/>
  <c r="C89" i="5" s="1"/>
  <c r="C96" i="5" l="1"/>
  <c r="C98" i="5"/>
  <c r="G96" i="5"/>
  <c r="G98" i="5"/>
</calcChain>
</file>

<file path=xl/sharedStrings.xml><?xml version="1.0" encoding="utf-8"?>
<sst xmlns="http://schemas.openxmlformats.org/spreadsheetml/2006/main" count="397" uniqueCount="223">
  <si>
    <t>Issued and</t>
  </si>
  <si>
    <t>paid-up share</t>
  </si>
  <si>
    <t>Note</t>
  </si>
  <si>
    <t>Unappropriated</t>
  </si>
  <si>
    <t>Cash and cash equivalents</t>
  </si>
  <si>
    <t>Other current assets</t>
  </si>
  <si>
    <t>Other non-current assets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</si>
  <si>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</si>
  <si>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</si>
  <si>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</si>
  <si>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</si>
  <si>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</si>
  <si>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</si>
  <si>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</si>
  <si>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</si>
  <si>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</si>
  <si>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</si>
  <si>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</si>
  <si>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</si>
  <si>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</si>
  <si>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</si>
  <si>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</si>
  <si>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</si>
  <si>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</si>
  <si>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</si>
  <si>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</si>
  <si>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</si>
  <si>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</si>
  <si>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</si>
  <si>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</si>
  <si>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</si>
  <si>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</si>
  <si>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</si>
  <si>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</si>
  <si>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</si>
  <si>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</si>
  <si>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</si>
  <si>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</si>
  <si>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</si>
  <si>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</si>
  <si>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</si>
  <si>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</si>
  <si>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</si>
  <si>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</si>
  <si>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</si>
  <si>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</si>
  <si>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</si>
  <si>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</si>
  <si>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</si>
  <si>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</si>
  <si>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</si>
  <si>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</si>
  <si>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</si>
  <si>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</si>
  <si>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</si>
  <si>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</si>
  <si>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</si>
  <si>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</si>
  <si>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</si>
  <si>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</si>
  <si>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</si>
  <si>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</si>
  <si>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</si>
  <si>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</si>
  <si>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</si>
  <si>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</si>
  <si>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</si>
  <si>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</si>
  <si>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</si>
  <si>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</si>
  <si>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</si>
  <si>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</si>
  <si>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</si>
  <si>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</si>
  <si>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</si>
  <si>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</si>
  <si>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</si>
  <si>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</si>
  <si>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</si>
  <si>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</si>
  <si>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</si>
  <si>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</si>
  <si>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</si>
  <si>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</si>
  <si>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</si>
  <si>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</si>
  <si>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</si>
  <si>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</si>
  <si>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</si>
  <si>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</si>
  <si>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</si>
  <si>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</si>
  <si>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</si>
  <si>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</si>
  <si>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</si>
  <si>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</si>
  <si>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</si>
  <si>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 xml:space="preserve">Current portion of long-term loan </t>
  </si>
  <si>
    <t xml:space="preserve">   to other party</t>
  </si>
  <si>
    <t>Long-term loan to other party</t>
  </si>
  <si>
    <t>Dividends paid to owners of the Company</t>
  </si>
  <si>
    <t>Short-term loan to related party</t>
  </si>
  <si>
    <t>Share premium</t>
  </si>
  <si>
    <t>Legal reserve</t>
  </si>
  <si>
    <t>Reversal of impairment of other long-term</t>
  </si>
  <si>
    <t xml:space="preserve">   investment 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</si>
  <si>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</si>
  <si>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</si>
  <si>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</si>
  <si>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</si>
  <si>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</si>
  <si>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</si>
  <si>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Cash generated from operation activities</t>
  </si>
  <si>
    <t>Net cash from operating activities</t>
  </si>
  <si>
    <t>Net foreign exchange loss</t>
  </si>
  <si>
    <t xml:space="preserve"> </t>
  </si>
  <si>
    <t xml:space="preserve">Provision for impairment of investment </t>
  </si>
  <si>
    <t>Proceeds from liquidation of investment in subsidiary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</si>
  <si>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</si>
  <si>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</si>
  <si>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</si>
  <si>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</si>
  <si>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</si>
  <si>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 xml:space="preserve">Administrative expenses  </t>
  </si>
  <si>
    <t xml:space="preserve">   Owners of the parent</t>
  </si>
  <si>
    <t xml:space="preserve">  Owners of the parent</t>
  </si>
  <si>
    <t>the parent</t>
  </si>
  <si>
    <t>Taxes paid</t>
  </si>
  <si>
    <t>Aquisition of intangible assets</t>
  </si>
  <si>
    <t xml:space="preserve">   cash receipts (payments)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</si>
  <si>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</si>
  <si>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</si>
  <si>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</si>
  <si>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</si>
  <si>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</si>
  <si>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4,7</t>
  </si>
  <si>
    <t xml:space="preserve">   in associate</t>
  </si>
  <si>
    <t>Withholding tax written-off</t>
  </si>
  <si>
    <t>Gain on sales of investment in associate</t>
  </si>
  <si>
    <t>Employee benefits paid</t>
  </si>
  <si>
    <t>Items that will not be reclassified to profit or loss</t>
  </si>
  <si>
    <t>Other receivables</t>
  </si>
  <si>
    <t xml:space="preserve">   Profit</t>
  </si>
  <si>
    <t>Unrealised loss on exchange rate</t>
  </si>
  <si>
    <t>Proceeds from return of capital of investment in associate</t>
  </si>
  <si>
    <t xml:space="preserve">   Distributions to owners of the parent</t>
  </si>
  <si>
    <t>Non-cash transactions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</si>
  <si>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</si>
  <si>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</si>
  <si>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</si>
  <si>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</si>
  <si>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Other comprehensive income (expense) </t>
  </si>
  <si>
    <t xml:space="preserve">   for the year, net of tax</t>
  </si>
  <si>
    <t xml:space="preserve">   for the year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</si>
  <si>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</si>
  <si>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</si>
  <si>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</si>
  <si>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</si>
  <si>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Total comprehensive income</t>
  </si>
  <si>
    <t>Profit attributable to:</t>
  </si>
  <si>
    <t>Total comprehensive income  attributable to:</t>
  </si>
  <si>
    <t xml:space="preserve">Adjustments to reconcile profit to </t>
  </si>
  <si>
    <t xml:space="preserve">Net cash used in investing activities </t>
  </si>
  <si>
    <t>Gain on liquidation of investment in subsidiary</t>
  </si>
  <si>
    <t>Proceeds from sale of machinery and equipment</t>
  </si>
  <si>
    <t>Provision for non-current employee benefit obligations</t>
  </si>
  <si>
    <t xml:space="preserve">    Distributions to owners of the parent</t>
  </si>
  <si>
    <t xml:space="preserve">    Total distributions to owners of the parent</t>
  </si>
  <si>
    <t>Trade and other current receivables</t>
  </si>
  <si>
    <t xml:space="preserve">  equity instrument</t>
  </si>
  <si>
    <t>Right-of-use assets</t>
  </si>
  <si>
    <t xml:space="preserve">Trade and other current payables </t>
  </si>
  <si>
    <t>Current portion of lease liabilities</t>
  </si>
  <si>
    <t>Lease liabilities</t>
  </si>
  <si>
    <t>Current income tax payable</t>
  </si>
  <si>
    <t>Profit from operating activities</t>
  </si>
  <si>
    <t>Share of loss of associates accounted for using</t>
  </si>
  <si>
    <t xml:space="preserve">   equity method</t>
  </si>
  <si>
    <t>Payment of lease liabilities</t>
  </si>
  <si>
    <t xml:space="preserve">   and obsolescence of inventories</t>
  </si>
  <si>
    <t>Reversal of bad and doubtful debts expenses</t>
  </si>
  <si>
    <t>Acquisition of right-of-use assets</t>
  </si>
  <si>
    <t>Proceeds from return of capital from associate</t>
  </si>
  <si>
    <t>Gain on return of capital from associate</t>
  </si>
  <si>
    <t>Basic earnings per share</t>
  </si>
  <si>
    <t>Year ended 31 December 2021</t>
  </si>
  <si>
    <t>Balance at 1 January 2021</t>
  </si>
  <si>
    <t>Balance at 31 December 2021</t>
  </si>
  <si>
    <t>Tax expense</t>
  </si>
  <si>
    <t>Gain on remeasurements of</t>
  </si>
  <si>
    <t xml:space="preserve">Other comprehensive income </t>
  </si>
  <si>
    <t xml:space="preserve">   Other comprehensive income </t>
  </si>
  <si>
    <t>3, 16</t>
  </si>
  <si>
    <t>3, 6, 18</t>
  </si>
  <si>
    <t>3, 18</t>
  </si>
  <si>
    <t>12, 19</t>
  </si>
  <si>
    <t>Reversal of allowance for decline in value</t>
  </si>
  <si>
    <t xml:space="preserve">Increase (decrease) in bank overdrafts and </t>
  </si>
  <si>
    <t>Short-term loan to other party</t>
  </si>
  <si>
    <t>3, 5</t>
  </si>
  <si>
    <t xml:space="preserve">Investments in non-marketable </t>
  </si>
  <si>
    <t xml:space="preserve">Dividend received </t>
  </si>
  <si>
    <t>Year ended 31 December 2022</t>
  </si>
  <si>
    <t>Balance at 1 January 2022</t>
  </si>
  <si>
    <t>Balance at 31 December 2022</t>
  </si>
  <si>
    <t xml:space="preserve">Current portion of long-term  </t>
  </si>
  <si>
    <t>Long-term borrowing from financial institution</t>
  </si>
  <si>
    <t>Non-current provisions for employee benefits</t>
  </si>
  <si>
    <t>Payment of long-term loan to other party</t>
  </si>
  <si>
    <t>Repayment of  long-term loan from financial institutions</t>
  </si>
  <si>
    <t>Impairment loss recognised in profit or loss</t>
  </si>
  <si>
    <t>Gain on disposal of investment properties</t>
  </si>
  <si>
    <t>Unrealized loss on Interest rate swaps (IRS)</t>
  </si>
  <si>
    <t>Net cash from (used in) financing activities</t>
  </si>
  <si>
    <t>Payment of short-term loan to other party</t>
  </si>
  <si>
    <t xml:space="preserve">Net increase (decrease) in cash and cash equivalents </t>
  </si>
  <si>
    <t>Proceeds from short-term loan to other party</t>
  </si>
  <si>
    <t>Proceeds from long-term loan to other party</t>
  </si>
  <si>
    <t>Proceeds from sales of investment properties</t>
  </si>
  <si>
    <t xml:space="preserve">   short-term borrowing from financial institutions </t>
  </si>
  <si>
    <t>Proceeds from long-term borrowing from financial institution</t>
  </si>
  <si>
    <t>Acquisition of building, machinery and equipment</t>
  </si>
  <si>
    <t xml:space="preserve">(Decrease) increase in bank overdrafts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</si>
</sst>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\ ;\(#,##0\)"/>
    <numFmt numFmtId="189" formatCode="_(* #,##0_);_(* \(#,##0\);_(* &quot;-&quot;??_);_(@_)"/>
    <numFmt numFmtId="190" formatCode="#,###_0;\(#,##0\)"/>
    <numFmt numFmtId="191" formatCode="#,##0.00;\(#,##0.00\)"/>
    <numFmt numFmtId="192" formatCode="t#,##0_);\(#,##0\)"/>
  </numFmts>
  <fonts count="29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4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</cellStyleXfs>
  <cellXfs count="19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8" fillId="0" borderId="0" xfId="0" applyFont="1"/>
    <xf numFmtId="37" fontId="7" fillId="0" borderId="0" xfId="0" applyNumberFormat="1" applyFont="1"/>
    <xf numFmtId="37" fontId="3" fillId="0" borderId="0" xfId="0" applyNumberFormat="1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center"/>
    </xf>
    <xf numFmtId="0" fontId="18" fillId="0" borderId="0" xfId="0" applyFont="1"/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6" fillId="0" borderId="0" xfId="0" applyFont="1"/>
    <xf numFmtId="0" fontId="0" fillId="0" borderId="3" xfId="0" applyBorder="1" applyAlignment="1">
      <alignment horizontal="center"/>
    </xf>
    <xf numFmtId="37" fontId="4" fillId="0" borderId="0" xfId="0" applyNumberFormat="1" applyFont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37" fontId="4" fillId="0" borderId="2" xfId="0" applyNumberFormat="1" applyFont="1" applyBorder="1" applyAlignment="1">
      <alignment horizontal="right"/>
    </xf>
    <xf numFmtId="189" fontId="4" fillId="0" borderId="0" xfId="1" applyNumberFormat="1" applyFont="1" applyFill="1" applyBorder="1" applyAlignment="1">
      <alignment horizontal="right"/>
    </xf>
    <xf numFmtId="0" fontId="4" fillId="0" borderId="0" xfId="10" applyFont="1" applyAlignment="1">
      <alignment horizontal="left"/>
    </xf>
    <xf numFmtId="189" fontId="4" fillId="0" borderId="2" xfId="1" applyNumberFormat="1" applyFont="1" applyFill="1" applyBorder="1" applyAlignment="1">
      <alignment horizontal="right"/>
    </xf>
    <xf numFmtId="191" fontId="4" fillId="0" borderId="0" xfId="12" applyNumberFormat="1" applyFont="1"/>
    <xf numFmtId="0" fontId="0" fillId="0" borderId="0" xfId="10" applyFont="1" applyAlignment="1">
      <alignment horizontal="left" indent="1"/>
    </xf>
    <xf numFmtId="0" fontId="4" fillId="0" borderId="0" xfId="10" applyFont="1"/>
    <xf numFmtId="187" fontId="0" fillId="0" borderId="0" xfId="1" applyFont="1" applyBorder="1" applyAlignment="1">
      <alignment horizontal="center"/>
    </xf>
    <xf numFmtId="0" fontId="0" fillId="0" borderId="0" xfId="0" applyAlignment="1">
      <alignment wrapText="1"/>
    </xf>
    <xf numFmtId="188" fontId="4" fillId="0" borderId="0" xfId="1" applyNumberFormat="1" applyFont="1" applyBorder="1" applyAlignment="1">
      <alignment horizontal="right"/>
    </xf>
    <xf numFmtId="188" fontId="3" fillId="0" borderId="0" xfId="1" applyNumberFormat="1" applyFont="1" applyFill="1" applyBorder="1" applyAlignment="1">
      <alignment horizontal="right"/>
    </xf>
    <xf numFmtId="188" fontId="4" fillId="0" borderId="0" xfId="0" applyNumberFormat="1" applyFont="1" applyAlignment="1">
      <alignment horizontal="right"/>
    </xf>
    <xf numFmtId="188" fontId="0" fillId="0" borderId="0" xfId="0" applyNumberFormat="1"/>
    <xf numFmtId="188" fontId="0" fillId="0" borderId="0" xfId="1" applyNumberFormat="1" applyFont="1" applyBorder="1" applyAlignment="1"/>
    <xf numFmtId="188" fontId="4" fillId="0" borderId="2" xfId="0" applyNumberFormat="1" applyFont="1" applyBorder="1"/>
    <xf numFmtId="188" fontId="4" fillId="0" borderId="0" xfId="0" applyNumberFormat="1" applyFont="1"/>
    <xf numFmtId="188" fontId="4" fillId="0" borderId="1" xfId="0" applyNumberFormat="1" applyFont="1" applyBorder="1"/>
    <xf numFmtId="37" fontId="18" fillId="0" borderId="0" xfId="0" applyNumberFormat="1" applyFont="1"/>
    <xf numFmtId="188" fontId="7" fillId="0" borderId="0" xfId="0" applyNumberFormat="1" applyFont="1"/>
    <xf numFmtId="187" fontId="18" fillId="0" borderId="0" xfId="1" applyFont="1" applyBorder="1" applyAlignment="1"/>
    <xf numFmtId="187" fontId="0" fillId="0" borderId="0" xfId="1" applyFont="1" applyBorder="1" applyAlignment="1"/>
    <xf numFmtId="189" fontId="4" fillId="0" borderId="2" xfId="1" applyNumberFormat="1" applyFont="1" applyBorder="1" applyAlignment="1"/>
    <xf numFmtId="0" fontId="0" fillId="0" borderId="0" xfId="10" applyFont="1" applyAlignment="1">
      <alignment horizontal="left"/>
    </xf>
    <xf numFmtId="189" fontId="0" fillId="0" borderId="0" xfId="1" applyNumberFormat="1" applyFont="1" applyFill="1" applyBorder="1" applyAlignment="1">
      <alignment horizontal="center"/>
    </xf>
    <xf numFmtId="189" fontId="4" fillId="0" borderId="2" xfId="1" applyNumberFormat="1" applyFont="1" applyFill="1" applyBorder="1" applyAlignment="1">
      <alignment horizontal="center"/>
    </xf>
    <xf numFmtId="189" fontId="4" fillId="0" borderId="2" xfId="0" applyNumberFormat="1" applyFont="1" applyBorder="1" applyAlignment="1">
      <alignment horizontal="center"/>
    </xf>
    <xf numFmtId="187" fontId="0" fillId="0" borderId="0" xfId="1" applyFont="1" applyFill="1" applyBorder="1" applyAlignment="1">
      <alignment horizontal="center"/>
    </xf>
    <xf numFmtId="187" fontId="4" fillId="0" borderId="2" xfId="1" applyFont="1" applyBorder="1" applyAlignment="1">
      <alignment horizontal="center"/>
    </xf>
    <xf numFmtId="188" fontId="0" fillId="0" borderId="0" xfId="0" applyNumberFormat="1" applyAlignment="1">
      <alignment horizontal="center"/>
    </xf>
    <xf numFmtId="189" fontId="3" fillId="0" borderId="0" xfId="1" applyNumberFormat="1" applyFont="1" applyFill="1" applyBorder="1" applyAlignment="1">
      <alignment horizontal="center"/>
    </xf>
    <xf numFmtId="37" fontId="0" fillId="0" borderId="0" xfId="0" applyNumberFormat="1"/>
    <xf numFmtId="188" fontId="0" fillId="0" borderId="0" xfId="0" applyNumberFormat="1" applyAlignment="1">
      <alignment horizontal="right"/>
    </xf>
    <xf numFmtId="187" fontId="0" fillId="0" borderId="0" xfId="1" quotePrefix="1" applyFont="1" applyFill="1" applyAlignment="1">
      <alignment horizontal="center"/>
    </xf>
    <xf numFmtId="187" fontId="0" fillId="0" borderId="0" xfId="1" applyFont="1" applyFill="1" applyAlignment="1">
      <alignment horizontal="right"/>
    </xf>
    <xf numFmtId="189" fontId="0" fillId="0" borderId="0" xfId="1" applyNumberFormat="1" applyFont="1" applyFill="1" applyBorder="1" applyAlignment="1"/>
    <xf numFmtId="37" fontId="4" fillId="0" borderId="1" xfId="0" applyNumberFormat="1" applyFont="1" applyBorder="1" applyAlignment="1">
      <alignment horizontal="right"/>
    </xf>
    <xf numFmtId="37" fontId="4" fillId="0" borderId="4" xfId="0" applyNumberFormat="1" applyFont="1" applyBorder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0" fillId="0" borderId="0" xfId="0" applyNumberFormat="1" applyAlignment="1">
      <alignment horizontal="right"/>
    </xf>
    <xf numFmtId="37" fontId="4" fillId="0" borderId="5" xfId="0" applyNumberFormat="1" applyFont="1" applyBorder="1" applyAlignment="1">
      <alignment horizontal="right"/>
    </xf>
    <xf numFmtId="39" fontId="4" fillId="0" borderId="1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189" fontId="0" fillId="0" borderId="0" xfId="1" applyNumberFormat="1" applyFont="1" applyFill="1" applyBorder="1" applyAlignment="1">
      <alignment horizontal="right"/>
    </xf>
    <xf numFmtId="189" fontId="0" fillId="0" borderId="0" xfId="1" applyNumberFormat="1" applyFont="1" applyFill="1" applyAlignment="1">
      <alignment horizontal="right"/>
    </xf>
    <xf numFmtId="187" fontId="0" fillId="0" borderId="0" xfId="1" applyFont="1" applyFill="1" applyAlignment="1"/>
    <xf numFmtId="0" fontId="16" fillId="0" borderId="0" xfId="0" applyFont="1" applyAlignment="1">
      <alignment vertical="center"/>
    </xf>
    <xf numFmtId="189" fontId="4" fillId="0" borderId="3" xfId="1" applyNumberFormat="1" applyFont="1" applyFill="1" applyBorder="1" applyAlignment="1">
      <alignment horizontal="center"/>
    </xf>
    <xf numFmtId="187" fontId="0" fillId="0" borderId="0" xfId="1" applyFont="1" applyFill="1" applyBorder="1" applyAlignment="1">
      <alignment horizontal="right"/>
    </xf>
    <xf numFmtId="189" fontId="0" fillId="0" borderId="0" xfId="1" quotePrefix="1" applyNumberFormat="1" applyFont="1" applyFill="1" applyBorder="1" applyAlignment="1">
      <alignment horizontal="center"/>
    </xf>
    <xf numFmtId="189" fontId="3" fillId="0" borderId="0" xfId="1" quotePrefix="1" applyNumberFormat="1" applyFont="1" applyFill="1" applyBorder="1" applyAlignment="1">
      <alignment horizontal="center"/>
    </xf>
    <xf numFmtId="189" fontId="3" fillId="0" borderId="0" xfId="1" applyNumberFormat="1" applyFont="1" applyFill="1" applyBorder="1"/>
    <xf numFmtId="189" fontId="3" fillId="0" borderId="0" xfId="1" applyNumberFormat="1" applyFont="1" applyFill="1"/>
    <xf numFmtId="189" fontId="0" fillId="0" borderId="0" xfId="2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37" fontId="0" fillId="0" borderId="0" xfId="0" applyNumberFormat="1" applyAlignment="1">
      <alignment horizontal="center"/>
    </xf>
    <xf numFmtId="189" fontId="0" fillId="0" borderId="3" xfId="1" applyNumberFormat="1" applyFont="1" applyFill="1" applyBorder="1" applyAlignment="1">
      <alignment horizontal="right"/>
    </xf>
    <xf numFmtId="37" fontId="0" fillId="0" borderId="3" xfId="0" applyNumberFormat="1" applyBorder="1" applyAlignment="1">
      <alignment horizontal="right"/>
    </xf>
    <xf numFmtId="188" fontId="0" fillId="0" borderId="3" xfId="0" quotePrefix="1" applyNumberFormat="1" applyBorder="1" applyAlignment="1">
      <alignment horizontal="right"/>
    </xf>
    <xf numFmtId="189" fontId="0" fillId="0" borderId="3" xfId="1" quotePrefix="1" applyNumberFormat="1" applyFont="1" applyFill="1" applyBorder="1" applyAlignment="1">
      <alignment horizontal="right"/>
    </xf>
    <xf numFmtId="189" fontId="0" fillId="0" borderId="3" xfId="1" applyNumberFormat="1" applyFont="1" applyFill="1" applyBorder="1" applyAlignment="1">
      <alignment horizontal="center"/>
    </xf>
    <xf numFmtId="188" fontId="0" fillId="0" borderId="3" xfId="0" applyNumberFormat="1" applyBorder="1" applyAlignment="1">
      <alignment horizontal="right"/>
    </xf>
    <xf numFmtId="188" fontId="0" fillId="0" borderId="1" xfId="0" applyNumberFormat="1" applyBorder="1" applyAlignment="1">
      <alignment horizontal="right"/>
    </xf>
    <xf numFmtId="189" fontId="4" fillId="0" borderId="4" xfId="1" applyNumberFormat="1" applyFont="1" applyFill="1" applyBorder="1" applyAlignment="1">
      <alignment horizontal="center"/>
    </xf>
    <xf numFmtId="189" fontId="0" fillId="0" borderId="0" xfId="1" quotePrefix="1" applyNumberFormat="1" applyFont="1" applyFill="1" applyAlignment="1">
      <alignment horizontal="center"/>
    </xf>
    <xf numFmtId="0" fontId="0" fillId="0" borderId="0" xfId="0" applyAlignment="1">
      <alignment vertical="center"/>
    </xf>
    <xf numFmtId="189" fontId="0" fillId="0" borderId="0" xfId="0" applyNumberFormat="1" applyAlignment="1">
      <alignment horizontal="right"/>
    </xf>
    <xf numFmtId="189" fontId="0" fillId="0" borderId="0" xfId="1" applyNumberFormat="1" applyFont="1" applyFill="1" applyAlignment="1"/>
    <xf numFmtId="0" fontId="23" fillId="0" borderId="0" xfId="0" applyFont="1"/>
    <xf numFmtId="0" fontId="24" fillId="0" borderId="0" xfId="0" applyFont="1"/>
    <xf numFmtId="0" fontId="4" fillId="0" borderId="0" xfId="0" applyFont="1" applyAlignment="1">
      <alignment horizontal="right"/>
    </xf>
    <xf numFmtId="187" fontId="0" fillId="0" borderId="0" xfId="1" applyFont="1" applyFill="1" applyBorder="1" applyAlignment="1"/>
    <xf numFmtId="187" fontId="4" fillId="0" borderId="0" xfId="1" applyFont="1" applyFill="1" applyBorder="1" applyAlignment="1">
      <alignment horizontal="right"/>
    </xf>
    <xf numFmtId="189" fontId="4" fillId="0" borderId="0" xfId="1" applyNumberFormat="1" applyFont="1" applyFill="1" applyAlignment="1"/>
    <xf numFmtId="0" fontId="8" fillId="0" borderId="0" xfId="0" applyFont="1" applyAlignment="1">
      <alignment horizontal="right"/>
    </xf>
    <xf numFmtId="189" fontId="4" fillId="0" borderId="0" xfId="0" applyNumberFormat="1" applyFont="1" applyAlignment="1">
      <alignment horizontal="right"/>
    </xf>
    <xf numFmtId="39" fontId="4" fillId="0" borderId="0" xfId="0" applyNumberFormat="1" applyFont="1" applyAlignment="1">
      <alignment horizontal="right"/>
    </xf>
    <xf numFmtId="0" fontId="19" fillId="0" borderId="0" xfId="0" applyFont="1"/>
    <xf numFmtId="0" fontId="20" fillId="0" borderId="0" xfId="0" applyFont="1"/>
    <xf numFmtId="49" fontId="0" fillId="0" borderId="0" xfId="0" applyNumberFormat="1"/>
    <xf numFmtId="0" fontId="2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wrapText="1"/>
    </xf>
    <xf numFmtId="188" fontId="4" fillId="0" borderId="0" xfId="1" applyNumberFormat="1" applyFont="1" applyFill="1" applyBorder="1" applyAlignment="1">
      <alignment horizontal="right"/>
    </xf>
    <xf numFmtId="188" fontId="3" fillId="0" borderId="0" xfId="0" applyNumberFormat="1" applyFont="1"/>
    <xf numFmtId="189" fontId="3" fillId="0" borderId="0" xfId="1" quotePrefix="1" applyNumberFormat="1" applyFont="1" applyFill="1"/>
    <xf numFmtId="187" fontId="4" fillId="0" borderId="2" xfId="1" applyFont="1" applyFill="1" applyBorder="1" applyAlignment="1"/>
    <xf numFmtId="189" fontId="4" fillId="0" borderId="2" xfId="1" applyNumberFormat="1" applyFont="1" applyFill="1" applyBorder="1" applyAlignment="1"/>
    <xf numFmtId="187" fontId="3" fillId="0" borderId="0" xfId="1" applyFont="1" applyFill="1" applyBorder="1" applyAlignment="1"/>
    <xf numFmtId="190" fontId="4" fillId="0" borderId="0" xfId="0" applyNumberFormat="1" applyFont="1" applyAlignment="1">
      <alignment horizontal="right"/>
    </xf>
    <xf numFmtId="190" fontId="0" fillId="0" borderId="0" xfId="0" applyNumberFormat="1" applyAlignment="1">
      <alignment horizontal="right"/>
    </xf>
    <xf numFmtId="189" fontId="0" fillId="0" borderId="0" xfId="0" applyNumberFormat="1" applyAlignment="1">
      <alignment horizontal="center"/>
    </xf>
    <xf numFmtId="189" fontId="4" fillId="0" borderId="2" xfId="0" applyNumberFormat="1" applyFont="1" applyBorder="1"/>
    <xf numFmtId="190" fontId="4" fillId="0" borderId="1" xfId="0" applyNumberFormat="1" applyFont="1" applyBorder="1"/>
    <xf numFmtId="0" fontId="26" fillId="0" borderId="0" xfId="0" applyFont="1" applyAlignment="1">
      <alignment horizontal="center"/>
    </xf>
    <xf numFmtId="187" fontId="25" fillId="0" borderId="0" xfId="1" applyFont="1" applyFill="1" applyAlignment="1"/>
    <xf numFmtId="189" fontId="0" fillId="0" borderId="0" xfId="1" applyNumberFormat="1" applyFont="1" applyAlignment="1">
      <alignment horizontal="right"/>
    </xf>
    <xf numFmtId="189" fontId="27" fillId="0" borderId="0" xfId="1" applyNumberFormat="1" applyFont="1" applyAlignment="1">
      <alignment horizontal="right"/>
    </xf>
    <xf numFmtId="189" fontId="0" fillId="0" borderId="0" xfId="1" quotePrefix="1" applyNumberFormat="1" applyFont="1" applyAlignment="1">
      <alignment horizontal="center"/>
    </xf>
    <xf numFmtId="189" fontId="28" fillId="0" borderId="0" xfId="1" applyNumberFormat="1" applyFont="1" applyAlignment="1">
      <alignment horizontal="right"/>
    </xf>
    <xf numFmtId="189" fontId="0" fillId="0" borderId="0" xfId="1" applyNumberFormat="1" applyFont="1"/>
    <xf numFmtId="189" fontId="27" fillId="0" borderId="0" xfId="1" quotePrefix="1" applyNumberFormat="1" applyFont="1" applyAlignment="1">
      <alignment horizontal="center"/>
    </xf>
    <xf numFmtId="189" fontId="27" fillId="0" borderId="0" xfId="1" applyNumberFormat="1" applyFont="1"/>
    <xf numFmtId="189" fontId="27" fillId="0" borderId="0" xfId="1" applyNumberFormat="1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justify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right" vertical="center"/>
    </xf>
    <xf numFmtId="189" fontId="0" fillId="0" borderId="0" xfId="5" applyNumberFormat="1" applyFont="1" applyFill="1" applyBorder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189" fontId="0" fillId="0" borderId="0" xfId="1" applyNumberFormat="1" applyFont="1" applyFill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89" fontId="0" fillId="0" borderId="0" xfId="6" applyNumberFormat="1" applyFont="1" applyFill="1" applyBorder="1" applyAlignment="1">
      <alignment horizontal="right" vertical="center"/>
    </xf>
    <xf numFmtId="0" fontId="0" fillId="0" borderId="0" xfId="0" applyAlignment="1">
      <alignment horizontal="justify" vertical="center"/>
    </xf>
    <xf numFmtId="189" fontId="0" fillId="0" borderId="0" xfId="5" applyNumberFormat="1" applyFont="1" applyFill="1" applyBorder="1" applyAlignment="1">
      <alignment horizontal="center" vertical="center"/>
    </xf>
    <xf numFmtId="189" fontId="0" fillId="0" borderId="0" xfId="6" applyNumberFormat="1" applyFont="1" applyFill="1" applyBorder="1" applyAlignment="1">
      <alignment horizontal="center" vertical="center"/>
    </xf>
    <xf numFmtId="189" fontId="0" fillId="0" borderId="0" xfId="8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87" fontId="0" fillId="0" borderId="0" xfId="1" applyFont="1" applyFill="1" applyBorder="1" applyAlignment="1">
      <alignment horizontal="right" vertical="center"/>
    </xf>
    <xf numFmtId="187" fontId="0" fillId="0" borderId="0" xfId="1" applyFont="1" applyFill="1" applyBorder="1" applyAlignment="1">
      <alignment horizontal="center" vertical="center"/>
    </xf>
    <xf numFmtId="37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justify" vertical="center"/>
    </xf>
    <xf numFmtId="37" fontId="0" fillId="0" borderId="4" xfId="0" applyNumberFormat="1" applyBorder="1" applyAlignment="1">
      <alignment horizontal="right" vertical="center"/>
    </xf>
    <xf numFmtId="189" fontId="0" fillId="0" borderId="0" xfId="9" applyNumberFormat="1" applyFont="1" applyFill="1" applyBorder="1" applyAlignment="1">
      <alignment horizontal="right" vertical="center"/>
    </xf>
    <xf numFmtId="189" fontId="0" fillId="0" borderId="3" xfId="8" applyNumberFormat="1" applyFont="1" applyFill="1" applyBorder="1" applyAlignment="1">
      <alignment horizontal="right" vertical="center"/>
    </xf>
    <xf numFmtId="189" fontId="0" fillId="0" borderId="3" xfId="9" applyNumberFormat="1" applyFont="1" applyFill="1" applyBorder="1" applyAlignment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37" fontId="0" fillId="0" borderId="0" xfId="0" applyNumberFormat="1" applyAlignment="1">
      <alignment vertical="center"/>
    </xf>
    <xf numFmtId="189" fontId="0" fillId="0" borderId="0" xfId="0" applyNumberFormat="1" applyAlignment="1">
      <alignment vertical="center"/>
    </xf>
    <xf numFmtId="189" fontId="0" fillId="0" borderId="0" xfId="0" applyNumberFormat="1" applyAlignment="1">
      <alignment horizontal="right" vertical="center"/>
    </xf>
    <xf numFmtId="0" fontId="0" fillId="0" borderId="0" xfId="0" applyAlignment="1">
      <alignment horizontal="left" vertical="center"/>
    </xf>
    <xf numFmtId="189" fontId="0" fillId="0" borderId="0" xfId="1" applyNumberFormat="1" applyFont="1" applyFill="1" applyBorder="1" applyAlignment="1">
      <alignment vertical="center"/>
    </xf>
    <xf numFmtId="189" fontId="0" fillId="0" borderId="0" xfId="1" applyNumberFormat="1" applyFont="1" applyFill="1" applyBorder="1" applyAlignment="1">
      <alignment horizontal="right" vertical="center"/>
    </xf>
    <xf numFmtId="189" fontId="0" fillId="0" borderId="0" xfId="1" applyNumberFormat="1" applyFont="1" applyFill="1" applyBorder="1" applyAlignment="1">
      <alignment horizontal="center" vertical="center"/>
    </xf>
    <xf numFmtId="189" fontId="4" fillId="0" borderId="2" xfId="1" applyNumberFormat="1" applyFont="1" applyFill="1" applyBorder="1" applyAlignment="1">
      <alignment horizontal="right" vertical="center"/>
    </xf>
    <xf numFmtId="189" fontId="0" fillId="0" borderId="3" xfId="1" applyNumberFormat="1" applyFont="1" applyFill="1" applyBorder="1" applyAlignment="1">
      <alignment horizontal="right" vertical="center"/>
    </xf>
    <xf numFmtId="189" fontId="4" fillId="0" borderId="3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vertical="center"/>
    </xf>
    <xf numFmtId="189" fontId="4" fillId="0" borderId="1" xfId="1" applyNumberFormat="1" applyFont="1" applyFill="1" applyBorder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87" fontId="0" fillId="0" borderId="0" xfId="1" applyFont="1" applyFill="1" applyBorder="1" applyAlignment="1">
      <alignment vertical="center"/>
    </xf>
    <xf numFmtId="0" fontId="0" fillId="0" borderId="0" xfId="13" applyFont="1" applyAlignment="1">
      <alignment vertical="center"/>
    </xf>
    <xf numFmtId="0" fontId="15" fillId="0" borderId="0" xfId="13" applyFont="1" applyAlignment="1">
      <alignment horizontal="center" vertical="center"/>
    </xf>
    <xf numFmtId="189" fontId="0" fillId="0" borderId="0" xfId="13" applyNumberFormat="1" applyFont="1" applyAlignment="1">
      <alignment vertical="center"/>
    </xf>
    <xf numFmtId="189" fontId="0" fillId="0" borderId="0" xfId="1" quotePrefix="1" applyNumberFormat="1" applyFont="1" applyFill="1" applyAlignment="1">
      <alignment horizontal="center" vertical="center"/>
    </xf>
    <xf numFmtId="189" fontId="0" fillId="0" borderId="0" xfId="1" applyNumberFormat="1" applyFont="1" applyFill="1" applyAlignment="1">
      <alignment horizontal="center" vertical="center"/>
    </xf>
    <xf numFmtId="187" fontId="0" fillId="0" borderId="0" xfId="1" applyFont="1" applyFill="1" applyAlignment="1">
      <alignment vertical="center"/>
    </xf>
    <xf numFmtId="3" fontId="3" fillId="0" borderId="0" xfId="0" applyNumberFormat="1" applyFont="1" applyAlignment="1">
      <alignment vertical="center" wrapText="1"/>
    </xf>
    <xf numFmtId="3" fontId="3" fillId="0" borderId="6" xfId="0" applyNumberFormat="1" applyFont="1" applyBorder="1" applyAlignment="1">
      <alignment vertical="center" wrapText="1"/>
    </xf>
    <xf numFmtId="192" fontId="0" fillId="0" borderId="0" xfId="0" applyNumberFormat="1" applyAlignment="1">
      <alignment horizontal="right" vertical="center"/>
    </xf>
    <xf numFmtId="0" fontId="4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5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0 2" xfId="4" xr:uid="{00000000-0005-0000-0000-000003000000}"/>
    <cellStyle name="Comma 28" xfId="5" xr:uid="{00000000-0005-0000-0000-000004000000}"/>
    <cellStyle name="Comma 29" xfId="6" xr:uid="{00000000-0005-0000-0000-000005000000}"/>
    <cellStyle name="Comma 3" xfId="7" xr:uid="{00000000-0005-0000-0000-000006000000}"/>
    <cellStyle name="Comma 33" xfId="8" xr:uid="{00000000-0005-0000-0000-000007000000}"/>
    <cellStyle name="Comma 35" xfId="9" xr:uid="{00000000-0005-0000-0000-000008000000}"/>
    <cellStyle name="Normal" xfId="0" builtinId="0"/>
    <cellStyle name="Normal 2" xfId="10" xr:uid="{00000000-0005-0000-0000-00000A000000}"/>
    <cellStyle name="Normal 29" xfId="13" xr:uid="{49B391B0-B102-434C-92FE-597CFAFCD5BF}"/>
    <cellStyle name="Normal 4" xfId="11" xr:uid="{00000000-0005-0000-0000-00000B000000}"/>
    <cellStyle name="Normal_BCP_FS 2009 Q1_EN - final_11.05.09" xfId="12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personal/thanyamon_kpmg_co_th/Documents/Tropical%20Canning/Series%20C%20P'Tong/Z%20Serie%20C/TC%20YE22_22_C%20Series_V.Main%20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ara Conso"/>
      <sheetName val="eAudit Conso"/>
      <sheetName val="Final analytic-Seperate"/>
      <sheetName val="Final analytic-Conso"/>
      <sheetName val="CON-A"/>
      <sheetName val="CON-L"/>
      <sheetName val="CON-P&amp;L"/>
      <sheetName val="ELIM"/>
      <sheetName val="Draft Cash flows Q1"/>
      <sheetName val="Draft Cash flows Q2"/>
      <sheetName val="Draft Cash flows Q3"/>
      <sheetName val="Draft Cash flows YE"/>
      <sheetName val="CF-seperate YE'2022"/>
      <sheetName val="CF-1 seperate YE'2022"/>
      <sheetName val="CF-conso YE'2022"/>
      <sheetName val="CF-1 conso YE'2022"/>
      <sheetName val="SUP YE'2022"/>
      <sheetName val="NFS1 General Information"/>
      <sheetName val="NFS2 C1 Summary of RPT for Q1"/>
      <sheetName val="NFS2 C1 Summary of RPT for Q2"/>
      <sheetName val="NFS2 C1 Summary of RPT for Q3"/>
      <sheetName val="NFS3 C1 Summary of RPT for YE"/>
      <sheetName val="NFS2.0 C1 Goods&amp;Service of ELF"/>
      <sheetName val="TB ELF YE'22"/>
      <sheetName val="NFS2.1 C2 RPT Subsidiaries"/>
      <sheetName val="NFS2.2 C3 RPT Other RPT tran"/>
      <sheetName val="NFS2.3 C7 RPT Key Mgnt PersonQ1"/>
      <sheetName val="NFS2.3 C7 RPT Key Mgnt PersonQ2"/>
      <sheetName val="NFS2.3 C7 RPT Key Mgnt PersonQ3"/>
      <sheetName val="NFS3.3 C7 RPT Key Mgnt PersonYE"/>
      <sheetName val="NFS C7.2 EBO Management"/>
      <sheetName val="NFS2 C7.2 EBO Management (2022)"/>
      <sheetName val="NFS3.1 C5 RPT AR Related"/>
      <sheetName val="NFS3.2 C5 TFRS9 AR-Trade"/>
      <sheetName val="NFS3.3 C5 TFRS9 AR-Other"/>
      <sheetName val="NFS3.4 C5 Impair RPT AR"/>
      <sheetName val="NFS3.8 C6 Loan RP"/>
      <sheetName val="NFS3.9 C4 RPT AP Related"/>
      <sheetName val="NFS3.10 C4.1 NFS AP Other"/>
      <sheetName val="NFS4.1 Cash for YE"/>
      <sheetName val="NFS4.2 Cash YE"/>
      <sheetName val="NFS3.11 C5 NFS AR Aging ARconso"/>
      <sheetName val="NFS3.12 C5 NFS AR Other"/>
      <sheetName val="NFS3.13 C5 Change Allowan AR"/>
      <sheetName val="NFS6.1 C9 Inventory for YE"/>
      <sheetName val="ExpTB BS After Adjust TCห้ามลบ"/>
      <sheetName val="NFS6.2 C9.2 Inventory for YE"/>
      <sheetName val="NFS6.2 C9.3 Allowance invent YE"/>
      <sheetName val="NFS4 C15 Investment Sub Q"/>
      <sheetName val="NFS7 C15 Investment Sub YE"/>
      <sheetName val="NFS8 C10 IP for YE"/>
      <sheetName val="NFS8 C10.1 IP Fair Value for YE"/>
      <sheetName val="NFS5 PPE &amp; ROU Q1-Q3"/>
      <sheetName val="NFS5.1 C11 FA for Quarter FS"/>
      <sheetName val="NFS5.2 G310-Movement Q322"/>
      <sheetName val="NFS9 C11 FA for YE"/>
      <sheetName val="NFS5.3 C12 ROU Q1-YE"/>
      <sheetName val="NFS5.4 C12 ROU YE21"/>
      <sheetName val="NFS6.1 C17 Security OD&amp;Loan"/>
      <sheetName val="NFS6.2 C17 CreditFacilities"/>
      <sheetName val="NFS7 C14 SegmentQ1"/>
      <sheetName val="NFS7 C14 SegmentQ2"/>
      <sheetName val="NFS7 C14 SegmentQ3"/>
      <sheetName val="NFS16 C14 SegmentYE"/>
      <sheetName val="C14.1 TC Segment_GEOG"/>
      <sheetName val="C14.2 TC Segment_PROD"/>
      <sheetName val="C14.3 ELF Segment_GEOG&amp;PROD"/>
      <sheetName val="NFS16 C14.4 Large CustomerYE22"/>
      <sheetName val="NFS16 C14.5  Large CustomerYE21"/>
      <sheetName val="C14.6 BOI"/>
      <sheetName val="C14.6.1 BOI Q1"/>
      <sheetName val="C14.6.2 BOI Q2"/>
      <sheetName val="C14.6.3 BOI Q3"/>
      <sheetName val="C14.6.4 BOI YE"/>
      <sheetName val="NFS8.1 C12.2 Lease"/>
      <sheetName val="NFS8.2 C12.3 ROU"/>
      <sheetName val="NFS12 C8 EBO Summary for YE"/>
      <sheetName val="NFS12.2 C8.1 EBO Q1-Q4'22"/>
      <sheetName val="C8.2 Pension Fund TC (New2021)"/>
      <sheetName val="C8.3 Pension Fund ELF (New2021)"/>
      <sheetName val="C8.4 Actuarial (Gain)Loss YE21"/>
      <sheetName val="C8.5 Impact (Gain)Loss YE19"/>
      <sheetName val="C8.6 Sensitivity"/>
      <sheetName val="NFS17.1 Employee benefit exp YE"/>
      <sheetName val="NFS17.2 Employee benefit exp YE"/>
      <sheetName val="NFS17.3 Elowfar ZD300 YE"/>
      <sheetName val="NFS18.1 Expenses by nature YE"/>
      <sheetName val="ExpSelling Adminห้ามลบ"/>
      <sheetName val="ExpCostห้ามลบ"/>
      <sheetName val="ExpTB PL After Adjustห้ามลบ"/>
      <sheetName val="!!Manual Exp ห้ามลบ!!&gt;&gt;"/>
      <sheetName val="NFS18.2 TC ZD300 YE"/>
      <sheetName val="NFS C18 Tax for Quarter"/>
      <sheetName val="NFS19.1 C18 Tax for YE"/>
      <sheetName val="NFS19.2 C18 EffectiveTax RateYE"/>
      <sheetName val="NFS19.2 C18 CIT TC YE22"/>
      <sheetName val="NFS19.2 C18 CIT ELF YE22"/>
      <sheetName val="NFS19.3 C18.4 DTA Conso YE22"/>
      <sheetName val="NFS19.4 C18.4 DTA Sep YE22"/>
      <sheetName val="NFS19.3 C18.3 DTA_Conso for YE"/>
      <sheetName val="NFS19.4 C18.4 DTA_Sep for YE"/>
      <sheetName val="NFS20 C19 EPS YE"/>
      <sheetName val="NFS9 C27 Dividend Q2"/>
      <sheetName val="NFS10.1 C21 TFRS9 FV"/>
      <sheetName val="NFS10.2 C22 Non Derivetive"/>
      <sheetName val="NFS10.3 C27 Loan from bank"/>
      <sheetName val="NFS10.4 C13 FW Contract(ห้ามลบ)"/>
      <sheetName val="NFS10.5 C13 IRS(ห้ามลบ)"/>
      <sheetName val="NFS10.5 C23 Foreign CUR"/>
      <sheetName val="NFS11 C24 Commitment"/>
      <sheetName val="C24 Commitment_TC"/>
      <sheetName val="C24 Commitment_ELF"/>
      <sheetName val="C24 Capital commitment"/>
      <sheetName val="C25 Bank Guarantees"/>
      <sheetName val="NFS C26 SubsequentQ1"/>
      <sheetName val="NotUse_Take equity P.T. Medan"/>
      <sheetName val="NotUse_BOT Rate"/>
      <sheetName val="NotUse_Purcha RM from P.T.Med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6">
          <cell r="G26">
            <v>-3489688</v>
          </cell>
        </row>
        <row r="65">
          <cell r="G65">
            <v>9500000</v>
          </cell>
        </row>
        <row r="74">
          <cell r="G74">
            <v>100000000</v>
          </cell>
        </row>
        <row r="75">
          <cell r="G75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K88"/>
  <sheetViews>
    <sheetView view="pageBreakPreview" topLeftCell="A69" zoomScale="90" zoomScaleNormal="70" zoomScaleSheetLayoutView="90" workbookViewId="0">
      <selection activeCell="Q4" sqref="Q4"/>
    </sheetView>
  </sheetViews>
  <sheetFormatPr defaultColWidth="9.140625" defaultRowHeight="20.350000000000001" customHeight="1" x14ac:dyDescent="0.25"/>
  <cols>
    <col min="1" max="1" width="38.85546875" customWidth="1"/>
    <col min="2" max="2" width="5.42578125" style="18" customWidth="1"/>
    <col min="3" max="3" width="15" customWidth="1"/>
    <col min="4" max="4" width="1.140625" customWidth="1"/>
    <col min="5" max="5" width="15" customWidth="1"/>
    <col min="6" max="6" width="1" customWidth="1"/>
    <col min="7" max="7" width="15" customWidth="1"/>
    <col min="8" max="8" width="1" customWidth="1"/>
    <col min="9" max="9" width="15" customWidth="1"/>
    <col min="10" max="10" width="1" customWidth="1"/>
  </cols>
  <sheetData>
    <row r="1" spans="1:11" s="96" customFormat="1" ht="20.350000000000001" customHeight="1" x14ac:dyDescent="0.3">
      <c r="A1" s="11" t="s">
        <v>13</v>
      </c>
      <c r="B1" s="105"/>
    </row>
    <row r="2" spans="1:11" s="96" customFormat="1" ht="20.350000000000001" customHeight="1" x14ac:dyDescent="0.3">
      <c r="A2" s="11" t="s">
        <v>134</v>
      </c>
      <c r="B2" s="105"/>
    </row>
    <row r="3" spans="1:11" s="97" customFormat="1" ht="20.350000000000001" customHeight="1" x14ac:dyDescent="0.25">
      <c r="A3" s="1" t="s">
        <v>81</v>
      </c>
      <c r="B3" s="106"/>
    </row>
    <row r="4" spans="1:11" ht="20.350000000000001" customHeight="1" x14ac:dyDescent="0.25">
      <c r="A4" s="4"/>
    </row>
    <row r="5" spans="1:11" ht="20.350000000000001" customHeight="1" x14ac:dyDescent="0.25">
      <c r="A5" s="21"/>
      <c r="B5" s="17"/>
      <c r="C5" s="184" t="s">
        <v>10</v>
      </c>
      <c r="D5" s="184"/>
      <c r="E5" s="184"/>
      <c r="F5" s="184"/>
      <c r="G5" s="184" t="s">
        <v>45</v>
      </c>
      <c r="H5" s="184"/>
      <c r="I5" s="184"/>
    </row>
    <row r="6" spans="1:11" ht="20.350000000000001" customHeight="1" x14ac:dyDescent="0.25">
      <c r="A6" s="21"/>
      <c r="B6" s="17"/>
      <c r="C6" s="184" t="s">
        <v>44</v>
      </c>
      <c r="D6" s="184"/>
      <c r="E6" s="184"/>
      <c r="F6" s="184"/>
      <c r="G6" s="184" t="s">
        <v>44</v>
      </c>
      <c r="H6" s="184"/>
      <c r="I6" s="184"/>
    </row>
    <row r="7" spans="1:11" ht="20.350000000000001" customHeight="1" x14ac:dyDescent="0.25">
      <c r="A7" s="21"/>
      <c r="B7" s="17"/>
      <c r="C7" s="185" t="s">
        <v>80</v>
      </c>
      <c r="D7" s="185"/>
      <c r="E7" s="185"/>
      <c r="F7" s="7"/>
      <c r="G7" s="185" t="s">
        <v>80</v>
      </c>
      <c r="H7" s="185"/>
      <c r="I7" s="185"/>
      <c r="J7" s="107"/>
      <c r="K7" s="107"/>
    </row>
    <row r="8" spans="1:11" ht="20.350000000000001" customHeight="1" x14ac:dyDescent="0.25">
      <c r="A8" s="108" t="s">
        <v>15</v>
      </c>
      <c r="B8" s="17" t="s">
        <v>2</v>
      </c>
      <c r="C8" s="21">
        <v>2022</v>
      </c>
      <c r="D8" s="21"/>
      <c r="E8" s="21">
        <v>2021</v>
      </c>
      <c r="F8" s="21"/>
      <c r="G8" s="21">
        <v>2022</v>
      </c>
      <c r="H8" s="21"/>
      <c r="I8" s="21">
        <v>2021</v>
      </c>
      <c r="J8" s="21"/>
    </row>
    <row r="9" spans="1:11" ht="20.350000000000001" customHeight="1" x14ac:dyDescent="0.25">
      <c r="A9" s="24"/>
      <c r="B9" s="17"/>
      <c r="C9" s="186" t="s">
        <v>16</v>
      </c>
      <c r="D9" s="186"/>
      <c r="E9" s="186"/>
      <c r="F9" s="186"/>
      <c r="G9" s="186"/>
      <c r="H9" s="186"/>
      <c r="I9" s="186"/>
    </row>
    <row r="10" spans="1:11" ht="20.350000000000001" customHeight="1" x14ac:dyDescent="0.25">
      <c r="A10" s="25" t="s">
        <v>17</v>
      </c>
      <c r="B10" s="109"/>
      <c r="C10" s="82"/>
      <c r="D10" s="82"/>
      <c r="E10" s="82"/>
      <c r="F10" s="82"/>
      <c r="G10" s="72"/>
      <c r="H10" s="82"/>
      <c r="I10" s="82"/>
      <c r="J10" s="82"/>
    </row>
    <row r="11" spans="1:11" ht="20.350000000000001" customHeight="1" x14ac:dyDescent="0.25">
      <c r="A11" t="s">
        <v>4</v>
      </c>
      <c r="B11" s="17">
        <v>4</v>
      </c>
      <c r="C11" s="60">
        <v>383907428</v>
      </c>
      <c r="D11" s="67"/>
      <c r="E11" s="60">
        <v>154911623</v>
      </c>
      <c r="F11" s="67"/>
      <c r="G11" s="72">
        <v>336340754</v>
      </c>
      <c r="H11" s="67"/>
      <c r="I11" s="72">
        <v>105789473</v>
      </c>
      <c r="J11" s="67"/>
    </row>
    <row r="12" spans="1:11" ht="20.350000000000001" customHeight="1" x14ac:dyDescent="0.25">
      <c r="A12" t="s">
        <v>168</v>
      </c>
      <c r="B12" s="17" t="s">
        <v>199</v>
      </c>
      <c r="C12" s="72">
        <v>716397682</v>
      </c>
      <c r="D12" s="67"/>
      <c r="E12" s="72">
        <v>748800774</v>
      </c>
      <c r="F12" s="67"/>
      <c r="G12" s="72">
        <v>716344143</v>
      </c>
      <c r="H12" s="67"/>
      <c r="I12" s="72">
        <v>751393198</v>
      </c>
      <c r="J12" s="67"/>
    </row>
    <row r="13" spans="1:11" ht="20.350000000000001" hidden="1" customHeight="1" x14ac:dyDescent="0.25">
      <c r="A13" t="s">
        <v>141</v>
      </c>
      <c r="B13" s="17" t="s">
        <v>135</v>
      </c>
      <c r="C13" s="60"/>
      <c r="D13" s="67"/>
      <c r="E13" s="60"/>
      <c r="F13" s="67"/>
      <c r="G13" s="72"/>
      <c r="H13" s="67"/>
      <c r="I13" s="72"/>
      <c r="J13" s="67"/>
    </row>
    <row r="14" spans="1:11" ht="20.350000000000001" hidden="1" customHeight="1" x14ac:dyDescent="0.25">
      <c r="A14" t="s">
        <v>101</v>
      </c>
      <c r="B14" s="17">
        <v>4</v>
      </c>
      <c r="C14" s="61"/>
      <c r="D14" s="76"/>
      <c r="E14" s="61"/>
      <c r="F14" s="76"/>
      <c r="G14" s="92"/>
      <c r="H14" s="76"/>
      <c r="I14" s="92"/>
      <c r="J14" s="67"/>
    </row>
    <row r="15" spans="1:11" ht="20.350000000000001" customHeight="1" x14ac:dyDescent="0.25">
      <c r="A15" t="s">
        <v>198</v>
      </c>
      <c r="B15" s="17"/>
      <c r="C15" s="72">
        <v>0</v>
      </c>
      <c r="D15" s="76"/>
      <c r="E15" s="72">
        <v>2000000</v>
      </c>
      <c r="F15" s="76"/>
      <c r="G15" s="72">
        <v>0</v>
      </c>
      <c r="H15" s="76"/>
      <c r="I15" s="72">
        <v>2000000</v>
      </c>
      <c r="J15" s="67"/>
    </row>
    <row r="16" spans="1:11" ht="20.350000000000001" customHeight="1" x14ac:dyDescent="0.25">
      <c r="A16" t="s">
        <v>97</v>
      </c>
      <c r="B16" s="17"/>
      <c r="C16" s="67"/>
      <c r="D16" s="67"/>
      <c r="E16" s="67"/>
      <c r="F16" s="67"/>
      <c r="G16" s="67"/>
      <c r="H16" s="67"/>
      <c r="I16" s="67"/>
      <c r="J16" s="67"/>
    </row>
    <row r="17" spans="1:10" ht="20.350000000000001" customHeight="1" x14ac:dyDescent="0.25">
      <c r="A17" t="s">
        <v>98</v>
      </c>
      <c r="B17" s="122">
        <v>6</v>
      </c>
      <c r="C17" s="60">
        <v>1200000</v>
      </c>
      <c r="D17" s="67"/>
      <c r="E17" s="60">
        <v>150000</v>
      </c>
      <c r="F17" s="67"/>
      <c r="G17" s="60">
        <v>1200000</v>
      </c>
      <c r="H17" s="67"/>
      <c r="I17" s="60">
        <v>150000</v>
      </c>
      <c r="J17" s="67"/>
    </row>
    <row r="18" spans="1:10" ht="20.350000000000001" customHeight="1" x14ac:dyDescent="0.25">
      <c r="A18" t="s">
        <v>9</v>
      </c>
      <c r="B18" s="17">
        <v>6</v>
      </c>
      <c r="C18" s="60">
        <v>1275030498</v>
      </c>
      <c r="D18" s="67"/>
      <c r="E18" s="60">
        <v>1346220629</v>
      </c>
      <c r="F18" s="67"/>
      <c r="G18" s="60">
        <v>1267202070</v>
      </c>
      <c r="H18" s="67"/>
      <c r="I18" s="60">
        <v>1343272977</v>
      </c>
      <c r="J18" s="67"/>
    </row>
    <row r="19" spans="1:10" ht="20.350000000000001" customHeight="1" x14ac:dyDescent="0.25">
      <c r="A19" t="s">
        <v>5</v>
      </c>
      <c r="B19" s="17"/>
      <c r="C19" s="60">
        <v>981288</v>
      </c>
      <c r="D19" s="67"/>
      <c r="E19" s="60">
        <v>1275589</v>
      </c>
      <c r="F19" s="67"/>
      <c r="G19" s="60">
        <v>981288</v>
      </c>
      <c r="H19" s="67"/>
      <c r="I19" s="60">
        <v>1275589</v>
      </c>
      <c r="J19" s="67"/>
    </row>
    <row r="20" spans="1:10" ht="20.350000000000001" customHeight="1" x14ac:dyDescent="0.25">
      <c r="A20" s="4" t="s">
        <v>18</v>
      </c>
      <c r="B20" s="17"/>
      <c r="C20" s="29">
        <f>SUM(C11:C19)</f>
        <v>2377516896</v>
      </c>
      <c r="D20" s="27"/>
      <c r="E20" s="29">
        <f>SUM(E11:E19)</f>
        <v>2253358615</v>
      </c>
      <c r="F20" s="27"/>
      <c r="G20" s="29">
        <f>SUM(G11:G19)</f>
        <v>2322068255</v>
      </c>
      <c r="H20" s="27"/>
      <c r="I20" s="29">
        <f>SUM(I11:I19)</f>
        <v>2203881237</v>
      </c>
      <c r="J20" s="27"/>
    </row>
    <row r="21" spans="1:10" ht="20.350000000000001" customHeight="1" x14ac:dyDescent="0.25">
      <c r="A21" s="4"/>
      <c r="B21" s="17"/>
      <c r="D21" s="67"/>
      <c r="F21" s="67"/>
      <c r="H21" s="67"/>
      <c r="J21" s="67"/>
    </row>
    <row r="22" spans="1:10" ht="20.350000000000001" customHeight="1" x14ac:dyDescent="0.25">
      <c r="A22" s="25" t="s">
        <v>41</v>
      </c>
      <c r="B22" s="17"/>
      <c r="D22" s="67"/>
      <c r="F22" s="67"/>
      <c r="H22" s="67"/>
      <c r="J22" s="67"/>
    </row>
    <row r="23" spans="1:10" ht="20.350000000000001" hidden="1" customHeight="1" x14ac:dyDescent="0.25">
      <c r="A23" s="70" t="s">
        <v>148</v>
      </c>
      <c r="B23" s="17">
        <v>9</v>
      </c>
      <c r="C23" s="61"/>
      <c r="D23" s="67"/>
      <c r="E23" s="61"/>
      <c r="F23" s="67"/>
      <c r="G23" s="62"/>
      <c r="H23" s="67"/>
      <c r="I23" s="62"/>
      <c r="J23" s="67"/>
    </row>
    <row r="24" spans="1:10" ht="20.350000000000001" customHeight="1" x14ac:dyDescent="0.25">
      <c r="A24" s="70" t="s">
        <v>149</v>
      </c>
      <c r="B24" s="17">
        <v>7</v>
      </c>
      <c r="C24" s="61">
        <v>0</v>
      </c>
      <c r="D24" s="67"/>
      <c r="E24" s="61">
        <v>0</v>
      </c>
      <c r="F24" s="67"/>
      <c r="G24" s="60">
        <v>9999930</v>
      </c>
      <c r="H24" s="67"/>
      <c r="I24" s="60">
        <v>9999930</v>
      </c>
      <c r="J24" s="67"/>
    </row>
    <row r="25" spans="1:10" ht="20.350000000000001" customHeight="1" x14ac:dyDescent="0.25">
      <c r="A25" t="s">
        <v>200</v>
      </c>
      <c r="B25" s="17"/>
      <c r="C25" s="61"/>
      <c r="D25" s="67"/>
      <c r="E25" s="61"/>
      <c r="F25" s="67"/>
      <c r="G25" s="60"/>
      <c r="H25" s="67"/>
      <c r="I25" s="60"/>
      <c r="J25" s="67"/>
    </row>
    <row r="26" spans="1:10" ht="20.350000000000001" customHeight="1" x14ac:dyDescent="0.25">
      <c r="A26" t="s">
        <v>169</v>
      </c>
      <c r="B26" s="17"/>
      <c r="C26" s="41">
        <v>7382927</v>
      </c>
      <c r="D26" s="67"/>
      <c r="E26" s="41">
        <v>7382927</v>
      </c>
      <c r="F26" s="67"/>
      <c r="G26" s="41">
        <v>7382927</v>
      </c>
      <c r="H26" s="67"/>
      <c r="I26" s="41">
        <v>7382927</v>
      </c>
      <c r="J26" s="67"/>
    </row>
    <row r="27" spans="1:10" ht="20.350000000000001" customHeight="1" x14ac:dyDescent="0.25">
      <c r="A27" t="s">
        <v>99</v>
      </c>
      <c r="B27" s="17"/>
      <c r="C27" s="92">
        <v>200000</v>
      </c>
      <c r="D27" s="67"/>
      <c r="E27" s="61">
        <v>0</v>
      </c>
      <c r="F27" s="67"/>
      <c r="G27" s="92">
        <v>200000</v>
      </c>
      <c r="H27" s="67"/>
      <c r="I27" s="61">
        <v>0</v>
      </c>
      <c r="J27" s="67"/>
    </row>
    <row r="28" spans="1:10" ht="20.350000000000001" customHeight="1" x14ac:dyDescent="0.25">
      <c r="A28" t="s">
        <v>79</v>
      </c>
      <c r="B28" s="17">
        <v>8</v>
      </c>
      <c r="C28" s="41">
        <v>129221842</v>
      </c>
      <c r="D28" s="67"/>
      <c r="E28" s="41">
        <v>133485872</v>
      </c>
      <c r="F28" s="67"/>
      <c r="G28" s="60">
        <v>129486404</v>
      </c>
      <c r="H28" s="67"/>
      <c r="I28" s="60">
        <v>135573879</v>
      </c>
      <c r="J28" s="67"/>
    </row>
    <row r="29" spans="1:10" ht="20.350000000000001" customHeight="1" x14ac:dyDescent="0.25">
      <c r="A29" t="s">
        <v>34</v>
      </c>
      <c r="B29" s="17">
        <v>9</v>
      </c>
      <c r="C29" s="41">
        <v>663026512</v>
      </c>
      <c r="D29" s="67"/>
      <c r="E29" s="41">
        <v>599422337</v>
      </c>
      <c r="F29" s="67"/>
      <c r="G29" s="60">
        <v>661384689</v>
      </c>
      <c r="H29" s="67"/>
      <c r="I29" s="60">
        <v>597182538</v>
      </c>
      <c r="J29" s="67"/>
    </row>
    <row r="30" spans="1:10" ht="20.350000000000001" customHeight="1" x14ac:dyDescent="0.25">
      <c r="A30" t="s">
        <v>170</v>
      </c>
      <c r="B30" s="17">
        <v>10</v>
      </c>
      <c r="C30" s="41">
        <v>11167951</v>
      </c>
      <c r="D30" s="67"/>
      <c r="E30" s="41">
        <v>12074421</v>
      </c>
      <c r="F30" s="67"/>
      <c r="G30" s="60">
        <v>11167951</v>
      </c>
      <c r="H30" s="67"/>
      <c r="I30" s="60">
        <v>12074421</v>
      </c>
      <c r="J30" s="67"/>
    </row>
    <row r="31" spans="1:10" ht="20.350000000000001" customHeight="1" x14ac:dyDescent="0.25">
      <c r="A31" t="s">
        <v>90</v>
      </c>
      <c r="B31" s="17">
        <v>19</v>
      </c>
      <c r="C31" s="41">
        <v>44851145</v>
      </c>
      <c r="D31" s="67"/>
      <c r="E31" s="41">
        <v>44748270</v>
      </c>
      <c r="F31" s="67"/>
      <c r="G31" s="60">
        <v>44506675</v>
      </c>
      <c r="H31" s="67"/>
      <c r="I31" s="60">
        <v>44240449</v>
      </c>
      <c r="J31" s="67"/>
    </row>
    <row r="32" spans="1:10" ht="20.350000000000001" customHeight="1" x14ac:dyDescent="0.25">
      <c r="A32" t="s">
        <v>6</v>
      </c>
      <c r="B32" s="17"/>
      <c r="C32" s="41">
        <v>12876810</v>
      </c>
      <c r="D32" s="67"/>
      <c r="E32" s="41">
        <v>4735756</v>
      </c>
      <c r="F32" s="67"/>
      <c r="G32" s="60">
        <v>12587778</v>
      </c>
      <c r="H32" s="67"/>
      <c r="I32" s="60">
        <v>4499631</v>
      </c>
      <c r="J32" s="67"/>
    </row>
    <row r="33" spans="1:10" ht="20.350000000000001" customHeight="1" x14ac:dyDescent="0.25">
      <c r="A33" s="4" t="s">
        <v>19</v>
      </c>
      <c r="B33" s="17"/>
      <c r="C33" s="29">
        <f>SUM(C23:C32)</f>
        <v>868727187</v>
      </c>
      <c r="D33" s="27"/>
      <c r="E33" s="29">
        <f>SUM(E23:E32)</f>
        <v>801849583</v>
      </c>
      <c r="F33" s="27"/>
      <c r="G33" s="29">
        <f>SUM(G23:G32)</f>
        <v>876716354</v>
      </c>
      <c r="H33" s="27"/>
      <c r="I33" s="29">
        <f>SUM(I23:I32)</f>
        <v>810953775</v>
      </c>
      <c r="J33" s="27"/>
    </row>
    <row r="34" spans="1:10" ht="14.3" customHeight="1" x14ac:dyDescent="0.25">
      <c r="A34" s="4"/>
      <c r="B34" s="17"/>
      <c r="C34" s="27"/>
      <c r="D34" s="27"/>
      <c r="E34" s="27"/>
      <c r="F34" s="27"/>
      <c r="G34" s="27"/>
      <c r="H34" s="27"/>
      <c r="I34" s="27"/>
      <c r="J34" s="27"/>
    </row>
    <row r="35" spans="1:10" ht="20.350000000000001" customHeight="1" thickBot="1" x14ac:dyDescent="0.3">
      <c r="A35" s="4" t="s">
        <v>20</v>
      </c>
      <c r="B35" s="109"/>
      <c r="C35" s="64">
        <f>SUM(C20+C33)</f>
        <v>3246244083</v>
      </c>
      <c r="D35" s="98"/>
      <c r="E35" s="64">
        <f>SUM(E20+E33)</f>
        <v>3055208198</v>
      </c>
      <c r="F35" s="98"/>
      <c r="G35" s="64">
        <f>SUM(G20+G33)</f>
        <v>3198784609</v>
      </c>
      <c r="H35" s="98"/>
      <c r="I35" s="64">
        <f>SUM(I20+I33)</f>
        <v>3014835012</v>
      </c>
      <c r="J35" s="98"/>
    </row>
    <row r="36" spans="1:10" ht="20.350000000000001" customHeight="1" thickTop="1" x14ac:dyDescent="0.25">
      <c r="C36" s="99"/>
      <c r="E36" s="99"/>
      <c r="G36" s="99"/>
      <c r="I36" s="99"/>
    </row>
    <row r="37" spans="1:10" s="96" customFormat="1" ht="20.350000000000001" customHeight="1" x14ac:dyDescent="0.3">
      <c r="A37" s="11" t="s">
        <v>13</v>
      </c>
      <c r="B37" s="105"/>
    </row>
    <row r="38" spans="1:10" s="96" customFormat="1" ht="20.350000000000001" customHeight="1" x14ac:dyDescent="0.3">
      <c r="A38" s="11" t="s">
        <v>134</v>
      </c>
      <c r="B38" s="105"/>
    </row>
    <row r="39" spans="1:10" s="97" customFormat="1" ht="20.350000000000001" customHeight="1" x14ac:dyDescent="0.25">
      <c r="A39" s="1" t="s">
        <v>81</v>
      </c>
      <c r="B39" s="106"/>
    </row>
    <row r="40" spans="1:10" ht="16.05" customHeight="1" x14ac:dyDescent="0.25">
      <c r="A40" s="4"/>
    </row>
    <row r="41" spans="1:10" ht="20.350000000000001" customHeight="1" x14ac:dyDescent="0.25">
      <c r="A41" s="21"/>
      <c r="B41" s="17"/>
      <c r="C41" s="184" t="s">
        <v>10</v>
      </c>
      <c r="D41" s="184"/>
      <c r="E41" s="184"/>
      <c r="F41" s="184"/>
      <c r="G41" s="184" t="s">
        <v>45</v>
      </c>
      <c r="H41" s="184"/>
      <c r="I41" s="184"/>
    </row>
    <row r="42" spans="1:10" ht="20.350000000000001" customHeight="1" x14ac:dyDescent="0.25">
      <c r="A42" s="21"/>
      <c r="B42" s="17"/>
      <c r="C42" s="184" t="s">
        <v>44</v>
      </c>
      <c r="D42" s="184"/>
      <c r="E42" s="184"/>
      <c r="F42" s="184"/>
      <c r="G42" s="184" t="s">
        <v>44</v>
      </c>
      <c r="H42" s="184"/>
      <c r="I42" s="184"/>
    </row>
    <row r="43" spans="1:10" ht="20.350000000000001" customHeight="1" x14ac:dyDescent="0.25">
      <c r="A43" s="21"/>
      <c r="B43" s="17"/>
      <c r="C43" s="185" t="s">
        <v>80</v>
      </c>
      <c r="D43" s="185"/>
      <c r="E43" s="185"/>
      <c r="F43" s="7"/>
      <c r="G43" s="185" t="s">
        <v>80</v>
      </c>
      <c r="H43" s="185"/>
      <c r="I43" s="185"/>
    </row>
    <row r="44" spans="1:10" ht="20.350000000000001" customHeight="1" x14ac:dyDescent="0.25">
      <c r="A44" s="108" t="s">
        <v>49</v>
      </c>
      <c r="B44" s="17" t="s">
        <v>2</v>
      </c>
      <c r="C44" s="21">
        <v>2022</v>
      </c>
      <c r="D44" s="21"/>
      <c r="E44" s="21">
        <v>2021</v>
      </c>
      <c r="F44" s="21"/>
      <c r="G44" s="21">
        <v>2022</v>
      </c>
      <c r="H44" s="21"/>
      <c r="I44" s="21">
        <v>2021</v>
      </c>
      <c r="J44" s="21"/>
    </row>
    <row r="45" spans="1:10" ht="19.100000000000001" customHeight="1" x14ac:dyDescent="0.25">
      <c r="A45" s="24"/>
      <c r="B45" s="17"/>
      <c r="C45" s="186" t="s">
        <v>16</v>
      </c>
      <c r="D45" s="186"/>
      <c r="E45" s="186"/>
      <c r="F45" s="186"/>
      <c r="G45" s="186"/>
      <c r="H45" s="186"/>
      <c r="I45" s="186"/>
    </row>
    <row r="46" spans="1:10" ht="20.350000000000001" customHeight="1" x14ac:dyDescent="0.25">
      <c r="A46" s="25" t="s">
        <v>21</v>
      </c>
      <c r="B46" s="17"/>
      <c r="C46" s="67"/>
      <c r="D46" s="67"/>
      <c r="E46" s="67"/>
      <c r="F46" s="67"/>
      <c r="G46" s="67"/>
      <c r="H46" s="67"/>
      <c r="I46" s="67"/>
      <c r="J46" s="67"/>
    </row>
    <row r="47" spans="1:10" ht="20.350000000000001" customHeight="1" x14ac:dyDescent="0.25">
      <c r="A47" t="s">
        <v>35</v>
      </c>
      <c r="B47" s="17"/>
      <c r="C47" s="67"/>
      <c r="D47" s="67"/>
      <c r="E47" s="67"/>
      <c r="F47" s="67"/>
      <c r="G47" s="67"/>
      <c r="H47" s="67"/>
      <c r="I47" s="67"/>
      <c r="J47" s="67"/>
    </row>
    <row r="48" spans="1:10" ht="20.350000000000001" customHeight="1" x14ac:dyDescent="0.25">
      <c r="A48" t="s">
        <v>130</v>
      </c>
      <c r="B48" s="17">
        <v>11</v>
      </c>
      <c r="C48" s="60">
        <v>5438348</v>
      </c>
      <c r="D48" s="67"/>
      <c r="E48" s="60">
        <v>19742929</v>
      </c>
      <c r="F48" s="67"/>
      <c r="G48" s="60">
        <v>5438348</v>
      </c>
      <c r="H48" s="67"/>
      <c r="I48" s="60">
        <v>19742929</v>
      </c>
      <c r="J48" s="67"/>
    </row>
    <row r="49" spans="1:10" ht="20.350000000000001" customHeight="1" x14ac:dyDescent="0.25">
      <c r="A49" t="s">
        <v>171</v>
      </c>
      <c r="B49" s="17">
        <v>3</v>
      </c>
      <c r="C49" s="60">
        <f>432757680</f>
        <v>432757680</v>
      </c>
      <c r="D49" s="67"/>
      <c r="E49" s="60">
        <v>730787507</v>
      </c>
      <c r="F49" s="67"/>
      <c r="G49" s="60">
        <f>429551478</f>
        <v>429551478</v>
      </c>
      <c r="H49" s="67"/>
      <c r="I49" s="60">
        <v>728729466</v>
      </c>
      <c r="J49" s="67"/>
    </row>
    <row r="50" spans="1:10" ht="20.350000000000001" customHeight="1" x14ac:dyDescent="0.25">
      <c r="A50" t="s">
        <v>205</v>
      </c>
      <c r="B50" s="17"/>
      <c r="C50" s="60"/>
      <c r="D50" s="67"/>
      <c r="E50" s="60"/>
      <c r="F50" s="67"/>
      <c r="G50" s="60"/>
      <c r="H50" s="67"/>
      <c r="I50" s="60"/>
      <c r="J50" s="67"/>
    </row>
    <row r="51" spans="1:10" ht="20.350000000000001" customHeight="1" x14ac:dyDescent="0.25">
      <c r="A51" t="s">
        <v>130</v>
      </c>
      <c r="B51" s="17">
        <v>11</v>
      </c>
      <c r="C51" s="60">
        <v>22200000</v>
      </c>
      <c r="D51" s="67"/>
      <c r="E51" s="62">
        <v>0</v>
      </c>
      <c r="F51" s="67"/>
      <c r="G51" s="60">
        <v>22200000</v>
      </c>
      <c r="H51" s="67"/>
      <c r="I51" s="62">
        <v>0</v>
      </c>
      <c r="J51" s="67"/>
    </row>
    <row r="52" spans="1:10" ht="20.350000000000001" customHeight="1" x14ac:dyDescent="0.25">
      <c r="A52" t="s">
        <v>172</v>
      </c>
      <c r="B52" s="17">
        <v>11</v>
      </c>
      <c r="C52" s="72">
        <v>5377379</v>
      </c>
      <c r="D52" s="67"/>
      <c r="E52" s="60">
        <v>7053323</v>
      </c>
      <c r="F52" s="67"/>
      <c r="G52" s="72">
        <v>5377379</v>
      </c>
      <c r="H52" s="67"/>
      <c r="I52" s="60">
        <v>7053323</v>
      </c>
      <c r="J52" s="67"/>
    </row>
    <row r="53" spans="1:10" ht="20.350000000000001" customHeight="1" x14ac:dyDescent="0.25">
      <c r="A53" t="s">
        <v>174</v>
      </c>
      <c r="B53" s="17"/>
      <c r="C53" s="72">
        <v>4246673</v>
      </c>
      <c r="D53" s="67"/>
      <c r="E53" s="72">
        <v>2902676</v>
      </c>
      <c r="F53" s="67"/>
      <c r="G53" s="92">
        <v>3729925</v>
      </c>
      <c r="H53" s="67"/>
      <c r="I53" s="92">
        <v>2062416</v>
      </c>
      <c r="J53" s="67"/>
    </row>
    <row r="54" spans="1:10" ht="20.350000000000001" customHeight="1" x14ac:dyDescent="0.25">
      <c r="A54" s="4" t="s">
        <v>22</v>
      </c>
      <c r="B54" s="17"/>
      <c r="C54" s="29">
        <f>SUM(C48:C53)</f>
        <v>470020080</v>
      </c>
      <c r="D54" s="27"/>
      <c r="E54" s="29">
        <f>SUM(E48:E53)</f>
        <v>760486435</v>
      </c>
      <c r="F54" s="27"/>
      <c r="G54" s="29">
        <f>SUM(G48:G53)</f>
        <v>466297130</v>
      </c>
      <c r="H54" s="27"/>
      <c r="I54" s="29">
        <f>SUM(I48:I53)</f>
        <v>757588134</v>
      </c>
      <c r="J54" s="27"/>
    </row>
    <row r="55" spans="1:10" ht="14.3" customHeight="1" x14ac:dyDescent="0.25">
      <c r="A55" s="4"/>
      <c r="B55" s="17"/>
      <c r="C55" s="65"/>
      <c r="D55" s="27"/>
      <c r="E55" s="65"/>
      <c r="F55" s="27"/>
      <c r="G55" s="65"/>
      <c r="H55" s="27"/>
      <c r="I55" s="65"/>
      <c r="J55" s="27"/>
    </row>
    <row r="56" spans="1:10" ht="16.95" customHeight="1" x14ac:dyDescent="0.25">
      <c r="A56" s="25" t="s">
        <v>76</v>
      </c>
      <c r="B56" s="17"/>
      <c r="C56" s="27"/>
      <c r="D56" s="27"/>
      <c r="E56" s="27"/>
      <c r="F56" s="27"/>
      <c r="G56" s="27"/>
      <c r="H56" s="27"/>
      <c r="I56" s="27"/>
      <c r="J56" s="27"/>
    </row>
    <row r="57" spans="1:10" ht="20.350000000000001" customHeight="1" x14ac:dyDescent="0.25">
      <c r="A57" t="s">
        <v>206</v>
      </c>
      <c r="B57" s="17">
        <v>11</v>
      </c>
      <c r="C57" s="67">
        <v>77800000</v>
      </c>
      <c r="D57" s="67"/>
      <c r="E57" s="62">
        <v>0</v>
      </c>
      <c r="F57" s="67"/>
      <c r="G57" s="67">
        <v>77800000</v>
      </c>
      <c r="H57" s="67"/>
      <c r="I57" s="62">
        <v>0</v>
      </c>
      <c r="J57" s="27"/>
    </row>
    <row r="58" spans="1:10" ht="20.350000000000001" customHeight="1" x14ac:dyDescent="0.25">
      <c r="A58" t="s">
        <v>173</v>
      </c>
      <c r="B58" s="17">
        <v>11</v>
      </c>
      <c r="C58" s="60">
        <v>5889055</v>
      </c>
      <c r="D58" s="27"/>
      <c r="E58" s="60">
        <v>5186904</v>
      </c>
      <c r="F58" s="27"/>
      <c r="G58" s="60">
        <v>5889055</v>
      </c>
      <c r="H58" s="100"/>
      <c r="I58" s="60">
        <v>5186904</v>
      </c>
      <c r="J58" s="27"/>
    </row>
    <row r="59" spans="1:10" ht="20.350000000000001" hidden="1" customHeight="1" x14ac:dyDescent="0.25">
      <c r="B59" s="17"/>
      <c r="C59" s="61"/>
      <c r="D59" s="27"/>
      <c r="E59" s="61"/>
      <c r="F59" s="27"/>
      <c r="G59" s="61"/>
      <c r="H59" s="100"/>
      <c r="I59" s="61"/>
      <c r="J59" s="27"/>
    </row>
    <row r="60" spans="1:10" ht="20.350000000000001" customHeight="1" x14ac:dyDescent="0.25">
      <c r="A60" t="s">
        <v>207</v>
      </c>
      <c r="B60" s="17">
        <v>12</v>
      </c>
      <c r="C60" s="89">
        <v>180150620</v>
      </c>
      <c r="D60" s="27"/>
      <c r="E60" s="89">
        <v>185523657</v>
      </c>
      <c r="F60" s="27"/>
      <c r="G60" s="89">
        <v>178857508</v>
      </c>
      <c r="H60" s="100"/>
      <c r="I60" s="89">
        <v>184407395</v>
      </c>
      <c r="J60" s="27"/>
    </row>
    <row r="61" spans="1:10" ht="20.350000000000001" customHeight="1" x14ac:dyDescent="0.25">
      <c r="A61" s="4" t="s">
        <v>64</v>
      </c>
      <c r="B61" s="17"/>
      <c r="C61" s="29">
        <f>SUM(C57:C60)</f>
        <v>263839675</v>
      </c>
      <c r="D61" s="27"/>
      <c r="E61" s="29">
        <f>SUM(E57:E60)</f>
        <v>190710561</v>
      </c>
      <c r="F61" s="27"/>
      <c r="G61" s="29">
        <f>SUM(G57:G60)</f>
        <v>262546563</v>
      </c>
      <c r="H61" s="27"/>
      <c r="I61" s="29">
        <f>SUM(I57:I60)</f>
        <v>189594299</v>
      </c>
      <c r="J61" s="27"/>
    </row>
    <row r="62" spans="1:10" ht="14.3" customHeight="1" x14ac:dyDescent="0.25">
      <c r="A62" s="4"/>
      <c r="B62" s="17"/>
      <c r="C62" s="27"/>
      <c r="D62" s="27"/>
      <c r="E62" s="27"/>
      <c r="F62" s="27"/>
      <c r="G62" s="27"/>
      <c r="H62" s="27"/>
      <c r="I62" s="27"/>
      <c r="J62" s="27"/>
    </row>
    <row r="63" spans="1:10" ht="20.350000000000001" customHeight="1" x14ac:dyDescent="0.25">
      <c r="A63" s="4" t="s">
        <v>23</v>
      </c>
      <c r="B63" s="17"/>
      <c r="C63" s="66">
        <f>C54+C61</f>
        <v>733859755</v>
      </c>
      <c r="D63" s="27"/>
      <c r="E63" s="66">
        <f>E54+E61</f>
        <v>951196996</v>
      </c>
      <c r="F63" s="27"/>
      <c r="G63" s="66">
        <f>SUM(G54,G61)</f>
        <v>728843693</v>
      </c>
      <c r="H63" s="27"/>
      <c r="I63" s="66">
        <f>SUM(I54,I61)</f>
        <v>947182433</v>
      </c>
      <c r="J63" s="27"/>
    </row>
    <row r="64" spans="1:10" ht="13.05" customHeight="1" x14ac:dyDescent="0.25">
      <c r="A64" s="4"/>
      <c r="B64" s="17"/>
      <c r="C64" s="59"/>
      <c r="D64" s="67"/>
      <c r="E64" s="59"/>
      <c r="F64" s="67"/>
      <c r="G64" s="59"/>
      <c r="H64" s="67"/>
      <c r="I64" s="59"/>
      <c r="J64" s="67"/>
    </row>
    <row r="65" spans="1:10" ht="16.600000000000001" customHeight="1" x14ac:dyDescent="0.25">
      <c r="A65" s="25" t="s">
        <v>50</v>
      </c>
      <c r="B65" s="109"/>
      <c r="C65" s="59"/>
      <c r="D65" s="67"/>
      <c r="E65" s="59"/>
      <c r="F65" s="67"/>
      <c r="G65" s="59"/>
      <c r="H65" s="67"/>
      <c r="I65" s="59"/>
      <c r="J65" s="67"/>
    </row>
    <row r="66" spans="1:10" ht="17.5" customHeight="1" x14ac:dyDescent="0.25">
      <c r="A66" t="s">
        <v>93</v>
      </c>
      <c r="B66" s="17"/>
      <c r="C66" s="59"/>
      <c r="D66" s="67"/>
      <c r="E66" s="59"/>
      <c r="F66" s="67"/>
      <c r="G66" s="59"/>
      <c r="H66" s="67"/>
      <c r="I66" s="59"/>
      <c r="J66" s="67"/>
    </row>
    <row r="67" spans="1:10" ht="20.350000000000001" customHeight="1" x14ac:dyDescent="0.25">
      <c r="A67" t="s">
        <v>36</v>
      </c>
      <c r="B67" s="17"/>
      <c r="C67" s="59"/>
      <c r="D67" s="67"/>
      <c r="E67" s="59"/>
      <c r="F67" s="67"/>
      <c r="G67" s="59"/>
      <c r="H67" s="67"/>
      <c r="I67" s="59"/>
      <c r="J67" s="67"/>
    </row>
    <row r="68" spans="1:10" ht="20.350000000000001" customHeight="1" x14ac:dyDescent="0.25">
      <c r="A68" s="110" t="s">
        <v>154</v>
      </c>
      <c r="B68" s="17"/>
      <c r="C68" s="59"/>
      <c r="D68" s="67"/>
      <c r="E68" s="59"/>
      <c r="F68" s="67"/>
      <c r="G68" s="59"/>
      <c r="H68" s="67"/>
      <c r="I68" s="59"/>
      <c r="J68" s="67"/>
    </row>
    <row r="69" spans="1:10" ht="20.350000000000001" customHeight="1" thickBot="1" x14ac:dyDescent="0.3">
      <c r="A69" s="18" t="s">
        <v>155</v>
      </c>
      <c r="C69" s="90">
        <v>330000000</v>
      </c>
      <c r="D69" s="67"/>
      <c r="E69" s="90">
        <v>330000000</v>
      </c>
      <c r="F69" s="67"/>
      <c r="G69" s="90">
        <v>330000000</v>
      </c>
      <c r="H69" s="67"/>
      <c r="I69" s="90">
        <v>330000000</v>
      </c>
      <c r="J69" s="67"/>
    </row>
    <row r="70" spans="1:10" ht="20.350000000000001" customHeight="1" thickTop="1" x14ac:dyDescent="0.25">
      <c r="A70" t="s">
        <v>29</v>
      </c>
      <c r="B70" s="17"/>
      <c r="C70" s="41"/>
      <c r="D70" s="67"/>
      <c r="E70" s="41"/>
      <c r="F70" s="67"/>
      <c r="G70" s="41"/>
      <c r="H70" s="67"/>
      <c r="I70" s="41"/>
      <c r="J70" s="67"/>
    </row>
    <row r="71" spans="1:10" ht="20.350000000000001" customHeight="1" x14ac:dyDescent="0.25">
      <c r="A71" s="110" t="s">
        <v>154</v>
      </c>
      <c r="B71" s="17"/>
      <c r="C71" s="41"/>
      <c r="D71" s="67"/>
      <c r="E71" s="41"/>
      <c r="F71" s="67"/>
      <c r="G71" s="41"/>
      <c r="H71" s="67"/>
      <c r="I71" s="41"/>
      <c r="J71" s="67"/>
    </row>
    <row r="72" spans="1:10" ht="20.350000000000001" customHeight="1" x14ac:dyDescent="0.25">
      <c r="A72" s="18" t="s">
        <v>155</v>
      </c>
      <c r="B72" s="17"/>
      <c r="C72" s="41">
        <v>330000000</v>
      </c>
      <c r="D72" s="67"/>
      <c r="E72" s="41">
        <v>330000000</v>
      </c>
      <c r="F72" s="67"/>
      <c r="G72" s="41">
        <v>330000000</v>
      </c>
      <c r="H72" s="67"/>
      <c r="I72" s="41">
        <v>330000000</v>
      </c>
      <c r="J72" s="67"/>
    </row>
    <row r="73" spans="1:10" ht="20.350000000000001" customHeight="1" x14ac:dyDescent="0.25">
      <c r="A73" t="s">
        <v>119</v>
      </c>
      <c r="B73" s="17"/>
      <c r="C73" s="67"/>
      <c r="D73" s="67"/>
      <c r="E73" s="67"/>
      <c r="F73" s="67"/>
      <c r="G73" s="67"/>
      <c r="H73" s="67"/>
      <c r="I73" s="67"/>
      <c r="J73" s="67"/>
    </row>
    <row r="74" spans="1:10" ht="20.350000000000001" customHeight="1" x14ac:dyDescent="0.25">
      <c r="A74" t="s">
        <v>118</v>
      </c>
      <c r="B74" s="17">
        <v>14</v>
      </c>
      <c r="C74" s="60">
        <v>420491050</v>
      </c>
      <c r="D74" s="60"/>
      <c r="E74" s="60">
        <v>420491050</v>
      </c>
      <c r="F74" s="60"/>
      <c r="G74" s="60">
        <v>420491050</v>
      </c>
      <c r="H74" s="60"/>
      <c r="I74" s="60">
        <v>420491050</v>
      </c>
      <c r="J74" s="67"/>
    </row>
    <row r="75" spans="1:10" ht="20.350000000000001" customHeight="1" x14ac:dyDescent="0.25">
      <c r="A75" t="s">
        <v>7</v>
      </c>
      <c r="B75" s="17"/>
      <c r="C75" s="59"/>
      <c r="D75" s="67"/>
      <c r="E75" s="59"/>
      <c r="F75" s="67"/>
      <c r="G75" s="59"/>
      <c r="H75" s="67"/>
      <c r="I75" s="59"/>
      <c r="J75" s="67"/>
    </row>
    <row r="76" spans="1:10" ht="20.350000000000001" customHeight="1" x14ac:dyDescent="0.25">
      <c r="A76" t="s">
        <v>57</v>
      </c>
      <c r="B76" s="17">
        <v>15</v>
      </c>
      <c r="C76" s="60">
        <v>33000000</v>
      </c>
      <c r="D76" s="60"/>
      <c r="E76" s="60">
        <v>33000000</v>
      </c>
      <c r="F76" s="60"/>
      <c r="G76" s="60">
        <v>33000000</v>
      </c>
      <c r="H76" s="60"/>
      <c r="I76" s="60">
        <v>33000000</v>
      </c>
      <c r="J76" s="67"/>
    </row>
    <row r="77" spans="1:10" ht="20.350000000000001" customHeight="1" x14ac:dyDescent="0.25">
      <c r="A77" t="s">
        <v>27</v>
      </c>
      <c r="B77" s="17"/>
      <c r="C77" s="89">
        <v>1728892700</v>
      </c>
      <c r="D77" s="60"/>
      <c r="E77" s="89">
        <v>1320519599</v>
      </c>
      <c r="F77" s="60"/>
      <c r="G77" s="89">
        <v>1686449866</v>
      </c>
      <c r="H77" s="60"/>
      <c r="I77" s="89">
        <v>1284161529</v>
      </c>
      <c r="J77" s="67"/>
    </row>
    <row r="78" spans="1:10" ht="20.350000000000001" customHeight="1" x14ac:dyDescent="0.25">
      <c r="A78" s="4" t="s">
        <v>106</v>
      </c>
      <c r="B78" s="17"/>
      <c r="C78" s="59"/>
      <c r="D78" s="67"/>
      <c r="E78" s="59"/>
      <c r="F78" s="67"/>
      <c r="G78" s="59"/>
      <c r="H78" s="67"/>
      <c r="I78" s="59"/>
      <c r="J78" s="67"/>
    </row>
    <row r="79" spans="1:10" ht="20.350000000000001" customHeight="1" x14ac:dyDescent="0.25">
      <c r="A79" s="4" t="s">
        <v>120</v>
      </c>
      <c r="B79" s="17"/>
      <c r="C79" s="27">
        <f>SUM(C70:C77)</f>
        <v>2512383750</v>
      </c>
      <c r="D79" s="27"/>
      <c r="E79" s="27">
        <f>SUM(E70:E77)</f>
        <v>2104010649</v>
      </c>
      <c r="F79" s="27"/>
      <c r="G79" s="27">
        <f>SUM(G70:G77)</f>
        <v>2469940916</v>
      </c>
      <c r="H79" s="27"/>
      <c r="I79" s="27">
        <f>SUM(I70:I77)</f>
        <v>2067652579</v>
      </c>
      <c r="J79" s="27"/>
    </row>
    <row r="80" spans="1:10" ht="20.350000000000001" customHeight="1" x14ac:dyDescent="0.25">
      <c r="A80" t="s">
        <v>65</v>
      </c>
      <c r="B80" s="17"/>
      <c r="C80" s="60">
        <v>578</v>
      </c>
      <c r="D80" s="85"/>
      <c r="E80" s="60">
        <v>553</v>
      </c>
      <c r="F80" s="67"/>
      <c r="G80" s="55">
        <v>0</v>
      </c>
      <c r="H80" s="67"/>
      <c r="I80" s="55">
        <v>0</v>
      </c>
      <c r="J80" s="67"/>
    </row>
    <row r="81" spans="1:10" ht="20.350000000000001" customHeight="1" x14ac:dyDescent="0.25">
      <c r="A81" s="4" t="s">
        <v>32</v>
      </c>
      <c r="B81" s="25"/>
      <c r="C81" s="29">
        <f>SUM(C79:C80)</f>
        <v>2512384328</v>
      </c>
      <c r="D81" s="27"/>
      <c r="E81" s="29">
        <f>SUM(E79:E80)</f>
        <v>2104011202</v>
      </c>
      <c r="F81" s="27"/>
      <c r="G81" s="29">
        <f>SUM(G79:G80)</f>
        <v>2469940916</v>
      </c>
      <c r="H81" s="27"/>
      <c r="I81" s="29">
        <f>SUM(I79:I80)</f>
        <v>2067652579</v>
      </c>
      <c r="J81" s="27"/>
    </row>
    <row r="82" spans="1:10" ht="11.95" customHeight="1" x14ac:dyDescent="0.25">
      <c r="A82" s="4"/>
      <c r="B82" s="25"/>
      <c r="C82" s="59"/>
      <c r="D82" s="67"/>
      <c r="E82" s="59"/>
      <c r="F82" s="67"/>
      <c r="G82" s="59"/>
      <c r="H82" s="67"/>
      <c r="I82" s="59"/>
      <c r="J82" s="67"/>
    </row>
    <row r="83" spans="1:10" ht="18" customHeight="1" thickBot="1" x14ac:dyDescent="0.3">
      <c r="A83" s="4" t="s">
        <v>51</v>
      </c>
      <c r="B83" s="25"/>
      <c r="C83" s="64">
        <f>SUM(C63+C81)</f>
        <v>3246244083</v>
      </c>
      <c r="D83" s="27"/>
      <c r="E83" s="64">
        <f>SUM(E63+E81)</f>
        <v>3055208198</v>
      </c>
      <c r="F83" s="27"/>
      <c r="G83" s="64">
        <f>SUM(G63+G81)</f>
        <v>3198784609</v>
      </c>
      <c r="H83" s="27"/>
      <c r="I83" s="64">
        <f>SUM(I63+I81)</f>
        <v>3014835012</v>
      </c>
      <c r="J83" s="27"/>
    </row>
    <row r="84" spans="1:10" ht="20.350000000000001" customHeight="1" thickTop="1" x14ac:dyDescent="0.25">
      <c r="C84" s="59"/>
      <c r="D84" s="59"/>
      <c r="E84" s="59"/>
      <c r="G84" s="59"/>
      <c r="I84" s="59"/>
    </row>
    <row r="85" spans="1:10" ht="20.350000000000001" hidden="1" customHeight="1" x14ac:dyDescent="0.25">
      <c r="C85" s="63">
        <f>C35-C83</f>
        <v>0</v>
      </c>
      <c r="D85" s="76"/>
      <c r="E85" s="99">
        <f>E35-E83</f>
        <v>0</v>
      </c>
      <c r="F85" s="76"/>
      <c r="G85" s="63">
        <f>G35-G83</f>
        <v>0</v>
      </c>
      <c r="H85" s="76"/>
      <c r="I85" s="99">
        <f>I35-I83</f>
        <v>0</v>
      </c>
      <c r="J85" s="67"/>
    </row>
    <row r="88" spans="1:10" ht="20.350000000000001" customHeight="1" x14ac:dyDescent="0.25">
      <c r="A88" s="21"/>
    </row>
  </sheetData>
  <mergeCells count="14">
    <mergeCell ref="C9:I9"/>
    <mergeCell ref="G5:I5"/>
    <mergeCell ref="G6:I6"/>
    <mergeCell ref="C5:F5"/>
    <mergeCell ref="C6:F6"/>
    <mergeCell ref="C7:E7"/>
    <mergeCell ref="G7:I7"/>
    <mergeCell ref="C42:F42"/>
    <mergeCell ref="G41:I41"/>
    <mergeCell ref="G42:I42"/>
    <mergeCell ref="G43:I43"/>
    <mergeCell ref="C45:I45"/>
    <mergeCell ref="C43:E43"/>
    <mergeCell ref="C41:F41"/>
  </mergeCells>
  <phoneticPr fontId="6" type="noConversion"/>
  <pageMargins left="0.7" right="0.7" top="0.48" bottom="0.5" header="0.5" footer="0.5"/>
  <pageSetup paperSize="9" scale="83" firstPageNumber="5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59"/>
  <sheetViews>
    <sheetView view="pageBreakPreview" zoomScale="80" zoomScaleNormal="80" zoomScaleSheetLayoutView="80" workbookViewId="0">
      <selection activeCell="N53" sqref="N53"/>
    </sheetView>
  </sheetViews>
  <sheetFormatPr defaultColWidth="9.140625" defaultRowHeight="20.350000000000001" customHeight="1" x14ac:dyDescent="0.2"/>
  <cols>
    <col min="1" max="1" width="41.85546875" style="6" customWidth="1"/>
    <col min="2" max="2" width="7.85546875" style="16" customWidth="1"/>
    <col min="3" max="3" width="15" style="6" customWidth="1"/>
    <col min="4" max="4" width="1.140625" style="6" customWidth="1"/>
    <col min="5" max="5" width="15" style="6" customWidth="1"/>
    <col min="6" max="6" width="1" style="6" customWidth="1"/>
    <col min="7" max="7" width="15" style="6" customWidth="1"/>
    <col min="8" max="8" width="1" style="6" customWidth="1"/>
    <col min="9" max="9" width="15" style="6" customWidth="1"/>
    <col min="10" max="10" width="9.140625" style="6"/>
    <col min="11" max="11" width="13.140625" style="6" bestFit="1" customWidth="1"/>
    <col min="12" max="12" width="10.5703125" style="6" bestFit="1" customWidth="1"/>
    <col min="13" max="16384" width="9.140625" style="6"/>
  </cols>
  <sheetData>
    <row r="1" spans="1:9" s="12" customFormat="1" ht="19.100000000000001" customHeight="1" x14ac:dyDescent="0.3">
      <c r="A1" s="11" t="s">
        <v>13</v>
      </c>
      <c r="B1" s="14"/>
    </row>
    <row r="2" spans="1:9" s="12" customFormat="1" ht="19.100000000000001" customHeight="1" x14ac:dyDescent="0.3">
      <c r="A2" s="11" t="s">
        <v>134</v>
      </c>
      <c r="B2" s="14"/>
    </row>
    <row r="3" spans="1:9" s="13" customFormat="1" ht="19.100000000000001" customHeight="1" x14ac:dyDescent="0.25">
      <c r="A3" s="1" t="s">
        <v>85</v>
      </c>
      <c r="B3" s="15"/>
    </row>
    <row r="4" spans="1:9" ht="11.05" customHeight="1" x14ac:dyDescent="0.2">
      <c r="A4" s="4"/>
    </row>
    <row r="5" spans="1:9" ht="19.100000000000001" customHeight="1" x14ac:dyDescent="0.25">
      <c r="A5" s="23"/>
      <c r="B5" s="17"/>
      <c r="C5" s="184" t="s">
        <v>10</v>
      </c>
      <c r="D5" s="184"/>
      <c r="E5" s="184"/>
      <c r="F5" s="7"/>
      <c r="G5" s="184" t="s">
        <v>45</v>
      </c>
      <c r="H5" s="184"/>
      <c r="I5" s="184"/>
    </row>
    <row r="6" spans="1:9" ht="19.100000000000001" customHeight="1" x14ac:dyDescent="0.25">
      <c r="A6" s="23"/>
      <c r="B6" s="17"/>
      <c r="C6" s="184" t="s">
        <v>44</v>
      </c>
      <c r="D6" s="184"/>
      <c r="E6" s="184"/>
      <c r="F6" s="7"/>
      <c r="G6" s="184" t="s">
        <v>44</v>
      </c>
      <c r="H6" s="184"/>
      <c r="I6" s="184"/>
    </row>
    <row r="7" spans="1:9" ht="19.100000000000001" customHeight="1" x14ac:dyDescent="0.25">
      <c r="A7" s="23"/>
      <c r="B7" s="17"/>
      <c r="C7" s="185" t="s">
        <v>107</v>
      </c>
      <c r="D7" s="185"/>
      <c r="E7" s="185"/>
      <c r="F7" s="7"/>
      <c r="G7" s="185" t="s">
        <v>107</v>
      </c>
      <c r="H7" s="185"/>
      <c r="I7" s="185"/>
    </row>
    <row r="8" spans="1:9" ht="19.100000000000001" customHeight="1" x14ac:dyDescent="0.25">
      <c r="A8" s="24"/>
      <c r="B8" s="17" t="s">
        <v>2</v>
      </c>
      <c r="C8" s="21">
        <v>2022</v>
      </c>
      <c r="D8" s="21"/>
      <c r="E8" s="21">
        <v>2021</v>
      </c>
      <c r="F8" s="21"/>
      <c r="G8" s="21">
        <v>2022</v>
      </c>
      <c r="H8" s="21"/>
      <c r="I8" s="21">
        <v>2021</v>
      </c>
    </row>
    <row r="9" spans="1:9" ht="16.05" customHeight="1" x14ac:dyDescent="0.25">
      <c r="A9" s="24"/>
      <c r="B9" s="17"/>
      <c r="C9" s="186" t="s">
        <v>16</v>
      </c>
      <c r="D9" s="186"/>
      <c r="E9" s="186"/>
      <c r="F9" s="186"/>
      <c r="G9" s="186"/>
      <c r="H9" s="186"/>
      <c r="I9" s="186"/>
    </row>
    <row r="10" spans="1:9" ht="16.05" customHeight="1" x14ac:dyDescent="0.25">
      <c r="A10" s="25" t="s">
        <v>121</v>
      </c>
      <c r="B10" s="17"/>
      <c r="C10" s="102"/>
      <c r="D10" s="102"/>
      <c r="E10" s="102"/>
      <c r="F10" s="102"/>
      <c r="G10" s="102"/>
      <c r="H10" s="102"/>
      <c r="I10" s="102"/>
    </row>
    <row r="11" spans="1:9" s="22" customFormat="1" ht="19.100000000000001" customHeight="1" x14ac:dyDescent="0.25">
      <c r="A11" s="5" t="s">
        <v>31</v>
      </c>
      <c r="B11" s="17" t="s">
        <v>192</v>
      </c>
      <c r="C11" s="41">
        <v>6054560251</v>
      </c>
      <c r="D11" s="67"/>
      <c r="E11" s="41">
        <v>4322269485</v>
      </c>
      <c r="F11" s="67"/>
      <c r="G11" s="60">
        <v>6027105206</v>
      </c>
      <c r="H11" s="67"/>
      <c r="I11" s="60">
        <v>4299111439</v>
      </c>
    </row>
    <row r="12" spans="1:9" s="22" customFormat="1" ht="19.100000000000001" customHeight="1" x14ac:dyDescent="0.25">
      <c r="A12" t="s">
        <v>66</v>
      </c>
      <c r="B12" s="17"/>
      <c r="C12" s="60">
        <v>29583491</v>
      </c>
      <c r="D12" s="67"/>
      <c r="E12" s="60">
        <v>62132765</v>
      </c>
      <c r="F12" s="67"/>
      <c r="G12" s="60">
        <v>29494810</v>
      </c>
      <c r="H12" s="67"/>
      <c r="I12" s="60">
        <v>61761822</v>
      </c>
    </row>
    <row r="13" spans="1:9" s="22" customFormat="1" ht="19.100000000000001" customHeight="1" x14ac:dyDescent="0.25">
      <c r="A13" s="22" t="s">
        <v>8</v>
      </c>
      <c r="B13" s="17">
        <v>3</v>
      </c>
      <c r="C13" s="41">
        <v>18535676</v>
      </c>
      <c r="D13" s="67"/>
      <c r="E13" s="41">
        <v>13554863</v>
      </c>
      <c r="F13" s="67"/>
      <c r="G13" s="60">
        <v>15236271</v>
      </c>
      <c r="H13" s="67"/>
      <c r="I13" s="60">
        <v>12088057</v>
      </c>
    </row>
    <row r="14" spans="1:9" s="8" customFormat="1" ht="19.100000000000001" customHeight="1" x14ac:dyDescent="0.25">
      <c r="A14" s="4" t="s">
        <v>63</v>
      </c>
      <c r="B14" s="17"/>
      <c r="C14" s="29">
        <f>SUM(C11:C13)</f>
        <v>6102679418</v>
      </c>
      <c r="D14" s="27"/>
      <c r="E14" s="29">
        <f>SUM(E11:E13)</f>
        <v>4397957113</v>
      </c>
      <c r="F14" s="27"/>
      <c r="G14" s="29">
        <f>SUM(G11:G13)</f>
        <v>6071836287</v>
      </c>
      <c r="H14" s="27"/>
      <c r="I14" s="29">
        <f>SUM(I11:I13)</f>
        <v>4372961318</v>
      </c>
    </row>
    <row r="15" spans="1:9" s="22" customFormat="1" ht="13.05" customHeight="1" x14ac:dyDescent="0.25">
      <c r="B15" s="17"/>
      <c r="C15" s="67"/>
      <c r="D15" s="67"/>
      <c r="E15" s="67"/>
      <c r="F15" s="67"/>
      <c r="G15" s="67"/>
      <c r="H15" s="67"/>
      <c r="I15" s="67"/>
    </row>
    <row r="16" spans="1:9" s="22" customFormat="1" ht="15.5" customHeight="1" x14ac:dyDescent="0.25">
      <c r="A16" s="25" t="s">
        <v>24</v>
      </c>
      <c r="B16" s="17"/>
      <c r="C16" s="67"/>
      <c r="D16" s="67"/>
      <c r="E16" s="67"/>
      <c r="F16" s="67"/>
      <c r="G16" s="67"/>
      <c r="H16" s="67"/>
      <c r="I16" s="67"/>
    </row>
    <row r="17" spans="1:12" s="22" customFormat="1" ht="19.100000000000001" customHeight="1" x14ac:dyDescent="0.25">
      <c r="A17" t="s">
        <v>108</v>
      </c>
      <c r="B17" s="17" t="s">
        <v>193</v>
      </c>
      <c r="C17" s="124">
        <v>5338353246</v>
      </c>
      <c r="D17" s="67"/>
      <c r="E17" s="60">
        <v>3912896099</v>
      </c>
      <c r="F17" s="67"/>
      <c r="G17" s="60">
        <v>5327526687</v>
      </c>
      <c r="H17" s="67"/>
      <c r="I17" s="60">
        <v>3905410271</v>
      </c>
    </row>
    <row r="18" spans="1:12" s="22" customFormat="1" ht="19.100000000000001" customHeight="1" x14ac:dyDescent="0.25">
      <c r="A18" s="22" t="s">
        <v>122</v>
      </c>
      <c r="B18" s="17" t="s">
        <v>194</v>
      </c>
      <c r="C18" s="60">
        <v>132938595</v>
      </c>
      <c r="D18" s="67"/>
      <c r="E18" s="60">
        <v>122925977</v>
      </c>
      <c r="F18" s="67"/>
      <c r="G18" s="60">
        <v>127241091</v>
      </c>
      <c r="H18" s="67"/>
      <c r="I18" s="60">
        <v>118674379</v>
      </c>
    </row>
    <row r="19" spans="1:12" s="22" customFormat="1" ht="19.100000000000001" customHeight="1" x14ac:dyDescent="0.25">
      <c r="A19" s="22" t="s">
        <v>123</v>
      </c>
      <c r="B19" s="17" t="s">
        <v>194</v>
      </c>
      <c r="C19" s="94">
        <v>159906822</v>
      </c>
      <c r="D19" s="94"/>
      <c r="E19" s="94">
        <v>168615522</v>
      </c>
      <c r="F19" s="94"/>
      <c r="G19" s="94">
        <v>152951719</v>
      </c>
      <c r="H19" s="94"/>
      <c r="I19" s="94">
        <v>162978601</v>
      </c>
    </row>
    <row r="20" spans="1:12" s="22" customFormat="1" ht="19.100000000000001" hidden="1" customHeight="1" x14ac:dyDescent="0.25">
      <c r="A20" t="s">
        <v>114</v>
      </c>
      <c r="B20" s="17"/>
      <c r="C20" s="95"/>
      <c r="D20" s="94"/>
      <c r="E20" s="95"/>
      <c r="F20" s="94"/>
      <c r="G20" s="95"/>
      <c r="H20" s="94"/>
      <c r="I20" s="95"/>
    </row>
    <row r="21" spans="1:12" s="22" customFormat="1" ht="19.100000000000001" hidden="1" customHeight="1" x14ac:dyDescent="0.25">
      <c r="B21" s="17"/>
      <c r="C21" s="60"/>
      <c r="D21" s="67"/>
      <c r="E21" s="60"/>
      <c r="F21" s="67"/>
      <c r="G21" s="60"/>
      <c r="H21" s="67"/>
      <c r="I21" s="60"/>
    </row>
    <row r="22" spans="1:12" ht="19.100000000000001" customHeight="1" x14ac:dyDescent="0.25">
      <c r="A22" s="4" t="s">
        <v>25</v>
      </c>
      <c r="B22" s="17"/>
      <c r="C22" s="29">
        <f>SUM(C17:C21)</f>
        <v>5631198663</v>
      </c>
      <c r="D22" s="27"/>
      <c r="E22" s="29">
        <f>SUM(E17:E21)</f>
        <v>4204437598</v>
      </c>
      <c r="F22" s="27"/>
      <c r="G22" s="29">
        <f>SUM(G17:G21)</f>
        <v>5607719497</v>
      </c>
      <c r="H22" s="27"/>
      <c r="I22" s="29">
        <f>SUM(I17:I21)</f>
        <v>4187063251</v>
      </c>
    </row>
    <row r="23" spans="1:12" s="22" customFormat="1" ht="13.05" customHeight="1" x14ac:dyDescent="0.25">
      <c r="B23" s="17"/>
      <c r="C23" s="67"/>
      <c r="D23" s="67"/>
      <c r="E23" s="67"/>
      <c r="F23" s="67"/>
      <c r="G23" s="67"/>
      <c r="H23" s="67"/>
      <c r="I23" s="67"/>
    </row>
    <row r="24" spans="1:12" s="22" customFormat="1" ht="19.100000000000001" customHeight="1" x14ac:dyDescent="0.25">
      <c r="A24" s="4" t="s">
        <v>175</v>
      </c>
      <c r="B24" s="17"/>
      <c r="C24" s="101">
        <f>C14-C22</f>
        <v>471480755</v>
      </c>
      <c r="D24" s="103"/>
      <c r="E24" s="101">
        <f>E14-E22</f>
        <v>193519515</v>
      </c>
      <c r="F24" s="103"/>
      <c r="G24" s="101">
        <f>G14-G22</f>
        <v>464116790</v>
      </c>
      <c r="H24" s="103"/>
      <c r="I24" s="101">
        <f>I14-I22</f>
        <v>185898067</v>
      </c>
    </row>
    <row r="25" spans="1:12" s="22" customFormat="1" ht="19.100000000000001" customHeight="1" x14ac:dyDescent="0.25">
      <c r="A25" t="s">
        <v>54</v>
      </c>
      <c r="B25" s="17"/>
      <c r="C25" s="95">
        <v>-5495522</v>
      </c>
      <c r="D25" s="94"/>
      <c r="E25" s="95">
        <v>-780350</v>
      </c>
      <c r="F25" s="95"/>
      <c r="G25" s="95">
        <v>-5495522</v>
      </c>
      <c r="H25" s="95"/>
      <c r="I25" s="95">
        <v>-780350</v>
      </c>
    </row>
    <row r="26" spans="1:12" s="22" customFormat="1" ht="19.100000000000001" hidden="1" customHeight="1" x14ac:dyDescent="0.25">
      <c r="A26" t="s">
        <v>176</v>
      </c>
      <c r="B26" s="17"/>
      <c r="C26" s="95"/>
      <c r="D26" s="94"/>
      <c r="E26" s="95"/>
      <c r="F26" s="94"/>
      <c r="G26" s="95"/>
      <c r="H26" s="94"/>
      <c r="I26" s="95"/>
    </row>
    <row r="27" spans="1:12" s="22" customFormat="1" ht="19.100000000000001" hidden="1" customHeight="1" x14ac:dyDescent="0.25">
      <c r="A27" t="s">
        <v>177</v>
      </c>
      <c r="B27" s="17"/>
      <c r="C27" s="84">
        <v>0</v>
      </c>
      <c r="D27" s="67"/>
      <c r="E27" s="84">
        <v>0</v>
      </c>
      <c r="F27" s="67"/>
      <c r="G27" s="88">
        <v>0</v>
      </c>
      <c r="H27" s="83"/>
      <c r="I27" s="88">
        <v>0</v>
      </c>
    </row>
    <row r="28" spans="1:12" s="22" customFormat="1" ht="19.100000000000001" customHeight="1" x14ac:dyDescent="0.25">
      <c r="A28" s="4" t="s">
        <v>157</v>
      </c>
      <c r="B28" s="17"/>
      <c r="C28" s="65">
        <f>SUM(C24:C27)</f>
        <v>465985233</v>
      </c>
      <c r="D28" s="27"/>
      <c r="E28" s="65">
        <f>SUM(E24:E27)</f>
        <v>192739165</v>
      </c>
      <c r="F28" s="27"/>
      <c r="G28" s="65">
        <f>SUM(G24:G27)</f>
        <v>458621268</v>
      </c>
      <c r="H28" s="27"/>
      <c r="I28" s="65">
        <f>SUM(I24:I27)</f>
        <v>185117717</v>
      </c>
    </row>
    <row r="29" spans="1:12" s="22" customFormat="1" ht="19.100000000000001" customHeight="1" x14ac:dyDescent="0.25">
      <c r="A29" t="s">
        <v>188</v>
      </c>
      <c r="B29" s="17">
        <v>19</v>
      </c>
      <c r="C29" s="85">
        <v>8112107</v>
      </c>
      <c r="D29" s="67"/>
      <c r="E29" s="85">
        <v>39037833</v>
      </c>
      <c r="F29" s="67"/>
      <c r="G29" s="86">
        <v>6832931</v>
      </c>
      <c r="H29" s="67"/>
      <c r="I29" s="86">
        <v>37456600</v>
      </c>
      <c r="K29" s="48"/>
      <c r="L29" s="46"/>
    </row>
    <row r="30" spans="1:12" ht="19.100000000000001" customHeight="1" thickBot="1" x14ac:dyDescent="0.25">
      <c r="A30" s="4" t="s">
        <v>156</v>
      </c>
      <c r="C30" s="64">
        <f>C28-C29</f>
        <v>457873126</v>
      </c>
      <c r="D30" s="27"/>
      <c r="E30" s="64">
        <f>E28-E29</f>
        <v>153701332</v>
      </c>
      <c r="F30" s="27"/>
      <c r="G30" s="64">
        <f>G28-G29</f>
        <v>451788337</v>
      </c>
      <c r="H30" s="27"/>
      <c r="I30" s="64">
        <f>I28-I29</f>
        <v>147661117</v>
      </c>
      <c r="K30" s="9"/>
    </row>
    <row r="31" spans="1:12" s="22" customFormat="1" ht="11.95" customHeight="1" thickTop="1" x14ac:dyDescent="0.25">
      <c r="B31" s="17"/>
      <c r="C31" s="67"/>
      <c r="D31" s="67"/>
      <c r="E31" s="67"/>
      <c r="F31" s="67"/>
      <c r="G31" s="67"/>
      <c r="H31" s="67"/>
      <c r="I31" s="67"/>
    </row>
    <row r="32" spans="1:12" s="22" customFormat="1" ht="16.600000000000001" customHeight="1" x14ac:dyDescent="0.25">
      <c r="A32" s="4" t="s">
        <v>72</v>
      </c>
      <c r="B32" s="17"/>
      <c r="C32" s="67"/>
      <c r="D32" s="67"/>
      <c r="E32" s="67"/>
      <c r="F32" s="67"/>
      <c r="G32" s="67"/>
      <c r="H32" s="67"/>
      <c r="I32" s="67"/>
    </row>
    <row r="33" spans="1:11" s="22" customFormat="1" ht="18.75" customHeight="1" x14ac:dyDescent="0.25">
      <c r="A33" s="74" t="s">
        <v>140</v>
      </c>
      <c r="B33" s="17"/>
      <c r="C33" s="67"/>
      <c r="D33" s="67"/>
      <c r="E33" s="67"/>
      <c r="F33" s="67"/>
      <c r="G33" s="67"/>
      <c r="H33" s="67"/>
      <c r="I33" s="67"/>
    </row>
    <row r="34" spans="1:11" s="22" customFormat="1" ht="18.75" customHeight="1" x14ac:dyDescent="0.25">
      <c r="A34" s="93" t="s">
        <v>189</v>
      </c>
      <c r="B34" s="17"/>
      <c r="C34" s="67"/>
      <c r="D34" s="67"/>
      <c r="E34" s="67"/>
      <c r="F34" s="67"/>
      <c r="G34" s="67"/>
      <c r="H34" s="67"/>
      <c r="I34" s="67"/>
    </row>
    <row r="35" spans="1:11" s="22" customFormat="1" ht="18.75" customHeight="1" x14ac:dyDescent="0.25">
      <c r="A35" t="s">
        <v>150</v>
      </c>
      <c r="B35" s="17" t="s">
        <v>195</v>
      </c>
      <c r="C35" s="87">
        <v>0</v>
      </c>
      <c r="D35" s="67"/>
      <c r="E35" s="87">
        <v>9620177</v>
      </c>
      <c r="F35" s="67"/>
      <c r="G35" s="87">
        <v>0</v>
      </c>
      <c r="H35" s="67"/>
      <c r="I35" s="87">
        <v>9549049</v>
      </c>
    </row>
    <row r="36" spans="1:11" s="22" customFormat="1" ht="13.05" customHeight="1" x14ac:dyDescent="0.25">
      <c r="B36" s="17"/>
      <c r="C36" s="67"/>
      <c r="D36" s="67"/>
      <c r="E36" s="67"/>
      <c r="F36" s="67"/>
      <c r="G36" s="67"/>
      <c r="H36" s="67"/>
      <c r="I36" s="67"/>
    </row>
    <row r="37" spans="1:11" ht="14.3" x14ac:dyDescent="0.25">
      <c r="A37" s="4" t="s">
        <v>151</v>
      </c>
      <c r="C37" s="55"/>
      <c r="D37" s="27"/>
      <c r="E37" s="55"/>
      <c r="F37" s="27"/>
      <c r="G37" s="55"/>
      <c r="H37" s="27"/>
      <c r="I37" s="55"/>
    </row>
    <row r="38" spans="1:11" ht="19.100000000000001" customHeight="1" x14ac:dyDescent="0.2">
      <c r="A38" s="4" t="s">
        <v>152</v>
      </c>
      <c r="C38" s="75">
        <f>SUM(C35:C37)</f>
        <v>0</v>
      </c>
      <c r="D38" s="27"/>
      <c r="E38" s="75">
        <f>SUM(E35:E37)</f>
        <v>9620177</v>
      </c>
      <c r="F38" s="27"/>
      <c r="G38" s="75">
        <f>SUM(G35:G37)</f>
        <v>0</v>
      </c>
      <c r="H38" s="27"/>
      <c r="I38" s="75">
        <f>SUM(I35:I37)</f>
        <v>9549049</v>
      </c>
      <c r="K38" s="47"/>
    </row>
    <row r="39" spans="1:11" ht="19.100000000000001" customHeight="1" x14ac:dyDescent="0.2">
      <c r="A39" s="4" t="s">
        <v>158</v>
      </c>
      <c r="C39" s="91"/>
      <c r="D39" s="27"/>
      <c r="E39" s="91"/>
      <c r="F39" s="27"/>
      <c r="G39" s="91"/>
      <c r="H39" s="27"/>
      <c r="I39" s="91"/>
      <c r="K39" s="47"/>
    </row>
    <row r="40" spans="1:11" ht="19.100000000000001" customHeight="1" thickBot="1" x14ac:dyDescent="0.25">
      <c r="A40" s="4" t="s">
        <v>153</v>
      </c>
      <c r="C40" s="64">
        <f>SUM(C30,C38)</f>
        <v>457873126</v>
      </c>
      <c r="D40" s="27"/>
      <c r="E40" s="64">
        <f>SUM(E30,E38)</f>
        <v>163321509</v>
      </c>
      <c r="F40" s="27"/>
      <c r="G40" s="64">
        <f>SUM(G30,G38)</f>
        <v>451788337</v>
      </c>
      <c r="H40" s="27"/>
      <c r="I40" s="64">
        <f>SUM(I30,I38)</f>
        <v>157210166</v>
      </c>
    </row>
    <row r="41" spans="1:11" s="22" customFormat="1" ht="13.05" customHeight="1" thickTop="1" x14ac:dyDescent="0.25">
      <c r="B41" s="17"/>
      <c r="C41" s="67"/>
      <c r="D41" s="67"/>
      <c r="E41" s="67"/>
      <c r="F41" s="67"/>
      <c r="G41" s="67"/>
      <c r="H41" s="67"/>
      <c r="I41" s="67"/>
    </row>
    <row r="42" spans="1:11" ht="19.100000000000001" customHeight="1" x14ac:dyDescent="0.25">
      <c r="A42" s="4" t="s">
        <v>159</v>
      </c>
      <c r="B42" s="17"/>
      <c r="C42" s="67"/>
      <c r="D42" s="67"/>
      <c r="E42" s="67"/>
      <c r="F42" s="67"/>
      <c r="G42" s="67"/>
      <c r="H42" s="67"/>
      <c r="I42" s="67"/>
    </row>
    <row r="43" spans="1:11" ht="19.100000000000001" customHeight="1" x14ac:dyDescent="0.25">
      <c r="A43" t="s">
        <v>124</v>
      </c>
      <c r="B43" s="17"/>
      <c r="C43" s="124">
        <f>C45-C44</f>
        <v>457873101</v>
      </c>
      <c r="D43" s="67"/>
      <c r="E43" s="124">
        <f>E45-E44</f>
        <v>153701292</v>
      </c>
      <c r="F43" s="67"/>
      <c r="G43" s="124">
        <f>G45-G44</f>
        <v>451788337</v>
      </c>
      <c r="H43" s="67">
        <v>0</v>
      </c>
      <c r="I43" s="124">
        <f>I45-I44</f>
        <v>147661117</v>
      </c>
    </row>
    <row r="44" spans="1:11" ht="19.100000000000001" customHeight="1" x14ac:dyDescent="0.25">
      <c r="A44" s="37" t="s">
        <v>67</v>
      </c>
      <c r="B44" s="17"/>
      <c r="C44" s="85">
        <v>25</v>
      </c>
      <c r="D44" s="67"/>
      <c r="E44" s="85">
        <v>40</v>
      </c>
      <c r="F44" s="67"/>
      <c r="G44" s="88">
        <v>0</v>
      </c>
      <c r="H44" s="67"/>
      <c r="I44" s="88">
        <v>0</v>
      </c>
    </row>
    <row r="45" spans="1:11" ht="19.100000000000001" customHeight="1" thickBot="1" x14ac:dyDescent="0.3">
      <c r="A45" s="4" t="s">
        <v>156</v>
      </c>
      <c r="B45" s="17"/>
      <c r="C45" s="64">
        <f>C30</f>
        <v>457873126</v>
      </c>
      <c r="D45" s="27"/>
      <c r="E45" s="64">
        <f>E30</f>
        <v>153701332</v>
      </c>
      <c r="F45" s="27"/>
      <c r="G45" s="64">
        <f>G30</f>
        <v>451788337</v>
      </c>
      <c r="H45" s="27"/>
      <c r="I45" s="64">
        <f>I30</f>
        <v>147661117</v>
      </c>
    </row>
    <row r="46" spans="1:11" s="22" customFormat="1" ht="11.6" customHeight="1" thickTop="1" x14ac:dyDescent="0.25">
      <c r="B46" s="17"/>
      <c r="C46" s="67"/>
      <c r="D46" s="67"/>
      <c r="E46" s="67"/>
      <c r="F46" s="67"/>
      <c r="G46" s="67"/>
      <c r="H46" s="67"/>
      <c r="I46" s="67"/>
    </row>
    <row r="47" spans="1:11" ht="19.100000000000001" customHeight="1" x14ac:dyDescent="0.25">
      <c r="A47" s="4" t="s">
        <v>160</v>
      </c>
      <c r="B47" s="17"/>
      <c r="C47" s="27"/>
      <c r="D47" s="27"/>
      <c r="E47" s="27"/>
      <c r="F47" s="27"/>
      <c r="G47" s="27"/>
      <c r="H47" s="27"/>
      <c r="I47" s="27"/>
    </row>
    <row r="48" spans="1:11" ht="19.100000000000001" customHeight="1" x14ac:dyDescent="0.25">
      <c r="A48" t="s">
        <v>125</v>
      </c>
      <c r="B48" s="17"/>
      <c r="C48" s="72">
        <v>457873101</v>
      </c>
      <c r="D48" s="67"/>
      <c r="E48" s="67">
        <v>163321469</v>
      </c>
      <c r="F48" s="67"/>
      <c r="G48" s="67">
        <v>451788337</v>
      </c>
      <c r="H48" s="67"/>
      <c r="I48" s="67">
        <v>157210166</v>
      </c>
    </row>
    <row r="49" spans="1:9" ht="19.100000000000001" customHeight="1" x14ac:dyDescent="0.25">
      <c r="A49" s="5" t="s">
        <v>67</v>
      </c>
      <c r="B49" s="17"/>
      <c r="C49" s="85">
        <v>25</v>
      </c>
      <c r="D49" s="27"/>
      <c r="E49" s="85">
        <v>40</v>
      </c>
      <c r="F49" s="27"/>
      <c r="G49" s="88">
        <v>0</v>
      </c>
      <c r="H49" s="27"/>
      <c r="I49" s="88">
        <v>0</v>
      </c>
    </row>
    <row r="50" spans="1:9" ht="19.100000000000001" customHeight="1" thickBot="1" x14ac:dyDescent="0.3">
      <c r="A50" s="4" t="s">
        <v>74</v>
      </c>
      <c r="B50" s="17"/>
      <c r="C50" s="68">
        <f>C40</f>
        <v>457873126</v>
      </c>
      <c r="D50" s="27"/>
      <c r="E50" s="68">
        <f>E40</f>
        <v>163321509</v>
      </c>
      <c r="F50" s="27"/>
      <c r="G50" s="68">
        <f>G40</f>
        <v>451788337</v>
      </c>
      <c r="H50" s="27"/>
      <c r="I50" s="68">
        <f>I40</f>
        <v>157210166</v>
      </c>
    </row>
    <row r="51" spans="1:9" ht="13.05" customHeight="1" thickTop="1" x14ac:dyDescent="0.25">
      <c r="A51" s="4"/>
      <c r="B51" s="17"/>
      <c r="C51" s="27"/>
      <c r="D51" s="27"/>
      <c r="E51" s="27"/>
      <c r="F51" s="27"/>
      <c r="G51" s="27"/>
      <c r="H51" s="27"/>
      <c r="I51" s="27"/>
    </row>
    <row r="52" spans="1:9" ht="19.100000000000001" customHeight="1" thickBot="1" x14ac:dyDescent="0.3">
      <c r="A52" s="4" t="s">
        <v>184</v>
      </c>
      <c r="B52" s="17">
        <v>20</v>
      </c>
      <c r="C52" s="69">
        <f>C45/330000000</f>
        <v>1.3874943212121211</v>
      </c>
      <c r="D52" s="98"/>
      <c r="E52" s="69">
        <f>E45/330000000</f>
        <v>0.46576161212121214</v>
      </c>
      <c r="F52" s="104"/>
      <c r="G52" s="69">
        <f>G45/330000000</f>
        <v>1.3690555666666666</v>
      </c>
      <c r="H52" s="104"/>
      <c r="I52" s="69">
        <f>I45/330000000</f>
        <v>0.44745793030303033</v>
      </c>
    </row>
    <row r="53" spans="1:9" ht="20.350000000000001" customHeight="1" thickTop="1" x14ac:dyDescent="0.2">
      <c r="A53" s="4"/>
    </row>
    <row r="54" spans="1:9" ht="20.350000000000001" customHeight="1" x14ac:dyDescent="0.25">
      <c r="A54" s="4"/>
      <c r="D54" s="10"/>
      <c r="F54" s="10"/>
      <c r="H54" s="10"/>
    </row>
    <row r="55" spans="1:9" ht="20.350000000000001" customHeight="1" x14ac:dyDescent="0.25">
      <c r="A55" s="4"/>
      <c r="C55" s="9"/>
      <c r="D55" s="10"/>
      <c r="F55" s="10"/>
      <c r="H55" s="10"/>
    </row>
    <row r="56" spans="1:9" ht="20.350000000000001" customHeight="1" x14ac:dyDescent="0.25">
      <c r="D56" s="10"/>
      <c r="F56" s="10"/>
      <c r="H56" s="10"/>
    </row>
    <row r="59" spans="1:9" ht="20.350000000000001" customHeight="1" x14ac:dyDescent="0.25">
      <c r="A59" s="2"/>
    </row>
  </sheetData>
  <mergeCells count="7">
    <mergeCell ref="C9:I9"/>
    <mergeCell ref="C5:E5"/>
    <mergeCell ref="G5:I5"/>
    <mergeCell ref="C6:E6"/>
    <mergeCell ref="G6:I6"/>
    <mergeCell ref="C7:E7"/>
    <mergeCell ref="G7:I7"/>
  </mergeCells>
  <pageMargins left="0.7" right="0.7" top="0.48" bottom="0.5" header="0.5" footer="0.5"/>
  <pageSetup paperSize="9" scale="79" firstPageNumber="7" fitToHeight="0" orientation="portrait" useFirstPageNumber="1" r:id="rId1"/>
  <headerFooter alignWithMargins="0">
    <oddFooter>&amp;LThe accompanying notes are an integral part of these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  <pageSetUpPr fitToPage="1"/>
  </sheetPr>
  <dimension ref="A1:O53"/>
  <sheetViews>
    <sheetView view="pageBreakPreview" topLeftCell="A29" zoomScale="70" zoomScaleNormal="60" zoomScaleSheetLayoutView="70" workbookViewId="0">
      <selection activeCell="S15" sqref="S15"/>
    </sheetView>
  </sheetViews>
  <sheetFormatPr defaultColWidth="9.140625" defaultRowHeight="20.350000000000001" customHeight="1" x14ac:dyDescent="0.25"/>
  <cols>
    <col min="1" max="1" width="57.140625" customWidth="1"/>
    <col min="2" max="2" width="7.85546875" style="18" customWidth="1"/>
    <col min="3" max="3" width="17.28515625" bestFit="1" customWidth="1"/>
    <col min="4" max="4" width="1.140625" customWidth="1"/>
    <col min="5" max="5" width="15.42578125" bestFit="1" customWidth="1"/>
    <col min="6" max="6" width="1.140625" customWidth="1"/>
    <col min="7" max="7" width="14" bestFit="1" customWidth="1"/>
    <col min="8" max="8" width="1.140625" customWidth="1"/>
    <col min="9" max="9" width="17.28515625" bestFit="1" customWidth="1"/>
    <col min="10" max="10" width="1.140625" customWidth="1"/>
    <col min="11" max="11" width="17.28515625" bestFit="1" customWidth="1"/>
    <col min="12" max="12" width="1.140625" customWidth="1"/>
    <col min="13" max="13" width="15.42578125" customWidth="1"/>
    <col min="14" max="14" width="1.140625" customWidth="1"/>
    <col min="15" max="15" width="18.140625" customWidth="1"/>
    <col min="17" max="17" width="13.140625" bestFit="1" customWidth="1"/>
  </cols>
  <sheetData>
    <row r="1" spans="1:15" ht="20.350000000000001" customHeight="1" x14ac:dyDescent="0.3">
      <c r="A1" s="11" t="s">
        <v>13</v>
      </c>
      <c r="B1" s="14"/>
    </row>
    <row r="2" spans="1:15" ht="20.350000000000001" customHeight="1" x14ac:dyDescent="0.3">
      <c r="A2" s="11" t="s">
        <v>134</v>
      </c>
      <c r="B2" s="14"/>
    </row>
    <row r="3" spans="1:15" ht="20.350000000000001" customHeight="1" x14ac:dyDescent="0.25">
      <c r="A3" s="1" t="s">
        <v>86</v>
      </c>
      <c r="B3" s="15"/>
    </row>
    <row r="4" spans="1:15" ht="20.350000000000001" customHeight="1" x14ac:dyDescent="0.25">
      <c r="A4" s="1"/>
      <c r="B4" s="20"/>
    </row>
    <row r="5" spans="1:15" ht="20.350000000000001" customHeight="1" x14ac:dyDescent="0.25">
      <c r="A5" s="188" t="s">
        <v>115</v>
      </c>
      <c r="B5" s="189"/>
      <c r="C5" s="184" t="s">
        <v>46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ht="20.350000000000001" customHeight="1" x14ac:dyDescent="0.25">
      <c r="A6" s="4"/>
      <c r="B6" s="17"/>
      <c r="D6" s="2"/>
      <c r="E6" s="21"/>
      <c r="F6" s="3"/>
      <c r="J6" s="5"/>
      <c r="K6" s="21" t="s">
        <v>50</v>
      </c>
      <c r="L6" s="3"/>
      <c r="M6" s="2"/>
      <c r="N6" s="2"/>
      <c r="O6" s="3"/>
    </row>
    <row r="7" spans="1:15" ht="20.350000000000001" customHeight="1" x14ac:dyDescent="0.25">
      <c r="A7" s="2"/>
      <c r="B7" s="17"/>
      <c r="C7" s="2" t="s">
        <v>0</v>
      </c>
      <c r="D7" s="2"/>
      <c r="E7" s="21"/>
      <c r="F7" s="2"/>
      <c r="G7" s="5"/>
      <c r="H7" s="5"/>
      <c r="I7" s="5"/>
      <c r="J7" s="18"/>
      <c r="K7" s="21" t="s">
        <v>33</v>
      </c>
      <c r="L7" s="18"/>
      <c r="M7" s="21" t="s">
        <v>68</v>
      </c>
      <c r="N7" s="2"/>
    </row>
    <row r="8" spans="1:15" ht="20.350000000000001" customHeight="1" x14ac:dyDescent="0.25">
      <c r="A8" s="2"/>
      <c r="B8" s="17"/>
      <c r="C8" s="21" t="s">
        <v>110</v>
      </c>
      <c r="D8" s="2"/>
      <c r="E8" s="2"/>
      <c r="F8" s="2"/>
      <c r="G8" s="187" t="s">
        <v>58</v>
      </c>
      <c r="H8" s="187"/>
      <c r="I8" s="187"/>
      <c r="J8" s="18"/>
      <c r="K8" s="21" t="s">
        <v>94</v>
      </c>
      <c r="L8" s="18"/>
      <c r="M8" s="21" t="s">
        <v>69</v>
      </c>
      <c r="N8" s="2"/>
      <c r="O8" s="21" t="s">
        <v>48</v>
      </c>
    </row>
    <row r="9" spans="1:15" ht="20.350000000000001" customHeight="1" x14ac:dyDescent="0.25">
      <c r="A9" s="2"/>
      <c r="B9" s="17" t="s">
        <v>2</v>
      </c>
      <c r="C9" s="21" t="s">
        <v>109</v>
      </c>
      <c r="D9" s="2"/>
      <c r="E9" s="21" t="s">
        <v>102</v>
      </c>
      <c r="F9" s="2"/>
      <c r="G9" s="21" t="s">
        <v>103</v>
      </c>
      <c r="H9" s="2"/>
      <c r="I9" s="2" t="s">
        <v>3</v>
      </c>
      <c r="J9" s="2"/>
      <c r="K9" s="21" t="s">
        <v>126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9"/>
      <c r="C10" s="186" t="s">
        <v>16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</row>
    <row r="11" spans="1:15" ht="20.350000000000001" customHeight="1" x14ac:dyDescent="0.25">
      <c r="A11" s="4" t="s">
        <v>185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0.350000000000001" customHeight="1" x14ac:dyDescent="0.25">
      <c r="A12" s="33" t="s">
        <v>186</v>
      </c>
      <c r="B12" s="17"/>
      <c r="C12" s="30">
        <v>330000000</v>
      </c>
      <c r="D12" s="30"/>
      <c r="E12" s="30">
        <v>420491050</v>
      </c>
      <c r="F12" s="30"/>
      <c r="G12" s="30">
        <v>33000000</v>
      </c>
      <c r="H12" s="30"/>
      <c r="I12" s="30">
        <v>1239698130</v>
      </c>
      <c r="J12" s="30"/>
      <c r="K12" s="30">
        <f>SUM(C12:I12)</f>
        <v>2023189180</v>
      </c>
      <c r="L12" s="30"/>
      <c r="M12" s="30">
        <v>513</v>
      </c>
      <c r="N12" s="30"/>
      <c r="O12" s="30">
        <f>SUM(K12:M12)</f>
        <v>2023189693</v>
      </c>
    </row>
    <row r="13" spans="1:15" ht="20.350000000000001" customHeight="1" x14ac:dyDescent="0.25">
      <c r="A13" s="33"/>
      <c r="B13" s="19"/>
      <c r="C13" s="40"/>
      <c r="D13" s="40"/>
      <c r="E13" s="40"/>
      <c r="F13" s="40"/>
      <c r="G13" s="40"/>
      <c r="H13" s="40"/>
      <c r="I13" s="111"/>
      <c r="J13" s="111"/>
      <c r="K13" s="111"/>
      <c r="L13" s="111"/>
      <c r="M13" s="111"/>
      <c r="N13" s="111"/>
      <c r="O13" s="111"/>
    </row>
    <row r="14" spans="1:15" ht="20.350000000000001" customHeight="1" x14ac:dyDescent="0.25">
      <c r="A14" s="4" t="s">
        <v>111</v>
      </c>
      <c r="B14" s="19"/>
      <c r="C14" s="40"/>
      <c r="D14" s="40"/>
      <c r="E14" s="40"/>
      <c r="F14" s="40"/>
      <c r="G14" s="40"/>
      <c r="H14" s="40"/>
      <c r="I14" s="111"/>
      <c r="J14" s="111"/>
      <c r="K14" s="111"/>
      <c r="L14" s="111"/>
      <c r="M14" s="111"/>
      <c r="N14" s="111"/>
      <c r="O14" s="111"/>
    </row>
    <row r="15" spans="1:15" ht="20.350000000000001" customHeight="1" x14ac:dyDescent="0.25">
      <c r="A15" s="25" t="s">
        <v>145</v>
      </c>
      <c r="B15" s="17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</row>
    <row r="16" spans="1:15" ht="20.350000000000001" customHeight="1" x14ac:dyDescent="0.5">
      <c r="A16" t="s">
        <v>71</v>
      </c>
      <c r="B16" s="17">
        <v>21</v>
      </c>
      <c r="C16" s="126">
        <v>0</v>
      </c>
      <c r="D16" s="127"/>
      <c r="E16" s="126">
        <v>0</v>
      </c>
      <c r="F16" s="127"/>
      <c r="G16" s="126">
        <v>0</v>
      </c>
      <c r="H16" s="127"/>
      <c r="I16" s="128">
        <v>-82500000</v>
      </c>
      <c r="J16" s="128"/>
      <c r="K16" s="128">
        <f>SUM(C16:I16)</f>
        <v>-82500000</v>
      </c>
      <c r="L16" s="127"/>
      <c r="M16" s="126">
        <v>0</v>
      </c>
      <c r="N16" s="127"/>
      <c r="O16" s="125">
        <f>SUM(K16+M16)</f>
        <v>-82500000</v>
      </c>
    </row>
    <row r="17" spans="1:15" ht="20.350000000000001" customHeight="1" x14ac:dyDescent="0.25">
      <c r="A17" s="25" t="s">
        <v>167</v>
      </c>
      <c r="C17" s="53">
        <f>SUM(C16)</f>
        <v>0</v>
      </c>
      <c r="D17" s="5"/>
      <c r="E17" s="53">
        <f>SUM(E16)</f>
        <v>0</v>
      </c>
      <c r="F17" s="5"/>
      <c r="G17" s="53">
        <f>SUM(G16)</f>
        <v>0</v>
      </c>
      <c r="H17" s="44"/>
      <c r="I17" s="43">
        <f>SUM(I16)</f>
        <v>-82500000</v>
      </c>
      <c r="J17" s="44"/>
      <c r="K17" s="43">
        <f>SUM(K16)</f>
        <v>-82500000</v>
      </c>
      <c r="L17" s="44"/>
      <c r="M17" s="114">
        <f>SUM(M16)</f>
        <v>0</v>
      </c>
      <c r="N17" s="44"/>
      <c r="O17" s="43">
        <f>SUM(O16)</f>
        <v>-82500000</v>
      </c>
    </row>
    <row r="18" spans="1:15" ht="20.350000000000001" customHeight="1" x14ac:dyDescent="0.25">
      <c r="A18" s="25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</row>
    <row r="19" spans="1:15" ht="20.350000000000001" customHeight="1" x14ac:dyDescent="0.25">
      <c r="A19" s="31" t="s">
        <v>73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</row>
    <row r="20" spans="1:15" ht="20.350000000000001" customHeight="1" x14ac:dyDescent="0.5">
      <c r="A20" s="34" t="s">
        <v>96</v>
      </c>
      <c r="C20" s="126">
        <v>0</v>
      </c>
      <c r="D20" s="128"/>
      <c r="E20" s="126">
        <v>0</v>
      </c>
      <c r="F20" s="128"/>
      <c r="G20" s="126">
        <v>0</v>
      </c>
      <c r="H20" s="128"/>
      <c r="I20" s="128">
        <v>153701292</v>
      </c>
      <c r="J20" s="128"/>
      <c r="K20" s="128">
        <f>SUM(C20:I20)</f>
        <v>153701292</v>
      </c>
      <c r="L20" s="128"/>
      <c r="M20" s="128">
        <v>40</v>
      </c>
      <c r="N20" s="128"/>
      <c r="O20" s="125">
        <f>SUM(K20+M20)</f>
        <v>153701332</v>
      </c>
    </row>
    <row r="21" spans="1:15" ht="20.350000000000001" customHeight="1" x14ac:dyDescent="0.5">
      <c r="A21" s="34" t="s">
        <v>190</v>
      </c>
      <c r="C21" s="129">
        <v>0</v>
      </c>
      <c r="D21" s="130"/>
      <c r="E21" s="129">
        <v>0</v>
      </c>
      <c r="F21" s="130"/>
      <c r="G21" s="129">
        <v>0</v>
      </c>
      <c r="H21" s="130"/>
      <c r="I21" s="131">
        <f>ROUND((11936311+88910)-(11936311+88910)*20%,0)</f>
        <v>9620177</v>
      </c>
      <c r="J21" s="131"/>
      <c r="K21" s="128">
        <f>SUM(C21:I21)</f>
        <v>9620177</v>
      </c>
      <c r="L21" s="130"/>
      <c r="M21" s="129">
        <v>0</v>
      </c>
      <c r="N21" s="130"/>
      <c r="O21" s="125">
        <f>SUM(K21+M21)</f>
        <v>9620177</v>
      </c>
    </row>
    <row r="22" spans="1:15" ht="20.350000000000001" customHeight="1" x14ac:dyDescent="0.25">
      <c r="A22" s="31" t="s">
        <v>74</v>
      </c>
      <c r="C22" s="115">
        <f>SUM(C20:C21)</f>
        <v>0</v>
      </c>
      <c r="D22" s="5"/>
      <c r="E22" s="115">
        <f>SUM(E20:E21)</f>
        <v>0</v>
      </c>
      <c r="F22" s="5"/>
      <c r="G22" s="115">
        <f>SUM(G20:G21)</f>
        <v>0</v>
      </c>
      <c r="H22" s="112"/>
      <c r="I22" s="115">
        <f>SUM(I20:I21)</f>
        <v>163321469</v>
      </c>
      <c r="J22" s="116"/>
      <c r="K22" s="115">
        <f>SUM(C22:I22)</f>
        <v>163321469</v>
      </c>
      <c r="L22" s="116"/>
      <c r="M22" s="115">
        <f>SUM(M20:M21)</f>
        <v>40</v>
      </c>
      <c r="N22" s="116"/>
      <c r="O22" s="115">
        <f>SUM(O20:O21)</f>
        <v>163321509</v>
      </c>
    </row>
    <row r="23" spans="1:15" ht="20.350000000000001" customHeight="1" x14ac:dyDescent="0.25">
      <c r="A23" s="4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</row>
    <row r="24" spans="1:15" ht="20.350000000000001" customHeight="1" thickBot="1" x14ac:dyDescent="0.3">
      <c r="A24" s="35" t="s">
        <v>187</v>
      </c>
      <c r="C24" s="45">
        <f>SUM(C12,C17,C22)</f>
        <v>330000000</v>
      </c>
      <c r="D24" s="112"/>
      <c r="E24" s="45">
        <f>SUM(E12,E17,E22)</f>
        <v>420491050</v>
      </c>
      <c r="F24" s="112"/>
      <c r="G24" s="45">
        <f>SUM(G12,G17,G22)</f>
        <v>33000000</v>
      </c>
      <c r="H24" s="112"/>
      <c r="I24" s="45">
        <f>SUM(I12,I17,I22)</f>
        <v>1320519599</v>
      </c>
      <c r="J24" s="112"/>
      <c r="K24" s="45">
        <f>SUM(K12,K17,K22)</f>
        <v>2104010649</v>
      </c>
      <c r="L24" s="112"/>
      <c r="M24" s="45">
        <f>SUM(M12,M17,M22)</f>
        <v>553</v>
      </c>
      <c r="N24" s="112"/>
      <c r="O24" s="45">
        <f>SUM(O12,O17,O22)</f>
        <v>2104011202</v>
      </c>
    </row>
    <row r="25" spans="1:15" ht="20.350000000000001" customHeight="1" thickTop="1" x14ac:dyDescent="0.25"/>
    <row r="27" spans="1:15" ht="20.350000000000001" customHeight="1" x14ac:dyDescent="0.3">
      <c r="A27" s="11" t="s">
        <v>13</v>
      </c>
      <c r="B27" s="14"/>
    </row>
    <row r="28" spans="1:15" ht="20.350000000000001" customHeight="1" x14ac:dyDescent="0.3">
      <c r="A28" s="11" t="s">
        <v>134</v>
      </c>
      <c r="B28" s="14"/>
    </row>
    <row r="29" spans="1:15" ht="20.350000000000001" customHeight="1" x14ac:dyDescent="0.25">
      <c r="A29" s="1" t="s">
        <v>86</v>
      </c>
      <c r="B29" s="15"/>
    </row>
    <row r="30" spans="1:15" ht="20.350000000000001" customHeight="1" x14ac:dyDescent="0.25">
      <c r="A30" s="1"/>
      <c r="B30" s="20"/>
    </row>
    <row r="31" spans="1:15" ht="20.350000000000001" customHeight="1" x14ac:dyDescent="0.25">
      <c r="A31" s="188" t="s">
        <v>115</v>
      </c>
      <c r="B31" s="189"/>
      <c r="C31" s="184" t="s">
        <v>46</v>
      </c>
      <c r="D31" s="184"/>
      <c r="E31" s="184"/>
      <c r="F31" s="184"/>
      <c r="G31" s="184"/>
      <c r="H31" s="184"/>
      <c r="I31" s="184"/>
      <c r="J31" s="184"/>
      <c r="K31" s="184"/>
      <c r="L31" s="184"/>
      <c r="M31" s="184"/>
      <c r="N31" s="184"/>
      <c r="O31" s="184"/>
    </row>
    <row r="32" spans="1:15" ht="20.350000000000001" customHeight="1" x14ac:dyDescent="0.25">
      <c r="A32" s="4"/>
      <c r="B32" s="17"/>
      <c r="D32" s="2"/>
      <c r="E32" s="21"/>
      <c r="F32" s="3"/>
      <c r="J32" s="5"/>
      <c r="K32" s="21" t="s">
        <v>50</v>
      </c>
      <c r="L32" s="3"/>
      <c r="M32" s="2"/>
      <c r="N32" s="2"/>
      <c r="O32" s="3"/>
    </row>
    <row r="33" spans="1:15" ht="20.350000000000001" customHeight="1" x14ac:dyDescent="0.25">
      <c r="A33" s="2"/>
      <c r="B33" s="17"/>
      <c r="C33" s="2" t="s">
        <v>0</v>
      </c>
      <c r="D33" s="2"/>
      <c r="E33" s="21"/>
      <c r="F33" s="2"/>
      <c r="G33" s="5"/>
      <c r="H33" s="5"/>
      <c r="I33" s="5"/>
      <c r="J33" s="18"/>
      <c r="K33" s="21" t="s">
        <v>33</v>
      </c>
      <c r="L33" s="18"/>
      <c r="M33" s="21" t="s">
        <v>68</v>
      </c>
      <c r="N33" s="2"/>
    </row>
    <row r="34" spans="1:15" ht="20.350000000000001" customHeight="1" x14ac:dyDescent="0.25">
      <c r="A34" s="2"/>
      <c r="B34" s="17"/>
      <c r="C34" s="21" t="s">
        <v>110</v>
      </c>
      <c r="D34" s="2"/>
      <c r="E34" s="2"/>
      <c r="F34" s="2"/>
      <c r="G34" s="187" t="s">
        <v>58</v>
      </c>
      <c r="H34" s="187"/>
      <c r="I34" s="187"/>
      <c r="J34" s="18"/>
      <c r="K34" s="21" t="s">
        <v>94</v>
      </c>
      <c r="L34" s="18"/>
      <c r="M34" s="21" t="s">
        <v>69</v>
      </c>
      <c r="N34" s="2"/>
      <c r="O34" s="21" t="s">
        <v>48</v>
      </c>
    </row>
    <row r="35" spans="1:15" ht="20.350000000000001" customHeight="1" x14ac:dyDescent="0.25">
      <c r="A35" s="2"/>
      <c r="B35" s="17" t="s">
        <v>2</v>
      </c>
      <c r="C35" s="21" t="s">
        <v>109</v>
      </c>
      <c r="D35" s="2"/>
      <c r="E35" s="21" t="s">
        <v>102</v>
      </c>
      <c r="F35" s="2"/>
      <c r="G35" s="21" t="s">
        <v>103</v>
      </c>
      <c r="H35" s="2"/>
      <c r="I35" s="2" t="s">
        <v>3</v>
      </c>
      <c r="J35" s="2"/>
      <c r="K35" s="21" t="s">
        <v>126</v>
      </c>
      <c r="L35" s="5"/>
      <c r="M35" s="2" t="s">
        <v>70</v>
      </c>
      <c r="N35" s="2"/>
      <c r="O35" s="2" t="s">
        <v>28</v>
      </c>
    </row>
    <row r="36" spans="1:15" ht="20.350000000000001" customHeight="1" x14ac:dyDescent="0.25">
      <c r="B36" s="19"/>
      <c r="C36" s="186" t="s">
        <v>16</v>
      </c>
      <c r="D36" s="186"/>
      <c r="E36" s="186"/>
      <c r="F36" s="186"/>
      <c r="G36" s="186"/>
      <c r="H36" s="186"/>
      <c r="I36" s="186"/>
      <c r="J36" s="186"/>
      <c r="K36" s="186"/>
      <c r="L36" s="186"/>
      <c r="M36" s="186"/>
      <c r="N36" s="186"/>
      <c r="O36" s="186"/>
    </row>
    <row r="37" spans="1:15" ht="20.350000000000001" customHeight="1" x14ac:dyDescent="0.25">
      <c r="A37" s="4" t="s">
        <v>202</v>
      </c>
      <c r="B37" s="19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20.350000000000001" customHeight="1" x14ac:dyDescent="0.25">
      <c r="A38" s="33" t="s">
        <v>203</v>
      </c>
      <c r="B38" s="17"/>
      <c r="C38" s="30">
        <v>330000000</v>
      </c>
      <c r="D38" s="30"/>
      <c r="E38" s="30">
        <v>420491050</v>
      </c>
      <c r="F38" s="30"/>
      <c r="G38" s="30">
        <v>33000000</v>
      </c>
      <c r="H38" s="30"/>
      <c r="I38" s="30">
        <v>1320519599</v>
      </c>
      <c r="J38" s="30"/>
      <c r="K38" s="30">
        <f>SUM(C38:I38)</f>
        <v>2104010649</v>
      </c>
      <c r="L38" s="30"/>
      <c r="M38" s="30">
        <v>553</v>
      </c>
      <c r="N38" s="30"/>
      <c r="O38" s="30">
        <v>2104011202</v>
      </c>
    </row>
    <row r="39" spans="1:15" ht="20.350000000000001" customHeight="1" x14ac:dyDescent="0.25">
      <c r="A39" s="33"/>
      <c r="B39" s="19"/>
      <c r="C39" s="40"/>
      <c r="D39" s="40"/>
      <c r="E39" s="40"/>
      <c r="F39" s="40"/>
      <c r="G39" s="40"/>
      <c r="H39" s="40"/>
      <c r="I39" s="111"/>
      <c r="J39" s="111"/>
      <c r="K39" s="111"/>
      <c r="L39" s="111"/>
      <c r="M39" s="111"/>
      <c r="N39" s="111"/>
      <c r="O39" s="111"/>
    </row>
    <row r="40" spans="1:15" ht="20.350000000000001" customHeight="1" x14ac:dyDescent="0.25">
      <c r="A40" s="4" t="s">
        <v>111</v>
      </c>
      <c r="B40" s="19"/>
      <c r="C40" s="40"/>
      <c r="D40" s="40"/>
      <c r="E40" s="40"/>
      <c r="F40" s="40"/>
      <c r="G40" s="40"/>
      <c r="H40" s="40"/>
      <c r="I40" s="111"/>
      <c r="J40" s="111"/>
      <c r="K40" s="111"/>
      <c r="L40" s="111"/>
      <c r="M40" s="111"/>
      <c r="N40" s="111"/>
      <c r="O40" s="111"/>
    </row>
    <row r="41" spans="1:15" ht="20.350000000000001" customHeight="1" x14ac:dyDescent="0.25">
      <c r="A41" s="25" t="s">
        <v>145</v>
      </c>
      <c r="B41" s="17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</row>
    <row r="42" spans="1:15" ht="20.350000000000001" customHeight="1" x14ac:dyDescent="0.25">
      <c r="A42" t="s">
        <v>71</v>
      </c>
      <c r="B42" s="17">
        <v>21</v>
      </c>
      <c r="C42" s="78">
        <v>0</v>
      </c>
      <c r="D42" s="30"/>
      <c r="E42" s="78">
        <v>0</v>
      </c>
      <c r="F42" s="30"/>
      <c r="G42" s="78">
        <v>0</v>
      </c>
      <c r="H42" s="30"/>
      <c r="I42" s="80">
        <v>-49500000</v>
      </c>
      <c r="J42" s="80"/>
      <c r="K42" s="113">
        <f>SUM(C42:I42)</f>
        <v>-49500000</v>
      </c>
      <c r="L42" s="30"/>
      <c r="M42" s="78">
        <v>0</v>
      </c>
      <c r="N42" s="30"/>
      <c r="O42" s="28">
        <f>K42+M42</f>
        <v>-49500000</v>
      </c>
    </row>
    <row r="43" spans="1:15" ht="20.350000000000001" customHeight="1" x14ac:dyDescent="0.25">
      <c r="A43" s="25" t="s">
        <v>167</v>
      </c>
      <c r="C43" s="53">
        <f>SUM(C42)</f>
        <v>0</v>
      </c>
      <c r="D43" s="5"/>
      <c r="E43" s="53">
        <f>SUM(E42)</f>
        <v>0</v>
      </c>
      <c r="F43" s="5"/>
      <c r="G43" s="53">
        <f>SUM(G42)</f>
        <v>0</v>
      </c>
      <c r="H43" s="44"/>
      <c r="I43" s="43">
        <f>SUM(I42)</f>
        <v>-49500000</v>
      </c>
      <c r="J43" s="44"/>
      <c r="K43" s="43">
        <f>SUM(K42)</f>
        <v>-49500000</v>
      </c>
      <c r="L43" s="44"/>
      <c r="M43" s="114">
        <f>SUM(M42)</f>
        <v>0</v>
      </c>
      <c r="N43" s="44"/>
      <c r="O43" s="43">
        <f>SUM(O42)</f>
        <v>-49500000</v>
      </c>
    </row>
    <row r="44" spans="1:15" ht="20.350000000000001" customHeight="1" x14ac:dyDescent="0.25">
      <c r="A44" s="25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</row>
    <row r="45" spans="1:15" ht="20.350000000000001" customHeight="1" x14ac:dyDescent="0.25">
      <c r="A45" s="31" t="s">
        <v>73</v>
      </c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</row>
    <row r="46" spans="1:15" ht="20.350000000000001" customHeight="1" x14ac:dyDescent="0.25">
      <c r="A46" s="34" t="s">
        <v>96</v>
      </c>
      <c r="C46" s="78">
        <v>0</v>
      </c>
      <c r="D46" s="79"/>
      <c r="E46" s="78">
        <v>0</v>
      </c>
      <c r="F46" s="79"/>
      <c r="G46" s="78">
        <v>0</v>
      </c>
      <c r="H46" s="79"/>
      <c r="I46" s="79">
        <f>'PL-7'!C43</f>
        <v>457873101</v>
      </c>
      <c r="J46" s="79"/>
      <c r="K46" s="113">
        <f>SUM(C46:I46)</f>
        <v>457873101</v>
      </c>
      <c r="L46" s="79"/>
      <c r="M46" s="79">
        <v>25</v>
      </c>
      <c r="N46" s="80"/>
      <c r="O46" s="28">
        <f>K46+M46</f>
        <v>457873126</v>
      </c>
    </row>
    <row r="47" spans="1:15" ht="20.350000000000001" customHeight="1" x14ac:dyDescent="0.25">
      <c r="A47" s="34" t="s">
        <v>190</v>
      </c>
      <c r="C47" s="78">
        <v>0</v>
      </c>
      <c r="D47" s="80"/>
      <c r="E47" s="78">
        <v>0</v>
      </c>
      <c r="F47" s="80"/>
      <c r="G47" s="78">
        <v>0</v>
      </c>
      <c r="H47" s="80"/>
      <c r="I47" s="78"/>
      <c r="J47" s="58"/>
      <c r="K47" s="113">
        <f>SUM(C47:I47)</f>
        <v>0</v>
      </c>
      <c r="L47" s="80"/>
      <c r="M47" s="78">
        <v>0</v>
      </c>
      <c r="N47" s="80"/>
      <c r="O47" s="28">
        <f>K47+M47</f>
        <v>0</v>
      </c>
    </row>
    <row r="48" spans="1:15" ht="20.350000000000001" customHeight="1" x14ac:dyDescent="0.25">
      <c r="A48" s="31" t="s">
        <v>74</v>
      </c>
      <c r="C48" s="115">
        <f>SUM(C46:C47)</f>
        <v>0</v>
      </c>
      <c r="D48" s="5"/>
      <c r="E48" s="115">
        <f>SUM(E46:E47)</f>
        <v>0</v>
      </c>
      <c r="F48" s="5"/>
      <c r="G48" s="115">
        <f>SUM(G46:G47)</f>
        <v>0</v>
      </c>
      <c r="H48" s="112"/>
      <c r="I48" s="115">
        <f>SUM(I46:I47)</f>
        <v>457873101</v>
      </c>
      <c r="J48" s="116"/>
      <c r="K48" s="115">
        <f>SUM(C48:I48)</f>
        <v>457873101</v>
      </c>
      <c r="L48" s="116"/>
      <c r="M48" s="115">
        <f>SUM(M46:M47)</f>
        <v>25</v>
      </c>
      <c r="N48" s="116"/>
      <c r="O48" s="115">
        <f>SUM(O46:O47)</f>
        <v>457873126</v>
      </c>
    </row>
    <row r="49" spans="1:15" ht="20.350000000000001" customHeight="1" x14ac:dyDescent="0.25">
      <c r="A49" s="4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</row>
    <row r="50" spans="1:15" ht="20.350000000000001" customHeight="1" thickBot="1" x14ac:dyDescent="0.3">
      <c r="A50" s="35" t="s">
        <v>204</v>
      </c>
      <c r="C50" s="45">
        <f>SUM(C38,C43,C48)</f>
        <v>330000000</v>
      </c>
      <c r="D50" s="112"/>
      <c r="E50" s="45">
        <f>SUM(E38,E43,E48)</f>
        <v>420491050</v>
      </c>
      <c r="F50" s="112"/>
      <c r="G50" s="45">
        <f>SUM(G38,G43,G48)</f>
        <v>33000000</v>
      </c>
      <c r="H50" s="112"/>
      <c r="I50" s="45">
        <f>SUM(I38,I43,I48)</f>
        <v>1728892700</v>
      </c>
      <c r="J50" s="112"/>
      <c r="K50" s="45">
        <f>SUM(K38,K43,K48)</f>
        <v>2512383750</v>
      </c>
      <c r="L50" s="112"/>
      <c r="M50" s="45">
        <f>SUM(M38,M43,M48)</f>
        <v>578</v>
      </c>
      <c r="N50" s="112"/>
      <c r="O50" s="45">
        <f>SUM(O38,O43,O48)</f>
        <v>2512384328</v>
      </c>
    </row>
    <row r="51" spans="1:15" ht="20.350000000000001" customHeight="1" thickTop="1" x14ac:dyDescent="0.25"/>
    <row r="52" spans="1:15" ht="20.350000000000001" customHeight="1" x14ac:dyDescent="0.25">
      <c r="O52" s="73"/>
    </row>
    <row r="53" spans="1:15" ht="20.350000000000001" hidden="1" customHeight="1" x14ac:dyDescent="0.25">
      <c r="M53" s="41"/>
      <c r="O53" s="73">
        <f>O50-'BL-5-6'!C81</f>
        <v>0</v>
      </c>
    </row>
  </sheetData>
  <mergeCells count="8">
    <mergeCell ref="G34:I34"/>
    <mergeCell ref="C36:O36"/>
    <mergeCell ref="C10:O10"/>
    <mergeCell ref="A5:B5"/>
    <mergeCell ref="C5:O5"/>
    <mergeCell ref="G8:I8"/>
    <mergeCell ref="A31:B31"/>
    <mergeCell ref="C31:O31"/>
  </mergeCells>
  <pageMargins left="0.7" right="0.7" top="0.48" bottom="0.5" header="0.5" footer="0.5"/>
  <pageSetup scale="53" firstPageNumber="8" orientation="landscape" useFirstPageNumber="1" r:id="rId1"/>
  <headerFooter alignWithMargins="0"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K52"/>
  <sheetViews>
    <sheetView view="pageBreakPreview" zoomScale="85" zoomScaleNormal="70" zoomScaleSheetLayoutView="85" workbookViewId="0">
      <selection activeCell="T41" sqref="T41"/>
    </sheetView>
  </sheetViews>
  <sheetFormatPr defaultColWidth="9.140625" defaultRowHeight="20.350000000000001" customHeight="1" x14ac:dyDescent="0.25"/>
  <cols>
    <col min="1" max="1" width="57.140625" style="8" customWidth="1"/>
    <col min="2" max="2" width="11" style="8" customWidth="1"/>
    <col min="3" max="3" width="15.42578125" style="8" customWidth="1"/>
    <col min="4" max="4" width="1.7109375" style="8" customWidth="1"/>
    <col min="5" max="5" width="15.42578125" style="8" customWidth="1"/>
    <col min="6" max="6" width="1.7109375" style="8" customWidth="1"/>
    <col min="7" max="7" width="15.42578125" style="8" customWidth="1"/>
    <col min="8" max="8" width="1.7109375" style="8" customWidth="1"/>
    <col min="9" max="9" width="15.42578125" style="8" customWidth="1"/>
    <col min="10" max="10" width="1.7109375" style="8" customWidth="1"/>
    <col min="11" max="11" width="15.42578125" style="8" customWidth="1"/>
    <col min="12" max="12" width="13.140625" style="8" bestFit="1" customWidth="1"/>
    <col min="13" max="16384" width="9.140625" style="8"/>
  </cols>
  <sheetData>
    <row r="1" spans="1:11" ht="20.350000000000001" customHeight="1" x14ac:dyDescent="0.3">
      <c r="A1" s="11" t="s">
        <v>13</v>
      </c>
      <c r="B1" s="12"/>
      <c r="C1" s="96"/>
      <c r="D1" s="96"/>
      <c r="E1" s="96"/>
      <c r="F1" s="96"/>
      <c r="G1" s="96"/>
      <c r="H1" s="96"/>
      <c r="I1" s="96"/>
      <c r="J1" s="96"/>
      <c r="K1" s="96"/>
    </row>
    <row r="2" spans="1:11" ht="20.350000000000001" customHeight="1" x14ac:dyDescent="0.3">
      <c r="A2" s="11" t="s">
        <v>134</v>
      </c>
      <c r="B2" s="12"/>
      <c r="C2" s="96"/>
      <c r="D2" s="96"/>
      <c r="E2" s="96"/>
      <c r="F2" s="96"/>
      <c r="G2" s="96"/>
      <c r="H2" s="96"/>
      <c r="I2" s="96"/>
      <c r="J2" s="96"/>
      <c r="K2" s="96"/>
    </row>
    <row r="3" spans="1:11" ht="20.350000000000001" customHeight="1" x14ac:dyDescent="0.25">
      <c r="A3" s="1" t="s">
        <v>86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ht="20.350000000000001" customHeight="1" x14ac:dyDescent="0.25">
      <c r="A4" s="4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20.350000000000001" customHeight="1" x14ac:dyDescent="0.25">
      <c r="A5" s="23"/>
      <c r="B5" s="184" t="s">
        <v>53</v>
      </c>
      <c r="C5" s="184"/>
      <c r="D5" s="184"/>
      <c r="E5" s="184"/>
      <c r="F5" s="184"/>
      <c r="G5" s="184"/>
      <c r="H5" s="184"/>
      <c r="I5" s="184"/>
      <c r="J5" s="184"/>
      <c r="K5" s="184"/>
    </row>
    <row r="6" spans="1:11" ht="20.350000000000001" customHeight="1" x14ac:dyDescent="0.25">
      <c r="A6" s="4"/>
      <c r="D6" s="23"/>
      <c r="E6" s="21"/>
      <c r="F6" s="23"/>
      <c r="J6" s="102"/>
      <c r="K6" s="23"/>
    </row>
    <row r="7" spans="1:11" ht="20.350000000000001" customHeight="1" x14ac:dyDescent="0.25">
      <c r="A7" s="23"/>
      <c r="C7" s="23" t="s">
        <v>0</v>
      </c>
      <c r="E7" s="21"/>
      <c r="F7" s="23"/>
      <c r="J7" s="23"/>
      <c r="K7" s="23"/>
    </row>
    <row r="8" spans="1:11" ht="20.350000000000001" customHeight="1" x14ac:dyDescent="0.25">
      <c r="A8" s="23"/>
      <c r="C8" s="21" t="s">
        <v>110</v>
      </c>
      <c r="D8" s="23"/>
      <c r="E8" s="23"/>
      <c r="F8" s="23"/>
      <c r="G8" s="187" t="s">
        <v>58</v>
      </c>
      <c r="H8" s="187"/>
      <c r="I8" s="187"/>
      <c r="J8" s="23"/>
      <c r="K8" s="21" t="s">
        <v>48</v>
      </c>
    </row>
    <row r="9" spans="1:11" ht="20.350000000000001" customHeight="1" x14ac:dyDescent="0.25">
      <c r="A9" s="23"/>
      <c r="B9" s="17" t="s">
        <v>2</v>
      </c>
      <c r="C9" s="21" t="s">
        <v>109</v>
      </c>
      <c r="D9" s="23"/>
      <c r="E9" s="21" t="s">
        <v>102</v>
      </c>
      <c r="F9" s="23"/>
      <c r="G9" s="21" t="s">
        <v>103</v>
      </c>
      <c r="H9" s="23"/>
      <c r="I9" s="23" t="s">
        <v>3</v>
      </c>
      <c r="J9" s="23"/>
      <c r="K9" s="23" t="s">
        <v>28</v>
      </c>
    </row>
    <row r="10" spans="1:11" ht="20.350000000000001" customHeight="1" x14ac:dyDescent="0.25">
      <c r="A10" s="23"/>
      <c r="B10" s="186" t="s">
        <v>16</v>
      </c>
      <c r="C10" s="186"/>
      <c r="D10" s="186"/>
      <c r="E10" s="186"/>
      <c r="F10" s="186"/>
      <c r="G10" s="186"/>
      <c r="H10" s="186"/>
      <c r="I10" s="186"/>
      <c r="J10" s="186"/>
      <c r="K10" s="186"/>
    </row>
    <row r="11" spans="1:11" ht="20.350000000000001" customHeight="1" x14ac:dyDescent="0.25">
      <c r="A11" s="24" t="s">
        <v>185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20.350000000000001" customHeight="1" x14ac:dyDescent="0.25">
      <c r="A12" s="33" t="s">
        <v>186</v>
      </c>
      <c r="B12" s="17"/>
      <c r="C12" s="117">
        <v>330000000</v>
      </c>
      <c r="D12" s="117"/>
      <c r="E12" s="40">
        <v>420491050</v>
      </c>
      <c r="F12" s="40"/>
      <c r="G12" s="40">
        <v>33000000</v>
      </c>
      <c r="H12" s="40"/>
      <c r="I12" s="40">
        <v>1209451363</v>
      </c>
      <c r="J12" s="40"/>
      <c r="K12" s="40">
        <f>SUM(C12:I12)</f>
        <v>1992942413</v>
      </c>
    </row>
    <row r="13" spans="1:11" ht="20.350000000000001" customHeight="1" x14ac:dyDescent="0.25">
      <c r="A13" s="33"/>
      <c r="B13" s="17"/>
      <c r="C13" s="117"/>
      <c r="D13" s="118"/>
      <c r="E13" s="117"/>
      <c r="F13" s="118"/>
      <c r="G13" s="117"/>
      <c r="H13" s="118"/>
      <c r="I13" s="30"/>
      <c r="J13" s="118"/>
      <c r="K13" s="30"/>
    </row>
    <row r="14" spans="1:11" ht="20.350000000000001" customHeight="1" x14ac:dyDescent="0.25">
      <c r="A14" s="4" t="s">
        <v>111</v>
      </c>
      <c r="B14" s="17"/>
      <c r="C14"/>
      <c r="D14"/>
      <c r="E14"/>
      <c r="F14"/>
      <c r="G14"/>
      <c r="H14"/>
      <c r="I14"/>
      <c r="J14"/>
      <c r="K14" s="21"/>
    </row>
    <row r="15" spans="1:11" ht="20.350000000000001" customHeight="1" x14ac:dyDescent="0.25">
      <c r="A15" s="25" t="s">
        <v>166</v>
      </c>
      <c r="B15" s="17"/>
      <c r="C15"/>
      <c r="D15"/>
      <c r="E15"/>
      <c r="F15"/>
      <c r="G15"/>
      <c r="H15"/>
      <c r="I15"/>
      <c r="J15"/>
      <c r="K15"/>
    </row>
    <row r="16" spans="1:11" ht="20.350000000000001" customHeight="1" x14ac:dyDescent="0.25">
      <c r="A16" t="s">
        <v>71</v>
      </c>
      <c r="B16" s="17">
        <v>21</v>
      </c>
      <c r="C16" s="52">
        <v>0</v>
      </c>
      <c r="D16" s="71"/>
      <c r="E16" s="52">
        <v>0</v>
      </c>
      <c r="F16"/>
      <c r="G16" s="52">
        <v>0</v>
      </c>
      <c r="H16"/>
      <c r="I16" s="41">
        <v>-82500000</v>
      </c>
      <c r="J16" s="40"/>
      <c r="K16" s="81">
        <f>SUM(C16:I16)</f>
        <v>-82500000</v>
      </c>
    </row>
    <row r="17" spans="1:11" ht="20.350000000000001" customHeight="1" x14ac:dyDescent="0.25">
      <c r="A17" s="25" t="s">
        <v>167</v>
      </c>
      <c r="B17" s="9"/>
      <c r="C17" s="53">
        <f>SUM(C16)</f>
        <v>0</v>
      </c>
      <c r="D17" s="59"/>
      <c r="E17" s="53">
        <f>SUM(E16)</f>
        <v>0</v>
      </c>
      <c r="F17" s="59"/>
      <c r="G17" s="53">
        <f>SUM(G16)</f>
        <v>0</v>
      </c>
      <c r="H17" s="59"/>
      <c r="I17" s="32">
        <f>SUM(I16)</f>
        <v>-82500000</v>
      </c>
      <c r="J17" s="59"/>
      <c r="K17" s="32">
        <f>K16</f>
        <v>-82500000</v>
      </c>
    </row>
    <row r="18" spans="1:11" ht="20.350000000000001" customHeight="1" x14ac:dyDescent="0.25">
      <c r="A18" s="33"/>
      <c r="C18" s="27"/>
      <c r="D18" s="27"/>
      <c r="E18" s="27"/>
      <c r="F18" s="27"/>
      <c r="G18" s="27"/>
      <c r="H18" s="27"/>
      <c r="I18" s="27"/>
      <c r="J18" s="27"/>
      <c r="K18" s="27"/>
    </row>
    <row r="19" spans="1:11" ht="20.350000000000001" customHeight="1" x14ac:dyDescent="0.25">
      <c r="A19" s="31" t="s">
        <v>73</v>
      </c>
      <c r="C19"/>
      <c r="D19"/>
      <c r="E19"/>
      <c r="F19"/>
      <c r="G19"/>
      <c r="H19"/>
      <c r="I19"/>
      <c r="J19"/>
      <c r="K19"/>
    </row>
    <row r="20" spans="1:11" ht="20.350000000000001" customHeight="1" x14ac:dyDescent="0.25">
      <c r="A20" s="51" t="s">
        <v>142</v>
      </c>
      <c r="C20" s="52">
        <v>0</v>
      </c>
      <c r="D20"/>
      <c r="E20" s="52">
        <v>0</v>
      </c>
      <c r="F20"/>
      <c r="G20" s="52">
        <v>0</v>
      </c>
      <c r="H20"/>
      <c r="I20" s="71">
        <v>147661117</v>
      </c>
      <c r="J20"/>
      <c r="K20" s="71">
        <f>SUM(C20:I20)</f>
        <v>147661117</v>
      </c>
    </row>
    <row r="21" spans="1:11" ht="20.350000000000001" customHeight="1" x14ac:dyDescent="0.25">
      <c r="A21" s="51" t="s">
        <v>191</v>
      </c>
      <c r="C21" s="119">
        <v>0</v>
      </c>
      <c r="D21"/>
      <c r="E21" s="119">
        <v>0</v>
      </c>
      <c r="F21"/>
      <c r="G21" s="119">
        <v>0</v>
      </c>
      <c r="H21"/>
      <c r="I21" s="77">
        <v>9549049</v>
      </c>
      <c r="J21" s="57"/>
      <c r="K21" s="71">
        <f>SUM(C21:I21)</f>
        <v>9549049</v>
      </c>
    </row>
    <row r="22" spans="1:11" ht="20.350000000000001" customHeight="1" x14ac:dyDescent="0.25">
      <c r="A22" s="31" t="s">
        <v>74</v>
      </c>
      <c r="C22" s="53">
        <f>SUM(C20:C21)</f>
        <v>0</v>
      </c>
      <c r="D22"/>
      <c r="E22" s="53">
        <f>SUM(E20:E21)</f>
        <v>0</v>
      </c>
      <c r="F22"/>
      <c r="G22" s="53">
        <f>SUM(G20:G21)</f>
        <v>0</v>
      </c>
      <c r="H22"/>
      <c r="I22" s="53">
        <f>SUM(I20:I21)</f>
        <v>157210166</v>
      </c>
      <c r="J22"/>
      <c r="K22" s="120">
        <f>SUM(C22:I22)</f>
        <v>157210166</v>
      </c>
    </row>
    <row r="23" spans="1:11" ht="20.350000000000001" customHeight="1" x14ac:dyDescent="0.25">
      <c r="A23" s="31"/>
      <c r="C23"/>
      <c r="D23"/>
      <c r="E23"/>
      <c r="F23"/>
      <c r="G23"/>
      <c r="H23"/>
      <c r="I23"/>
      <c r="J23"/>
      <c r="K23"/>
    </row>
    <row r="24" spans="1:11" ht="20.350000000000001" customHeight="1" thickBot="1" x14ac:dyDescent="0.3">
      <c r="A24" s="33" t="s">
        <v>187</v>
      </c>
      <c r="C24" s="121">
        <f>SUM(C12,C17,C22)</f>
        <v>330000000</v>
      </c>
      <c r="D24"/>
      <c r="E24" s="121">
        <f>SUM(E12,E17,E22)</f>
        <v>420491050</v>
      </c>
      <c r="F24"/>
      <c r="G24" s="121">
        <f>SUM(G12,G17,G22)</f>
        <v>33000000</v>
      </c>
      <c r="H24"/>
      <c r="I24" s="121">
        <f>SUM(I12,I17,I22)</f>
        <v>1284161529</v>
      </c>
      <c r="J24"/>
      <c r="K24" s="121">
        <f>SUM(K12,K17,K22)</f>
        <v>2067652579</v>
      </c>
    </row>
    <row r="25" spans="1:11" ht="20.350000000000001" customHeight="1" thickTop="1" x14ac:dyDescent="0.25">
      <c r="K25"/>
    </row>
    <row r="26" spans="1:11" ht="20.350000000000001" customHeight="1" x14ac:dyDescent="0.25">
      <c r="K26"/>
    </row>
    <row r="27" spans="1:11" ht="20.350000000000001" customHeight="1" x14ac:dyDescent="0.3">
      <c r="A27" s="11" t="s">
        <v>13</v>
      </c>
      <c r="B27" s="12"/>
      <c r="C27" s="96"/>
      <c r="D27" s="96"/>
      <c r="E27" s="96"/>
      <c r="F27" s="96"/>
      <c r="G27" s="96"/>
      <c r="H27" s="96"/>
      <c r="I27" s="96"/>
      <c r="J27" s="96"/>
      <c r="K27" s="96"/>
    </row>
    <row r="28" spans="1:11" ht="20.350000000000001" customHeight="1" x14ac:dyDescent="0.3">
      <c r="A28" s="11" t="s">
        <v>134</v>
      </c>
      <c r="B28" s="12"/>
      <c r="C28" s="96"/>
      <c r="D28" s="96"/>
      <c r="E28" s="96"/>
      <c r="F28" s="96"/>
      <c r="G28" s="96"/>
      <c r="H28" s="96"/>
      <c r="I28" s="96"/>
      <c r="J28" s="96"/>
      <c r="K28" s="96"/>
    </row>
    <row r="29" spans="1:11" ht="20.350000000000001" customHeight="1" x14ac:dyDescent="0.25">
      <c r="A29" s="1" t="s">
        <v>86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 ht="20.350000000000001" customHeight="1" x14ac:dyDescent="0.25">
      <c r="A30" s="4"/>
      <c r="B30" s="6"/>
      <c r="C30" s="6"/>
      <c r="D30" s="6"/>
      <c r="E30" s="6"/>
      <c r="F30" s="6"/>
      <c r="G30" s="6"/>
      <c r="H30" s="6"/>
      <c r="I30" s="6"/>
      <c r="J30" s="6"/>
      <c r="K30" s="6"/>
    </row>
    <row r="31" spans="1:11" ht="20.350000000000001" customHeight="1" x14ac:dyDescent="0.25">
      <c r="A31" s="23"/>
      <c r="B31" s="184" t="s">
        <v>53</v>
      </c>
      <c r="C31" s="184"/>
      <c r="D31" s="184"/>
      <c r="E31" s="184"/>
      <c r="F31" s="184"/>
      <c r="G31" s="184"/>
      <c r="H31" s="184"/>
      <c r="I31" s="184"/>
      <c r="J31" s="184"/>
      <c r="K31" s="184"/>
    </row>
    <row r="32" spans="1:11" ht="20.350000000000001" customHeight="1" x14ac:dyDescent="0.25">
      <c r="A32" s="4"/>
      <c r="D32" s="23"/>
      <c r="E32" s="21"/>
      <c r="F32" s="23"/>
      <c r="J32" s="102"/>
      <c r="K32" s="23"/>
    </row>
    <row r="33" spans="1:11" ht="20.350000000000001" customHeight="1" x14ac:dyDescent="0.25">
      <c r="A33" s="23"/>
      <c r="C33" s="23" t="s">
        <v>0</v>
      </c>
      <c r="E33" s="21"/>
      <c r="F33" s="23"/>
      <c r="J33" s="23"/>
      <c r="K33" s="23"/>
    </row>
    <row r="34" spans="1:11" ht="20.350000000000001" customHeight="1" x14ac:dyDescent="0.25">
      <c r="A34" s="23"/>
      <c r="C34" s="21" t="s">
        <v>110</v>
      </c>
      <c r="D34" s="23"/>
      <c r="E34" s="23"/>
      <c r="F34" s="23"/>
      <c r="G34" s="187" t="s">
        <v>58</v>
      </c>
      <c r="H34" s="187"/>
      <c r="I34" s="187"/>
      <c r="J34" s="23"/>
      <c r="K34" s="21" t="s">
        <v>48</v>
      </c>
    </row>
    <row r="35" spans="1:11" ht="20.350000000000001" customHeight="1" x14ac:dyDescent="0.25">
      <c r="A35" s="23"/>
      <c r="B35" s="17" t="s">
        <v>2</v>
      </c>
      <c r="C35" s="21" t="s">
        <v>109</v>
      </c>
      <c r="D35" s="23"/>
      <c r="E35" s="21" t="s">
        <v>102</v>
      </c>
      <c r="F35" s="23"/>
      <c r="G35" s="21" t="s">
        <v>103</v>
      </c>
      <c r="H35" s="23"/>
      <c r="I35" s="23" t="s">
        <v>3</v>
      </c>
      <c r="J35" s="23"/>
      <c r="K35" s="23" t="s">
        <v>28</v>
      </c>
    </row>
    <row r="36" spans="1:11" ht="20.350000000000001" customHeight="1" x14ac:dyDescent="0.25">
      <c r="A36" s="23"/>
      <c r="B36" s="186" t="s">
        <v>16</v>
      </c>
      <c r="C36" s="186"/>
      <c r="D36" s="186"/>
      <c r="E36" s="186"/>
      <c r="F36" s="186"/>
      <c r="G36" s="186"/>
      <c r="H36" s="186"/>
      <c r="I36" s="186"/>
      <c r="J36" s="186"/>
      <c r="K36" s="186"/>
    </row>
    <row r="37" spans="1:11" ht="20.350000000000001" customHeight="1" x14ac:dyDescent="0.25">
      <c r="A37" s="24" t="s">
        <v>202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spans="1:11" ht="20.350000000000001" customHeight="1" x14ac:dyDescent="0.25">
      <c r="A38" s="33" t="s">
        <v>203</v>
      </c>
      <c r="B38" s="17"/>
      <c r="C38" s="117">
        <v>330000000</v>
      </c>
      <c r="D38" s="117"/>
      <c r="E38" s="40">
        <v>420491050</v>
      </c>
      <c r="F38" s="40"/>
      <c r="G38" s="40">
        <v>33000000</v>
      </c>
      <c r="H38" s="40"/>
      <c r="I38" s="40">
        <v>1284161529</v>
      </c>
      <c r="J38" s="40"/>
      <c r="K38" s="40">
        <f>SUM(C38:I38)</f>
        <v>2067652579</v>
      </c>
    </row>
    <row r="39" spans="1:11" ht="20.350000000000001" customHeight="1" x14ac:dyDescent="0.25">
      <c r="A39" s="33"/>
      <c r="B39" s="17"/>
      <c r="C39" s="117"/>
      <c r="D39" s="118"/>
      <c r="E39" s="117"/>
      <c r="F39" s="118"/>
      <c r="G39" s="117"/>
      <c r="H39" s="118"/>
      <c r="I39" s="30"/>
      <c r="J39" s="118"/>
      <c r="K39" s="30"/>
    </row>
    <row r="40" spans="1:11" ht="20.350000000000001" customHeight="1" x14ac:dyDescent="0.25">
      <c r="A40" s="4" t="s">
        <v>111</v>
      </c>
      <c r="B40" s="17"/>
      <c r="C40"/>
      <c r="D40"/>
      <c r="E40"/>
      <c r="F40"/>
      <c r="G40"/>
      <c r="H40"/>
      <c r="I40"/>
      <c r="J40"/>
      <c r="K40" s="21"/>
    </row>
    <row r="41" spans="1:11" ht="20.350000000000001" customHeight="1" x14ac:dyDescent="0.25">
      <c r="A41" s="25" t="s">
        <v>166</v>
      </c>
      <c r="B41" s="17"/>
      <c r="C41"/>
      <c r="D41"/>
      <c r="E41"/>
      <c r="F41"/>
      <c r="G41"/>
      <c r="H41"/>
      <c r="I41"/>
      <c r="J41"/>
      <c r="K41"/>
    </row>
    <row r="42" spans="1:11" ht="20.350000000000001" customHeight="1" x14ac:dyDescent="0.25">
      <c r="A42" t="s">
        <v>71</v>
      </c>
      <c r="B42" s="17">
        <v>21</v>
      </c>
      <c r="C42" s="52">
        <v>0</v>
      </c>
      <c r="D42" s="71"/>
      <c r="E42" s="52">
        <v>0</v>
      </c>
      <c r="F42"/>
      <c r="G42" s="52">
        <v>0</v>
      </c>
      <c r="H42"/>
      <c r="I42" s="41">
        <v>-49500000</v>
      </c>
      <c r="J42" s="40"/>
      <c r="K42" s="81">
        <f>SUM(C42:I42)</f>
        <v>-49500000</v>
      </c>
    </row>
    <row r="43" spans="1:11" ht="20.350000000000001" customHeight="1" x14ac:dyDescent="0.25">
      <c r="A43" s="25" t="s">
        <v>167</v>
      </c>
      <c r="B43" s="9"/>
      <c r="C43" s="53">
        <f>SUM(C42)</f>
        <v>0</v>
      </c>
      <c r="D43" s="59"/>
      <c r="E43" s="53">
        <f>SUM(E42)</f>
        <v>0</v>
      </c>
      <c r="F43" s="59"/>
      <c r="G43" s="53">
        <f>SUM(G42)</f>
        <v>0</v>
      </c>
      <c r="H43" s="59"/>
      <c r="I43" s="32">
        <f>SUM(I42)</f>
        <v>-49500000</v>
      </c>
      <c r="J43" s="59"/>
      <c r="K43" s="32">
        <f>K42</f>
        <v>-49500000</v>
      </c>
    </row>
    <row r="44" spans="1:11" ht="20.350000000000001" customHeight="1" x14ac:dyDescent="0.25">
      <c r="A44" s="33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20.350000000000001" customHeight="1" x14ac:dyDescent="0.25">
      <c r="A45" s="31" t="s">
        <v>73</v>
      </c>
      <c r="C45"/>
      <c r="D45"/>
      <c r="E45"/>
      <c r="F45"/>
      <c r="G45"/>
      <c r="H45"/>
      <c r="I45"/>
      <c r="J45"/>
      <c r="K45"/>
    </row>
    <row r="46" spans="1:11" ht="20.350000000000001" customHeight="1" x14ac:dyDescent="0.25">
      <c r="A46" s="51" t="s">
        <v>142</v>
      </c>
      <c r="C46" s="52">
        <v>0</v>
      </c>
      <c r="D46"/>
      <c r="E46" s="52">
        <v>0</v>
      </c>
      <c r="F46"/>
      <c r="G46" s="52">
        <v>0</v>
      </c>
      <c r="H46"/>
      <c r="I46" s="71">
        <f>'PL-7'!G43</f>
        <v>451788337</v>
      </c>
      <c r="J46"/>
      <c r="K46" s="71">
        <f>SUM(C46:I46)</f>
        <v>451788337</v>
      </c>
    </row>
    <row r="47" spans="1:11" ht="20.350000000000001" customHeight="1" x14ac:dyDescent="0.25">
      <c r="A47" s="51" t="s">
        <v>191</v>
      </c>
      <c r="C47" s="119">
        <v>0</v>
      </c>
      <c r="D47"/>
      <c r="E47" s="119">
        <v>0</v>
      </c>
      <c r="F47"/>
      <c r="G47" s="119">
        <v>0</v>
      </c>
      <c r="H47"/>
      <c r="I47" s="77">
        <v>0</v>
      </c>
      <c r="J47" s="57"/>
      <c r="K47" s="71">
        <f>SUM(C47:I47)</f>
        <v>0</v>
      </c>
    </row>
    <row r="48" spans="1:11" ht="20.350000000000001" customHeight="1" x14ac:dyDescent="0.25">
      <c r="A48" s="31" t="s">
        <v>74</v>
      </c>
      <c r="C48" s="53">
        <f>SUM(C46:C47)</f>
        <v>0</v>
      </c>
      <c r="D48"/>
      <c r="E48" s="53">
        <f>SUM(E46:E47)</f>
        <v>0</v>
      </c>
      <c r="F48"/>
      <c r="G48" s="53">
        <f>SUM(G46:G47)</f>
        <v>0</v>
      </c>
      <c r="H48"/>
      <c r="I48" s="53">
        <f>SUM(I46:I47)</f>
        <v>451788337</v>
      </c>
      <c r="J48"/>
      <c r="K48" s="120">
        <f>SUM(C48:I48)</f>
        <v>451788337</v>
      </c>
    </row>
    <row r="49" spans="1:11" ht="20.350000000000001" customHeight="1" x14ac:dyDescent="0.25">
      <c r="A49" s="31"/>
      <c r="C49"/>
      <c r="D49"/>
      <c r="E49"/>
      <c r="F49"/>
      <c r="G49"/>
      <c r="H49"/>
      <c r="I49"/>
      <c r="J49"/>
      <c r="K49"/>
    </row>
    <row r="50" spans="1:11" ht="20.350000000000001" customHeight="1" thickBot="1" x14ac:dyDescent="0.3">
      <c r="A50" s="33" t="s">
        <v>204</v>
      </c>
      <c r="C50" s="121">
        <f>SUM(C38,C43,C48)</f>
        <v>330000000</v>
      </c>
      <c r="D50"/>
      <c r="E50" s="121">
        <f>SUM(E38,E43,E48)</f>
        <v>420491050</v>
      </c>
      <c r="F50"/>
      <c r="G50" s="121">
        <f>SUM(G38,G43,G48)</f>
        <v>33000000</v>
      </c>
      <c r="H50"/>
      <c r="I50" s="121">
        <f>SUM(I38,I43,I48)</f>
        <v>1686449866</v>
      </c>
      <c r="J50"/>
      <c r="K50" s="121">
        <f>SUM(K38,K43,K48)</f>
        <v>2469940916</v>
      </c>
    </row>
    <row r="51" spans="1:11" ht="20.350000000000001" customHeight="1" thickTop="1" x14ac:dyDescent="0.25">
      <c r="K51"/>
    </row>
    <row r="52" spans="1:11" ht="20.350000000000001" hidden="1" customHeight="1" x14ac:dyDescent="0.25">
      <c r="K52" s="123">
        <f>K50-'BL-5-6'!G81</f>
        <v>0</v>
      </c>
    </row>
  </sheetData>
  <mergeCells count="6">
    <mergeCell ref="B31:K31"/>
    <mergeCell ref="G34:I34"/>
    <mergeCell ref="B36:K36"/>
    <mergeCell ref="B5:K5"/>
    <mergeCell ref="G8:I8"/>
    <mergeCell ref="B10:K10"/>
  </mergeCells>
  <pageMargins left="0.7" right="0.7" top="0.48" bottom="0.5" header="0.5" footer="0.5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P101"/>
  <sheetViews>
    <sheetView tabSelected="1" zoomScale="70" zoomScaleNormal="70" zoomScaleSheetLayoutView="70" workbookViewId="0">
      <selection activeCell="N92" sqref="N92"/>
    </sheetView>
  </sheetViews>
  <sheetFormatPr defaultColWidth="8.7109375" defaultRowHeight="21.05" customHeight="1" x14ac:dyDescent="0.25"/>
  <cols>
    <col min="1" max="1" width="48.5703125" style="93" customWidth="1"/>
    <col min="2" max="2" width="9" style="132" customWidth="1"/>
    <col min="3" max="3" width="16.28515625" style="93" bestFit="1" customWidth="1"/>
    <col min="4" max="4" width="1.140625" style="93" customWidth="1"/>
    <col min="5" max="5" width="16.28515625" style="93" bestFit="1" customWidth="1"/>
    <col min="6" max="6" width="1" style="93" customWidth="1"/>
    <col min="7" max="7" width="16.28515625" style="93" bestFit="1" customWidth="1"/>
    <col min="8" max="8" width="1.140625" style="93" customWidth="1"/>
    <col min="9" max="9" width="16.28515625" style="93" bestFit="1" customWidth="1"/>
    <col min="10" max="11" width="8.7109375" style="93"/>
    <col min="12" max="12" width="17.42578125" style="93" hidden="1" customWidth="1"/>
    <col min="13" max="13" width="7.5703125" style="93" customWidth="1"/>
    <col min="14" max="14" width="20.85546875" style="93" customWidth="1"/>
    <col min="15" max="15" width="62.5703125" style="93" bestFit="1" customWidth="1"/>
    <col min="16" max="16384" width="8.7109375" style="93"/>
  </cols>
  <sheetData>
    <row r="1" spans="1:16" ht="21.05" customHeight="1" x14ac:dyDescent="0.25">
      <c r="A1" s="149" t="s">
        <v>13</v>
      </c>
    </row>
    <row r="2" spans="1:16" ht="21.05" customHeight="1" x14ac:dyDescent="0.25">
      <c r="A2" s="149" t="s">
        <v>134</v>
      </c>
    </row>
    <row r="3" spans="1:16" ht="21.05" customHeight="1" x14ac:dyDescent="0.25">
      <c r="A3" s="149" t="s">
        <v>87</v>
      </c>
    </row>
    <row r="4" spans="1:16" ht="21.05" customHeight="1" x14ac:dyDescent="0.25">
      <c r="A4" s="135"/>
      <c r="C4" s="192" t="s">
        <v>10</v>
      </c>
      <c r="D4" s="192"/>
      <c r="E4" s="192"/>
      <c r="F4" s="133"/>
      <c r="G4" s="192" t="s">
        <v>45</v>
      </c>
      <c r="H4" s="192"/>
      <c r="I4" s="192"/>
    </row>
    <row r="5" spans="1:16" ht="21.05" customHeight="1" x14ac:dyDescent="0.25">
      <c r="A5" s="135"/>
      <c r="C5" s="192" t="s">
        <v>44</v>
      </c>
      <c r="D5" s="192"/>
      <c r="E5" s="192"/>
      <c r="F5" s="133"/>
      <c r="G5" s="192" t="s">
        <v>44</v>
      </c>
      <c r="H5" s="192"/>
      <c r="I5" s="192"/>
    </row>
    <row r="6" spans="1:16" ht="21.05" customHeight="1" x14ac:dyDescent="0.25">
      <c r="A6" s="135"/>
      <c r="C6" s="190" t="s">
        <v>107</v>
      </c>
      <c r="D6" s="190"/>
      <c r="E6" s="190"/>
      <c r="F6" s="133"/>
      <c r="G6" s="190" t="s">
        <v>107</v>
      </c>
      <c r="H6" s="190"/>
      <c r="I6" s="190"/>
    </row>
    <row r="7" spans="1:16" ht="21.05" customHeight="1" x14ac:dyDescent="0.25">
      <c r="A7" s="134"/>
      <c r="C7" s="135">
        <v>2022</v>
      </c>
      <c r="D7" s="135"/>
      <c r="E7" s="135">
        <v>2021</v>
      </c>
      <c r="F7" s="135"/>
      <c r="G7" s="135">
        <v>2022</v>
      </c>
      <c r="H7" s="135"/>
      <c r="I7" s="135">
        <v>2021</v>
      </c>
    </row>
    <row r="8" spans="1:16" ht="21.05" customHeight="1" x14ac:dyDescent="0.25">
      <c r="A8" s="134"/>
      <c r="C8" s="191" t="s">
        <v>16</v>
      </c>
      <c r="D8" s="191"/>
      <c r="E8" s="191"/>
      <c r="F8" s="191"/>
      <c r="G8" s="191"/>
      <c r="H8" s="191"/>
      <c r="I8" s="191"/>
    </row>
    <row r="9" spans="1:16" ht="21.05" customHeight="1" x14ac:dyDescent="0.25">
      <c r="A9" s="136" t="s">
        <v>26</v>
      </c>
      <c r="C9" s="137"/>
      <c r="D9" s="137"/>
      <c r="E9" s="137"/>
      <c r="F9" s="137"/>
      <c r="G9" s="137"/>
      <c r="H9" s="137"/>
      <c r="I9" s="137"/>
      <c r="O9" s="136"/>
      <c r="P9" s="138"/>
    </row>
    <row r="10" spans="1:16" ht="21.05" customHeight="1" x14ac:dyDescent="0.25">
      <c r="A10" s="93" t="s">
        <v>156</v>
      </c>
      <c r="C10" s="139">
        <v>457873126</v>
      </c>
      <c r="D10" s="140"/>
      <c r="E10" s="139">
        <v>153701332</v>
      </c>
      <c r="F10" s="140"/>
      <c r="G10" s="141">
        <v>451788337</v>
      </c>
      <c r="H10" s="140"/>
      <c r="I10" s="141">
        <v>147661117</v>
      </c>
      <c r="L10" s="174"/>
      <c r="O10" s="145"/>
      <c r="P10" s="138"/>
    </row>
    <row r="11" spans="1:16" ht="21.05" customHeight="1" x14ac:dyDescent="0.25">
      <c r="A11" s="142" t="s">
        <v>161</v>
      </c>
      <c r="C11" s="139"/>
      <c r="D11" s="140"/>
      <c r="E11" s="139"/>
      <c r="F11" s="140"/>
      <c r="G11" s="140"/>
      <c r="H11" s="140"/>
      <c r="I11" s="140"/>
      <c r="L11" s="174"/>
      <c r="O11" s="143"/>
      <c r="P11" s="143"/>
    </row>
    <row r="12" spans="1:16" ht="21.05" customHeight="1" x14ac:dyDescent="0.25">
      <c r="A12" s="142" t="s">
        <v>129</v>
      </c>
      <c r="C12" s="139"/>
      <c r="D12" s="140"/>
      <c r="E12" s="139"/>
      <c r="F12" s="140"/>
      <c r="G12" s="140"/>
      <c r="H12" s="140"/>
      <c r="I12" s="140"/>
      <c r="P12" s="138"/>
    </row>
    <row r="13" spans="1:16" ht="21.05" customHeight="1" x14ac:dyDescent="0.25">
      <c r="A13" s="145" t="s">
        <v>54</v>
      </c>
      <c r="C13" s="139">
        <v>5495522</v>
      </c>
      <c r="D13" s="140"/>
      <c r="E13" s="139">
        <v>780350</v>
      </c>
      <c r="F13" s="140"/>
      <c r="G13" s="144">
        <v>5495522</v>
      </c>
      <c r="H13" s="140"/>
      <c r="I13" s="144">
        <v>780350</v>
      </c>
      <c r="L13" s="174"/>
      <c r="O13" s="145"/>
      <c r="P13" s="164"/>
    </row>
    <row r="14" spans="1:16" ht="21.05" customHeight="1" x14ac:dyDescent="0.25">
      <c r="A14" s="145" t="s">
        <v>188</v>
      </c>
      <c r="C14" s="139">
        <v>8112107</v>
      </c>
      <c r="D14" s="140"/>
      <c r="E14" s="139">
        <v>39037833</v>
      </c>
      <c r="F14" s="140"/>
      <c r="G14" s="144">
        <v>6832931</v>
      </c>
      <c r="H14" s="140"/>
      <c r="I14" s="144">
        <v>37456600</v>
      </c>
      <c r="L14" s="174"/>
      <c r="O14" s="164"/>
      <c r="P14" s="138"/>
    </row>
    <row r="15" spans="1:16" ht="21.05" customHeight="1" x14ac:dyDescent="0.25">
      <c r="A15" s="145" t="s">
        <v>37</v>
      </c>
      <c r="C15" s="139">
        <v>113314943</v>
      </c>
      <c r="D15" s="140"/>
      <c r="E15" s="139">
        <v>95343427</v>
      </c>
      <c r="F15" s="140"/>
      <c r="G15" s="140">
        <v>112578441</v>
      </c>
      <c r="H15" s="140"/>
      <c r="I15" s="140">
        <v>94607156</v>
      </c>
      <c r="L15" s="174"/>
      <c r="O15" s="145"/>
    </row>
    <row r="16" spans="1:16" ht="21.05" customHeight="1" x14ac:dyDescent="0.25">
      <c r="A16" s="93" t="s">
        <v>196</v>
      </c>
      <c r="C16" s="139"/>
      <c r="D16" s="140"/>
      <c r="E16" s="139"/>
      <c r="F16" s="140"/>
      <c r="G16" s="140"/>
      <c r="H16" s="140"/>
      <c r="I16" s="140"/>
      <c r="L16" s="174"/>
    </row>
    <row r="17" spans="1:16" ht="21.05" customHeight="1" x14ac:dyDescent="0.25">
      <c r="A17" s="145" t="s">
        <v>179</v>
      </c>
      <c r="C17" s="139">
        <v>-7465172</v>
      </c>
      <c r="D17" s="140"/>
      <c r="E17" s="139">
        <v>-30866793</v>
      </c>
      <c r="F17" s="140"/>
      <c r="G17" s="139">
        <v>-7465172</v>
      </c>
      <c r="H17" s="140"/>
      <c r="I17" s="139">
        <v>-30866793</v>
      </c>
      <c r="L17" s="174"/>
    </row>
    <row r="18" spans="1:16" ht="21.05" hidden="1" customHeight="1" x14ac:dyDescent="0.25">
      <c r="A18" s="145" t="s">
        <v>116</v>
      </c>
      <c r="C18" s="139"/>
      <c r="D18" s="140"/>
      <c r="E18" s="139"/>
      <c r="F18" s="140"/>
      <c r="G18" s="140"/>
      <c r="H18" s="140"/>
      <c r="I18" s="140"/>
      <c r="P18" s="164"/>
    </row>
    <row r="19" spans="1:16" ht="21.05" hidden="1" customHeight="1" x14ac:dyDescent="0.25">
      <c r="A19" s="145" t="s">
        <v>136</v>
      </c>
      <c r="C19" s="146"/>
      <c r="D19" s="140"/>
      <c r="E19" s="146"/>
      <c r="F19" s="140"/>
      <c r="G19" s="146"/>
      <c r="H19" s="140"/>
      <c r="I19" s="146"/>
      <c r="L19" s="174"/>
      <c r="O19" s="164"/>
      <c r="P19" s="164"/>
    </row>
    <row r="20" spans="1:16" ht="21.05" customHeight="1" x14ac:dyDescent="0.25">
      <c r="A20" s="145" t="s">
        <v>210</v>
      </c>
      <c r="C20" s="146">
        <v>1364448</v>
      </c>
      <c r="D20" s="140"/>
      <c r="E20" s="146">
        <v>1817395</v>
      </c>
      <c r="F20" s="140"/>
      <c r="G20" s="146">
        <v>935213</v>
      </c>
      <c r="H20" s="140"/>
      <c r="I20" s="146">
        <v>1817395</v>
      </c>
      <c r="L20" s="174"/>
      <c r="O20" s="164"/>
      <c r="P20" s="164"/>
    </row>
    <row r="21" spans="1:16" ht="21.05" hidden="1" customHeight="1" x14ac:dyDescent="0.25">
      <c r="A21" s="164" t="s">
        <v>180</v>
      </c>
      <c r="C21" s="146"/>
      <c r="D21" s="140"/>
      <c r="E21" s="146">
        <v>0</v>
      </c>
      <c r="F21" s="140"/>
      <c r="G21" s="146"/>
      <c r="H21" s="140"/>
      <c r="I21" s="146">
        <v>0</v>
      </c>
      <c r="L21" s="174"/>
      <c r="O21" s="164"/>
    </row>
    <row r="22" spans="1:16" s="175" customFormat="1" ht="21.05" customHeight="1" x14ac:dyDescent="0.25">
      <c r="A22" s="175" t="s">
        <v>211</v>
      </c>
      <c r="B22" s="176"/>
      <c r="C22" s="141">
        <v>-3489688</v>
      </c>
      <c r="D22" s="141"/>
      <c r="E22" s="141">
        <v>0</v>
      </c>
      <c r="F22" s="141"/>
      <c r="G22" s="141">
        <f>'[1]CF-1 seperate YE''2022'!$G$26</f>
        <v>-3489688</v>
      </c>
      <c r="H22" s="141"/>
      <c r="I22" s="141">
        <v>0</v>
      </c>
      <c r="N22" s="177"/>
      <c r="O22" s="177"/>
    </row>
    <row r="23" spans="1:16" ht="21.05" customHeight="1" x14ac:dyDescent="0.25">
      <c r="A23" s="164" t="s">
        <v>82</v>
      </c>
      <c r="C23" s="139">
        <v>-278053</v>
      </c>
      <c r="D23" s="140"/>
      <c r="E23" s="139">
        <v>-551938</v>
      </c>
      <c r="F23" s="140"/>
      <c r="G23" s="147">
        <v>-278053</v>
      </c>
      <c r="H23" s="140"/>
      <c r="I23" s="147">
        <v>-551938</v>
      </c>
      <c r="L23" s="174"/>
      <c r="P23" s="164"/>
    </row>
    <row r="24" spans="1:16" ht="21.05" customHeight="1" x14ac:dyDescent="0.25">
      <c r="A24" s="164" t="s">
        <v>165</v>
      </c>
      <c r="C24" s="139">
        <v>13313021</v>
      </c>
      <c r="D24" s="140"/>
      <c r="E24" s="139">
        <v>16257590</v>
      </c>
      <c r="F24" s="140"/>
      <c r="G24" s="144">
        <v>13136171</v>
      </c>
      <c r="H24" s="140"/>
      <c r="I24" s="144">
        <v>16114203</v>
      </c>
      <c r="L24" s="174"/>
    </row>
    <row r="25" spans="1:16" ht="21.05" customHeight="1" x14ac:dyDescent="0.25">
      <c r="A25" s="145" t="s">
        <v>143</v>
      </c>
      <c r="C25" s="139">
        <v>16291857</v>
      </c>
      <c r="D25" s="140"/>
      <c r="E25" s="139">
        <v>1528631</v>
      </c>
      <c r="F25" s="140"/>
      <c r="G25" s="148">
        <v>16268240</v>
      </c>
      <c r="H25" s="140"/>
      <c r="I25" s="148">
        <v>1537523</v>
      </c>
      <c r="L25" s="174"/>
      <c r="P25" s="138"/>
    </row>
    <row r="26" spans="1:16" s="175" customFormat="1" ht="21.05" customHeight="1" x14ac:dyDescent="0.25">
      <c r="A26" s="175" t="s">
        <v>212</v>
      </c>
      <c r="B26" s="166"/>
      <c r="C26" s="166">
        <v>1357230</v>
      </c>
      <c r="D26" s="166"/>
      <c r="E26" s="166">
        <v>0</v>
      </c>
      <c r="F26" s="166"/>
      <c r="G26" s="166">
        <v>1357230</v>
      </c>
      <c r="H26" s="166"/>
      <c r="I26" s="166">
        <v>0</v>
      </c>
    </row>
    <row r="27" spans="1:16" ht="21.05" hidden="1" customHeight="1" x14ac:dyDescent="0.25">
      <c r="A27" s="145" t="s">
        <v>183</v>
      </c>
      <c r="C27" s="139"/>
      <c r="D27" s="140"/>
      <c r="E27" s="139">
        <v>0</v>
      </c>
      <c r="F27" s="140"/>
      <c r="G27" s="139"/>
      <c r="H27" s="140"/>
      <c r="I27" s="139">
        <v>0</v>
      </c>
      <c r="L27" s="174"/>
      <c r="P27" s="138"/>
    </row>
    <row r="28" spans="1:16" ht="21.05" customHeight="1" x14ac:dyDescent="0.25">
      <c r="A28" s="145" t="s">
        <v>42</v>
      </c>
      <c r="C28" s="139">
        <v>-961723</v>
      </c>
      <c r="D28" s="140"/>
      <c r="E28" s="139">
        <v>-641149</v>
      </c>
      <c r="F28" s="140"/>
      <c r="G28" s="139">
        <v>-961723</v>
      </c>
      <c r="H28" s="140"/>
      <c r="I28" s="139">
        <v>-641149</v>
      </c>
      <c r="L28" s="174"/>
      <c r="O28" s="145"/>
    </row>
    <row r="29" spans="1:16" ht="21.05" customHeight="1" x14ac:dyDescent="0.25">
      <c r="A29" s="145" t="s">
        <v>38</v>
      </c>
      <c r="C29" s="139">
        <v>-185450</v>
      </c>
      <c r="D29" s="140"/>
      <c r="E29" s="139">
        <v>-109202</v>
      </c>
      <c r="F29" s="140"/>
      <c r="G29" s="183">
        <v>-149443</v>
      </c>
      <c r="H29" s="183"/>
      <c r="I29" s="183">
        <v>-83425</v>
      </c>
      <c r="L29" s="174"/>
      <c r="O29" s="145"/>
    </row>
    <row r="30" spans="1:16" ht="21.05" hidden="1" customHeight="1" x14ac:dyDescent="0.25">
      <c r="A30" s="145" t="s">
        <v>137</v>
      </c>
      <c r="C30" s="139">
        <v>0</v>
      </c>
      <c r="D30" s="140"/>
      <c r="E30" s="139">
        <v>0</v>
      </c>
      <c r="F30" s="140"/>
      <c r="G30" s="139">
        <v>0</v>
      </c>
      <c r="H30" s="140"/>
      <c r="I30" s="139">
        <v>0</v>
      </c>
      <c r="L30" s="174"/>
      <c r="P30" s="149"/>
    </row>
    <row r="31" spans="1:16" ht="21.05" hidden="1" customHeight="1" x14ac:dyDescent="0.25">
      <c r="A31" s="164" t="s">
        <v>131</v>
      </c>
      <c r="C31" s="139">
        <v>0</v>
      </c>
      <c r="D31" s="150"/>
      <c r="E31" s="139">
        <v>0</v>
      </c>
      <c r="F31" s="150"/>
      <c r="G31" s="151">
        <v>0</v>
      </c>
      <c r="H31" s="150"/>
      <c r="I31" s="151">
        <v>0</v>
      </c>
      <c r="L31" s="174"/>
      <c r="P31" s="143"/>
    </row>
    <row r="32" spans="1:16" ht="21.05" hidden="1" customHeight="1" x14ac:dyDescent="0.25">
      <c r="A32" s="93" t="s">
        <v>163</v>
      </c>
      <c r="C32" s="139">
        <v>0</v>
      </c>
      <c r="D32" s="152"/>
      <c r="E32" s="139">
        <v>0</v>
      </c>
      <c r="F32" s="152"/>
      <c r="G32" s="147">
        <v>0</v>
      </c>
      <c r="H32" s="152"/>
      <c r="I32" s="147">
        <v>0</v>
      </c>
      <c r="L32" s="174"/>
      <c r="P32" s="138"/>
    </row>
    <row r="33" spans="1:16" ht="21.05" hidden="1" customHeight="1" x14ac:dyDescent="0.25">
      <c r="A33" s="164" t="s">
        <v>104</v>
      </c>
      <c r="P33" s="138"/>
    </row>
    <row r="34" spans="1:16" ht="21.05" hidden="1" customHeight="1" x14ac:dyDescent="0.25">
      <c r="A34" s="145" t="s">
        <v>105</v>
      </c>
      <c r="C34" s="146">
        <v>0</v>
      </c>
      <c r="D34" s="152"/>
      <c r="E34" s="146">
        <v>0</v>
      </c>
      <c r="F34" s="152"/>
      <c r="G34" s="146">
        <v>0</v>
      </c>
      <c r="H34" s="152"/>
      <c r="I34" s="146">
        <v>0</v>
      </c>
      <c r="P34" s="138"/>
    </row>
    <row r="35" spans="1:16" ht="21.05" hidden="1" customHeight="1" x14ac:dyDescent="0.25">
      <c r="A35" s="145" t="s">
        <v>138</v>
      </c>
      <c r="C35" s="139">
        <v>0</v>
      </c>
      <c r="D35" s="150"/>
      <c r="E35" s="139">
        <v>0</v>
      </c>
      <c r="F35" s="150"/>
      <c r="G35" s="151">
        <v>0</v>
      </c>
      <c r="H35" s="150"/>
      <c r="I35" s="151">
        <v>0</v>
      </c>
      <c r="L35" s="174"/>
      <c r="P35" s="138"/>
    </row>
    <row r="36" spans="1:16" ht="21.05" customHeight="1" x14ac:dyDescent="0.25">
      <c r="A36" s="153"/>
      <c r="C36" s="154">
        <f>SUM(C10:C35)</f>
        <v>604742168</v>
      </c>
      <c r="D36" s="140"/>
      <c r="E36" s="154">
        <f>SUM(E10:E35)</f>
        <v>276297476</v>
      </c>
      <c r="F36" s="140"/>
      <c r="G36" s="154">
        <f>SUM(G10:G35)</f>
        <v>596048006</v>
      </c>
      <c r="H36" s="140"/>
      <c r="I36" s="154">
        <f>SUM(I10:I35)</f>
        <v>267831039</v>
      </c>
      <c r="L36" s="174"/>
      <c r="P36" s="138"/>
    </row>
    <row r="37" spans="1:16" ht="21.05" customHeight="1" x14ac:dyDescent="0.25">
      <c r="A37" s="142" t="s">
        <v>30</v>
      </c>
      <c r="D37" s="140"/>
      <c r="F37" s="140"/>
      <c r="H37" s="140"/>
      <c r="L37" s="174"/>
      <c r="O37" s="143"/>
      <c r="P37" s="138"/>
    </row>
    <row r="38" spans="1:16" ht="21.05" customHeight="1" x14ac:dyDescent="0.25">
      <c r="A38" s="145" t="s">
        <v>168</v>
      </c>
      <c r="C38" s="148">
        <v>15669990</v>
      </c>
      <c r="D38" s="140"/>
      <c r="E38" s="148">
        <v>-1683848</v>
      </c>
      <c r="F38" s="140"/>
      <c r="G38" s="148">
        <v>18768804</v>
      </c>
      <c r="H38" s="140"/>
      <c r="I38" s="148">
        <v>-1223516</v>
      </c>
      <c r="L38" s="174"/>
      <c r="O38" s="145"/>
      <c r="P38" s="138"/>
    </row>
    <row r="39" spans="1:16" ht="21.05" customHeight="1" x14ac:dyDescent="0.25">
      <c r="A39" s="145" t="s">
        <v>9</v>
      </c>
      <c r="C39" s="148">
        <v>78655303</v>
      </c>
      <c r="D39" s="140"/>
      <c r="E39" s="148">
        <v>-312863426</v>
      </c>
      <c r="F39" s="140"/>
      <c r="G39" s="155">
        <v>83536080</v>
      </c>
      <c r="H39" s="140"/>
      <c r="I39" s="155">
        <v>-313912346</v>
      </c>
      <c r="L39" s="174"/>
      <c r="O39" s="145"/>
      <c r="P39" s="138"/>
    </row>
    <row r="40" spans="1:16" ht="21.05" customHeight="1" x14ac:dyDescent="0.25">
      <c r="A40" s="145" t="s">
        <v>5</v>
      </c>
      <c r="C40" s="148">
        <v>294301</v>
      </c>
      <c r="D40" s="140"/>
      <c r="E40" s="148">
        <v>-405101</v>
      </c>
      <c r="F40" s="140"/>
      <c r="G40" s="155">
        <v>294301</v>
      </c>
      <c r="H40" s="140"/>
      <c r="I40" s="155">
        <v>-405101</v>
      </c>
      <c r="L40" s="174"/>
      <c r="O40" s="145"/>
      <c r="P40" s="138"/>
    </row>
    <row r="41" spans="1:16" ht="21.05" customHeight="1" x14ac:dyDescent="0.25">
      <c r="A41" s="145" t="s">
        <v>6</v>
      </c>
      <c r="C41" s="148">
        <v>-50000</v>
      </c>
      <c r="D41" s="140"/>
      <c r="E41" s="148">
        <v>562796</v>
      </c>
      <c r="F41" s="140"/>
      <c r="G41" s="155">
        <v>-50000</v>
      </c>
      <c r="H41" s="140"/>
      <c r="I41" s="155">
        <v>-245500</v>
      </c>
      <c r="L41" s="174"/>
      <c r="O41" s="145"/>
      <c r="P41" s="149"/>
    </row>
    <row r="42" spans="1:16" ht="21.05" customHeight="1" x14ac:dyDescent="0.25">
      <c r="A42" s="145" t="s">
        <v>171</v>
      </c>
      <c r="C42" s="148">
        <v>-302840484</v>
      </c>
      <c r="D42" s="140"/>
      <c r="E42" s="148">
        <v>315288478</v>
      </c>
      <c r="F42" s="140"/>
      <c r="G42" s="148">
        <v>-303988646</v>
      </c>
      <c r="H42" s="140"/>
      <c r="I42" s="148">
        <v>315533068</v>
      </c>
      <c r="L42" s="174"/>
      <c r="O42" s="145"/>
      <c r="P42" s="138"/>
    </row>
    <row r="43" spans="1:16" ht="21.05" customHeight="1" x14ac:dyDescent="0.25">
      <c r="A43" s="164" t="s">
        <v>139</v>
      </c>
      <c r="C43" s="156">
        <v>-18686059</v>
      </c>
      <c r="D43" s="140"/>
      <c r="E43" s="156">
        <v>-12274340</v>
      </c>
      <c r="F43" s="140"/>
      <c r="G43" s="157">
        <v>-18686059</v>
      </c>
      <c r="H43" s="140"/>
      <c r="I43" s="157">
        <v>-12274340</v>
      </c>
      <c r="L43" s="174"/>
      <c r="O43" s="164"/>
      <c r="P43" s="143"/>
    </row>
    <row r="44" spans="1:16" ht="21.05" customHeight="1" x14ac:dyDescent="0.25">
      <c r="A44" s="164" t="s">
        <v>112</v>
      </c>
      <c r="C44" s="155">
        <f>SUM(C36:C43)</f>
        <v>377785219</v>
      </c>
      <c r="D44" s="140"/>
      <c r="E44" s="155">
        <f>SUM(E36:E43)</f>
        <v>264922035</v>
      </c>
      <c r="F44" s="140"/>
      <c r="G44" s="155">
        <f>SUM(G36:G43)</f>
        <v>375922486</v>
      </c>
      <c r="H44" s="140"/>
      <c r="I44" s="155">
        <f>SUM(I36:I43)</f>
        <v>255303304</v>
      </c>
      <c r="L44" s="174"/>
      <c r="O44" s="164"/>
      <c r="P44" s="143"/>
    </row>
    <row r="45" spans="1:16" ht="21.05" customHeight="1" x14ac:dyDescent="0.25">
      <c r="A45" s="145" t="s">
        <v>127</v>
      </c>
      <c r="C45" s="148">
        <v>-6870984</v>
      </c>
      <c r="D45" s="140"/>
      <c r="E45" s="148">
        <v>-49208848</v>
      </c>
      <c r="F45" s="140"/>
      <c r="G45" s="155">
        <v>-5431649</v>
      </c>
      <c r="H45" s="140"/>
      <c r="I45" s="155">
        <v>-48091261</v>
      </c>
      <c r="L45" s="174"/>
      <c r="O45" s="145"/>
      <c r="P45" s="143"/>
    </row>
    <row r="46" spans="1:16" ht="21.05" customHeight="1" x14ac:dyDescent="0.25">
      <c r="A46" s="153" t="s">
        <v>113</v>
      </c>
      <c r="C46" s="158">
        <f>SUM(C44:C45)</f>
        <v>370914235</v>
      </c>
      <c r="D46" s="159"/>
      <c r="E46" s="158">
        <f>SUM(E44:E45)</f>
        <v>215713187</v>
      </c>
      <c r="F46" s="159"/>
      <c r="G46" s="158">
        <f>SUM(G44:G45)</f>
        <v>370490837</v>
      </c>
      <c r="H46" s="159"/>
      <c r="I46" s="158">
        <f>SUM(I44:I45)</f>
        <v>207212043</v>
      </c>
      <c r="L46" s="174"/>
      <c r="O46" s="149"/>
      <c r="P46" s="143"/>
    </row>
    <row r="47" spans="1:16" ht="21.05" customHeight="1" x14ac:dyDescent="0.25">
      <c r="A47" s="153"/>
      <c r="C47" s="159"/>
      <c r="D47" s="159"/>
      <c r="E47" s="159"/>
      <c r="F47" s="159"/>
      <c r="G47" s="159"/>
      <c r="H47" s="159"/>
      <c r="I47" s="159"/>
      <c r="O47" s="153"/>
      <c r="P47" s="132"/>
    </row>
    <row r="48" spans="1:16" ht="21.05" customHeight="1" x14ac:dyDescent="0.25">
      <c r="A48" s="149" t="s">
        <v>13</v>
      </c>
      <c r="O48" s="149"/>
      <c r="P48" s="132"/>
    </row>
    <row r="49" spans="1:16" ht="21.05" customHeight="1" x14ac:dyDescent="0.25">
      <c r="A49" s="149" t="s">
        <v>134</v>
      </c>
      <c r="O49" s="149"/>
      <c r="P49" s="132"/>
    </row>
    <row r="50" spans="1:16" ht="21.05" customHeight="1" x14ac:dyDescent="0.25">
      <c r="A50" s="149" t="s">
        <v>87</v>
      </c>
      <c r="O50" s="149"/>
      <c r="P50" s="132"/>
    </row>
    <row r="51" spans="1:16" ht="21.05" customHeight="1" x14ac:dyDescent="0.25">
      <c r="A51" s="135"/>
      <c r="C51" s="192" t="s">
        <v>10</v>
      </c>
      <c r="D51" s="192"/>
      <c r="E51" s="192"/>
      <c r="F51" s="133"/>
      <c r="G51" s="192" t="s">
        <v>45</v>
      </c>
      <c r="H51" s="192"/>
      <c r="I51" s="192"/>
      <c r="O51" s="149"/>
      <c r="P51" s="132"/>
    </row>
    <row r="52" spans="1:16" ht="21.05" customHeight="1" x14ac:dyDescent="0.25">
      <c r="A52" s="135"/>
      <c r="C52" s="192" t="s">
        <v>44</v>
      </c>
      <c r="D52" s="192"/>
      <c r="E52" s="192"/>
      <c r="F52" s="133"/>
      <c r="G52" s="192" t="s">
        <v>44</v>
      </c>
      <c r="H52" s="192"/>
      <c r="I52" s="192"/>
      <c r="O52" s="149"/>
      <c r="P52" s="74"/>
    </row>
    <row r="53" spans="1:16" ht="21.05" customHeight="1" x14ac:dyDescent="0.25">
      <c r="A53" s="135"/>
      <c r="C53" s="190" t="s">
        <v>107</v>
      </c>
      <c r="D53" s="190"/>
      <c r="E53" s="190"/>
      <c r="F53" s="133"/>
      <c r="G53" s="190" t="s">
        <v>107</v>
      </c>
      <c r="H53" s="190"/>
      <c r="I53" s="190"/>
      <c r="O53" s="135"/>
      <c r="P53" s="160"/>
    </row>
    <row r="54" spans="1:16" ht="21.05" customHeight="1" x14ac:dyDescent="0.25">
      <c r="A54" s="134"/>
      <c r="C54" s="135">
        <v>2022</v>
      </c>
      <c r="D54" s="135"/>
      <c r="E54" s="135">
        <v>2021</v>
      </c>
      <c r="F54" s="135"/>
      <c r="G54" s="135">
        <v>2022</v>
      </c>
      <c r="H54" s="135"/>
      <c r="I54" s="135">
        <v>2021</v>
      </c>
      <c r="O54" s="135"/>
      <c r="P54" s="160"/>
    </row>
    <row r="55" spans="1:16" ht="21.05" customHeight="1" x14ac:dyDescent="0.25">
      <c r="A55" s="134"/>
      <c r="C55" s="191" t="s">
        <v>16</v>
      </c>
      <c r="D55" s="191"/>
      <c r="E55" s="191"/>
      <c r="F55" s="191"/>
      <c r="G55" s="191"/>
      <c r="H55" s="191"/>
      <c r="I55" s="191"/>
      <c r="O55" s="135"/>
    </row>
    <row r="56" spans="1:16" ht="21.05" customHeight="1" x14ac:dyDescent="0.25">
      <c r="A56" s="160" t="s">
        <v>43</v>
      </c>
      <c r="C56" s="161"/>
      <c r="D56" s="137"/>
      <c r="E56" s="161"/>
      <c r="F56" s="137"/>
      <c r="G56" s="161"/>
      <c r="H56" s="137"/>
      <c r="I56" s="161"/>
      <c r="O56" s="74"/>
    </row>
    <row r="57" spans="1:16" ht="21.05" hidden="1" customHeight="1" x14ac:dyDescent="0.25">
      <c r="A57" s="93" t="s">
        <v>182</v>
      </c>
      <c r="C57" s="162"/>
      <c r="D57" s="137"/>
      <c r="E57" s="162">
        <v>0</v>
      </c>
      <c r="F57" s="163"/>
      <c r="G57" s="162"/>
      <c r="H57" s="163"/>
      <c r="I57" s="162">
        <v>0</v>
      </c>
      <c r="O57" s="74"/>
    </row>
    <row r="58" spans="1:16" s="175" customFormat="1" ht="21.05" customHeight="1" x14ac:dyDescent="0.25">
      <c r="A58" s="164" t="s">
        <v>218</v>
      </c>
      <c r="B58" s="176"/>
      <c r="C58" s="178">
        <v>7676555</v>
      </c>
      <c r="D58" s="141"/>
      <c r="E58" s="178">
        <v>0</v>
      </c>
      <c r="F58" s="141"/>
      <c r="G58" s="178">
        <f>'[1]CF-1 seperate YE''2022'!$G$65</f>
        <v>9500000</v>
      </c>
      <c r="H58" s="141"/>
      <c r="I58" s="178">
        <v>0</v>
      </c>
      <c r="N58" s="177"/>
      <c r="O58" s="177"/>
    </row>
    <row r="59" spans="1:16" ht="21.05" customHeight="1" x14ac:dyDescent="0.25">
      <c r="A59" s="164" t="s">
        <v>221</v>
      </c>
      <c r="C59" s="165">
        <v>-164490037</v>
      </c>
      <c r="D59" s="140"/>
      <c r="E59" s="165">
        <v>-139570455</v>
      </c>
      <c r="F59" s="140"/>
      <c r="G59" s="165">
        <v>-164391491</v>
      </c>
      <c r="H59" s="140"/>
      <c r="I59" s="165">
        <v>-138722756</v>
      </c>
      <c r="N59" s="174"/>
      <c r="P59" s="164"/>
    </row>
    <row r="60" spans="1:16" ht="21.05" customHeight="1" x14ac:dyDescent="0.25">
      <c r="A60" s="164" t="s">
        <v>164</v>
      </c>
      <c r="C60" s="165">
        <v>278784</v>
      </c>
      <c r="D60" s="140"/>
      <c r="E60" s="165">
        <v>759615</v>
      </c>
      <c r="F60" s="140"/>
      <c r="G60" s="166">
        <v>278784</v>
      </c>
      <c r="H60" s="140"/>
      <c r="I60" s="166">
        <v>759615</v>
      </c>
      <c r="N60" s="174"/>
      <c r="P60" s="164"/>
    </row>
    <row r="61" spans="1:16" ht="21.05" customHeight="1" x14ac:dyDescent="0.25">
      <c r="A61" s="164" t="s">
        <v>128</v>
      </c>
      <c r="C61" s="165">
        <v>-9069708</v>
      </c>
      <c r="D61" s="140"/>
      <c r="E61" s="165">
        <v>-1046825</v>
      </c>
      <c r="F61" s="140"/>
      <c r="G61" s="166">
        <v>-8976818</v>
      </c>
      <c r="H61" s="140"/>
      <c r="I61" s="166">
        <v>-1046825</v>
      </c>
      <c r="N61" s="174"/>
      <c r="O61" s="164"/>
      <c r="P61" s="164"/>
    </row>
    <row r="62" spans="1:16" ht="21.05" customHeight="1" x14ac:dyDescent="0.25">
      <c r="A62" s="164" t="s">
        <v>216</v>
      </c>
      <c r="C62" s="165">
        <v>2000000</v>
      </c>
      <c r="D62" s="152"/>
      <c r="E62" s="165">
        <v>0</v>
      </c>
      <c r="F62" s="152"/>
      <c r="G62" s="167">
        <v>2000000</v>
      </c>
      <c r="H62" s="152"/>
      <c r="I62" s="167">
        <v>0</v>
      </c>
      <c r="N62" s="174"/>
      <c r="O62" s="164"/>
      <c r="P62" s="164"/>
    </row>
    <row r="63" spans="1:16" ht="21.05" customHeight="1" x14ac:dyDescent="0.25">
      <c r="A63" s="164" t="s">
        <v>217</v>
      </c>
      <c r="C63" s="165">
        <v>750000</v>
      </c>
      <c r="E63" s="165">
        <v>1200000</v>
      </c>
      <c r="G63" s="165">
        <v>750000</v>
      </c>
      <c r="I63" s="165">
        <v>1200000</v>
      </c>
      <c r="N63" s="174"/>
      <c r="O63" s="164"/>
      <c r="P63" s="164"/>
    </row>
    <row r="64" spans="1:16" ht="21.05" customHeight="1" x14ac:dyDescent="0.25">
      <c r="A64" s="164" t="s">
        <v>214</v>
      </c>
      <c r="C64" s="165">
        <v>0</v>
      </c>
      <c r="D64" s="152"/>
      <c r="E64" s="165">
        <v>-2000000</v>
      </c>
      <c r="F64" s="152"/>
      <c r="G64" s="167">
        <v>0</v>
      </c>
      <c r="H64" s="152"/>
      <c r="I64" s="167">
        <v>-2000000</v>
      </c>
      <c r="N64" s="174"/>
      <c r="O64" s="164"/>
      <c r="P64" s="164"/>
    </row>
    <row r="65" spans="1:16" ht="21.05" customHeight="1" x14ac:dyDescent="0.25">
      <c r="A65" s="164" t="s">
        <v>208</v>
      </c>
      <c r="C65" s="165">
        <v>-2000000</v>
      </c>
      <c r="D65" s="152"/>
      <c r="E65" s="165"/>
      <c r="F65" s="152"/>
      <c r="G65" s="167">
        <v>-2000000</v>
      </c>
      <c r="H65" s="152"/>
      <c r="I65" s="167"/>
      <c r="N65" s="174"/>
      <c r="O65" s="164"/>
      <c r="P65" s="164"/>
    </row>
    <row r="66" spans="1:16" ht="21.05" customHeight="1" x14ac:dyDescent="0.25">
      <c r="A66" s="164" t="s">
        <v>201</v>
      </c>
      <c r="C66" s="165">
        <v>961723</v>
      </c>
      <c r="D66" s="152"/>
      <c r="E66" s="165">
        <v>641149</v>
      </c>
      <c r="F66" s="152"/>
      <c r="G66" s="165">
        <v>961723</v>
      </c>
      <c r="H66" s="152"/>
      <c r="I66" s="165">
        <v>641149</v>
      </c>
      <c r="N66" s="174"/>
      <c r="P66" s="164"/>
    </row>
    <row r="67" spans="1:16" ht="21.05" customHeight="1" x14ac:dyDescent="0.25">
      <c r="A67" s="164" t="s">
        <v>39</v>
      </c>
      <c r="C67" s="165">
        <v>185450</v>
      </c>
      <c r="D67" s="140"/>
      <c r="E67" s="165">
        <v>109202</v>
      </c>
      <c r="F67" s="140"/>
      <c r="G67" s="165">
        <v>149443</v>
      </c>
      <c r="H67" s="140"/>
      <c r="I67" s="165">
        <v>83425</v>
      </c>
      <c r="N67" s="174"/>
      <c r="P67" s="164"/>
    </row>
    <row r="68" spans="1:16" ht="21.05" hidden="1" customHeight="1" x14ac:dyDescent="0.25">
      <c r="A68" s="164" t="s">
        <v>117</v>
      </c>
      <c r="C68" s="167"/>
      <c r="D68" s="140"/>
      <c r="E68" s="167"/>
      <c r="F68" s="140"/>
      <c r="G68" s="167"/>
      <c r="H68" s="140"/>
      <c r="I68" s="167"/>
      <c r="N68" s="174"/>
      <c r="P68" s="164"/>
    </row>
    <row r="69" spans="1:16" ht="21.05" hidden="1" customHeight="1" x14ac:dyDescent="0.25">
      <c r="A69" s="164" t="s">
        <v>144</v>
      </c>
      <c r="C69" s="167"/>
      <c r="D69" s="140"/>
      <c r="E69" s="167"/>
      <c r="F69" s="140"/>
      <c r="G69" s="167"/>
      <c r="H69" s="140"/>
      <c r="I69" s="167"/>
      <c r="N69" s="174"/>
      <c r="O69" s="164"/>
      <c r="P69" s="164"/>
    </row>
    <row r="70" spans="1:16" ht="21.05" hidden="1" customHeight="1" x14ac:dyDescent="0.25">
      <c r="A70" s="164" t="s">
        <v>117</v>
      </c>
      <c r="C70" s="167"/>
      <c r="D70" s="140"/>
      <c r="E70" s="167"/>
      <c r="F70" s="140"/>
      <c r="G70" s="167"/>
      <c r="H70" s="140"/>
      <c r="I70" s="167"/>
      <c r="O70" s="164"/>
      <c r="P70" s="164"/>
    </row>
    <row r="71" spans="1:16" ht="21.05" customHeight="1" x14ac:dyDescent="0.25">
      <c r="A71" s="149" t="s">
        <v>162</v>
      </c>
      <c r="B71" s="149"/>
      <c r="C71" s="168">
        <f>SUM(C57:C70)</f>
        <v>-163707233</v>
      </c>
      <c r="D71" s="140"/>
      <c r="E71" s="168">
        <f>SUM(E57:E70)</f>
        <v>-139907314</v>
      </c>
      <c r="F71" s="140"/>
      <c r="G71" s="168">
        <f>SUM(G57:G70)</f>
        <v>-161728359</v>
      </c>
      <c r="H71" s="140"/>
      <c r="I71" s="168">
        <f>SUM(I57:I70)</f>
        <v>-139085392</v>
      </c>
      <c r="N71" s="174"/>
      <c r="P71" s="143"/>
    </row>
    <row r="72" spans="1:16" ht="21.05" customHeight="1" x14ac:dyDescent="0.25">
      <c r="A72" s="153"/>
      <c r="C72" s="165"/>
      <c r="D72" s="140"/>
      <c r="E72" s="165"/>
      <c r="F72" s="140"/>
      <c r="G72" s="165"/>
      <c r="H72" s="140"/>
      <c r="I72" s="165"/>
      <c r="N72" s="174"/>
      <c r="P72" s="164"/>
    </row>
    <row r="73" spans="1:16" ht="21.05" customHeight="1" x14ac:dyDescent="0.25">
      <c r="A73" s="74" t="s">
        <v>40</v>
      </c>
      <c r="C73" s="165"/>
      <c r="D73" s="140"/>
      <c r="E73" s="165"/>
      <c r="F73" s="140"/>
      <c r="G73" s="165"/>
      <c r="H73" s="140"/>
      <c r="I73" s="165"/>
      <c r="O73" s="164"/>
      <c r="P73" s="164"/>
    </row>
    <row r="74" spans="1:16" ht="21.05" customHeight="1" x14ac:dyDescent="0.25">
      <c r="A74" s="93" t="s">
        <v>75</v>
      </c>
      <c r="C74" s="166">
        <v>-5496082</v>
      </c>
      <c r="D74" s="140"/>
      <c r="E74" s="166">
        <v>-779790</v>
      </c>
      <c r="F74" s="140"/>
      <c r="G74" s="166">
        <v>-5496082</v>
      </c>
      <c r="H74" s="140"/>
      <c r="I74" s="166">
        <v>-779790</v>
      </c>
      <c r="O74" s="74"/>
      <c r="P74" s="143"/>
    </row>
    <row r="75" spans="1:16" ht="21.05" hidden="1" customHeight="1" x14ac:dyDescent="0.25">
      <c r="A75" s="93" t="s">
        <v>197</v>
      </c>
      <c r="B75" s="93"/>
      <c r="C75" s="166"/>
      <c r="D75" s="140"/>
      <c r="E75" s="166"/>
      <c r="F75" s="140"/>
      <c r="G75" s="166"/>
      <c r="H75" s="140"/>
      <c r="I75" s="166"/>
      <c r="P75" s="143"/>
    </row>
    <row r="76" spans="1:16" ht="21.05" customHeight="1" x14ac:dyDescent="0.25">
      <c r="A76" s="93" t="s">
        <v>222</v>
      </c>
      <c r="B76" s="93"/>
      <c r="C76" s="166"/>
      <c r="D76" s="140"/>
      <c r="E76" s="166"/>
      <c r="F76" s="140"/>
      <c r="G76" s="166"/>
      <c r="H76" s="140"/>
      <c r="I76" s="166"/>
      <c r="P76" s="143"/>
    </row>
    <row r="77" spans="1:16" ht="21.05" customHeight="1" x14ac:dyDescent="0.25">
      <c r="A77" s="93" t="s">
        <v>219</v>
      </c>
      <c r="B77" s="164"/>
      <c r="C77" s="166">
        <v>-14304581</v>
      </c>
      <c r="D77" s="140"/>
      <c r="E77" s="166">
        <v>13888906</v>
      </c>
      <c r="F77" s="140"/>
      <c r="G77" s="166">
        <v>-14304581</v>
      </c>
      <c r="H77" s="140"/>
      <c r="I77" s="166">
        <v>13888906</v>
      </c>
      <c r="O77" s="164"/>
      <c r="P77" s="143"/>
    </row>
    <row r="78" spans="1:16" ht="21.05" hidden="1" customHeight="1" x14ac:dyDescent="0.25">
      <c r="A78" s="164" t="s">
        <v>132</v>
      </c>
      <c r="C78" s="166"/>
      <c r="D78" s="140"/>
      <c r="E78" s="166"/>
      <c r="F78" s="140"/>
      <c r="G78" s="166"/>
      <c r="H78" s="140"/>
      <c r="I78" s="166"/>
      <c r="O78" s="164"/>
      <c r="P78" s="149"/>
    </row>
    <row r="79" spans="1:16" ht="21.05" hidden="1" customHeight="1" x14ac:dyDescent="0.25">
      <c r="A79" s="93" t="s">
        <v>133</v>
      </c>
      <c r="C79" s="166"/>
      <c r="D79" s="140"/>
      <c r="E79" s="166"/>
      <c r="F79" s="140"/>
      <c r="G79" s="166"/>
      <c r="H79" s="140"/>
      <c r="I79" s="166"/>
      <c r="O79" s="164"/>
      <c r="P79" s="164"/>
    </row>
    <row r="80" spans="1:16" s="175" customFormat="1" ht="21.05" customHeight="1" x14ac:dyDescent="0.25">
      <c r="A80" s="175" t="s">
        <v>220</v>
      </c>
      <c r="B80" s="176"/>
      <c r="C80" s="141">
        <v>100000000</v>
      </c>
      <c r="D80" s="141"/>
      <c r="E80" s="141">
        <v>0</v>
      </c>
      <c r="F80" s="179"/>
      <c r="G80" s="141">
        <f>'[1]CF-1 seperate YE''2022'!$G$74</f>
        <v>100000000</v>
      </c>
      <c r="H80" s="179"/>
      <c r="I80" s="141">
        <v>0</v>
      </c>
      <c r="N80" s="177"/>
      <c r="O80" s="177"/>
    </row>
    <row r="81" spans="1:16" s="175" customFormat="1" ht="21.05" hidden="1" customHeight="1" x14ac:dyDescent="0.25">
      <c r="A81" s="175" t="s">
        <v>209</v>
      </c>
      <c r="B81" s="176"/>
      <c r="C81" s="141"/>
      <c r="D81" s="141"/>
      <c r="E81" s="141">
        <v>0</v>
      </c>
      <c r="F81" s="179"/>
      <c r="G81" s="141">
        <f>'[1]CF-1 seperate YE''2022'!$G$75</f>
        <v>0</v>
      </c>
      <c r="H81" s="179"/>
      <c r="I81" s="141">
        <v>0</v>
      </c>
      <c r="N81" s="177"/>
      <c r="O81" s="177"/>
    </row>
    <row r="82" spans="1:16" ht="21.05" hidden="1" customHeight="1" x14ac:dyDescent="0.25">
      <c r="A82" s="145" t="s">
        <v>62</v>
      </c>
      <c r="C82" s="166"/>
      <c r="D82" s="150"/>
      <c r="E82" s="166"/>
      <c r="F82" s="150"/>
      <c r="G82" s="167"/>
      <c r="H82" s="150"/>
      <c r="I82" s="167"/>
      <c r="O82" s="164"/>
      <c r="P82" s="143"/>
    </row>
    <row r="83" spans="1:16" ht="21.05" customHeight="1" x14ac:dyDescent="0.25">
      <c r="A83" s="145" t="s">
        <v>178</v>
      </c>
      <c r="C83" s="166">
        <v>-8910561</v>
      </c>
      <c r="D83" s="150"/>
      <c r="E83" s="166">
        <v>-7862445</v>
      </c>
      <c r="F83" s="150"/>
      <c r="G83" s="167">
        <v>-8910561</v>
      </c>
      <c r="H83" s="150"/>
      <c r="I83" s="167">
        <v>-7862445</v>
      </c>
      <c r="O83" s="164"/>
      <c r="P83" s="143"/>
    </row>
    <row r="84" spans="1:16" ht="21.05" customHeight="1" x14ac:dyDescent="0.25">
      <c r="A84" s="93" t="s">
        <v>100</v>
      </c>
      <c r="C84" s="169">
        <v>-49499973</v>
      </c>
      <c r="D84" s="140"/>
      <c r="E84" s="169">
        <v>-82499753</v>
      </c>
      <c r="F84" s="140"/>
      <c r="G84" s="169">
        <v>-49499973</v>
      </c>
      <c r="H84" s="140"/>
      <c r="I84" s="169">
        <v>-82499753</v>
      </c>
      <c r="L84" s="181"/>
      <c r="O84" s="164"/>
      <c r="P84" s="143"/>
    </row>
    <row r="85" spans="1:16" ht="21.05" customHeight="1" thickBot="1" x14ac:dyDescent="0.3">
      <c r="A85" s="149" t="s">
        <v>213</v>
      </c>
      <c r="C85" s="170">
        <f>SUM(C74:C84)</f>
        <v>21788803</v>
      </c>
      <c r="D85" s="140"/>
      <c r="E85" s="170">
        <f>SUM(E74:E84)</f>
        <v>-77253082</v>
      </c>
      <c r="F85" s="140"/>
      <c r="G85" s="170">
        <f>SUM(G74:G84)</f>
        <v>21788803</v>
      </c>
      <c r="H85" s="140"/>
      <c r="I85" s="170">
        <f>SUM(I74:I84)</f>
        <v>-77253082</v>
      </c>
      <c r="L85" s="182"/>
      <c r="O85" s="164"/>
      <c r="P85" s="143"/>
    </row>
    <row r="86" spans="1:16" ht="21.05" customHeight="1" x14ac:dyDescent="0.25">
      <c r="A86" s="153"/>
      <c r="C86" s="165"/>
      <c r="D86" s="150"/>
      <c r="E86" s="165"/>
      <c r="F86" s="150"/>
      <c r="G86" s="165"/>
      <c r="H86" s="150"/>
      <c r="I86" s="165"/>
      <c r="P86" s="143"/>
    </row>
    <row r="87" spans="1:16" ht="21.05" customHeight="1" x14ac:dyDescent="0.25">
      <c r="A87" s="149" t="s">
        <v>215</v>
      </c>
      <c r="C87" s="171">
        <f>SUM(C46+C71+C85)</f>
        <v>228995805</v>
      </c>
      <c r="D87" s="152"/>
      <c r="E87" s="171">
        <f>SUM(E46+E71+E85)</f>
        <v>-1447209</v>
      </c>
      <c r="F87" s="152"/>
      <c r="G87" s="171">
        <f>SUM(G46+G71+G85)</f>
        <v>230551281</v>
      </c>
      <c r="H87" s="152"/>
      <c r="I87" s="171">
        <f>SUM(I46+I71+I85)</f>
        <v>-9126431</v>
      </c>
      <c r="O87" s="149"/>
      <c r="P87" s="165"/>
    </row>
    <row r="88" spans="1:16" ht="21.05" customHeight="1" x14ac:dyDescent="0.25">
      <c r="A88" s="93" t="s">
        <v>83</v>
      </c>
      <c r="C88" s="169">
        <v>154911623</v>
      </c>
      <c r="D88" s="140"/>
      <c r="E88" s="169">
        <v>156358832</v>
      </c>
      <c r="F88" s="140"/>
      <c r="G88" s="169">
        <v>105789473</v>
      </c>
      <c r="H88" s="140"/>
      <c r="I88" s="169">
        <v>114915904</v>
      </c>
      <c r="O88" s="164"/>
      <c r="P88" s="165"/>
    </row>
    <row r="89" spans="1:16" ht="21.05" customHeight="1" thickBot="1" x14ac:dyDescent="0.3">
      <c r="A89" s="149" t="s">
        <v>84</v>
      </c>
      <c r="C89" s="172">
        <f>SUM(C87:C88)</f>
        <v>383907428</v>
      </c>
      <c r="D89" s="140"/>
      <c r="E89" s="172">
        <f>SUM(E87:E88)</f>
        <v>154911623</v>
      </c>
      <c r="F89" s="140"/>
      <c r="G89" s="172">
        <f>SUM(G87:G88)</f>
        <v>336340754</v>
      </c>
      <c r="H89" s="140"/>
      <c r="I89" s="172">
        <f>SUM(I87:I88)</f>
        <v>105789473</v>
      </c>
      <c r="O89" s="149"/>
    </row>
    <row r="90" spans="1:16" ht="21.05" customHeight="1" thickTop="1" x14ac:dyDescent="0.25">
      <c r="A90" s="149"/>
      <c r="C90" s="173"/>
      <c r="D90" s="140"/>
      <c r="E90" s="173"/>
      <c r="F90" s="140"/>
      <c r="G90" s="173"/>
      <c r="H90" s="140"/>
      <c r="I90" s="173"/>
    </row>
    <row r="91" spans="1:16" ht="21.05" customHeight="1" x14ac:dyDescent="0.25">
      <c r="A91" s="149" t="s">
        <v>146</v>
      </c>
      <c r="B91" s="93"/>
      <c r="C91" s="165"/>
      <c r="D91" s="140"/>
      <c r="E91" s="165"/>
      <c r="F91" s="140"/>
      <c r="G91" s="165"/>
      <c r="H91" s="140"/>
      <c r="I91" s="165"/>
      <c r="O91" s="149"/>
    </row>
    <row r="92" spans="1:16" ht="21.05" customHeight="1" x14ac:dyDescent="0.25">
      <c r="A92" s="93" t="s">
        <v>147</v>
      </c>
      <c r="C92" s="165">
        <v>7333381</v>
      </c>
      <c r="D92" s="140"/>
      <c r="E92" s="165">
        <v>4113014</v>
      </c>
      <c r="F92" s="140"/>
      <c r="G92" s="167">
        <v>7333381</v>
      </c>
      <c r="H92" s="140"/>
      <c r="I92" s="167">
        <v>4113014</v>
      </c>
      <c r="O92" s="149"/>
    </row>
    <row r="93" spans="1:16" ht="21.05" customHeight="1" x14ac:dyDescent="0.25">
      <c r="A93" s="93" t="s">
        <v>181</v>
      </c>
      <c r="C93" s="165">
        <v>7247158</v>
      </c>
      <c r="D93" s="140"/>
      <c r="E93" s="165">
        <v>1365218</v>
      </c>
      <c r="F93" s="140"/>
      <c r="G93" s="167">
        <v>7247158</v>
      </c>
      <c r="H93" s="140"/>
      <c r="I93" s="167">
        <v>1365218</v>
      </c>
      <c r="O93" s="149"/>
    </row>
    <row r="94" spans="1:16" ht="21.05" hidden="1" customHeight="1" x14ac:dyDescent="0.25">
      <c r="C94" s="165"/>
      <c r="D94" s="140"/>
      <c r="E94" s="165"/>
      <c r="F94" s="140"/>
      <c r="G94" s="167"/>
      <c r="H94" s="140"/>
      <c r="I94" s="167"/>
    </row>
    <row r="95" spans="1:16" ht="21.05" hidden="1" customHeight="1" x14ac:dyDescent="0.25">
      <c r="C95" s="165"/>
      <c r="D95" s="140"/>
      <c r="E95" s="165"/>
      <c r="F95" s="140"/>
      <c r="G95" s="167"/>
      <c r="H95" s="140"/>
      <c r="I95" s="167"/>
    </row>
    <row r="96" spans="1:16" ht="21.05" hidden="1" customHeight="1" x14ac:dyDescent="0.25">
      <c r="A96" s="149"/>
      <c r="B96" s="93"/>
      <c r="C96" s="165">
        <f>C89-'BL-5-6'!C11</f>
        <v>0</v>
      </c>
      <c r="D96" s="140"/>
      <c r="E96" s="165">
        <f>E89-'BL-5-6'!E11</f>
        <v>0</v>
      </c>
      <c r="F96" s="140"/>
      <c r="G96" s="165">
        <f>G89-'BL-5-6'!G11</f>
        <v>0</v>
      </c>
      <c r="H96" s="140"/>
      <c r="I96" s="165">
        <f>I89-'BL-5-6'!I11</f>
        <v>0</v>
      </c>
    </row>
    <row r="97" spans="3:9" ht="21.05" customHeight="1" x14ac:dyDescent="0.25">
      <c r="D97" s="140"/>
      <c r="F97" s="140"/>
      <c r="H97" s="140"/>
    </row>
    <row r="98" spans="3:9" ht="20.5" hidden="1" customHeight="1" x14ac:dyDescent="0.25">
      <c r="C98" s="180">
        <f>C89-'BL-5-6'!C11</f>
        <v>0</v>
      </c>
      <c r="D98" s="180">
        <f>D89-'BL-5-6'!D11</f>
        <v>0</v>
      </c>
      <c r="E98" s="180">
        <f>E89-'BL-5-6'!E11</f>
        <v>0</v>
      </c>
      <c r="F98" s="180">
        <f>F89-'BL-5-6'!F11</f>
        <v>0</v>
      </c>
      <c r="G98" s="180">
        <f>G89-'BL-5-6'!G11</f>
        <v>0</v>
      </c>
      <c r="H98" s="180">
        <f>H89-'BL-5-6'!H11</f>
        <v>0</v>
      </c>
      <c r="I98" s="180">
        <f>I89-'BL-5-6'!I11</f>
        <v>0</v>
      </c>
    </row>
    <row r="99" spans="3:9" ht="21.05" customHeight="1" x14ac:dyDescent="0.25">
      <c r="D99" s="140"/>
      <c r="F99" s="140"/>
      <c r="H99" s="140"/>
    </row>
    <row r="100" spans="3:9" ht="21.05" customHeight="1" x14ac:dyDescent="0.25">
      <c r="D100" s="159"/>
      <c r="F100" s="159"/>
      <c r="H100" s="159"/>
    </row>
    <row r="101" spans="3:9" ht="21.05" customHeight="1" x14ac:dyDescent="0.25">
      <c r="D101" s="159"/>
      <c r="F101" s="159"/>
      <c r="H101" s="159"/>
    </row>
  </sheetData>
  <mergeCells count="14">
    <mergeCell ref="C4:E4"/>
    <mergeCell ref="G4:I4"/>
    <mergeCell ref="C5:E5"/>
    <mergeCell ref="G5:I5"/>
    <mergeCell ref="C8:I8"/>
    <mergeCell ref="C6:E6"/>
    <mergeCell ref="G6:I6"/>
    <mergeCell ref="C53:E53"/>
    <mergeCell ref="G53:I53"/>
    <mergeCell ref="C55:I55"/>
    <mergeCell ref="C51:E51"/>
    <mergeCell ref="G51:I51"/>
    <mergeCell ref="C52:E52"/>
    <mergeCell ref="G52:I52"/>
  </mergeCells>
  <phoneticPr fontId="6" type="noConversion"/>
  <pageMargins left="0.7" right="0.7" top="0.48" bottom="0.5" header="0.5" footer="0.5"/>
  <pageSetup paperSize="9" scale="76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topLeftCell="A10" zoomScaleNormal="100" workbookViewId="0">
      <selection activeCell="A28" sqref="A28"/>
    </sheetView>
  </sheetViews>
  <sheetFormatPr defaultColWidth="9.140625" defaultRowHeight="20.350000000000001" customHeight="1" x14ac:dyDescent="0.25"/>
  <cols>
    <col min="1" max="1" width="44.28515625" customWidth="1"/>
    <col min="2" max="2" width="7.85546875" style="18" customWidth="1"/>
    <col min="3" max="3" width="14" bestFit="1" customWidth="1"/>
    <col min="4" max="4" width="1.140625" customWidth="1"/>
    <col min="5" max="5" width="14" bestFit="1" customWidth="1"/>
    <col min="6" max="6" width="1.140625" customWidth="1"/>
    <col min="7" max="7" width="13.140625" customWidth="1"/>
    <col min="8" max="8" width="1.140625" customWidth="1"/>
    <col min="9" max="9" width="14.28515625" customWidth="1"/>
    <col min="10" max="10" width="1.140625" customWidth="1"/>
    <col min="11" max="11" width="15.42578125" customWidth="1"/>
    <col min="12" max="12" width="1.140625" customWidth="1"/>
    <col min="13" max="13" width="9.5703125" customWidth="1"/>
    <col min="14" max="14" width="1.28515625" customWidth="1"/>
    <col min="15" max="15" width="15.7109375" bestFit="1" customWidth="1"/>
  </cols>
  <sheetData>
    <row r="1" spans="1:15" ht="20.350000000000001" customHeight="1" x14ac:dyDescent="0.3">
      <c r="A1" s="11" t="s">
        <v>13</v>
      </c>
      <c r="B1" s="14"/>
    </row>
    <row r="2" spans="1:15" ht="20.350000000000001" customHeight="1" x14ac:dyDescent="0.3">
      <c r="A2" s="11" t="s">
        <v>14</v>
      </c>
      <c r="B2" s="14"/>
    </row>
    <row r="3" spans="1:15" ht="20.350000000000001" customHeight="1" x14ac:dyDescent="0.25">
      <c r="A3" s="1" t="s">
        <v>86</v>
      </c>
      <c r="B3" s="15"/>
    </row>
    <row r="4" spans="1:15" ht="20.350000000000001" customHeight="1" x14ac:dyDescent="0.25">
      <c r="A4" s="1"/>
      <c r="B4" s="20"/>
    </row>
    <row r="5" spans="1:15" ht="20.350000000000001" customHeight="1" x14ac:dyDescent="0.25">
      <c r="A5" s="189"/>
      <c r="B5" s="189"/>
      <c r="C5" s="184" t="s">
        <v>46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</row>
    <row r="6" spans="1:15" ht="20.350000000000001" customHeight="1" x14ac:dyDescent="0.25">
      <c r="A6" s="4"/>
      <c r="B6" s="17"/>
      <c r="D6" s="2"/>
      <c r="E6" s="21" t="s">
        <v>55</v>
      </c>
      <c r="F6" s="3"/>
      <c r="J6" s="5"/>
      <c r="K6" s="2" t="s">
        <v>32</v>
      </c>
      <c r="L6" s="3"/>
      <c r="M6" s="2"/>
      <c r="N6" s="2"/>
      <c r="O6" s="3"/>
    </row>
    <row r="7" spans="1:15" ht="20.350000000000001" customHeight="1" x14ac:dyDescent="0.25">
      <c r="A7" s="2"/>
      <c r="B7" s="17"/>
      <c r="C7" s="2" t="s">
        <v>0</v>
      </c>
      <c r="D7" s="2"/>
      <c r="E7" s="26" t="s">
        <v>56</v>
      </c>
      <c r="F7" s="2"/>
      <c r="G7" s="187" t="s">
        <v>58</v>
      </c>
      <c r="H7" s="187"/>
      <c r="I7" s="187"/>
      <c r="J7" s="18"/>
      <c r="K7" s="21" t="s">
        <v>33</v>
      </c>
      <c r="L7" s="18"/>
      <c r="M7" s="21" t="s">
        <v>68</v>
      </c>
      <c r="N7" s="2"/>
    </row>
    <row r="8" spans="1:15" ht="20.350000000000001" customHeight="1" x14ac:dyDescent="0.25">
      <c r="A8" s="2"/>
      <c r="B8" s="17"/>
      <c r="C8" s="2" t="s">
        <v>1</v>
      </c>
      <c r="D8" s="2"/>
      <c r="E8" s="2" t="s">
        <v>60</v>
      </c>
      <c r="F8" s="2"/>
      <c r="G8" t="s">
        <v>59</v>
      </c>
      <c r="H8" s="17"/>
      <c r="J8" s="18"/>
      <c r="K8" s="21" t="s">
        <v>94</v>
      </c>
      <c r="L8" s="18"/>
      <c r="M8" s="21" t="s">
        <v>69</v>
      </c>
      <c r="N8" s="2"/>
      <c r="O8" s="21" t="s">
        <v>48</v>
      </c>
    </row>
    <row r="9" spans="1:15" ht="20.350000000000001" customHeight="1" x14ac:dyDescent="0.25">
      <c r="A9" s="2"/>
      <c r="B9" s="17" t="s">
        <v>2</v>
      </c>
      <c r="C9" s="2" t="s">
        <v>12</v>
      </c>
      <c r="D9" s="2"/>
      <c r="E9" s="2" t="s">
        <v>61</v>
      </c>
      <c r="F9" s="2"/>
      <c r="G9" s="2" t="s">
        <v>47</v>
      </c>
      <c r="H9" s="2"/>
      <c r="I9" s="5" t="s">
        <v>3</v>
      </c>
      <c r="J9" s="2"/>
      <c r="K9" s="2" t="s">
        <v>52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9"/>
      <c r="C10" s="186" t="s">
        <v>16</v>
      </c>
      <c r="D10" s="186"/>
      <c r="E10" s="186"/>
      <c r="F10" s="186"/>
      <c r="G10" s="186"/>
      <c r="H10" s="186"/>
      <c r="I10" s="186"/>
      <c r="J10" s="186"/>
      <c r="K10" s="186"/>
      <c r="L10" s="186"/>
      <c r="M10" s="186"/>
      <c r="N10" s="186"/>
      <c r="O10" s="186"/>
    </row>
    <row r="11" spans="1:15" ht="20.350000000000001" customHeight="1" x14ac:dyDescent="0.25">
      <c r="A11" s="4" t="s">
        <v>91</v>
      </c>
      <c r="B11" s="19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ht="20.350000000000001" customHeight="1" x14ac:dyDescent="0.25">
      <c r="A12" s="33" t="s">
        <v>95</v>
      </c>
      <c r="B12" s="17"/>
      <c r="C12" s="30">
        <v>330000000</v>
      </c>
      <c r="D12" s="28"/>
      <c r="E12" s="30">
        <v>420491050</v>
      </c>
      <c r="F12" s="28"/>
      <c r="G12" s="30">
        <v>33000000</v>
      </c>
      <c r="H12" s="28"/>
      <c r="I12" s="30">
        <v>863288340</v>
      </c>
      <c r="J12" s="28"/>
      <c r="K12" s="30">
        <v>1646779390</v>
      </c>
      <c r="L12" s="28"/>
      <c r="M12" s="30">
        <v>341</v>
      </c>
      <c r="N12" s="28"/>
      <c r="O12" s="30">
        <v>1646779731</v>
      </c>
    </row>
    <row r="13" spans="1:15" ht="20.350000000000001" customHeight="1" x14ac:dyDescent="0.25">
      <c r="A13" s="33"/>
      <c r="B13" s="19"/>
      <c r="C13" s="40"/>
      <c r="D13" s="40"/>
      <c r="E13" s="40"/>
      <c r="F13" s="40"/>
      <c r="G13" s="40"/>
      <c r="H13" s="40"/>
      <c r="I13" s="38"/>
      <c r="J13" s="38"/>
      <c r="K13" s="38"/>
      <c r="L13" s="38"/>
      <c r="M13" s="38"/>
      <c r="N13" s="38"/>
      <c r="O13" s="38"/>
    </row>
    <row r="14" spans="1:15" ht="20.350000000000001" customHeight="1" x14ac:dyDescent="0.25">
      <c r="A14" s="4" t="s">
        <v>88</v>
      </c>
      <c r="B14" s="19"/>
      <c r="C14" s="40"/>
      <c r="D14" s="40"/>
      <c r="E14" s="40"/>
      <c r="F14" s="40"/>
      <c r="G14" s="40"/>
      <c r="H14" s="40"/>
      <c r="I14" s="38"/>
      <c r="J14" s="38"/>
      <c r="K14" s="38"/>
      <c r="L14" s="38"/>
      <c r="M14" s="38"/>
      <c r="N14" s="38"/>
      <c r="O14" s="38"/>
    </row>
    <row r="15" spans="1:15" ht="20.350000000000001" customHeight="1" x14ac:dyDescent="0.25">
      <c r="A15" s="4" t="s">
        <v>89</v>
      </c>
      <c r="B15" s="19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20.350000000000001" customHeight="1" x14ac:dyDescent="0.25">
      <c r="A16" s="25" t="s">
        <v>77</v>
      </c>
      <c r="B16" s="17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20.350000000000001" customHeight="1" x14ac:dyDescent="0.25">
      <c r="A17" s="5" t="s">
        <v>71</v>
      </c>
      <c r="B17" s="17">
        <v>28</v>
      </c>
      <c r="C17" s="52" t="s">
        <v>11</v>
      </c>
      <c r="E17" s="52" t="s">
        <v>11</v>
      </c>
      <c r="G17" s="52" t="s">
        <v>11</v>
      </c>
      <c r="H17" s="41"/>
      <c r="I17" s="39">
        <v>-33000000</v>
      </c>
      <c r="J17" s="41"/>
      <c r="K17" s="28">
        <f>SUM(C17:I17)</f>
        <v>-33000000</v>
      </c>
      <c r="L17" s="41"/>
      <c r="M17" s="55" t="s">
        <v>11</v>
      </c>
      <c r="N17" s="41"/>
      <c r="O17" s="41">
        <f>SUM(K17,M17)</f>
        <v>-33000000</v>
      </c>
    </row>
    <row r="18" spans="1:15" ht="20.350000000000001" customHeight="1" x14ac:dyDescent="0.25">
      <c r="A18" s="25" t="s">
        <v>78</v>
      </c>
      <c r="C18" s="53" t="s">
        <v>11</v>
      </c>
      <c r="E18" s="53" t="s">
        <v>11</v>
      </c>
      <c r="G18" s="53" t="s">
        <v>11</v>
      </c>
      <c r="H18" s="44"/>
      <c r="I18" s="43">
        <f>SUM(I17)</f>
        <v>-33000000</v>
      </c>
      <c r="J18" s="44"/>
      <c r="K18" s="43">
        <f>SUM(K17)</f>
        <v>-33000000</v>
      </c>
      <c r="L18" s="44"/>
      <c r="M18" s="56" t="s">
        <v>11</v>
      </c>
      <c r="N18" s="44"/>
      <c r="O18" s="43">
        <f>SUM(O17)</f>
        <v>-33000000</v>
      </c>
    </row>
    <row r="19" spans="1:15" ht="20.350000000000001" customHeight="1" x14ac:dyDescent="0.25">
      <c r="A19" s="25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20.350000000000001" customHeight="1" x14ac:dyDescent="0.25">
      <c r="A20" s="31" t="s">
        <v>73</v>
      </c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20.350000000000001" customHeight="1" x14ac:dyDescent="0.25">
      <c r="A21" s="34" t="s">
        <v>96</v>
      </c>
      <c r="C21" s="52"/>
      <c r="E21" s="52"/>
      <c r="G21" s="52"/>
      <c r="H21" s="41"/>
      <c r="I21" s="39"/>
      <c r="J21" s="41"/>
      <c r="K21" s="28">
        <f>SUM(C21:I21)</f>
        <v>0</v>
      </c>
      <c r="L21" s="41"/>
      <c r="M21" s="42"/>
      <c r="N21" s="41"/>
      <c r="O21" s="41">
        <f>SUM(K21,M21)</f>
        <v>0</v>
      </c>
    </row>
    <row r="22" spans="1:15" ht="20.350000000000001" customHeight="1" x14ac:dyDescent="0.25">
      <c r="A22" s="34" t="s">
        <v>72</v>
      </c>
      <c r="C22" s="52"/>
      <c r="E22" s="52"/>
      <c r="G22" s="52"/>
      <c r="H22" s="41"/>
      <c r="I22" s="36"/>
      <c r="J22" s="41"/>
      <c r="K22" s="36" t="s">
        <v>11</v>
      </c>
      <c r="L22" s="41"/>
      <c r="M22" s="36"/>
      <c r="N22" s="41"/>
      <c r="O22" s="57" t="s">
        <v>11</v>
      </c>
    </row>
    <row r="23" spans="1:15" ht="20.350000000000001" customHeight="1" x14ac:dyDescent="0.25">
      <c r="A23" s="31" t="s">
        <v>74</v>
      </c>
      <c r="C23" s="54" t="s">
        <v>11</v>
      </c>
      <c r="E23" s="54" t="s">
        <v>11</v>
      </c>
      <c r="G23" s="54" t="s">
        <v>11</v>
      </c>
      <c r="H23" s="41"/>
      <c r="I23" s="50">
        <f>SUM(I21:I22)</f>
        <v>0</v>
      </c>
      <c r="J23" s="49"/>
      <c r="K23" s="50">
        <f>SUM(K21:K22)</f>
        <v>0</v>
      </c>
      <c r="L23" s="49"/>
      <c r="M23" s="50">
        <f>SUM(M21:M22)</f>
        <v>0</v>
      </c>
      <c r="N23" s="49"/>
      <c r="O23" s="50">
        <f>SUM(O21:O22)</f>
        <v>0</v>
      </c>
    </row>
    <row r="24" spans="1:15" ht="20.350000000000001" customHeight="1" x14ac:dyDescent="0.25">
      <c r="A24" s="4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</row>
    <row r="25" spans="1:15" ht="20.350000000000001" customHeight="1" thickBot="1" x14ac:dyDescent="0.3">
      <c r="A25" s="35" t="s">
        <v>92</v>
      </c>
      <c r="C25" s="45">
        <f>SUM(C12,C18,C23)</f>
        <v>330000000</v>
      </c>
      <c r="D25" s="41"/>
      <c r="E25" s="45">
        <f>SUM(E12,E18,E23)</f>
        <v>420491050</v>
      </c>
      <c r="F25" s="41"/>
      <c r="G25" s="45">
        <f>SUM(G12,G18,G23)</f>
        <v>33000000</v>
      </c>
      <c r="H25" s="41"/>
      <c r="I25" s="45">
        <f>SUM(I12,I18,I23)</f>
        <v>830288340</v>
      </c>
      <c r="J25" s="41"/>
      <c r="K25" s="45">
        <f>SUM(K12,K18,K23)</f>
        <v>1613779390</v>
      </c>
      <c r="L25" s="41"/>
      <c r="M25" s="45">
        <f>SUM(M12,M18,M23)</f>
        <v>341</v>
      </c>
      <c r="N25" s="41"/>
      <c r="O25" s="45">
        <f>SUM(O12,O18,O23)</f>
        <v>1613779731</v>
      </c>
    </row>
    <row r="26" spans="1:15" ht="20.350000000000001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2023-02-24T08:10:22Z</cp:lastPrinted>
  <dcterms:created xsi:type="dcterms:W3CDTF">2005-01-06T09:19:20Z</dcterms:created>
  <dcterms:modified xsi:type="dcterms:W3CDTF">2023-02-24T08:11:03Z</dcterms:modified>
</cp:coreProperties>
</file>