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4\ทีอาร์ซี คอนสตรัคชั่น\"/>
    </mc:Choice>
  </mc:AlternateContent>
  <xr:revisionPtr revIDLastSave="0" documentId="13_ncr:1_{90F512B1-1281-46CE-B213-4C772A32E398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27" r:id="rId3"/>
    <sheet name="tt" sheetId="18" state="hidden" r:id="rId4"/>
    <sheet name="งบกำไรขาดทุนเบ็ดเสร็จ" sheetId="28" r:id="rId5"/>
    <sheet name="งบแสดงการเปลี่ยนแปลงฯ (งบรวม)" sheetId="29" r:id="rId6"/>
    <sheet name="งบแสดงการเปลี่ยนแปลงฯ(งบเฉพาะ)" sheetId="30" r:id="rId7"/>
    <sheet name="งบกระแสเงินสด" sheetId="31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งบกระแสเงินสด!$A$1:$N$108</definedName>
    <definedName name="_xlnm.Print_Area" localSheetId="4">งบกำไรขาดทุนเบ็ดเสร็จ!$A$1:$N$71</definedName>
    <definedName name="_xlnm.Print_Area" localSheetId="5">'งบแสดงการเปลี่ยนแปลงฯ (งบรวม)'!$A$1:$Y$28</definedName>
    <definedName name="_xlnm.Print_Area" localSheetId="6">'งบแสดงการเปลี่ยนแปลงฯ(งบเฉพาะ)'!$A$1:$M$22</definedName>
    <definedName name="_xlnm.Print_Area" localSheetId="2">งบแสดงฐานะการเงิน!$A$1:$N$106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H93" i="31" l="1"/>
  <c r="H71" i="31"/>
  <c r="H55" i="31"/>
  <c r="H61" i="31" s="1"/>
  <c r="H28" i="31"/>
  <c r="S23" i="29"/>
  <c r="U23" i="29" s="1"/>
  <c r="S22" i="29"/>
  <c r="H99" i="27"/>
  <c r="L93" i="31"/>
  <c r="L71" i="31"/>
  <c r="L28" i="31"/>
  <c r="L55" i="31" s="1"/>
  <c r="M18" i="30"/>
  <c r="M17" i="30"/>
  <c r="L99" i="27"/>
  <c r="H66" i="27"/>
  <c r="J66" i="27"/>
  <c r="L66" i="27"/>
  <c r="N66" i="27"/>
  <c r="L19" i="27"/>
  <c r="L31" i="27"/>
  <c r="H95" i="31" l="1"/>
  <c r="L61" i="31"/>
  <c r="L95" i="31" s="1"/>
  <c r="M19" i="30"/>
  <c r="L32" i="27"/>
  <c r="G25" i="29"/>
  <c r="U25" i="29" s="1"/>
  <c r="Y25" i="29" s="1"/>
  <c r="G21" i="29"/>
  <c r="M10" i="30" l="1"/>
  <c r="M12" i="30"/>
  <c r="S21" i="29" l="1"/>
  <c r="W18" i="29"/>
  <c r="W19" i="29" s="1"/>
  <c r="Q19" i="29"/>
  <c r="O18" i="29"/>
  <c r="O19" i="29" s="1"/>
  <c r="S17" i="29"/>
  <c r="S18" i="29" s="1"/>
  <c r="N51" i="28"/>
  <c r="L51" i="28"/>
  <c r="J51" i="28"/>
  <c r="H51" i="28"/>
  <c r="H101" i="27"/>
  <c r="U21" i="29" l="1"/>
  <c r="L97" i="31"/>
  <c r="H97" i="31"/>
  <c r="K19" i="30"/>
  <c r="I19" i="30"/>
  <c r="I20" i="30" s="1"/>
  <c r="G19" i="30"/>
  <c r="G20" i="30" s="1"/>
  <c r="Y23" i="29"/>
  <c r="W24" i="29"/>
  <c r="W26" i="29" s="1"/>
  <c r="U22" i="29"/>
  <c r="U24" i="29" s="1"/>
  <c r="S24" i="29"/>
  <c r="S26" i="29" s="1"/>
  <c r="Q24" i="29"/>
  <c r="Q26" i="29" s="1"/>
  <c r="O24" i="29"/>
  <c r="O26" i="29" s="1"/>
  <c r="M24" i="29"/>
  <c r="M26" i="29" s="1"/>
  <c r="K24" i="29"/>
  <c r="K26" i="29" s="1"/>
  <c r="I24" i="29"/>
  <c r="I26" i="29" s="1"/>
  <c r="G24" i="29"/>
  <c r="G26" i="29" s="1"/>
  <c r="E24" i="29"/>
  <c r="E26" i="29" s="1"/>
  <c r="C24" i="29"/>
  <c r="C26" i="29" s="1"/>
  <c r="H62" i="28"/>
  <c r="H57" i="28"/>
  <c r="H22" i="28"/>
  <c r="H15" i="28"/>
  <c r="L62" i="28"/>
  <c r="L57" i="28"/>
  <c r="L22" i="28"/>
  <c r="L15" i="28"/>
  <c r="L101" i="27"/>
  <c r="H60" i="27"/>
  <c r="L60" i="27"/>
  <c r="H31" i="27"/>
  <c r="H19" i="27"/>
  <c r="Y21" i="29" l="1"/>
  <c r="U26" i="29"/>
  <c r="H23" i="28"/>
  <c r="L23" i="28"/>
  <c r="L27" i="28" s="1"/>
  <c r="L29" i="28" s="1"/>
  <c r="L52" i="28" s="1"/>
  <c r="Y22" i="29"/>
  <c r="Y24" i="29" s="1"/>
  <c r="H32" i="27"/>
  <c r="L67" i="27"/>
  <c r="L102" i="27" s="1"/>
  <c r="H67" i="27"/>
  <c r="H102" i="27" s="1"/>
  <c r="J93" i="31"/>
  <c r="J71" i="31"/>
  <c r="J28" i="31"/>
  <c r="N93" i="31"/>
  <c r="N71" i="31"/>
  <c r="N28" i="31"/>
  <c r="I14" i="30"/>
  <c r="G14" i="30"/>
  <c r="K13" i="30"/>
  <c r="K14" i="30" s="1"/>
  <c r="K16" i="30" s="1"/>
  <c r="K20" i="30" s="1"/>
  <c r="M11" i="30"/>
  <c r="X19" i="29"/>
  <c r="M18" i="29"/>
  <c r="M19" i="29" s="1"/>
  <c r="K18" i="29"/>
  <c r="K19" i="29" s="1"/>
  <c r="I18" i="29"/>
  <c r="I19" i="29" s="1"/>
  <c r="E18" i="29"/>
  <c r="E19" i="29" s="1"/>
  <c r="C18" i="29"/>
  <c r="C19" i="29" s="1"/>
  <c r="G17" i="29"/>
  <c r="U17" i="29" s="1"/>
  <c r="Y17" i="29" s="1"/>
  <c r="G16" i="29"/>
  <c r="U16" i="29" s="1"/>
  <c r="G15" i="29"/>
  <c r="N55" i="31" l="1"/>
  <c r="N61" i="31" s="1"/>
  <c r="N95" i="31" s="1"/>
  <c r="N97" i="31" s="1"/>
  <c r="J55" i="31"/>
  <c r="J61" i="31" s="1"/>
  <c r="J95" i="31" s="1"/>
  <c r="J97" i="31" s="1"/>
  <c r="H29" i="28"/>
  <c r="H52" i="28" s="1"/>
  <c r="H27" i="28"/>
  <c r="Y26" i="29"/>
  <c r="U18" i="29"/>
  <c r="M13" i="30"/>
  <c r="M14" i="30" s="1"/>
  <c r="M16" i="30" s="1"/>
  <c r="M20" i="30" s="1"/>
  <c r="Y16" i="29"/>
  <c r="Y18" i="29" s="1"/>
  <c r="S15" i="29"/>
  <c r="S19" i="29" s="1"/>
  <c r="G18" i="29"/>
  <c r="G19" i="29" s="1"/>
  <c r="U15" i="29" l="1"/>
  <c r="J62" i="28"/>
  <c r="J57" i="28"/>
  <c r="N62" i="28"/>
  <c r="N57" i="28"/>
  <c r="J22" i="28"/>
  <c r="J15" i="28"/>
  <c r="N22" i="28"/>
  <c r="N15" i="28"/>
  <c r="J99" i="27"/>
  <c r="J101" i="27" s="1"/>
  <c r="N99" i="27"/>
  <c r="N101" i="27" s="1"/>
  <c r="J60" i="27"/>
  <c r="N60" i="27"/>
  <c r="J31" i="27"/>
  <c r="N31" i="27"/>
  <c r="J19" i="27"/>
  <c r="N19" i="27"/>
  <c r="U19" i="29" l="1"/>
  <c r="Y15" i="29"/>
  <c r="Y19" i="29" s="1"/>
  <c r="J23" i="28"/>
  <c r="J27" i="28" s="1"/>
  <c r="J29" i="28" s="1"/>
  <c r="J52" i="28" s="1"/>
  <c r="N23" i="28"/>
  <c r="N27" i="28" s="1"/>
  <c r="N29" i="28" s="1"/>
  <c r="N52" i="28" s="1"/>
  <c r="J32" i="27"/>
  <c r="N67" i="27"/>
  <c r="N102" i="27" s="1"/>
  <c r="N32" i="27"/>
  <c r="J67" i="27"/>
  <c r="J102" i="27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F31" i="7" s="1"/>
  <c r="H17" i="7"/>
  <c r="J17" i="7"/>
  <c r="J31" i="7" s="1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/>
  <c r="H79" i="7"/>
  <c r="H81" i="7" s="1"/>
  <c r="D80" i="7"/>
  <c r="I85" i="7"/>
  <c r="N10" i="18"/>
  <c r="N11" i="18"/>
  <c r="N13" i="18"/>
  <c r="E14" i="18"/>
  <c r="E26" i="18" s="1"/>
  <c r="E29" i="18" s="1"/>
  <c r="G14" i="18"/>
  <c r="G26" i="18" s="1"/>
  <c r="G29" i="18" s="1"/>
  <c r="N29" i="18" s="1"/>
  <c r="J14" i="18"/>
  <c r="L14" i="18"/>
  <c r="L26" i="18"/>
  <c r="L29" i="18" s="1"/>
  <c r="L53" i="18" s="1"/>
  <c r="L61" i="18" s="1"/>
  <c r="N17" i="18"/>
  <c r="N18" i="18"/>
  <c r="N19" i="18"/>
  <c r="N20" i="18"/>
  <c r="N21" i="18"/>
  <c r="E22" i="18"/>
  <c r="G22" i="18"/>
  <c r="J22" i="18"/>
  <c r="J26" i="18" s="1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H19" i="15" s="1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H39" i="15" l="1"/>
  <c r="F39" i="15"/>
  <c r="J56" i="7"/>
  <c r="F31" i="10"/>
  <c r="A30" i="4"/>
  <c r="L56" i="10"/>
  <c r="P17" i="15"/>
  <c r="P18" i="15" s="1"/>
  <c r="J31" i="10"/>
  <c r="D82" i="4"/>
  <c r="D86" i="4" s="1"/>
  <c r="L86" i="4" s="1"/>
  <c r="D39" i="15"/>
  <c r="N28" i="18"/>
  <c r="H31" i="7"/>
  <c r="L31" i="10"/>
  <c r="D17" i="7"/>
  <c r="D31" i="7" s="1"/>
  <c r="D17" i="10"/>
  <c r="N37" i="15"/>
  <c r="P37" i="15" s="1"/>
  <c r="J39" i="15"/>
  <c r="J43" i="15" s="1"/>
  <c r="P36" i="15"/>
  <c r="P38" i="15" s="1"/>
  <c r="N33" i="15"/>
  <c r="P33" i="15" s="1"/>
  <c r="P34" i="15" s="1"/>
  <c r="F19" i="15"/>
  <c r="N14" i="18"/>
  <c r="O14" i="18" s="1"/>
  <c r="P29" i="18" s="1"/>
  <c r="L82" i="10"/>
  <c r="L86" i="10" s="1"/>
  <c r="H56" i="7"/>
  <c r="H83" i="7" s="1"/>
  <c r="H85" i="7" s="1"/>
  <c r="J56" i="10"/>
  <c r="J82" i="10" s="1"/>
  <c r="J86" i="10" s="1"/>
  <c r="D56" i="10"/>
  <c r="D82" i="10" s="1"/>
  <c r="N82" i="10" s="1"/>
  <c r="D56" i="7"/>
  <c r="D83" i="7" s="1"/>
  <c r="L19" i="15"/>
  <c r="F56" i="7"/>
  <c r="F83" i="7" s="1"/>
  <c r="D19" i="15"/>
  <c r="L34" i="18"/>
  <c r="L58" i="18" s="1"/>
  <c r="J19" i="15"/>
  <c r="F56" i="10"/>
  <c r="F82" i="10" s="1"/>
  <c r="F86" i="10" s="1"/>
  <c r="N19" i="15"/>
  <c r="J83" i="7"/>
  <c r="J85" i="7" s="1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P39" i="15" l="1"/>
  <c r="P43" i="15" s="1"/>
  <c r="N31" i="10"/>
  <c r="D86" i="10"/>
</calcChain>
</file>

<file path=xl/sharedStrings.xml><?xml version="1.0" encoding="utf-8"?>
<sst xmlns="http://schemas.openxmlformats.org/spreadsheetml/2006/main" count="777" uniqueCount="371">
  <si>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</si>
  <si>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</si>
  <si>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</si>
  <si>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</si>
  <si>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</si>
  <si>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</si>
  <si>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</si>
  <si>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</si>
  <si>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</si>
  <si>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</si>
  <si>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</si>
  <si>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</si>
  <si>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</si>
  <si>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</si>
  <si>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</si>
  <si>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</si>
  <si>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</si>
  <si>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</si>
  <si>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</si>
  <si>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</si>
  <si>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</si>
  <si>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</si>
  <si>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</si>
  <si>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</si>
  <si>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</si>
  <si>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</si>
  <si>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</si>
  <si>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</si>
  <si>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</si>
  <si>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</si>
  <si>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</si>
  <si>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</si>
  <si>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</si>
  <si>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</si>
  <si>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</si>
  <si>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</si>
  <si>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</si>
  <si>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</si>
  <si>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</si>
  <si>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</si>
  <si>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</si>
  <si>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</si>
  <si>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</si>
  <si>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</si>
  <si>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</si>
  <si>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</si>
  <si>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</si>
  <si>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</si>
  <si>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</si>
  <si>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</si>
  <si>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</si>
  <si>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</si>
  <si>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</si>
  <si>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</si>
  <si>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</si>
  <si>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</si>
  <si>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</si>
  <si>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</si>
  <si>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</si>
  <si>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</si>
  <si>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</si>
  <si>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</si>
  <si>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</si>
  <si>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</si>
  <si>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</si>
  <si>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</si>
  <si>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</si>
  <si>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</si>
  <si>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</si>
  <si>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</si>
  <si>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</si>
  <si>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</si>
  <si>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</si>
  <si>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</si>
  <si>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</si>
  <si>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</si>
  <si>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</si>
  <si>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</si>
  <si>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</si>
  <si>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</si>
  <si>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</si>
  <si>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</si>
  <si>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</si>
  <si>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</si>
  <si>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</si>
  <si>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</si>
  <si>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</si>
  <si>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</si>
  <si>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</si>
  <si>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</si>
  <si>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</si>
  <si>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</si>
  <si>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</si>
  <si>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</si>
  <si>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</si>
  <si>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</si>
  <si>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</si>
  <si>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</si>
  <si>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</si>
  <si>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</si>
  <si>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</si>
  <si>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</si>
  <si>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</si>
  <si>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</si>
  <si>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</si>
  <si>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</si>
  <si>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</si>
  <si>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</si>
  <si>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</si>
  <si>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</si>
  <si>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</si>
  <si>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</si>
  <si>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</si>
  <si>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</si>
  <si>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</si>
  <si>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</si>
  <si>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</si>
  <si>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</si>
  <si>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</si>
  <si>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</si>
  <si>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</si>
  <si>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</si>
  <si>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</si>
  <si>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</si>
  <si>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</si>
  <si>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</si>
  <si>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</si>
  <si>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</si>
  <si>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</si>
  <si>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</si>
  <si>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</si>
  <si>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</si>
  <si>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</si>
  <si>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</si>
  <si>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</si>
  <si>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</si>
  <si>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</si>
  <si>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</si>
  <si>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</si>
  <si>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</si>
  <si>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</si>
  <si>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</si>
  <si>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</si>
  <si>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</si>
  <si>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</si>
  <si>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</si>
  <si>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</si>
  <si>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</si>
  <si>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</si>
  <si>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</si>
  <si>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</si>
  <si>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</si>
  <si>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</si>
  <si>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</si>
  <si>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</si>
  <si>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</si>
  <si>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</si>
  <si>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</si>
  <si>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</si>
  <si>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</si>
  <si>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</si>
  <si>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</si>
  <si>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</si>
  <si>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</si>
  <si>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</si>
  <si>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</si>
  <si>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</si>
  <si>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</si>
  <si>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</si>
  <si>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</si>
  <si>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</si>
  <si>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</si>
  <si>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</si>
  <si>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</si>
  <si>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</si>
  <si>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</si>
  <si>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</si>
  <si>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</si>
  <si>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</si>
  <si>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</si>
  <si>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</si>
  <si>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</si>
  <si>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</si>
  <si>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</si>
  <si>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</si>
  <si>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</si>
  <si>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</si>
  <si>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</si>
  <si>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</si>
  <si>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</si>
  <si>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</si>
  <si>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</si>
  <si>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</si>
  <si>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</si>
  <si>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</si>
  <si>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</si>
  <si>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</si>
  <si>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</si>
  <si>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</si>
  <si>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</si>
  <si>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</si>
  <si>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</si>
  <si>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</si>
  <si>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</si>
  <si>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การแบ่งปันกำไร (ขาดทุน)</t>
  </si>
  <si>
    <t>ทุนจดทะเบียน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</si>
  <si>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</si>
  <si>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</si>
  <si>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</si>
  <si>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ผลต่างของอัตราแลกเปลี่ยนจากการแปลงค่างบการเงิน</t>
  </si>
  <si>
    <t>บาท</t>
  </si>
  <si>
    <t>กำไร (ขาดทุน) เบ็ดเสร็จรวมสำหรับปี</t>
  </si>
  <si>
    <t>และหนี้สินดำเนินงาน</t>
  </si>
  <si>
    <t>เงินสดสุทธิได้มาจาก (ใช้ไปใน) กิจกรรมจัดหาเงิน</t>
  </si>
  <si>
    <t>กำไร (ขาดทุน) สำหรับปี</t>
  </si>
  <si>
    <t>บริษัทย่อย</t>
  </si>
  <si>
    <t>แปลงค่างบการเงิน</t>
  </si>
  <si>
    <t>ประมาณการหนี้สินจากคดีความ</t>
  </si>
  <si>
    <t>(กำไร) ขาดทุนจากอัตราแลกเปลี่ยนที่ยังไม่เกิดขึ้นจริง</t>
  </si>
  <si>
    <t>บริษัท ทีอาร์ซี คอนสตรัคชั่น จำกัด (มหาชน) และบริษัทย่อย</t>
  </si>
  <si>
    <t>เงินจ่ายล่วงหน้าแก่ผู้รับเหมาช่วงตามสัญญาก่อสร้าง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</si>
  <si>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</si>
  <si>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</si>
  <si>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</si>
  <si>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</si>
  <si>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</si>
  <si>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</si>
  <si>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ต้นทุนงานที่ยังไม่ถึงกำหนดชำระ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</si>
  <si>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</si>
  <si>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</si>
  <si>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ภายในหนึ่งปี</t>
  </si>
  <si>
    <t>ภาษีเงินได้นิติบุคคลค้างจ่าย</t>
  </si>
  <si>
    <t>หนี้สินและส่วนของผู้ถือหุ้น (ต่อ)</t>
  </si>
  <si>
    <t>หุ้นสามัญ 9,587,146,838 หุ้น มูลค่าหุ้นละ 0.125 บาท</t>
  </si>
  <si>
    <t>ทุนที่ออกและชำระแล้ว</t>
  </si>
  <si>
    <t>ส่วนต่ำกว่าทุนอื่น</t>
  </si>
  <si>
    <t>กำไร (ขาดทุน) สะสม</t>
  </si>
  <si>
    <t>จัดสรรแล้ว - สำรองตามกฎหมาย</t>
  </si>
  <si>
    <t>บริษัท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</si>
  <si>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</si>
  <si>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</si>
  <si>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 xml:space="preserve"> - 6 -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</si>
  <si>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</si>
  <si>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</si>
  <si>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</si>
  <si>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</si>
  <si>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</si>
  <si>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</si>
  <si>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</si>
  <si>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</si>
  <si>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</si>
  <si>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 xml:space="preserve"> - 7 -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</si>
  <si>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</si>
  <si>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</si>
  <si>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</si>
  <si>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</si>
  <si>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ส่วนของผู้มี</t>
  </si>
  <si>
    <t>ทุนเรือนหุ้นที่ออก</t>
  </si>
  <si>
    <t>ส่วนได้เสียที่</t>
  </si>
  <si>
    <t>และชำระแล้ว</t>
  </si>
  <si>
    <t>ส่วนต่ำกว่าทุน</t>
  </si>
  <si>
    <t>ไม่มีอำนาจ</t>
  </si>
  <si>
    <t>ผู้ถือหุ้น</t>
  </si>
  <si>
    <t>จากการเปลี่ยนแปลง</t>
  </si>
  <si>
    <t>สัดส่วนการถือหุ้น</t>
  </si>
  <si>
    <t>ผลต่างจากการ</t>
  </si>
  <si>
    <t>ของส่วน</t>
  </si>
  <si>
    <t>ของบริษัทย่อย</t>
  </si>
  <si>
    <t>ในบริษัทย่อย</t>
  </si>
  <si>
    <t>ที่เป็นเงินตรา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</si>
  <si>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</si>
  <si>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</si>
  <si>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</si>
  <si>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รวมส่วนของ</t>
  </si>
  <si>
    <t xml:space="preserve">จัดสรรแล้ว - </t>
  </si>
  <si>
    <t>สำรองตามกฎหมาย</t>
  </si>
  <si>
    <t xml:space="preserve"> - 12 -</t>
  </si>
  <si>
    <t>งบกระแสเงินสด</t>
  </si>
  <si>
    <t>กำไร (ขาดทุน) ก่อนภาษี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</si>
  <si>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</si>
  <si>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</si>
  <si>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</si>
  <si>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</si>
  <si>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</si>
  <si>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ค่าใช้จ่ายดอกเบี้ย</t>
  </si>
  <si>
    <t>สินทรัพย์ดำเนินงาน (เพิ่มขึ้น) ลดลง</t>
  </si>
  <si>
    <t xml:space="preserve"> - 13 -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</si>
  <si>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</si>
  <si>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</si>
  <si>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เงินสดจ่ายภาษีเงินได้</t>
  </si>
  <si>
    <t>รับคืนภาษีเงินได้ถูกหัก ณ ที่จ่าย</t>
  </si>
  <si>
    <t>เงินฝากธนาคารที่มีภาระค้ำประกันลดลง (เพิ่มขึ้น)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</si>
  <si>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</si>
  <si>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</si>
  <si>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</si>
  <si>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</si>
  <si>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</si>
  <si>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 - 14 -</t>
  </si>
  <si>
    <t>ดอกเบี้ยจ่าย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</si>
  <si>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</si>
  <si>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</si>
  <si>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</si>
  <si>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</si>
  <si>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</si>
  <si>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ต่างประเทศ</t>
  </si>
  <si>
    <t>ส่วนแบ่ง</t>
  </si>
  <si>
    <t>จากบริษัทร่วม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</si>
  <si>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</si>
  <si>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</si>
  <si>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- 8 -</t>
  </si>
  <si>
    <t xml:space="preserve"> - 9 -</t>
  </si>
  <si>
    <t xml:space="preserve"> - 10 -</t>
  </si>
  <si>
    <t>เบ็ดเสร็จอื่น</t>
  </si>
  <si>
    <t xml:space="preserve"> - 15 -</t>
  </si>
  <si>
    <t>สินทรัพย์สิทธิการใช้</t>
  </si>
  <si>
    <t xml:space="preserve">หนี้สินตามสัญญาเช่า 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</si>
  <si>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</si>
  <si>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</si>
  <si>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</si>
  <si>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</t>
  </si>
  <si>
    <t>ประมาณการหนี้สินไม่หมุนเวียนสำหรับผลประโยชน์พนักงาน</t>
  </si>
  <si>
    <t>รายได้ดอกเบี้ย</t>
  </si>
  <si>
    <t>ส่วนแบ่งกำไร (ขาดทุน) จากเงินลงทุนในบริษัทร่วม</t>
  </si>
  <si>
    <t>กำไร (ขาดทุน) เบ็ดเสร็จอื่น:</t>
  </si>
  <si>
    <t>ที่เป็นเงินตราต่างประเทศ - สุทธิจากภาษีเงินได้</t>
  </si>
  <si>
    <t>ส่วนที่เป็นของผู้ถือหุ้นของบริษัท</t>
  </si>
  <si>
    <t>กำไร (ขาดทุน) ส่วนที่เป็นของผู้ถือหุ้นของบริษัท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</si>
  <si>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</si>
  <si>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</si>
  <si>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กำไร (ขาดทุน)สะสม</t>
  </si>
  <si>
    <t>กำไร (ขาดทุน) จากการดำเนินงานก่อนการเปลี่ยนแปลงในสินทรัพย์</t>
  </si>
  <si>
    <t>เงินสดจ่ายประมาณการหนี้สินจากโครงการก่อสร้าง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</si>
  <si>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</si>
  <si>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หนี้สินตามสัญญาเช่า (ลดลง)</t>
  </si>
  <si>
    <t>หนี้สินตามสัญญาเช่า</t>
  </si>
  <si>
    <t>รายได้จากการขาย</t>
  </si>
  <si>
    <t>ต้นทุนขาย</t>
  </si>
  <si>
    <t>เงินสดจ่ายจากการลงทุนในบริษัทย่อย</t>
  </si>
  <si>
    <t>เงินสดจ่ายประมาณการหนี้สินไม่หมุนเวียนสำหรับผลประโยชน์พนักงาน</t>
  </si>
  <si>
    <t>ณ วันที่ 31 ธันวาคม 2565</t>
  </si>
  <si>
    <t>สินทรัพย์ที่เกิดจากสัญญา</t>
  </si>
  <si>
    <t>5, 7</t>
  </si>
  <si>
    <t>2565</t>
  </si>
  <si>
    <t>2564</t>
  </si>
  <si>
    <t>เงินกู้ยืมระยะสั้นจากบุคคลหรือกิจการที่เกี่ยวข้องกัน</t>
  </si>
  <si>
    <t>หนี้สินที่เกิดจากสัญญา</t>
  </si>
  <si>
    <t>สำหรับปีสิ้นสุดวันที่ 31 ธันวาคม 2565</t>
  </si>
  <si>
    <t>กำไร (ขาดทุน) จากการดำเนินงาน</t>
  </si>
  <si>
    <t>รายการที่จะไม่ถูกจัดประเภทรายการใหม่ไว้ในกำไรหรือขาดทุนในภายหลัง</t>
  </si>
  <si>
    <t>รายการที่อาจถูกจัดประเภทรายการใหม่ไว้ในกำไรหรือขาดทุนในภายหลัง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</si>
  <si>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</si>
  <si>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ยอดคงเหลือ ณ วันที่ 1 มกราคม 2564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</si>
  <si>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</si>
  <si>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</si>
  <si>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</si>
  <si>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ค่าเผื่อผลขาดทุนด้านเครดิตที่คาดว่าจะเกิดขึ้น</t>
  </si>
  <si>
    <t>(กำไร) ขาดทุนจากการยกเลิกสัญญาเช่า</t>
  </si>
  <si>
    <t>กำไรจากการสูญเสียการควบคุมบริษัทย่อย</t>
  </si>
  <si>
    <t>เงินสดจ่ายประมาณการหนี้สินจากคดีความ</t>
  </si>
  <si>
    <t>ขาดทุนจากการเลิกกิจการในบริษัทย่อย</t>
  </si>
  <si>
    <t>ผลกระทบจากการเลิกกิจการของบริษัทย่อย</t>
  </si>
  <si>
    <t>ผลขาดทุนจากการเลิกกิจการในบริษัทย่อย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</si>
  <si>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</si>
  <si>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เงินสดจ่ายเงินกู้ยืมระยะสั้นจากบุคคคลหรือกิจการที่เกี่ยวข้องกัน</t>
  </si>
  <si>
    <t>5, 21</t>
  </si>
  <si>
    <t>ขาดทุนจากการตัดจ่ายภาษีเงินได้ถูกหัก ณ ที่จ่าย</t>
  </si>
  <si>
    <t>เงินให้กู้ยืมระยะสั้นแก่กิจการที่เกี่ยวข้องกันลดลง (เพิ่มขึ้น)</t>
  </si>
  <si>
    <t>หนี้สินไม่หมุนเวียนอื่น</t>
  </si>
  <si>
    <t>5, 8</t>
  </si>
  <si>
    <t>กำไรจากการประมาณการตามหลักคณิตศาสตร์ประกันภัย - สุทธิจากภาษี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</si>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</sst>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_);\(0\)"/>
    <numFmt numFmtId="193" formatCode="_(* #,##0_);_(* \(#,##0\);_(* &quot;-&quot;??_);_(@_)"/>
    <numFmt numFmtId="194" formatCode="#,##0\ ;\(#,##0\)"/>
    <numFmt numFmtId="195" formatCode="0.0%"/>
    <numFmt numFmtId="196" formatCode="_ * #,##0.00_ ;_ * \-#,##0.00_ ;_ * &quot;-&quot;??_ ;_ @_ "/>
    <numFmt numFmtId="197" formatCode="_-* #,##0_-;\-* #,##0_-;_-* &quot;-&quot;??_-;_-@_-"/>
    <numFmt numFmtId="198" formatCode="#,##0.0_);[Red]\(#,##0.0\)"/>
    <numFmt numFmtId="199" formatCode="0.00_ ;\-0.00\ "/>
    <numFmt numFmtId="200" formatCode="#,##0.00;\(#,##0\)"/>
    <numFmt numFmtId="201" formatCode="_-* #,##0.0000_-;\-* #,##0.0000_-;_-* &quot;-&quot;??_-;_-@_-"/>
    <numFmt numFmtId="202" formatCode="#,##0.0000_);[Red]\(#,##0.0000\)"/>
    <numFmt numFmtId="203" formatCode="#,##0;\(#,##0\)"/>
    <numFmt numFmtId="204" formatCode="dd\-mmm\-yy_)"/>
    <numFmt numFmtId="205" formatCode="0.00_)"/>
    <numFmt numFmtId="206" formatCode="#,##0.00\ &quot;F&quot;;\-#,##0.00\ &quot;F&quot;"/>
    <numFmt numFmtId="207" formatCode="#,##0.00;[Red]\(#,##0.00\)"/>
    <numFmt numFmtId="208" formatCode="_(* #,##0_);[Red]_(* \(#,##0\);_(* &quot;-&quot;_);_(@_)"/>
    <numFmt numFmtId="209" formatCode="&quot;วันที่&quot;\ ว\ ดดดด\ ปปปป"/>
    <numFmt numFmtId="210" formatCode="d\ ดดด\ bb"/>
    <numFmt numFmtId="211" formatCode="ว\ ดดด\ ปป"/>
    <numFmt numFmtId="212" formatCode=";;;"/>
    <numFmt numFmtId="213" formatCode="#,##0.000000;\(#,##0.0000\)"/>
    <numFmt numFmtId="214" formatCode="_(* #,##0.0000_);_(* \(#,##0.0000\);_(* &quot;-&quot;??_);_(@_)"/>
  </numFmts>
  <fonts count="1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10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sz val="10.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6">
    <xf numFmtId="37" fontId="0" fillId="0" borderId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5" fontId="22" fillId="0" borderId="0" applyFont="0" applyFill="0" applyBorder="0" applyAlignment="0" applyProtection="0">
      <alignment vertical="center"/>
    </xf>
    <xf numFmtId="195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6" fontId="19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14" fillId="0" borderId="0"/>
    <xf numFmtId="43" fontId="14" fillId="0" borderId="0" applyFont="0" applyFill="0" applyBorder="0" applyAlignment="0" applyProtection="0"/>
    <xf numFmtId="0" fontId="45" fillId="0" borderId="0"/>
    <xf numFmtId="0" fontId="47" fillId="0" borderId="0"/>
    <xf numFmtId="0" fontId="60" fillId="0" borderId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7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7" borderId="0" applyNumberFormat="0" applyBorder="0" applyAlignment="0" applyProtection="0"/>
    <xf numFmtId="0" fontId="61" fillId="10" borderId="0" applyNumberFormat="0" applyBorder="0" applyAlignment="0" applyProtection="0"/>
    <xf numFmtId="0" fontId="61" fillId="6" borderId="0" applyNumberFormat="0" applyBorder="0" applyAlignment="0" applyProtection="0"/>
    <xf numFmtId="0" fontId="61" fillId="12" borderId="0" applyNumberFormat="0" applyBorder="0" applyAlignment="0" applyProtection="0"/>
    <xf numFmtId="0" fontId="61" fillId="5" borderId="0" applyNumberFormat="0" applyBorder="0" applyAlignment="0" applyProtection="0"/>
    <xf numFmtId="0" fontId="61" fillId="10" borderId="0" applyNumberFormat="0" applyBorder="0" applyAlignment="0" applyProtection="0"/>
    <xf numFmtId="0" fontId="61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3" borderId="0" applyNumberFormat="0" applyBorder="0" applyAlignment="0" applyProtection="0"/>
    <xf numFmtId="0" fontId="62" fillId="5" borderId="0" applyNumberFormat="0" applyBorder="0" applyAlignment="0" applyProtection="0"/>
    <xf numFmtId="0" fontId="62" fillId="10" borderId="0" applyNumberFormat="0" applyBorder="0" applyAlignment="0" applyProtection="0"/>
    <xf numFmtId="0" fontId="62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9" fontId="63" fillId="0" borderId="0"/>
    <xf numFmtId="0" fontId="62" fillId="16" borderId="0" applyNumberFormat="0" applyBorder="0" applyAlignment="0" applyProtection="0"/>
    <xf numFmtId="0" fontId="62" fillId="14" borderId="0" applyNumberFormat="0" applyBorder="0" applyAlignment="0" applyProtection="0"/>
    <xf numFmtId="0" fontId="62" fillId="13" borderId="0" applyNumberFormat="0" applyBorder="0" applyAlignment="0" applyProtection="0"/>
    <xf numFmtId="0" fontId="62" fillId="18" borderId="0" applyNumberFormat="0" applyBorder="0" applyAlignment="0" applyProtection="0"/>
    <xf numFmtId="0" fontId="62" fillId="15" borderId="0" applyNumberFormat="0" applyBorder="0" applyAlignment="0" applyProtection="0"/>
    <xf numFmtId="0" fontId="62" fillId="17" borderId="0" applyNumberFormat="0" applyBorder="0" applyAlignment="0" applyProtection="0"/>
    <xf numFmtId="191" fontId="3" fillId="0" borderId="0" applyFont="0" applyBorder="0" applyAlignment="0"/>
    <xf numFmtId="0" fontId="64" fillId="8" borderId="0" applyNumberFormat="0" applyBorder="0" applyAlignment="0" applyProtection="0"/>
    <xf numFmtId="0" fontId="65" fillId="19" borderId="6" applyNumberFormat="0" applyAlignment="0" applyProtection="0"/>
    <xf numFmtId="0" fontId="66" fillId="20" borderId="7" applyNumberFormat="0" applyAlignment="0" applyProtection="0"/>
    <xf numFmtId="43" fontId="47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198" fontId="68" fillId="0" borderId="0" applyFill="0" applyBorder="0" applyAlignment="0" applyProtection="0"/>
    <xf numFmtId="40" fontId="68" fillId="0" borderId="0" applyFill="0" applyBorder="0" applyAlignment="0" applyProtection="0"/>
    <xf numFmtId="208" fontId="59" fillId="19" borderId="0" applyFill="0" applyBorder="0" applyAlignment="0">
      <alignment vertical="top"/>
    </xf>
    <xf numFmtId="209" fontId="59" fillId="0" borderId="0" applyFill="0" applyBorder="0" applyAlignment="0" applyProtection="0"/>
    <xf numFmtId="43" fontId="63" fillId="0" borderId="0" applyFont="0" applyFill="0" applyBorder="0" applyAlignment="0" applyProtection="0"/>
    <xf numFmtId="191" fontId="116" fillId="0" borderId="0" applyFont="0" applyFill="0" applyBorder="0" applyAlignment="0" applyProtection="0"/>
    <xf numFmtId="191" fontId="59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63" fillId="0" borderId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10" fontId="59" fillId="19" borderId="3" applyFill="0" applyBorder="0" applyAlignment="0">
      <alignment horizontal="right"/>
    </xf>
    <xf numFmtId="204" fontId="63" fillId="0" borderId="0"/>
    <xf numFmtId="195" fontId="63" fillId="0" borderId="0"/>
    <xf numFmtId="0" fontId="7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8" fillId="10" borderId="0" applyNumberFormat="0" applyBorder="0" applyAlignment="0" applyProtection="0"/>
    <xf numFmtId="38" fontId="79" fillId="21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2" fillId="0" borderId="8" applyNumberFormat="0" applyAlignment="0" applyProtection="0">
      <alignment horizontal="left" vertical="center"/>
    </xf>
    <xf numFmtId="0" fontId="82" fillId="0" borderId="4">
      <alignment horizontal="left" vertical="center"/>
    </xf>
    <xf numFmtId="0" fontId="83" fillId="0" borderId="9">
      <alignment horizontal="left" vertical="top"/>
    </xf>
    <xf numFmtId="0" fontId="84" fillId="0" borderId="0">
      <alignment horizontal="left"/>
    </xf>
    <xf numFmtId="0" fontId="83" fillId="0" borderId="9">
      <alignment horizontal="left" vertical="top"/>
    </xf>
    <xf numFmtId="0" fontId="85" fillId="0" borderId="9">
      <alignment horizontal="left" vertical="top"/>
    </xf>
    <xf numFmtId="0" fontId="86" fillId="0" borderId="0">
      <alignment horizontal="left"/>
    </xf>
    <xf numFmtId="0" fontId="87" fillId="0" borderId="9">
      <alignment horizontal="left" vertical="top"/>
    </xf>
    <xf numFmtId="0" fontId="88" fillId="0" borderId="0">
      <alignment horizontal="left"/>
    </xf>
    <xf numFmtId="0" fontId="88" fillId="0" borderId="0">
      <alignment horizontal="left"/>
    </xf>
    <xf numFmtId="0" fontId="89" fillId="0" borderId="0" applyNumberFormat="0" applyFill="0" applyBorder="0" applyAlignment="0" applyProtection="0"/>
    <xf numFmtId="212" fontId="68" fillId="0" borderId="0" applyFill="0" applyBorder="0" applyAlignment="0" applyProtection="0"/>
    <xf numFmtId="10" fontId="79" fillId="22" borderId="10" applyNumberFormat="0" applyBorder="0" applyAlignment="0" applyProtection="0"/>
    <xf numFmtId="0" fontId="90" fillId="12" borderId="6" applyNumberFormat="0" applyAlignment="0" applyProtection="0"/>
    <xf numFmtId="0" fontId="91" fillId="0" borderId="11" applyNumberFormat="0" applyFill="0" applyAlignment="0" applyProtection="0"/>
    <xf numFmtId="0" fontId="92" fillId="12" borderId="0" applyNumberFormat="0" applyBorder="0" applyAlignment="0" applyProtection="0"/>
    <xf numFmtId="37" fontId="93" fillId="0" borderId="0"/>
    <xf numFmtId="205" fontId="94" fillId="0" borderId="0"/>
    <xf numFmtId="0" fontId="59" fillId="0" borderId="0"/>
    <xf numFmtId="0" fontId="63" fillId="0" borderId="0"/>
    <xf numFmtId="0" fontId="42" fillId="0" borderId="0"/>
    <xf numFmtId="0" fontId="14" fillId="0" borderId="0"/>
    <xf numFmtId="0" fontId="42" fillId="0" borderId="0"/>
    <xf numFmtId="0" fontId="95" fillId="0" borderId="0"/>
    <xf numFmtId="0" fontId="1" fillId="7" borderId="12" applyNumberFormat="0" applyFont="0" applyAlignment="0" applyProtection="0"/>
    <xf numFmtId="0" fontId="96" fillId="19" borderId="13" applyNumberFormat="0" applyAlignment="0" applyProtection="0"/>
    <xf numFmtId="0" fontId="97" fillId="0" borderId="0">
      <alignment horizontal="left"/>
    </xf>
    <xf numFmtId="211" fontId="59" fillId="19" borderId="0" applyFill="0" applyBorder="0" applyAlignment="0" applyProtection="0">
      <protection locked="0"/>
    </xf>
    <xf numFmtId="187" fontId="59" fillId="19" borderId="0" applyFill="0" applyBorder="0" applyAlignment="0" applyProtection="0">
      <alignment vertical="top"/>
    </xf>
    <xf numFmtId="207" fontId="59" fillId="0" borderId="0" applyFill="0" applyBorder="0" applyAlignment="0" applyProtection="0"/>
    <xf numFmtId="10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7" fontId="60" fillId="0" borderId="0"/>
    <xf numFmtId="1" fontId="1" fillId="0" borderId="14" applyNumberFormat="0" applyFill="0" applyAlignment="0" applyProtection="0">
      <alignment horizontal="center" vertical="center"/>
    </xf>
    <xf numFmtId="0" fontId="75" fillId="0" borderId="15">
      <alignment vertical="center"/>
    </xf>
    <xf numFmtId="3" fontId="98" fillId="23" borderId="10">
      <alignment horizontal="left" vertical="top" wrapText="1"/>
      <protection locked="0"/>
    </xf>
    <xf numFmtId="0" fontId="99" fillId="0" borderId="0">
      <alignment horizontal="left"/>
    </xf>
    <xf numFmtId="0" fontId="76" fillId="0" borderId="0">
      <alignment horizontal="left"/>
    </xf>
    <xf numFmtId="0" fontId="86" fillId="0" borderId="0"/>
    <xf numFmtId="0" fontId="84" fillId="0" borderId="0"/>
    <xf numFmtId="0" fontId="76" fillId="0" borderId="0"/>
    <xf numFmtId="0" fontId="100" fillId="0" borderId="0" applyNumberFormat="0" applyFill="0" applyBorder="0" applyAlignment="0" applyProtection="0"/>
    <xf numFmtId="0" fontId="101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3" fillId="0" borderId="0" applyNumberFormat="0" applyFill="0" applyBorder="0" applyAlignment="0" applyProtection="0"/>
    <xf numFmtId="0" fontId="102" fillId="0" borderId="0"/>
    <xf numFmtId="0" fontId="101" fillId="0" borderId="0"/>
    <xf numFmtId="0" fontId="104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05" fillId="19" borderId="6" applyNumberFormat="0" applyAlignment="0" applyProtection="0"/>
    <xf numFmtId="0" fontId="5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6" fillId="0" borderId="0"/>
    <xf numFmtId="4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1" fontId="63" fillId="0" borderId="0" applyFont="0" applyFill="0" applyBorder="0" applyAlignment="0" applyProtection="0"/>
    <xf numFmtId="0" fontId="1" fillId="0" borderId="0"/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2" fillId="20" borderId="7" applyNumberFormat="0" applyAlignment="0" applyProtection="0"/>
    <xf numFmtId="0" fontId="58" fillId="0" borderId="11" applyNumberFormat="0" applyFill="0" applyAlignment="0" applyProtection="0"/>
    <xf numFmtId="188" fontId="108" fillId="0" borderId="0" applyFont="0" applyFill="0" applyBorder="0" applyAlignment="0" applyProtection="0"/>
    <xf numFmtId="190" fontId="108" fillId="0" borderId="0" applyFont="0" applyFill="0" applyBorder="0" applyAlignment="0" applyProtection="0"/>
    <xf numFmtId="0" fontId="54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4" fillId="0" borderId="0"/>
    <xf numFmtId="0" fontId="55" fillId="12" borderId="6" applyNumberFormat="0" applyAlignment="0" applyProtection="0"/>
    <xf numFmtId="0" fontId="111" fillId="12" borderId="0" applyNumberFormat="0" applyBorder="0" applyAlignment="0" applyProtection="0"/>
    <xf numFmtId="0" fontId="57" fillId="0" borderId="16" applyNumberFormat="0" applyFill="0" applyAlignment="0" applyProtection="0"/>
    <xf numFmtId="0" fontId="51" fillId="8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50" fillId="16" borderId="0" applyNumberFormat="0" applyBorder="0" applyAlignment="0" applyProtection="0"/>
    <xf numFmtId="0" fontId="50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6" fillId="19" borderId="13" applyNumberFormat="0" applyAlignment="0" applyProtection="0"/>
    <xf numFmtId="0" fontId="1" fillId="7" borderId="12" applyNumberFormat="0" applyFont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4" fillId="0" borderId="19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/>
  </cellStyleXfs>
  <cellXfs count="432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92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91" fontId="6" fillId="0" borderId="0" xfId="1" applyFont="1" applyFill="1" applyBorder="1" applyAlignment="1">
      <alignment horizontal="right"/>
    </xf>
    <xf numFmtId="191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3" fontId="4" fillId="0" borderId="0" xfId="0" applyNumberFormat="1" applyFont="1" applyAlignment="1">
      <alignment horizontal="right" vertical="top"/>
    </xf>
    <xf numFmtId="193" fontId="4" fillId="0" borderId="0" xfId="0" applyNumberFormat="1" applyFont="1"/>
    <xf numFmtId="193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3" fontId="4" fillId="0" borderId="2" xfId="1" applyNumberFormat="1" applyFont="1" applyBorder="1" applyAlignment="1">
      <alignment horizontal="right" vertical="top"/>
    </xf>
    <xf numFmtId="193" fontId="6" fillId="0" borderId="0" xfId="1" applyNumberFormat="1" applyFont="1" applyFill="1" applyBorder="1" applyAlignment="1">
      <alignment horizontal="right"/>
    </xf>
    <xf numFmtId="193" fontId="6" fillId="0" borderId="0" xfId="0" applyNumberFormat="1" applyFont="1" applyAlignment="1">
      <alignment horizontal="right"/>
    </xf>
    <xf numFmtId="193" fontId="6" fillId="0" borderId="0" xfId="1" applyNumberFormat="1" applyFont="1" applyFill="1" applyAlignment="1">
      <alignment horizontal="right"/>
    </xf>
    <xf numFmtId="193" fontId="10" fillId="0" borderId="0" xfId="0" applyNumberFormat="1" applyFont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Alignment="1">
      <alignment horizontal="right"/>
    </xf>
    <xf numFmtId="193" fontId="6" fillId="0" borderId="2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>
      <alignment horizontal="right"/>
    </xf>
    <xf numFmtId="193" fontId="6" fillId="0" borderId="0" xfId="0" applyNumberFormat="1" applyFont="1" applyAlignment="1">
      <alignment horizontal="right" vertical="top"/>
    </xf>
    <xf numFmtId="193" fontId="4" fillId="0" borderId="0" xfId="1" applyNumberFormat="1" applyFont="1" applyFill="1" applyBorder="1" applyAlignment="1">
      <alignment horizontal="right" vertical="top"/>
    </xf>
    <xf numFmtId="193" fontId="0" fillId="0" borderId="0" xfId="0" applyNumberFormat="1"/>
    <xf numFmtId="193" fontId="0" fillId="0" borderId="0" xfId="0" applyNumberFormat="1" applyAlignment="1">
      <alignment horizontal="right" vertical="top"/>
    </xf>
    <xf numFmtId="191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3" fontId="4" fillId="0" borderId="0" xfId="1" applyNumberFormat="1" applyFont="1" applyFill="1" applyAlignment="1"/>
    <xf numFmtId="37" fontId="10" fillId="0" borderId="0" xfId="0" applyFont="1"/>
    <xf numFmtId="193" fontId="4" fillId="0" borderId="0" xfId="0" applyNumberFormat="1" applyFont="1" applyAlignment="1">
      <alignment horizontal="right"/>
    </xf>
    <xf numFmtId="193" fontId="7" fillId="0" borderId="0" xfId="0" applyNumberFormat="1" applyFont="1" applyAlignment="1">
      <alignment horizontal="right" vertical="top"/>
    </xf>
    <xf numFmtId="191" fontId="6" fillId="0" borderId="0" xfId="1" applyFont="1" applyBorder="1" applyAlignment="1">
      <alignment horizontal="right" vertical="top"/>
    </xf>
    <xf numFmtId="193" fontId="6" fillId="0" borderId="4" xfId="0" applyNumberFormat="1" applyFont="1" applyBorder="1" applyAlignment="1">
      <alignment horizontal="right" vertical="top"/>
    </xf>
    <xf numFmtId="193" fontId="0" fillId="0" borderId="0" xfId="1" quotePrefix="1" applyNumberFormat="1" applyFont="1" applyFill="1" applyAlignment="1">
      <alignment horizontal="center" vertical="top"/>
    </xf>
    <xf numFmtId="193" fontId="4" fillId="0" borderId="0" xfId="1" applyNumberFormat="1" applyFont="1" applyFill="1" applyAlignment="1">
      <alignment horizontal="center" vertical="top"/>
    </xf>
    <xf numFmtId="193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3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3" fontId="4" fillId="0" borderId="0" xfId="1" quotePrefix="1" applyNumberFormat="1" applyFont="1" applyFill="1" applyAlignment="1">
      <alignment horizontal="center" vertical="top"/>
    </xf>
    <xf numFmtId="193" fontId="0" fillId="0" borderId="0" xfId="1" applyNumberFormat="1" applyFont="1" applyFill="1" applyAlignment="1">
      <alignment horizontal="center" vertical="top"/>
    </xf>
    <xf numFmtId="191" fontId="0" fillId="0" borderId="0" xfId="1" applyFont="1" applyFill="1" applyBorder="1" applyAlignment="1">
      <alignment horizontal="right" vertical="top"/>
    </xf>
    <xf numFmtId="193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3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3" fontId="27" fillId="0" borderId="4" xfId="0" applyNumberFormat="1" applyFont="1" applyBorder="1" applyAlignment="1">
      <alignment horizontal="right" vertical="top"/>
    </xf>
    <xf numFmtId="193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91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3" fontId="25" fillId="0" borderId="0" xfId="1" applyNumberFormat="1" applyFont="1" applyFill="1" applyAlignment="1">
      <alignment horizontal="right" vertical="top"/>
    </xf>
    <xf numFmtId="193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91" fontId="29" fillId="0" borderId="0" xfId="1" applyFont="1" applyAlignment="1"/>
    <xf numFmtId="193" fontId="30" fillId="0" borderId="0" xfId="0" applyNumberFormat="1" applyFont="1"/>
    <xf numFmtId="193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91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4" fontId="0" fillId="0" borderId="0" xfId="0" applyNumberFormat="1" applyAlignment="1">
      <alignment horizontal="right" vertical="top"/>
    </xf>
    <xf numFmtId="192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4" fontId="0" fillId="0" borderId="0" xfId="0" applyNumberFormat="1" applyAlignment="1">
      <alignment horizontal="center" vertical="top"/>
    </xf>
    <xf numFmtId="194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3" fontId="0" fillId="0" borderId="2" xfId="1" applyNumberFormat="1" applyFont="1" applyFill="1" applyBorder="1" applyAlignment="1">
      <alignment horizontal="center" vertical="top"/>
    </xf>
    <xf numFmtId="193" fontId="0" fillId="0" borderId="0" xfId="0" applyNumberFormat="1" applyAlignment="1">
      <alignment horizontal="center" vertical="top"/>
    </xf>
    <xf numFmtId="191" fontId="6" fillId="0" borderId="0" xfId="1" applyFont="1" applyFill="1" applyBorder="1" applyAlignment="1">
      <alignment horizontal="right" vertical="top"/>
    </xf>
    <xf numFmtId="191" fontId="6" fillId="0" borderId="0" xfId="1" applyFont="1" applyFill="1" applyAlignment="1">
      <alignment horizontal="right" vertical="top"/>
    </xf>
    <xf numFmtId="193" fontId="16" fillId="0" borderId="0" xfId="0" applyNumberFormat="1" applyFont="1"/>
    <xf numFmtId="37" fontId="32" fillId="0" borderId="0" xfId="0" applyFont="1" applyAlignment="1">
      <alignment horizontal="right" vertical="top"/>
    </xf>
    <xf numFmtId="193" fontId="32" fillId="0" borderId="0" xfId="1" applyNumberFormat="1" applyFont="1" applyFill="1" applyAlignment="1">
      <alignment horizontal="center" vertical="top"/>
    </xf>
    <xf numFmtId="193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3" fontId="32" fillId="0" borderId="0" xfId="1" quotePrefix="1" applyNumberFormat="1" applyFont="1" applyFill="1" applyAlignment="1">
      <alignment horizontal="center" vertical="top"/>
    </xf>
    <xf numFmtId="191" fontId="32" fillId="0" borderId="0" xfId="1" quotePrefix="1" applyFont="1" applyFill="1" applyAlignment="1">
      <alignment horizontal="center" vertical="top"/>
    </xf>
    <xf numFmtId="193" fontId="32" fillId="0" borderId="0" xfId="0" applyNumberFormat="1" applyFont="1" applyAlignment="1">
      <alignment horizontal="right" vertical="top"/>
    </xf>
    <xf numFmtId="193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3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3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4" fontId="4" fillId="0" borderId="0" xfId="0" applyNumberFormat="1" applyFont="1" applyAlignment="1">
      <alignment horizontal="right" vertical="top"/>
    </xf>
    <xf numFmtId="193" fontId="4" fillId="0" borderId="0" xfId="1" applyNumberFormat="1" applyFont="1" applyFill="1" applyBorder="1" applyAlignment="1">
      <alignment horizontal="center" vertical="top"/>
    </xf>
    <xf numFmtId="194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4" fontId="32" fillId="0" borderId="0" xfId="0" applyNumberFormat="1" applyFont="1" applyAlignment="1">
      <alignment horizontal="right" vertical="top"/>
    </xf>
    <xf numFmtId="193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3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3" fontId="4" fillId="2" borderId="0" xfId="1" quotePrefix="1" applyNumberFormat="1" applyFont="1" applyFill="1" applyAlignment="1">
      <alignment horizontal="center" vertical="top"/>
    </xf>
    <xf numFmtId="193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3" fontId="0" fillId="2" borderId="0" xfId="0" applyNumberFormat="1" applyFill="1" applyAlignment="1">
      <alignment horizontal="right" vertical="top"/>
    </xf>
    <xf numFmtId="194" fontId="0" fillId="2" borderId="0" xfId="0" applyNumberFormat="1" applyFill="1" applyAlignment="1">
      <alignment horizontal="right" vertical="top"/>
    </xf>
    <xf numFmtId="193" fontId="4" fillId="2" borderId="0" xfId="1" applyNumberFormat="1" applyFont="1" applyFill="1" applyBorder="1" applyAlignment="1">
      <alignment horizontal="center" vertical="top"/>
    </xf>
    <xf numFmtId="194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3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91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3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3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3" fontId="4" fillId="3" borderId="0" xfId="0" applyNumberFormat="1" applyFont="1" applyFill="1" applyAlignment="1">
      <alignment horizontal="right" vertical="top"/>
    </xf>
    <xf numFmtId="193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4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3" fontId="4" fillId="3" borderId="0" xfId="1" applyNumberFormat="1" applyFont="1" applyFill="1" applyBorder="1" applyAlignment="1">
      <alignment horizontal="center" vertical="top"/>
    </xf>
    <xf numFmtId="194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4" fontId="0" fillId="3" borderId="0" xfId="0" applyNumberFormat="1" applyFill="1" applyAlignment="1">
      <alignment horizontal="right" vertical="top"/>
    </xf>
    <xf numFmtId="193" fontId="4" fillId="3" borderId="2" xfId="1" applyNumberFormat="1" applyFont="1" applyFill="1" applyBorder="1" applyAlignment="1">
      <alignment horizontal="center" vertical="top"/>
    </xf>
    <xf numFmtId="193" fontId="4" fillId="3" borderId="2" xfId="1" quotePrefix="1" applyNumberFormat="1" applyFont="1" applyFill="1" applyBorder="1" applyAlignment="1">
      <alignment horizontal="center" vertical="top"/>
    </xf>
    <xf numFmtId="191" fontId="6" fillId="3" borderId="0" xfId="1" applyFont="1" applyFill="1" applyBorder="1" applyAlignment="1">
      <alignment horizontal="right" vertical="top"/>
    </xf>
    <xf numFmtId="193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3" fontId="4" fillId="3" borderId="0" xfId="1" applyNumberFormat="1" applyFont="1" applyFill="1" applyAlignment="1">
      <alignment horizontal="right" vertical="top"/>
    </xf>
    <xf numFmtId="194" fontId="0" fillId="3" borderId="2" xfId="0" applyNumberFormat="1" applyFill="1" applyBorder="1" applyAlignment="1">
      <alignment horizontal="right" vertical="top"/>
    </xf>
    <xf numFmtId="191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3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3" fontId="3" fillId="0" borderId="0" xfId="1" applyNumberFormat="1" applyFont="1" applyFill="1" applyAlignment="1">
      <alignment vertical="top"/>
    </xf>
    <xf numFmtId="193" fontId="3" fillId="0" borderId="0" xfId="0" applyNumberFormat="1" applyFont="1" applyAlignment="1">
      <alignment horizontal="right" vertical="top"/>
    </xf>
    <xf numFmtId="193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91" fontId="34" fillId="0" borderId="0" xfId="1" applyFont="1" applyAlignment="1"/>
    <xf numFmtId="193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3" fontId="3" fillId="0" borderId="0" xfId="1" applyNumberFormat="1" applyFont="1" applyAlignment="1"/>
    <xf numFmtId="193" fontId="3" fillId="0" borderId="0" xfId="1" applyNumberFormat="1" applyFont="1" applyFill="1" applyAlignment="1"/>
    <xf numFmtId="193" fontId="3" fillId="0" borderId="0" xfId="1" applyNumberFormat="1" applyFont="1" applyBorder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91" fontId="3" fillId="0" borderId="0" xfId="0" applyNumberFormat="1" applyFont="1" applyAlignment="1">
      <alignment horizontal="right" vertical="top"/>
    </xf>
    <xf numFmtId="193" fontId="2" fillId="0" borderId="0" xfId="0" applyNumberFormat="1" applyFont="1" applyAlignment="1">
      <alignment horizontal="right" vertical="top"/>
    </xf>
    <xf numFmtId="193" fontId="2" fillId="0" borderId="4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Alignment="1">
      <alignment horizontal="center"/>
    </xf>
    <xf numFmtId="193" fontId="3" fillId="0" borderId="0" xfId="1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93" fontId="2" fillId="0" borderId="3" xfId="1" applyNumberFormat="1" applyFont="1" applyFill="1" applyBorder="1" applyAlignment="1">
      <alignment horizontal="right" vertical="top"/>
    </xf>
    <xf numFmtId="193" fontId="2" fillId="0" borderId="3" xfId="1" quotePrefix="1" applyNumberFormat="1" applyFont="1" applyFill="1" applyBorder="1" applyAlignment="1">
      <alignment horizontal="right" vertical="top"/>
    </xf>
    <xf numFmtId="191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3" fontId="3" fillId="0" borderId="2" xfId="1" applyNumberFormat="1" applyFont="1" applyFill="1" applyBorder="1" applyAlignment="1"/>
    <xf numFmtId="193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3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3" fontId="2" fillId="0" borderId="0" xfId="2" applyNumberFormat="1" applyFont="1" applyFill="1" applyBorder="1" applyAlignment="1">
      <alignment horizontal="center" vertical="top"/>
    </xf>
    <xf numFmtId="193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3" fontId="2" fillId="0" borderId="0" xfId="2" applyNumberFormat="1" applyFont="1" applyFill="1" applyAlignment="1">
      <alignment horizontal="center"/>
    </xf>
    <xf numFmtId="193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3" fontId="3" fillId="0" borderId="0" xfId="0" applyNumberFormat="1" applyFont="1" applyAlignment="1">
      <alignment horizontal="center"/>
    </xf>
    <xf numFmtId="194" fontId="3" fillId="0" borderId="0" xfId="0" applyNumberFormat="1" applyFont="1" applyAlignment="1">
      <alignment horizontal="right"/>
    </xf>
    <xf numFmtId="191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3" fontId="39" fillId="0" borderId="0" xfId="16" applyNumberFormat="1" applyFont="1" applyAlignment="1">
      <alignment vertical="center"/>
    </xf>
    <xf numFmtId="3" fontId="39" fillId="0" borderId="0" xfId="16" applyNumberFormat="1" applyFont="1" applyAlignment="1">
      <alignment horizontal="right" vertical="center"/>
    </xf>
    <xf numFmtId="197" fontId="39" fillId="0" borderId="0" xfId="17" applyNumberFormat="1" applyFont="1" applyFill="1" applyAlignment="1">
      <alignment horizontal="right" vertical="center"/>
    </xf>
    <xf numFmtId="197" fontId="39" fillId="0" borderId="0" xfId="17" applyNumberFormat="1" applyFont="1" applyFill="1" applyAlignment="1">
      <alignment vertical="center"/>
    </xf>
    <xf numFmtId="3" fontId="3" fillId="0" borderId="0" xfId="16" applyNumberFormat="1" applyFont="1" applyAlignment="1">
      <alignment vertical="center"/>
    </xf>
    <xf numFmtId="3" fontId="2" fillId="0" borderId="0" xfId="16" applyNumberFormat="1" applyFont="1" applyAlignment="1">
      <alignment vertical="center"/>
    </xf>
    <xf numFmtId="3" fontId="2" fillId="0" borderId="0" xfId="16" applyNumberFormat="1" applyFont="1" applyAlignment="1">
      <alignment horizontal="center" vertical="center"/>
    </xf>
    <xf numFmtId="197" fontId="39" fillId="0" borderId="0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center" vertical="center"/>
    </xf>
    <xf numFmtId="17" fontId="39" fillId="0" borderId="2" xfId="16" quotePrefix="1" applyNumberFormat="1" applyFont="1" applyBorder="1" applyAlignment="1">
      <alignment horizontal="center" vertical="center"/>
    </xf>
    <xf numFmtId="0" fontId="39" fillId="0" borderId="0" xfId="16" applyFont="1" applyAlignment="1">
      <alignment horizontal="center" vertical="center"/>
    </xf>
    <xf numFmtId="38" fontId="39" fillId="0" borderId="0" xfId="18" applyNumberFormat="1" applyFont="1" applyAlignment="1">
      <alignment vertical="center"/>
    </xf>
    <xf numFmtId="38" fontId="39" fillId="0" borderId="0" xfId="16" applyNumberFormat="1" applyFont="1" applyAlignment="1">
      <alignment vertical="center"/>
    </xf>
    <xf numFmtId="38" fontId="39" fillId="0" borderId="0" xfId="16" applyNumberFormat="1" applyFont="1" applyAlignment="1">
      <alignment horizontal="center" vertical="center"/>
    </xf>
    <xf numFmtId="37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vertical="center"/>
    </xf>
    <xf numFmtId="38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horizontal="right" vertical="center"/>
    </xf>
    <xf numFmtId="189" fontId="39" fillId="0" borderId="0" xfId="18" applyNumberFormat="1" applyFont="1" applyAlignment="1">
      <alignment horizontal="center" vertical="center"/>
    </xf>
    <xf numFmtId="189" fontId="39" fillId="0" borderId="2" xfId="18" applyNumberFormat="1" applyFont="1" applyBorder="1" applyAlignment="1">
      <alignment vertical="center"/>
    </xf>
    <xf numFmtId="189" fontId="39" fillId="0" borderId="4" xfId="18" applyNumberFormat="1" applyFont="1" applyBorder="1" applyAlignment="1">
      <alignment vertical="center"/>
    </xf>
    <xf numFmtId="197" fontId="39" fillId="0" borderId="4" xfId="17" applyNumberFormat="1" applyFont="1" applyFill="1" applyBorder="1" applyAlignment="1">
      <alignment vertical="center"/>
    </xf>
    <xf numFmtId="197" fontId="39" fillId="0" borderId="0" xfId="17" applyNumberFormat="1" applyFont="1" applyFill="1" applyAlignment="1">
      <alignment horizontal="center" vertical="center"/>
    </xf>
    <xf numFmtId="189" fontId="39" fillId="0" borderId="2" xfId="18" applyNumberFormat="1" applyFont="1" applyBorder="1" applyAlignment="1">
      <alignment horizontal="right" vertical="center"/>
    </xf>
    <xf numFmtId="197" fontId="39" fillId="0" borderId="0" xfId="17" applyNumberFormat="1" applyFont="1" applyFill="1" applyBorder="1" applyAlignment="1">
      <alignment horizontal="right" vertical="center"/>
    </xf>
    <xf numFmtId="197" fontId="39" fillId="0" borderId="2" xfId="17" applyNumberFormat="1" applyFont="1" applyFill="1" applyBorder="1" applyAlignment="1">
      <alignment horizontal="right" vertical="center"/>
    </xf>
    <xf numFmtId="189" fontId="39" fillId="0" borderId="4" xfId="18" applyNumberFormat="1" applyFont="1" applyBorder="1" applyAlignment="1">
      <alignment horizontal="right" vertical="center"/>
    </xf>
    <xf numFmtId="197" fontId="39" fillId="0" borderId="4" xfId="17" applyNumberFormat="1" applyFont="1" applyFill="1" applyBorder="1" applyAlignment="1">
      <alignment horizontal="right" vertical="center"/>
    </xf>
    <xf numFmtId="197" fontId="39" fillId="0" borderId="0" xfId="17" applyNumberFormat="1" applyFont="1" applyFill="1" applyBorder="1" applyAlignment="1">
      <alignment vertical="center"/>
    </xf>
    <xf numFmtId="189" fontId="39" fillId="0" borderId="1" xfId="18" applyNumberFormat="1" applyFont="1" applyBorder="1" applyAlignment="1">
      <alignment vertical="center"/>
    </xf>
    <xf numFmtId="197" fontId="39" fillId="0" borderId="1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vertical="center"/>
    </xf>
    <xf numFmtId="38" fontId="39" fillId="0" borderId="0" xfId="18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vertical="center"/>
    </xf>
    <xf numFmtId="198" fontId="39" fillId="0" borderId="0" xfId="16" applyNumberFormat="1" applyFont="1" applyAlignment="1">
      <alignment horizontal="center" vertical="center"/>
    </xf>
    <xf numFmtId="189" fontId="39" fillId="0" borderId="0" xfId="16" applyNumberFormat="1" applyFont="1" applyAlignment="1">
      <alignment horizontal="center" vertical="center"/>
    </xf>
    <xf numFmtId="189" fontId="39" fillId="0" borderId="0" xfId="16" applyNumberFormat="1" applyFont="1" applyAlignment="1">
      <alignment vertical="center"/>
    </xf>
    <xf numFmtId="189" fontId="39" fillId="0" borderId="4" xfId="16" applyNumberFormat="1" applyFont="1" applyBorder="1" applyAlignment="1">
      <alignment vertical="center"/>
    </xf>
    <xf numFmtId="0" fontId="43" fillId="0" borderId="0" xfId="16" applyFont="1" applyAlignment="1">
      <alignment vertical="center"/>
    </xf>
    <xf numFmtId="0" fontId="39" fillId="0" borderId="0" xfId="16" applyFont="1" applyAlignment="1">
      <alignment vertical="center"/>
    </xf>
    <xf numFmtId="43" fontId="39" fillId="0" borderId="0" xfId="17" applyFont="1" applyFill="1" applyAlignment="1">
      <alignment vertical="center"/>
    </xf>
    <xf numFmtId="43" fontId="39" fillId="0" borderId="0" xfId="17" applyFont="1" applyFill="1" applyAlignment="1">
      <alignment horizontal="center" vertical="center"/>
    </xf>
    <xf numFmtId="43" fontId="39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3" fillId="0" borderId="0" xfId="19" applyNumberFormat="1" applyFont="1" applyAlignment="1">
      <alignment horizontal="center" vertical="center"/>
    </xf>
    <xf numFmtId="0" fontId="39" fillId="0" borderId="0" xfId="19" applyFont="1" applyAlignment="1">
      <alignment vertical="center"/>
    </xf>
    <xf numFmtId="0" fontId="39" fillId="0" borderId="0" xfId="19" applyFont="1" applyAlignment="1">
      <alignment horizontal="center" vertical="center"/>
    </xf>
    <xf numFmtId="199" fontId="39" fillId="0" borderId="0" xfId="19" applyNumberFormat="1" applyFont="1" applyAlignment="1">
      <alignment vertical="center"/>
    </xf>
    <xf numFmtId="0" fontId="39" fillId="0" borderId="4" xfId="19" applyFont="1" applyBorder="1" applyAlignment="1">
      <alignment horizontal="center" vertical="center"/>
    </xf>
    <xf numFmtId="200" fontId="39" fillId="0" borderId="0" xfId="17" applyNumberFormat="1" applyFont="1" applyFill="1" applyBorder="1" applyAlignment="1">
      <alignment vertical="center"/>
    </xf>
    <xf numFmtId="200" fontId="39" fillId="0" borderId="5" xfId="17" applyNumberFormat="1" applyFont="1" applyFill="1" applyBorder="1" applyAlignment="1">
      <alignment vertical="center"/>
    </xf>
    <xf numFmtId="200" fontId="39" fillId="0" borderId="2" xfId="17" applyNumberFormat="1" applyFont="1" applyFill="1" applyBorder="1" applyAlignment="1">
      <alignment vertical="center"/>
    </xf>
    <xf numFmtId="200" fontId="39" fillId="0" borderId="4" xfId="17" applyNumberFormat="1" applyFont="1" applyFill="1" applyBorder="1" applyAlignment="1">
      <alignment vertical="center"/>
    </xf>
    <xf numFmtId="200" fontId="39" fillId="0" borderId="3" xfId="17" applyNumberFormat="1" applyFont="1" applyFill="1" applyBorder="1" applyAlignment="1">
      <alignment vertical="center"/>
    </xf>
    <xf numFmtId="201" fontId="39" fillId="0" borderId="0" xfId="17" applyNumberFormat="1" applyFont="1" applyFill="1" applyAlignment="1">
      <alignment horizontal="center" vertical="center"/>
    </xf>
    <xf numFmtId="202" fontId="39" fillId="0" borderId="0" xfId="16" applyNumberFormat="1" applyFont="1" applyAlignment="1">
      <alignment vertical="center"/>
    </xf>
    <xf numFmtId="197" fontId="44" fillId="0" borderId="0" xfId="17" applyNumberFormat="1" applyFont="1" applyFill="1" applyAlignment="1">
      <alignment horizontal="center" vertical="center"/>
    </xf>
    <xf numFmtId="38" fontId="13" fillId="0" borderId="0" xfId="16" applyNumberFormat="1" applyFont="1" applyAlignment="1">
      <alignment vertical="center"/>
    </xf>
    <xf numFmtId="37" fontId="13" fillId="0" borderId="0" xfId="16" applyNumberFormat="1" applyFont="1" applyAlignment="1">
      <alignment vertical="center"/>
    </xf>
    <xf numFmtId="3" fontId="36" fillId="0" borderId="0" xfId="19" applyNumberFormat="1" applyFont="1" applyAlignment="1">
      <alignment vertical="top"/>
    </xf>
    <xf numFmtId="0" fontId="36" fillId="0" borderId="0" xfId="19" applyFont="1" applyAlignment="1">
      <alignment vertical="top"/>
    </xf>
    <xf numFmtId="0" fontId="3" fillId="0" borderId="0" xfId="19" applyFont="1" applyAlignment="1">
      <alignment vertical="top"/>
    </xf>
    <xf numFmtId="0" fontId="2" fillId="0" borderId="0" xfId="19" applyFont="1" applyAlignment="1">
      <alignment vertical="top"/>
    </xf>
    <xf numFmtId="0" fontId="38" fillId="0" borderId="0" xfId="21" applyFont="1" applyAlignment="1">
      <alignment vertical="center"/>
    </xf>
    <xf numFmtId="189" fontId="38" fillId="0" borderId="0" xfId="21" applyNumberFormat="1" applyFont="1" applyAlignment="1">
      <alignment horizontal="center" vertical="center"/>
    </xf>
    <xf numFmtId="0" fontId="39" fillId="0" borderId="0" xfId="21" applyFont="1" applyAlignment="1">
      <alignment vertical="center"/>
    </xf>
    <xf numFmtId="189" fontId="39" fillId="0" borderId="0" xfId="21" applyNumberFormat="1" applyFont="1" applyAlignment="1">
      <alignment vertical="center"/>
    </xf>
    <xf numFmtId="3" fontId="2" fillId="0" borderId="0" xfId="19" applyNumberFormat="1" applyFont="1" applyAlignment="1">
      <alignment vertical="top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6" fillId="0" borderId="0" xfId="19" applyNumberFormat="1" applyFont="1" applyAlignment="1">
      <alignment horizontal="center" vertical="top"/>
    </xf>
    <xf numFmtId="0" fontId="13" fillId="0" borderId="0" xfId="21" applyFont="1" applyAlignment="1">
      <alignment horizontal="center" vertical="center"/>
    </xf>
    <xf numFmtId="0" fontId="35" fillId="0" borderId="0" xfId="21" applyFont="1" applyAlignment="1">
      <alignment horizontal="center" vertical="center"/>
    </xf>
    <xf numFmtId="0" fontId="13" fillId="0" borderId="2" xfId="2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/>
    </xf>
    <xf numFmtId="0" fontId="13" fillId="0" borderId="0" xfId="21" applyFont="1" applyAlignment="1">
      <alignment horizontal="right" vertical="center"/>
    </xf>
    <xf numFmtId="0" fontId="13" fillId="0" borderId="2" xfId="19" applyFont="1" applyBorder="1" applyAlignment="1">
      <alignment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7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203" fontId="13" fillId="0" borderId="0" xfId="19" applyNumberFormat="1" applyFont="1" applyAlignment="1">
      <alignment vertical="center"/>
    </xf>
    <xf numFmtId="197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43" fontId="13" fillId="0" borderId="0" xfId="20" applyFont="1" applyBorder="1" applyAlignment="1"/>
    <xf numFmtId="189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7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89" fontId="13" fillId="0" borderId="3" xfId="19" applyNumberFormat="1" applyFont="1" applyBorder="1" applyAlignment="1">
      <alignment vertical="center"/>
    </xf>
    <xf numFmtId="1" fontId="13" fillId="0" borderId="0" xfId="19" applyNumberFormat="1" applyFont="1" applyAlignment="1">
      <alignment vertical="top"/>
    </xf>
    <xf numFmtId="200" fontId="39" fillId="0" borderId="0" xfId="17" applyNumberFormat="1" applyFont="1" applyFill="1" applyAlignment="1">
      <alignment vertical="center"/>
    </xf>
    <xf numFmtId="197" fontId="39" fillId="0" borderId="3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horizontal="left" vertical="center"/>
    </xf>
    <xf numFmtId="197" fontId="39" fillId="0" borderId="0" xfId="16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0" fontId="39" fillId="0" borderId="2" xfId="16" quotePrefix="1" applyFont="1" applyBorder="1" applyAlignment="1">
      <alignment horizontal="center" vertical="center"/>
    </xf>
    <xf numFmtId="197" fontId="39" fillId="0" borderId="0" xfId="71" applyNumberFormat="1" applyFont="1" applyFill="1" applyBorder="1" applyAlignment="1">
      <alignment horizontal="right" vertical="center"/>
    </xf>
    <xf numFmtId="197" fontId="39" fillId="0" borderId="0" xfId="71" applyNumberFormat="1" applyFont="1" applyFill="1" applyBorder="1" applyAlignment="1">
      <alignment vertical="center"/>
    </xf>
    <xf numFmtId="203" fontId="39" fillId="0" borderId="0" xfId="17" applyNumberFormat="1" applyFont="1" applyFill="1" applyAlignment="1">
      <alignment vertical="center"/>
    </xf>
    <xf numFmtId="38" fontId="39" fillId="0" borderId="0" xfId="132" applyNumberFormat="1" applyFont="1" applyAlignment="1">
      <alignment vertical="center"/>
    </xf>
    <xf numFmtId="213" fontId="39" fillId="0" borderId="1" xfId="17" applyNumberFormat="1" applyFont="1" applyFill="1" applyBorder="1" applyAlignment="1">
      <alignment vertical="center"/>
    </xf>
    <xf numFmtId="197" fontId="39" fillId="0" borderId="5" xfId="17" applyNumberFormat="1" applyFont="1" applyFill="1" applyBorder="1" applyAlignment="1">
      <alignment vertical="center"/>
    </xf>
    <xf numFmtId="0" fontId="117" fillId="0" borderId="0" xfId="21" applyFont="1" applyAlignment="1">
      <alignment vertical="center"/>
    </xf>
    <xf numFmtId="0" fontId="117" fillId="0" borderId="2" xfId="21" applyFont="1" applyBorder="1" applyAlignment="1">
      <alignment horizontal="center" vertical="center"/>
    </xf>
    <xf numFmtId="0" fontId="117" fillId="0" borderId="0" xfId="21" applyFont="1" applyAlignment="1">
      <alignment horizontal="center" vertical="center"/>
    </xf>
    <xf numFmtId="0" fontId="117" fillId="0" borderId="5" xfId="21" applyFont="1" applyBorder="1" applyAlignment="1">
      <alignment horizontal="center" vertical="center"/>
    </xf>
    <xf numFmtId="189" fontId="117" fillId="0" borderId="0" xfId="21" applyNumberFormat="1" applyFont="1" applyAlignment="1">
      <alignment vertical="center"/>
    </xf>
    <xf numFmtId="189" fontId="117" fillId="0" borderId="0" xfId="21" applyNumberFormat="1" applyFont="1" applyAlignment="1">
      <alignment horizontal="right" vertical="center"/>
    </xf>
    <xf numFmtId="197" fontId="117" fillId="0" borderId="0" xfId="17" applyNumberFormat="1" applyFont="1" applyFill="1" applyAlignment="1">
      <alignment vertical="center"/>
    </xf>
    <xf numFmtId="197" fontId="117" fillId="0" borderId="0" xfId="17" applyNumberFormat="1" applyFont="1" applyFill="1" applyBorder="1" applyAlignment="1">
      <alignment vertical="center"/>
    </xf>
    <xf numFmtId="197" fontId="117" fillId="0" borderId="0" xfId="17" applyNumberFormat="1" applyFont="1" applyFill="1" applyAlignment="1">
      <alignment horizontal="center" vertical="center"/>
    </xf>
    <xf numFmtId="189" fontId="117" fillId="0" borderId="0" xfId="21" applyNumberFormat="1" applyFont="1" applyAlignment="1">
      <alignment horizontal="center" vertical="center"/>
    </xf>
    <xf numFmtId="197" fontId="117" fillId="0" borderId="2" xfId="17" applyNumberFormat="1" applyFont="1" applyFill="1" applyBorder="1" applyAlignment="1">
      <alignment vertical="center"/>
    </xf>
    <xf numFmtId="189" fontId="117" fillId="0" borderId="2" xfId="21" applyNumberFormat="1" applyFont="1" applyBorder="1" applyAlignment="1">
      <alignment horizontal="center" vertical="center"/>
    </xf>
    <xf numFmtId="189" fontId="117" fillId="0" borderId="2" xfId="21" applyNumberFormat="1" applyFont="1" applyBorder="1" applyAlignment="1">
      <alignment horizontal="right" vertical="center"/>
    </xf>
    <xf numFmtId="197" fontId="117" fillId="0" borderId="2" xfId="17" applyNumberFormat="1" applyFont="1" applyFill="1" applyBorder="1" applyAlignment="1">
      <alignment horizontal="right" vertical="center"/>
    </xf>
    <xf numFmtId="197" fontId="117" fillId="0" borderId="0" xfId="17" applyNumberFormat="1" applyFont="1" applyFill="1" applyBorder="1" applyAlignment="1">
      <alignment horizontal="center" vertical="center"/>
    </xf>
    <xf numFmtId="197" fontId="117" fillId="0" borderId="5" xfId="17" applyNumberFormat="1" applyFont="1" applyFill="1" applyBorder="1" applyAlignment="1">
      <alignment horizontal="center" vertical="center"/>
    </xf>
    <xf numFmtId="197" fontId="117" fillId="0" borderId="3" xfId="17" applyNumberFormat="1" applyFont="1" applyFill="1" applyBorder="1" applyAlignment="1">
      <alignment vertical="center"/>
    </xf>
    <xf numFmtId="189" fontId="117" fillId="0" borderId="3" xfId="21" applyNumberFormat="1" applyFont="1" applyBorder="1" applyAlignment="1">
      <alignment vertical="center"/>
    </xf>
    <xf numFmtId="43" fontId="117" fillId="0" borderId="3" xfId="17" applyFont="1" applyFill="1" applyBorder="1" applyAlignment="1">
      <alignment vertical="center"/>
    </xf>
    <xf numFmtId="43" fontId="117" fillId="0" borderId="0" xfId="17" applyFont="1" applyFill="1" applyAlignment="1">
      <alignment vertical="center"/>
    </xf>
    <xf numFmtId="189" fontId="117" fillId="0" borderId="5" xfId="21" applyNumberFormat="1" applyFont="1" applyBorder="1" applyAlignment="1">
      <alignment vertical="center"/>
    </xf>
    <xf numFmtId="214" fontId="39" fillId="0" borderId="1" xfId="1" applyNumberFormat="1" applyFont="1" applyFill="1" applyBorder="1" applyAlignment="1">
      <alignment vertical="center"/>
    </xf>
    <xf numFmtId="3" fontId="2" fillId="0" borderId="0" xfId="19" applyNumberFormat="1" applyFont="1" applyAlignment="1">
      <alignment horizontal="center" vertical="center"/>
    </xf>
    <xf numFmtId="37" fontId="117" fillId="0" borderId="0" xfId="21" applyNumberFormat="1" applyFont="1" applyAlignment="1">
      <alignment horizontal="center" vertical="center"/>
    </xf>
    <xf numFmtId="0" fontId="38" fillId="0" borderId="0" xfId="21" applyFont="1" applyAlignment="1">
      <alignment horizontal="center" vertical="center"/>
    </xf>
    <xf numFmtId="0" fontId="39" fillId="0" borderId="0" xfId="21" applyFont="1" applyAlignment="1">
      <alignment horizontal="center" vertical="center"/>
    </xf>
    <xf numFmtId="0" fontId="2" fillId="0" borderId="0" xfId="19" applyFont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2" fillId="0" borderId="0" xfId="16" applyNumberFormat="1" applyFont="1" applyAlignment="1">
      <alignment horizontal="center" vertical="center"/>
    </xf>
    <xf numFmtId="3" fontId="3" fillId="0" borderId="0" xfId="16" applyNumberFormat="1" applyFont="1" applyAlignment="1">
      <alignment horizontal="center" vertical="center"/>
    </xf>
    <xf numFmtId="3" fontId="37" fillId="0" borderId="0" xfId="16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horizontal="center" vertical="center"/>
    </xf>
    <xf numFmtId="197" fontId="39" fillId="0" borderId="4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right" vertical="center"/>
    </xf>
    <xf numFmtId="0" fontId="43" fillId="0" borderId="0" xfId="16" applyFont="1" applyAlignment="1">
      <alignment horizontal="center" vertical="center"/>
    </xf>
    <xf numFmtId="38" fontId="43" fillId="0" borderId="0" xfId="16" applyNumberFormat="1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3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3" fontId="2" fillId="0" borderId="0" xfId="2" applyNumberFormat="1" applyFont="1" applyFill="1" applyBorder="1" applyAlignment="1">
      <alignment horizontal="center" vertical="center"/>
    </xf>
    <xf numFmtId="0" fontId="39" fillId="0" borderId="4" xfId="19" applyFont="1" applyBorder="1" applyAlignment="1">
      <alignment horizontal="center" vertical="center"/>
    </xf>
    <xf numFmtId="0" fontId="39" fillId="0" borderId="2" xfId="19" applyFont="1" applyBorder="1" applyAlignment="1">
      <alignment horizontal="center" vertical="center"/>
    </xf>
    <xf numFmtId="199" fontId="39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197" fontId="39" fillId="0" borderId="2" xfId="20" applyNumberFormat="1" applyFont="1" applyFill="1" applyBorder="1" applyAlignment="1">
      <alignment horizontal="center" vertical="center"/>
    </xf>
    <xf numFmtId="0" fontId="117" fillId="0" borderId="4" xfId="21" applyFont="1" applyBorder="1" applyAlignment="1">
      <alignment horizontal="center" vertical="center"/>
    </xf>
    <xf numFmtId="0" fontId="117" fillId="0" borderId="2" xfId="21" applyFont="1" applyBorder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13" fillId="0" borderId="0" xfId="19" applyNumberFormat="1" applyFont="1" applyAlignment="1">
      <alignment horizontal="left" vertical="top"/>
    </xf>
    <xf numFmtId="3" fontId="3" fillId="0" borderId="0" xfId="19" applyNumberFormat="1" applyFont="1" applyAlignment="1">
      <alignment horizontal="center" vertical="top"/>
    </xf>
    <xf numFmtId="3" fontId="36" fillId="0" borderId="0" xfId="19" applyNumberFormat="1" applyFont="1" applyAlignment="1">
      <alignment horizontal="center" vertical="top"/>
    </xf>
    <xf numFmtId="3" fontId="2" fillId="0" borderId="0" xfId="19" applyNumberFormat="1" applyFont="1" applyAlignment="1">
      <alignment horizontal="center" vertical="top"/>
    </xf>
    <xf numFmtId="3" fontId="13" fillId="0" borderId="2" xfId="19" applyNumberFormat="1" applyFont="1" applyBorder="1" applyAlignment="1">
      <alignment horizontal="center" vertical="top"/>
    </xf>
    <xf numFmtId="3" fontId="13" fillId="0" borderId="4" xfId="19" applyNumberFormat="1" applyFont="1" applyBorder="1" applyAlignment="1">
      <alignment horizontal="center" vertical="top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37" fontId="6" fillId="0" borderId="0" xfId="0" applyFont="1" applyAlignment="1">
      <alignment horizontal="center" vertical="top"/>
    </xf>
  </cellXfs>
  <cellStyles count="206">
    <cellStyle name="0,0_x000d__x000a_NA_x000d__x000a_" xfId="23" xr:uid="{B8A674F1-D4E1-470A-B18E-D5077A9F5129}"/>
    <cellStyle name="20% - Accent1 2" xfId="24" xr:uid="{D036EF19-51B4-4D65-8C07-7881F21D7DA6}"/>
    <cellStyle name="20% - Accent2 2" xfId="25" xr:uid="{69591BEC-ADCC-497C-9BF0-D771BA6BB9F4}"/>
    <cellStyle name="20% - Accent3 2" xfId="26" xr:uid="{A29446F6-6DBF-414D-8C3B-0BF9619D6360}"/>
    <cellStyle name="20% - Accent4 2" xfId="27" xr:uid="{A50C623D-6B90-4E63-9256-B5DAA94FE0EB}"/>
    <cellStyle name="20% - Accent5 2" xfId="28" xr:uid="{51701FA3-7D4C-4677-ADE1-A967F627B328}"/>
    <cellStyle name="20% - Accent6 2" xfId="29" xr:uid="{B5B26403-DCFF-4DA0-9640-E0524141BCB9}"/>
    <cellStyle name="20% - ส่วนที่ถูกเน้น1" xfId="30" xr:uid="{5712958E-7786-427F-9327-59EEB7DB1E3F}"/>
    <cellStyle name="20% - ส่วนที่ถูกเน้น2" xfId="31" xr:uid="{61F701D1-FD9B-4049-A15B-20A160E2FE38}"/>
    <cellStyle name="20% - ส่วนที่ถูกเน้น3" xfId="32" xr:uid="{DE214671-273C-4D30-B05D-D19ACA82F5ED}"/>
    <cellStyle name="20% - ส่วนที่ถูกเน้น4" xfId="33" xr:uid="{EB3ADDF8-0EA6-45F7-8E73-854229BF6647}"/>
    <cellStyle name="20% - ส่วนที่ถูกเน้น5" xfId="34" xr:uid="{99697B93-4288-4736-B33C-9BB167C39826}"/>
    <cellStyle name="20% - ส่วนที่ถูกเน้น6" xfId="35" xr:uid="{9F260EF8-B339-4D41-A8D3-1EBE05401C0D}"/>
    <cellStyle name="40% - Accent1 2" xfId="36" xr:uid="{1EAA2C36-AE81-4757-8A6D-B284B904F19E}"/>
    <cellStyle name="40% - Accent2 2" xfId="37" xr:uid="{188D2AD7-1126-40B3-A366-83FE4BBBCA90}"/>
    <cellStyle name="40% - Accent3 2" xfId="38" xr:uid="{71B1571C-F8A6-4FB7-9639-07D750E4C57E}"/>
    <cellStyle name="40% - Accent4 2" xfId="39" xr:uid="{82E7E13D-54BD-41F0-B579-8F654620D99D}"/>
    <cellStyle name="40% - Accent5 2" xfId="40" xr:uid="{C9916E82-FC22-481D-B275-25258E3DB841}"/>
    <cellStyle name="40% - Accent6 2" xfId="41" xr:uid="{E6766854-6520-42C5-8BF9-DD25F8C189DD}"/>
    <cellStyle name="40% - ส่วนที่ถูกเน้น1" xfId="42" xr:uid="{0EF525B7-C8EA-4060-972F-A9D5B2A179B5}"/>
    <cellStyle name="40% - ส่วนที่ถูกเน้น2" xfId="43" xr:uid="{F4FEAB06-83F9-47F8-AF49-93832090645B}"/>
    <cellStyle name="40% - ส่วนที่ถูกเน้น3" xfId="44" xr:uid="{E42BEF1D-918D-4E8B-9554-545891D0A829}"/>
    <cellStyle name="40% - ส่วนที่ถูกเน้น4" xfId="45" xr:uid="{AF79E905-31F2-4185-8029-6D57C65B5B44}"/>
    <cellStyle name="40% - ส่วนที่ถูกเน้น5" xfId="46" xr:uid="{321DA32B-478A-4990-99E5-F37390AB6321}"/>
    <cellStyle name="40% - ส่วนที่ถูกเน้น6" xfId="47" xr:uid="{E505344A-4F67-4561-AC7F-4B18AB75A3C0}"/>
    <cellStyle name="60% - Accent1 2" xfId="48" xr:uid="{A39FD46B-281E-4F75-AAF4-4B89FD8DDE2A}"/>
    <cellStyle name="60% - Accent2 2" xfId="49" xr:uid="{53C7713F-CBCC-4DD1-813A-CD7E3A05D301}"/>
    <cellStyle name="60% - Accent3 2" xfId="50" xr:uid="{4DA2B023-3B5A-448C-9385-D2F4C001DBE2}"/>
    <cellStyle name="60% - Accent4 2" xfId="51" xr:uid="{1DCE6FE2-8E4D-4530-B960-0FE05737120E}"/>
    <cellStyle name="60% - Accent5 2" xfId="52" xr:uid="{12087A4D-4829-4CE4-8828-45FEEAFC41F4}"/>
    <cellStyle name="60% - Accent6 2" xfId="53" xr:uid="{92CFE570-768C-4880-A037-01160EC9F8D1}"/>
    <cellStyle name="60% - ส่วนที่ถูกเน้น1" xfId="54" xr:uid="{9B82C61B-0D39-403E-B42A-D176681F3E7B}"/>
    <cellStyle name="60% - ส่วนที่ถูกเน้น2" xfId="55" xr:uid="{B8573554-B521-4903-BE70-02CA6D9D8A11}"/>
    <cellStyle name="60% - ส่วนที่ถูกเน้น3" xfId="56" xr:uid="{392D0E33-2B69-4457-AD36-9CC0352964B0}"/>
    <cellStyle name="60% - ส่วนที่ถูกเน้น4" xfId="57" xr:uid="{AA9F987A-4877-4034-AD47-0951ABEEB6A7}"/>
    <cellStyle name="60% - ส่วนที่ถูกเน้น5" xfId="58" xr:uid="{812014FD-BDAF-4D11-BA64-D16A3AA3ABD8}"/>
    <cellStyle name="60% - ส่วนที่ถูกเน้น6" xfId="59" xr:uid="{0E1098F6-A55E-4500-B007-A34FAC6D1E95}"/>
    <cellStyle name="75" xfId="60" xr:uid="{94DED494-3BF2-47FC-9F98-17BA1D5C9D18}"/>
    <cellStyle name="Accent1 2" xfId="61" xr:uid="{9231AE7A-DBAA-470A-BF96-21D0FE1D8138}"/>
    <cellStyle name="Accent2 2" xfId="62" xr:uid="{19D63003-6A74-442C-8022-C6BADE94526F}"/>
    <cellStyle name="Accent3 2" xfId="63" xr:uid="{1EB8709C-C090-41D2-A1EE-5DBB069501A7}"/>
    <cellStyle name="Accent4 2" xfId="64" xr:uid="{D38A93DC-88C8-4451-BBBB-FA9DF387996B}"/>
    <cellStyle name="Accent5 2" xfId="65" xr:uid="{D17AA1F2-928D-44B8-AADF-1DDC1BBDE3C9}"/>
    <cellStyle name="Accent6 2" xfId="66" xr:uid="{936151E9-E946-4141-B47A-FFAA87975CE7}"/>
    <cellStyle name="amount" xfId="67" xr:uid="{72F1D7F9-938E-4C55-8EDF-410493A13CC7}"/>
    <cellStyle name="Bad 2" xfId="68" xr:uid="{7C75F27D-EC52-474E-95C6-32EDA9248441}"/>
    <cellStyle name="Calculation 2" xfId="69" xr:uid="{34A56410-8456-4649-974D-EFB7176BA331}"/>
    <cellStyle name="Check Cell 2" xfId="70" xr:uid="{D11E2CFB-24CD-4F28-B07C-E00083B010BE}"/>
    <cellStyle name="Comma" xfId="1" builtinId="3"/>
    <cellStyle name="Comma  - Style1" xfId="72" xr:uid="{4B0F82FA-824F-49DD-82B2-A27532B6026F}"/>
    <cellStyle name="Comma  - Style2" xfId="73" xr:uid="{F5962F1B-9ADA-416A-B292-FBEBBEF7E841}"/>
    <cellStyle name="Comma  - Style3" xfId="74" xr:uid="{B556ED60-0AA7-4EE2-80A6-8EC350F2E406}"/>
    <cellStyle name="Comma  - Style4" xfId="75" xr:uid="{3107B333-4A1F-4ACE-B379-F7CE70949241}"/>
    <cellStyle name="Comma  - Style5" xfId="76" xr:uid="{A3150E56-8976-4702-9100-D5A1A2E6B86C}"/>
    <cellStyle name="Comma  - Style6" xfId="77" xr:uid="{15E23273-B53A-495A-B8C5-6C8D1A2B3CCC}"/>
    <cellStyle name="Comma  - Style7" xfId="78" xr:uid="{EC5AE77F-F162-40BF-8C6D-B20B78A52F4C}"/>
    <cellStyle name="Comma  - Style8" xfId="79" xr:uid="{80F2BA03-8B31-4A1E-9B36-7D663DB94E02}"/>
    <cellStyle name="Comma (0.0)" xfId="80" xr:uid="{040E4D80-7103-4026-9F99-C90D978285C2}"/>
    <cellStyle name="Comma (0.00)" xfId="81" xr:uid="{023C20DD-15A8-4FA1-82D0-88E2E2552487}"/>
    <cellStyle name="Comma (hidden)" xfId="82" xr:uid="{5D6B9F18-7E22-42A7-A89E-6FF0697E2B17}"/>
    <cellStyle name="Comma (index)" xfId="83" xr:uid="{97D0E2B1-F60D-49B0-BF6A-AC10EFC8B4C6}"/>
    <cellStyle name="Comma 2" xfId="2" xr:uid="{00000000-0005-0000-0000-000001000000}"/>
    <cellStyle name="Comma 2 2" xfId="85" xr:uid="{3868E382-8333-4EBD-BA2F-24468C4810A7}"/>
    <cellStyle name="Comma 2 3" xfId="3" xr:uid="{00000000-0005-0000-0000-000002000000}"/>
    <cellStyle name="Comma 2 4" xfId="84" xr:uid="{28ADE039-24BB-472E-A474-4FED6013E63F}"/>
    <cellStyle name="Comma 3" xfId="4" xr:uid="{00000000-0005-0000-0000-000003000000}"/>
    <cellStyle name="Comma 3 2" xfId="86" xr:uid="{89CA61C2-DE4B-4A24-BAD0-F12F8422AD49}"/>
    <cellStyle name="Comma 4" xfId="17" xr:uid="{5B90F8B3-095E-48B4-996C-EF64897963AA}"/>
    <cellStyle name="Comma 4 2" xfId="87" xr:uid="{9E9E3338-851D-4349-B7E0-D763DA2E5E10}"/>
    <cellStyle name="Comma 5" xfId="20" xr:uid="{62261130-77A3-44AC-84C4-A0B700009E27}"/>
    <cellStyle name="Comma 5 2" xfId="88" xr:uid="{D29E61F0-A9D3-402B-9059-62AEAB4A7F42}"/>
    <cellStyle name="Comma 6" xfId="89" xr:uid="{43B78B11-18A2-4E0D-949E-5E72E3DBE700}"/>
    <cellStyle name="Comma 7" xfId="90" xr:uid="{C692EA3F-1E68-4BA0-AA39-3C237C3C1210}"/>
    <cellStyle name="Comma 8" xfId="71" xr:uid="{E614BCAF-17BF-44DA-BDF4-47A1C29BE41A}"/>
    <cellStyle name="comma zerodec" xfId="91" xr:uid="{B0496BEF-278E-40EE-B177-B33842FB18C7}"/>
    <cellStyle name="Cover Date" xfId="92" xr:uid="{14DCDAE7-4808-4CCC-A5A3-F0876C66CFBE}"/>
    <cellStyle name="Cover Subtitle" xfId="93" xr:uid="{8CD3EBE5-4836-41E4-8583-F4F8622A1D9D}"/>
    <cellStyle name="Cover Title" xfId="94" xr:uid="{D624520E-7944-4A00-A28A-BF39AC3BBD5F}"/>
    <cellStyle name="Currency (hidden)" xfId="95" xr:uid="{FB90C379-DFE5-4310-AFDA-A0A21F137E2E}"/>
    <cellStyle name="Currency1" xfId="96" xr:uid="{1C4FC6BB-A122-44E7-A9D3-36FEC5FF9647}"/>
    <cellStyle name="Dollar (zero dec)" xfId="97" xr:uid="{4A7F8F62-2C26-4836-8594-27F9727D30CB}"/>
    <cellStyle name="E&amp;Y House" xfId="98" xr:uid="{71A229D2-2038-4E7E-ACF5-E816E75370E9}"/>
    <cellStyle name="Euro" xfId="99" xr:uid="{F7B8233F-4262-41F3-81CD-E9A387B76EF0}"/>
    <cellStyle name="Explanatory Text 2" xfId="100" xr:uid="{186B052F-E209-437B-8983-F253AA255D6A}"/>
    <cellStyle name="Footer SBILogo1" xfId="101" xr:uid="{45C3C36B-0F8C-4CAF-8814-D022E8B72D32}"/>
    <cellStyle name="Footer SBILogo2" xfId="102" xr:uid="{AD62C6B8-C8E1-4CFC-90C7-610F9C1F2A8C}"/>
    <cellStyle name="Footnote" xfId="103" xr:uid="{7493FBCE-5517-40CD-839F-B41D22E17A3F}"/>
    <cellStyle name="Footnote Reference" xfId="104" xr:uid="{429951C1-0230-4DEA-94C5-24D1FE3899A5}"/>
    <cellStyle name="Footnote_AJF Star Equity Fund - Lead 31.12.04" xfId="105" xr:uid="{671C1DE8-9AC8-4B7F-A0B2-AC6AD0D97134}"/>
    <cellStyle name="Good 2" xfId="106" xr:uid="{FFA5EFC8-6C4D-4ED6-B154-190EAB95CE62}"/>
    <cellStyle name="Grey" xfId="107" xr:uid="{E05781A8-4341-48E1-B31F-C22588C9D991}"/>
    <cellStyle name="Header" xfId="108" xr:uid="{55BFD298-8F28-4913-A92A-654471F25E66}"/>
    <cellStyle name="Header Draft Stamp" xfId="109" xr:uid="{469FCD88-1F74-4710-9F75-BF190A0C6663}"/>
    <cellStyle name="Header_AJF Star Equity Fund - Lead 31.12.04" xfId="110" xr:uid="{CFFB5FBE-46AD-4595-BE15-761F7A84C82C}"/>
    <cellStyle name="Header1" xfId="111" xr:uid="{EE991E05-B579-4E24-A91E-11544B2E7386}"/>
    <cellStyle name="Header2" xfId="112" xr:uid="{6C724500-6CA4-4C4A-83D6-424130F9E606}"/>
    <cellStyle name="Heading 1 2" xfId="113" xr:uid="{06F862CA-B4AB-40C3-B497-EF451394AA57}"/>
    <cellStyle name="Heading 1 Above" xfId="114" xr:uid="{C5DCD6B5-1FCF-4DED-9B89-FCAD8C5B212F}"/>
    <cellStyle name="Heading 1+" xfId="115" xr:uid="{0247AE04-A6F3-4FCC-8260-E15D79B2E5DD}"/>
    <cellStyle name="Heading 2 2" xfId="116" xr:uid="{5B819413-16D2-4A2E-BD50-6BB3234A4E00}"/>
    <cellStyle name="Heading 2 Below" xfId="117" xr:uid="{B8D13E79-4901-4BDA-900C-C40AB8D6B565}"/>
    <cellStyle name="Heading 2+" xfId="118" xr:uid="{67E6504C-2FA1-4E76-AE7D-247A1BF3B350}"/>
    <cellStyle name="Heading 3 2" xfId="119" xr:uid="{25D6DD12-8162-4EF6-88CF-622D6F68D9E3}"/>
    <cellStyle name="Heading 3+" xfId="120" xr:uid="{EC9D98BB-0B3C-4194-B256-43B41558C407}"/>
    <cellStyle name="Heading 4 2" xfId="121" xr:uid="{5CED761E-923B-430D-A3F4-EC182365A8BF}"/>
    <cellStyle name="Hidden" xfId="122" xr:uid="{119BB0FF-1D5D-4B4B-A3DC-B29E88D9B157}"/>
    <cellStyle name="Input [yellow]" xfId="123" xr:uid="{8489EC13-E098-451F-8BB6-4C5BF2D36B34}"/>
    <cellStyle name="Input 2" xfId="124" xr:uid="{88ABEA9E-A534-4D6C-BFC7-D92B27619A35}"/>
    <cellStyle name="Linked Cell 2" xfId="125" xr:uid="{E1D03D6A-5B81-4820-ACB4-EAEFC2A7BDA5}"/>
    <cellStyle name="Neutral 2" xfId="126" xr:uid="{B7B7B085-6B3A-4294-923A-3802A21AC090}"/>
    <cellStyle name="no dec" xfId="127" xr:uid="{950342A6-EB8C-45E9-8BE4-338F7FC34F9E}"/>
    <cellStyle name="Normal" xfId="0" builtinId="0"/>
    <cellStyle name="Normal - Style1" xfId="128" xr:uid="{7FACA46A-1636-422A-9B87-268FF6F6AC32}"/>
    <cellStyle name="Normal 2" xfId="5" xr:uid="{00000000-0005-0000-0000-000005000000}"/>
    <cellStyle name="Normal 2 2" xfId="19" xr:uid="{D76C6EC0-EBED-4169-9564-487D31D3D585}"/>
    <cellStyle name="Normal 2 2 2" xfId="129" xr:uid="{89B109D3-ADE8-418A-99A4-3E23DF294B5E}"/>
    <cellStyle name="Normal 2 3" xfId="130" xr:uid="{C6E4B501-639D-40BC-A7EF-C7EC06F40218}"/>
    <cellStyle name="Normal 3" xfId="6" xr:uid="{00000000-0005-0000-0000-000006000000}"/>
    <cellStyle name="Normal 3 2" xfId="131" xr:uid="{32260AF2-2CFE-4AB5-B29C-5A07D2ACDCD8}"/>
    <cellStyle name="Normal 4" xfId="16" xr:uid="{F2F23651-4FD3-4F5F-8640-B3747ABAD6A6}"/>
    <cellStyle name="Normal 4 2" xfId="133" xr:uid="{AE3A1D64-2C98-421E-8EBE-9B915AC20EFE}"/>
    <cellStyle name="Normal 4 3" xfId="132" xr:uid="{14DB6EE6-B5EC-41A9-AFC7-590A679B1BCD}"/>
    <cellStyle name="Normal 5" xfId="7" xr:uid="{00000000-0005-0000-0000-000007000000}"/>
    <cellStyle name="Normal 6" xfId="22" xr:uid="{63DA67AE-AFA9-4FE5-B2DF-8BA566904506}"/>
    <cellStyle name="Normal_Berli - Dec 2002 (Thai)-3" xfId="8" xr:uid="{00000000-0005-0000-0000-000008000000}"/>
    <cellStyle name="Normal_C164 - BSPLT_YE12'08" xfId="21" xr:uid="{04A28FB8-129B-4A7D-B534-E6FE68E8E234}"/>
    <cellStyle name="Normal_T240 - BS&amp;PLT - YE12'08" xfId="18" xr:uid="{B25552F0-22CD-45B8-B01F-AE16A9C283DB}"/>
    <cellStyle name="NormalGB" xfId="134" xr:uid="{34887A49-9334-46C7-8E72-A841687D3FA6}"/>
    <cellStyle name="Note 2" xfId="135" xr:uid="{18DAC6A7-5CA7-4497-914D-8E0C5DF4342B}"/>
    <cellStyle name="Output 2" xfId="136" xr:uid="{00145AED-5D8C-4267-BCF6-CB9D733895C8}"/>
    <cellStyle name="Page Number" xfId="137" xr:uid="{883A3C4A-8D68-41DF-A3FE-348BF6EF84AD}"/>
    <cellStyle name="Percent (0%)" xfId="138" xr:uid="{68A59575-E7B6-4DC0-A4FA-6B9ED5B50586}"/>
    <cellStyle name="Percent (0.0%)" xfId="139" xr:uid="{297A9908-F959-4D94-B172-82631224B3D2}"/>
    <cellStyle name="Percent (0.00%)" xfId="140" xr:uid="{C333016D-EE9E-41FC-85F8-A8D4A3852FCF}"/>
    <cellStyle name="Percent [2]" xfId="141" xr:uid="{E165C3B8-6585-4AA4-A165-78373D7326D7}"/>
    <cellStyle name="Percent 2" xfId="142" xr:uid="{4850A543-AF34-490E-A4C2-91C783FE66B9}"/>
    <cellStyle name="pwstyle" xfId="143" xr:uid="{4A8D9B3A-8957-4E69-B595-3515AB62F831}"/>
    <cellStyle name="Quantity" xfId="144" xr:uid="{64BB815E-9D10-47E9-9E3A-077466928F50}"/>
    <cellStyle name="Salomon Logo" xfId="145" xr:uid="{85DE5B6D-FFB3-4EFF-BF50-88D42513C8C3}"/>
    <cellStyle name="StandardInput" xfId="146" xr:uid="{CD5C4CE5-EBFC-4631-AC7C-F08F46C7997F}"/>
    <cellStyle name="Table Head" xfId="147" xr:uid="{80E02609-311D-4CED-9B86-1B2569973C24}"/>
    <cellStyle name="Table Source" xfId="148" xr:uid="{6D17915E-3A9D-4B43-AC6B-BE1E6E8FB79C}"/>
    <cellStyle name="Table Text" xfId="149" xr:uid="{9396E0DD-FD73-455F-8127-B36A8330E579}"/>
    <cellStyle name="Table Title" xfId="150" xr:uid="{A69B588E-1F57-4281-898C-5736E051D4FD}"/>
    <cellStyle name="Table Units" xfId="151" xr:uid="{64B42746-57D2-4BF6-805F-A2A2F6AE0144}"/>
    <cellStyle name="Text" xfId="152" xr:uid="{FC2F2CCD-33FB-4A5C-9AD7-478ACEBD7644}"/>
    <cellStyle name="Text 1" xfId="153" xr:uid="{6EB8E361-AF54-4343-B0D9-228FEB545501}"/>
    <cellStyle name="Text 2" xfId="154" xr:uid="{12720EFF-6484-40A6-A91F-C4F47BA79881}"/>
    <cellStyle name="Text Head 1" xfId="155" xr:uid="{6142E4BA-474A-4C13-8D93-66C722468FFA}"/>
    <cellStyle name="Text Head 2" xfId="156" xr:uid="{EAC7DF4E-47F3-4D7D-A719-E39F3E14261B}"/>
    <cellStyle name="Text Indent 1" xfId="157" xr:uid="{E4F78F8F-A762-44E0-9D36-BAB9B27AE2A7}"/>
    <cellStyle name="Text Indent 2" xfId="158" xr:uid="{4CAC19B5-B082-424C-AD08-C1CAF4662678}"/>
    <cellStyle name="Title 2" xfId="159" xr:uid="{34A6C496-824B-4ACD-9169-D8742AF15EFF}"/>
    <cellStyle name="TOC 1" xfId="160" xr:uid="{706DDE76-0797-494A-921A-5A53B53B1297}"/>
    <cellStyle name="TOC 2" xfId="161" xr:uid="{410CA692-7EC4-4D07-B043-620F61FBFBD9}"/>
    <cellStyle name="Total 2" xfId="162" xr:uid="{8DB1F579-D8A1-4333-B019-274082AA91D9}"/>
    <cellStyle name="Warning Text 2" xfId="163" xr:uid="{62626DCA-C4FC-4126-8301-EB7076730B1C}"/>
    <cellStyle name="การคำนวณ" xfId="164" xr:uid="{C77542A0-B38F-494E-8179-87DF43B57A4A}"/>
    <cellStyle name="ข้อความเตือน" xfId="165" xr:uid="{73934C36-4B94-483E-8918-5CD3712DDCDE}"/>
    <cellStyle name="ข้อความอธิบาย" xfId="166" xr:uid="{6C7326DE-0CA1-4366-B18C-C6E9B697C729}"/>
    <cellStyle name="ค@ฏ๋_1111D2111DQ2" xfId="167" xr:uid="{9F55587A-1675-430E-A594-1A2BB223CD3A}"/>
    <cellStyle name="คdคภฆ์[0]_1111D2111DQ2" xfId="168" xr:uid="{7557E476-BD1A-4C5A-96BE-2DFF33DCECF8}"/>
    <cellStyle name="คdคภฆ์_1111D2111DQ1" xfId="169" xr:uid="{21F58F8F-49D9-41D2-A086-F6DB24950904}"/>
    <cellStyle name="เครื่องหมายจุลภาค [0]_PERSONAL" xfId="170" xr:uid="{00726D89-3DA1-429F-8F59-AE8A3ECF6F8E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ครื่องหมายจุลภาค_Addition" xfId="171" xr:uid="{E8C52A6D-7B1D-4805-8377-2938746C316A}"/>
    <cellStyle name="เครื่องหมายสกุลเงิน [0]_PERSONAL" xfId="172" xr:uid="{19BAF8D5-69D6-46E8-AA28-05AF38D77B25}"/>
    <cellStyle name="เครื่องหมายสกุลเงิน_PERSONAL" xfId="173" xr:uid="{69522A15-A3F1-49AC-80F9-D5340C6E3432}"/>
    <cellStyle name="ชื่อเรื่อง" xfId="174" xr:uid="{F5F9E5B5-AB07-444B-974A-ACA28DFE35AA}"/>
    <cellStyle name="เชื่อมโยงหลายมิติ" xfId="175" xr:uid="{DF13035B-0CA0-4440-9575-90F5C30B73B6}"/>
    <cellStyle name="เซลล์ตรวจสอบ" xfId="176" xr:uid="{6B636C65-F2BF-4ED8-8AB7-8BD12F2E29EE}"/>
    <cellStyle name="เซลล์ที่มีการเชื่อมโยง" xfId="177" xr:uid="{9D36485C-FAFE-4F0B-897A-556F53CA9CC0}"/>
    <cellStyle name="ณfน๔ [0]_Book1" xfId="178" xr:uid="{FE10EF82-09F7-4F22-B568-7B22BBF642CB}"/>
    <cellStyle name="ณfน๔_Book1" xfId="179" xr:uid="{A588D4D5-01DC-41DC-88C7-1C4BCA5D34DE}"/>
    <cellStyle name="ดี" xfId="180" xr:uid="{DBA5F3CF-8963-49C1-8235-741ADC6D7BC3}"/>
    <cellStyle name="ตามการเชื่อมโยงหลายมิติ" xfId="181" xr:uid="{10C2A885-F561-44CC-84CB-C88FC6BC410F}"/>
    <cellStyle name="น้บะภฒ_95" xfId="182" xr:uid="{86718D46-1C30-4EF2-8BB6-398284C785DD}"/>
    <cellStyle name="ปกติ_(C) review bank reconcile - Salee" xfId="183" xr:uid="{5193C6DD-41BF-4C38-90DA-BABB492577DD}"/>
    <cellStyle name="ป้อนค่า" xfId="184" xr:uid="{ECB8AA3D-236A-46DA-B1B4-AB42A59F8978}"/>
    <cellStyle name="ปานกลาง" xfId="185" xr:uid="{D8F4AD64-B939-4DAD-8FE9-A65DF1E89BFB}"/>
    <cellStyle name="เปอร์เซ็นต์ 2 2" xfId="11" xr:uid="{00000000-0005-0000-0000-00000C000000}"/>
    <cellStyle name="ผลรวม" xfId="186" xr:uid="{4953480C-C73F-4C15-BD04-D729AB4E6EC0}"/>
    <cellStyle name="แย่" xfId="187" xr:uid="{24CA7BCA-13F2-4ED6-857A-AF7F53E06DAB}"/>
    <cellStyle name="ฤธถ [0]_95" xfId="188" xr:uid="{4874C318-0599-4FD4-AD89-6A11A904DAC8}"/>
    <cellStyle name="ฤธถ_95" xfId="189" xr:uid="{0F19E793-2460-496D-AF70-84CA26AC4FAF}"/>
    <cellStyle name="ล๋ศญ [0]_95" xfId="190" xr:uid="{F1ED8C20-4297-4E91-9CFA-7AD2B687EE8D}"/>
    <cellStyle name="ล๋ศญ_95" xfId="191" xr:uid="{68833FD1-DE33-4366-A4BE-479955036598}"/>
    <cellStyle name="วฅมุ_4ฟ๙ฝวภ๛" xfId="192" xr:uid="{27AE87DF-2B82-4225-87C0-A60086D74315}"/>
    <cellStyle name="ส่วนที่ถูกเน้น1" xfId="193" xr:uid="{61A1ACD5-E776-4C87-8407-65F5FDD33975}"/>
    <cellStyle name="ส่วนที่ถูกเน้น2" xfId="194" xr:uid="{EA35F9AA-4F64-4392-88F6-CF43CB4DAE39}"/>
    <cellStyle name="ส่วนที่ถูกเน้น3" xfId="195" xr:uid="{E165D1FB-6304-4D6A-9E76-B4B6AD445951}"/>
    <cellStyle name="ส่วนที่ถูกเน้น4" xfId="196" xr:uid="{5A5772CC-48E6-4648-9E15-448F6B3AC818}"/>
    <cellStyle name="ส่วนที่ถูกเน้น5" xfId="197" xr:uid="{CE01ECDE-3A05-47B8-999F-513ABD69C1AC}"/>
    <cellStyle name="ส่วนที่ถูกเน้น6" xfId="198" xr:uid="{7210718F-248F-47F9-BF77-8011240EBAC1}"/>
    <cellStyle name="แสดงผล" xfId="199" xr:uid="{BDDAAF43-4245-4248-B9AC-6825B2CD8FFE}"/>
    <cellStyle name="หมายเหตุ" xfId="200" xr:uid="{65D420D9-0D28-47C1-9120-EB95DDB8A1B0}"/>
    <cellStyle name="หัวเรื่อง 1" xfId="201" xr:uid="{BC40D9D1-C86F-4C15-98D9-05E1C74BF094}"/>
    <cellStyle name="หัวเรื่อง 2" xfId="202" xr:uid="{3517C119-EF32-400B-A021-E95103530726}"/>
    <cellStyle name="หัวเรื่อง 3" xfId="203" xr:uid="{1D670195-FAFE-4D77-9032-E478922C36A6}"/>
    <cellStyle name="หัวเรื่อง 4" xfId="204" xr:uid="{74B232FB-9F2F-47DE-82C8-A16125BA8031}"/>
    <cellStyle name="一般_Book1" xfId="205" xr:uid="{176312EB-32C5-45D5-AABD-0F77C12B6DDC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81</v>
      </c>
      <c r="B1" s="65"/>
      <c r="N1" s="106"/>
      <c r="O1" s="106"/>
      <c r="P1" s="106"/>
      <c r="Q1" s="106"/>
    </row>
    <row r="2" spans="1:20" s="11" customFormat="1" ht="24" customHeight="1">
      <c r="A2" s="10" t="s">
        <v>58</v>
      </c>
      <c r="B2" s="65"/>
      <c r="N2" s="106"/>
      <c r="O2" s="106"/>
      <c r="P2" s="106"/>
      <c r="Q2" s="106"/>
    </row>
    <row r="3" spans="1:20" ht="16.5" customHeight="1">
      <c r="A3" s="1"/>
      <c r="J3" s="393" t="s">
        <v>38</v>
      </c>
      <c r="K3" s="393"/>
      <c r="L3" s="393"/>
      <c r="M3" s="393"/>
      <c r="N3" s="393"/>
    </row>
    <row r="4" spans="1:20" ht="22.5" customHeight="1">
      <c r="A4" s="3"/>
      <c r="B4" s="66"/>
      <c r="C4" s="12"/>
      <c r="D4" s="393" t="s">
        <v>16</v>
      </c>
      <c r="E4" s="393"/>
      <c r="F4" s="393"/>
      <c r="G4" s="393"/>
      <c r="H4" s="393"/>
      <c r="I4" s="11"/>
      <c r="J4" s="393"/>
      <c r="K4" s="393"/>
      <c r="L4" s="393"/>
      <c r="M4" s="393"/>
      <c r="N4" s="393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182</v>
      </c>
      <c r="G6" s="24"/>
      <c r="H6" s="24"/>
      <c r="I6" s="24"/>
      <c r="J6" s="112">
        <v>2555</v>
      </c>
      <c r="K6" s="53"/>
      <c r="L6" s="53" t="s">
        <v>182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157</v>
      </c>
      <c r="E7" s="26"/>
      <c r="F7" s="122" t="s">
        <v>153</v>
      </c>
      <c r="G7" s="26"/>
      <c r="H7" s="26"/>
      <c r="I7" s="26"/>
      <c r="J7" s="53" t="s">
        <v>157</v>
      </c>
      <c r="K7" s="53"/>
      <c r="L7" s="127" t="s">
        <v>153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155</v>
      </c>
      <c r="E8" s="26"/>
      <c r="F8" s="125" t="s">
        <v>154</v>
      </c>
      <c r="G8" s="26"/>
      <c r="H8" s="26"/>
      <c r="I8" s="26"/>
      <c r="J8" s="53" t="s">
        <v>155</v>
      </c>
      <c r="K8" s="53"/>
      <c r="L8" s="125" t="s">
        <v>154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394" t="s">
        <v>150</v>
      </c>
      <c r="E9" s="394"/>
      <c r="F9" s="394"/>
      <c r="G9" s="394"/>
      <c r="H9" s="394"/>
      <c r="I9" s="394"/>
      <c r="J9" s="394"/>
      <c r="K9" s="394"/>
      <c r="L9" s="394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84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82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133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142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83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98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119</v>
      </c>
      <c r="B25" s="67" t="s">
        <v>139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134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179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393" t="s">
        <v>16</v>
      </c>
      <c r="E36" s="393"/>
      <c r="F36" s="393"/>
      <c r="G36" s="11"/>
      <c r="H36" s="11"/>
      <c r="I36" s="11"/>
      <c r="J36" s="393" t="s">
        <v>38</v>
      </c>
      <c r="K36" s="393"/>
      <c r="L36" s="393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74</v>
      </c>
      <c r="B38" s="67" t="s">
        <v>7</v>
      </c>
      <c r="C38" s="12"/>
      <c r="D38" s="63">
        <v>2555</v>
      </c>
      <c r="E38" s="24"/>
      <c r="F38" s="53" t="s">
        <v>182</v>
      </c>
      <c r="G38" s="24"/>
      <c r="H38" s="24"/>
      <c r="I38" s="24"/>
      <c r="J38" s="112">
        <v>2555</v>
      </c>
      <c r="K38" s="53"/>
      <c r="L38" s="53" t="s">
        <v>182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157</v>
      </c>
      <c r="E39" s="26"/>
      <c r="F39" s="122" t="s">
        <v>153</v>
      </c>
      <c r="G39" s="26"/>
      <c r="H39" s="26"/>
      <c r="I39" s="26"/>
      <c r="J39" s="53" t="s">
        <v>157</v>
      </c>
      <c r="K39" s="53"/>
      <c r="L39" s="127" t="s">
        <v>153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155</v>
      </c>
      <c r="E40" s="26"/>
      <c r="F40" s="123" t="s">
        <v>154</v>
      </c>
      <c r="G40" s="26"/>
      <c r="H40" s="26"/>
      <c r="I40" s="26"/>
      <c r="J40" s="53" t="s">
        <v>155</v>
      </c>
      <c r="K40" s="53"/>
      <c r="L40" s="125" t="s">
        <v>154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394" t="s">
        <v>150</v>
      </c>
      <c r="E41" s="394"/>
      <c r="F41" s="394"/>
      <c r="G41" s="394"/>
      <c r="H41" s="394"/>
      <c r="I41" s="394"/>
      <c r="J41" s="394"/>
      <c r="K41" s="394"/>
      <c r="L41" s="394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99</v>
      </c>
      <c r="B43" s="67" t="s">
        <v>132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100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105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86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55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92</v>
      </c>
      <c r="B52" s="67" t="s">
        <v>135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85</v>
      </c>
      <c r="B53" s="67" t="s">
        <v>136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56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57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393" t="s">
        <v>16</v>
      </c>
      <c r="E61" s="393"/>
      <c r="F61" s="393"/>
      <c r="G61" s="11"/>
      <c r="H61" s="11"/>
      <c r="I61" s="11"/>
      <c r="J61" s="393" t="s">
        <v>38</v>
      </c>
      <c r="K61" s="393"/>
      <c r="L61" s="393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74</v>
      </c>
      <c r="B63" s="67" t="s">
        <v>7</v>
      </c>
      <c r="C63" s="12"/>
      <c r="D63" s="63">
        <v>2555</v>
      </c>
      <c r="E63" s="24"/>
      <c r="F63" s="53" t="s">
        <v>182</v>
      </c>
      <c r="G63" s="24"/>
      <c r="H63" s="24"/>
      <c r="I63" s="24"/>
      <c r="J63" s="112">
        <v>2555</v>
      </c>
      <c r="K63" s="53"/>
      <c r="L63" s="53" t="s">
        <v>182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157</v>
      </c>
      <c r="E64" s="26"/>
      <c r="F64" s="122" t="s">
        <v>153</v>
      </c>
      <c r="G64" s="26"/>
      <c r="H64" s="26"/>
      <c r="I64" s="26"/>
      <c r="J64" s="53" t="s">
        <v>157</v>
      </c>
      <c r="K64" s="53"/>
      <c r="L64" s="127" t="s">
        <v>153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155</v>
      </c>
      <c r="E65" s="26"/>
      <c r="F65" s="123" t="s">
        <v>154</v>
      </c>
      <c r="G65" s="26"/>
      <c r="H65" s="26"/>
      <c r="I65" s="26"/>
      <c r="J65" s="53" t="s">
        <v>155</v>
      </c>
      <c r="K65" s="53"/>
      <c r="L65" s="125" t="s">
        <v>154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394" t="s">
        <v>183</v>
      </c>
      <c r="E66" s="394"/>
      <c r="F66" s="394"/>
      <c r="G66" s="394"/>
      <c r="H66" s="394"/>
      <c r="I66" s="394"/>
      <c r="J66" s="394"/>
      <c r="K66" s="394"/>
      <c r="L66" s="394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137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137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87</v>
      </c>
      <c r="B71" s="67" t="s">
        <v>137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72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93</v>
      </c>
      <c r="B74" s="67" t="s">
        <v>138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79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180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64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75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59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76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77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81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58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393" t="s">
        <v>16</v>
      </c>
      <c r="E4" s="393"/>
      <c r="F4" s="393"/>
      <c r="G4" s="11"/>
      <c r="H4" s="393" t="s">
        <v>38</v>
      </c>
      <c r="I4" s="393"/>
      <c r="J4" s="393"/>
    </row>
    <row r="5" spans="1:18" s="5" customFormat="1" ht="22.5" customHeight="1">
      <c r="C5" s="12"/>
      <c r="D5" s="112" t="s">
        <v>151</v>
      </c>
      <c r="E5" s="17"/>
      <c r="F5" s="12" t="s">
        <v>40</v>
      </c>
      <c r="G5" s="17"/>
      <c r="H5" s="183" t="s">
        <v>151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182</v>
      </c>
      <c r="G6" s="24"/>
      <c r="H6" s="183">
        <v>2555</v>
      </c>
      <c r="I6" s="53"/>
      <c r="J6" s="175" t="s">
        <v>182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157</v>
      </c>
      <c r="E7" s="26"/>
      <c r="F7" s="122" t="s">
        <v>153</v>
      </c>
      <c r="G7" s="26"/>
      <c r="H7" s="175" t="s">
        <v>157</v>
      </c>
      <c r="I7" s="53"/>
      <c r="J7" s="200" t="s">
        <v>153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155</v>
      </c>
      <c r="E8" s="26"/>
      <c r="F8" s="125" t="s">
        <v>154</v>
      </c>
      <c r="G8" s="26"/>
      <c r="H8" s="175" t="s">
        <v>155</v>
      </c>
      <c r="I8" s="53"/>
      <c r="J8" s="176" t="s">
        <v>154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394" t="s">
        <v>181</v>
      </c>
      <c r="E9" s="394"/>
      <c r="F9" s="394"/>
      <c r="G9" s="394"/>
      <c r="H9" s="394"/>
      <c r="I9" s="394"/>
      <c r="J9" s="394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84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82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133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142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83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98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119</v>
      </c>
      <c r="B25" s="67" t="s">
        <v>139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134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179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393" t="s">
        <v>16</v>
      </c>
      <c r="E36" s="393"/>
      <c r="F36" s="393"/>
      <c r="G36" s="11"/>
      <c r="H36" s="393" t="s">
        <v>38</v>
      </c>
      <c r="I36" s="393"/>
      <c r="J36" s="393"/>
    </row>
    <row r="37" spans="1:18" s="5" customFormat="1" ht="22.5" customHeight="1">
      <c r="C37" s="12"/>
      <c r="D37" s="112" t="s">
        <v>151</v>
      </c>
      <c r="E37" s="17"/>
      <c r="F37" s="12" t="s">
        <v>40</v>
      </c>
      <c r="G37" s="17"/>
      <c r="H37" s="183" t="s">
        <v>151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74</v>
      </c>
      <c r="B38" s="67" t="s">
        <v>7</v>
      </c>
      <c r="C38" s="12"/>
      <c r="D38" s="63">
        <v>2555</v>
      </c>
      <c r="E38" s="24"/>
      <c r="F38" s="53" t="s">
        <v>182</v>
      </c>
      <c r="G38" s="24"/>
      <c r="H38" s="183">
        <v>2555</v>
      </c>
      <c r="I38" s="53"/>
      <c r="J38" s="175" t="s">
        <v>182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157</v>
      </c>
      <c r="E39" s="26"/>
      <c r="F39" s="122" t="s">
        <v>153</v>
      </c>
      <c r="G39" s="26"/>
      <c r="H39" s="175" t="s">
        <v>157</v>
      </c>
      <c r="I39" s="53"/>
      <c r="J39" s="200" t="s">
        <v>153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155</v>
      </c>
      <c r="E40" s="26"/>
      <c r="F40" s="123" t="s">
        <v>154</v>
      </c>
      <c r="G40" s="26"/>
      <c r="H40" s="175" t="s">
        <v>155</v>
      </c>
      <c r="I40" s="53"/>
      <c r="J40" s="176" t="s">
        <v>154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394" t="s">
        <v>150</v>
      </c>
      <c r="E41" s="394"/>
      <c r="F41" s="394"/>
      <c r="G41" s="394"/>
      <c r="H41" s="394"/>
      <c r="I41" s="394"/>
      <c r="J41" s="394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99</v>
      </c>
      <c r="B43" s="67" t="s">
        <v>132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100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105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86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55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92</v>
      </c>
      <c r="B52" s="67" t="s">
        <v>135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85</v>
      </c>
      <c r="B53" s="67" t="s">
        <v>136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56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57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393" t="s">
        <v>16</v>
      </c>
      <c r="E61" s="393"/>
      <c r="F61" s="393"/>
      <c r="G61" s="11"/>
      <c r="H61" s="393" t="s">
        <v>38</v>
      </c>
      <c r="I61" s="393"/>
      <c r="J61" s="393"/>
    </row>
    <row r="62" spans="1:18" s="5" customFormat="1" ht="22.5" customHeight="1">
      <c r="C62" s="12"/>
      <c r="D62" s="112" t="s">
        <v>151</v>
      </c>
      <c r="E62" s="17"/>
      <c r="F62" s="12" t="s">
        <v>40</v>
      </c>
      <c r="G62" s="17"/>
      <c r="H62" s="183" t="s">
        <v>151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74</v>
      </c>
      <c r="B63" s="67" t="s">
        <v>7</v>
      </c>
      <c r="C63" s="12"/>
      <c r="D63" s="63">
        <v>2555</v>
      </c>
      <c r="E63" s="24"/>
      <c r="F63" s="53" t="s">
        <v>182</v>
      </c>
      <c r="G63" s="24"/>
      <c r="H63" s="183">
        <v>2555</v>
      </c>
      <c r="I63" s="53"/>
      <c r="J63" s="175" t="s">
        <v>182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157</v>
      </c>
      <c r="E64" s="26"/>
      <c r="F64" s="122" t="s">
        <v>153</v>
      </c>
      <c r="G64" s="26"/>
      <c r="H64" s="175" t="s">
        <v>157</v>
      </c>
      <c r="I64" s="53"/>
      <c r="J64" s="200" t="s">
        <v>153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155</v>
      </c>
      <c r="E65" s="26"/>
      <c r="F65" s="123" t="s">
        <v>154</v>
      </c>
      <c r="G65" s="26"/>
      <c r="H65" s="175" t="s">
        <v>155</v>
      </c>
      <c r="I65" s="53"/>
      <c r="J65" s="176" t="s">
        <v>154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394" t="s">
        <v>150</v>
      </c>
      <c r="E66" s="394"/>
      <c r="F66" s="394"/>
      <c r="G66" s="394"/>
      <c r="H66" s="394"/>
      <c r="I66" s="394"/>
      <c r="J66" s="394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137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137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87</v>
      </c>
      <c r="B71" s="67" t="s">
        <v>137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72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93</v>
      </c>
      <c r="B74" s="67" t="s">
        <v>138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79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184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180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64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75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59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76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77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463C-237F-4FDB-AF4F-B03C77B985DD}">
  <dimension ref="A1:Q110"/>
  <sheetViews>
    <sheetView tabSelected="1" view="pageBreakPreview" zoomScale="115" zoomScaleNormal="130" zoomScaleSheetLayoutView="115" workbookViewId="0">
      <selection sqref="A1:N1"/>
    </sheetView>
  </sheetViews>
  <sheetFormatPr defaultColWidth="10.7109375" defaultRowHeight="18" customHeight="1"/>
  <cols>
    <col min="1" max="4" width="2.140625" style="265" customWidth="1"/>
    <col min="5" max="5" width="35" style="265" customWidth="1"/>
    <col min="6" max="6" width="6.140625" style="265" customWidth="1"/>
    <col min="7" max="7" width="1" style="265" customWidth="1"/>
    <col min="8" max="8" width="11.7109375" style="265" customWidth="1"/>
    <col min="9" max="9" width="0.7109375" style="265" customWidth="1"/>
    <col min="10" max="10" width="11.28515625" style="265" customWidth="1"/>
    <col min="11" max="11" width="0.7109375" style="265" customWidth="1"/>
    <col min="12" max="12" width="11.140625" style="284" customWidth="1"/>
    <col min="13" max="13" width="0.7109375" style="284" customWidth="1"/>
    <col min="14" max="14" width="11.42578125" style="284" customWidth="1"/>
    <col min="15" max="15" width="1.7109375" style="284" customWidth="1"/>
    <col min="16" max="250" width="10.7109375" style="265"/>
    <col min="251" max="254" width="2.140625" style="265" customWidth="1"/>
    <col min="255" max="255" width="31.140625" style="265" customWidth="1"/>
    <col min="256" max="256" width="7.140625" style="265" customWidth="1"/>
    <col min="257" max="257" width="1" style="265" customWidth="1"/>
    <col min="258" max="258" width="11" style="265" customWidth="1"/>
    <col min="259" max="259" width="0.7109375" style="265" customWidth="1"/>
    <col min="260" max="260" width="11" style="265" customWidth="1"/>
    <col min="261" max="261" width="0.7109375" style="265" customWidth="1"/>
    <col min="262" max="262" width="11" style="265" customWidth="1"/>
    <col min="263" max="263" width="0.7109375" style="265" customWidth="1"/>
    <col min="264" max="264" width="11" style="265" customWidth="1"/>
    <col min="265" max="265" width="1.7109375" style="265" customWidth="1"/>
    <col min="266" max="506" width="10.7109375" style="265"/>
    <col min="507" max="510" width="2.140625" style="265" customWidth="1"/>
    <col min="511" max="511" width="31.140625" style="265" customWidth="1"/>
    <col min="512" max="512" width="7.140625" style="265" customWidth="1"/>
    <col min="513" max="513" width="1" style="265" customWidth="1"/>
    <col min="514" max="514" width="11" style="265" customWidth="1"/>
    <col min="515" max="515" width="0.7109375" style="265" customWidth="1"/>
    <col min="516" max="516" width="11" style="265" customWidth="1"/>
    <col min="517" max="517" width="0.7109375" style="265" customWidth="1"/>
    <col min="518" max="518" width="11" style="265" customWidth="1"/>
    <col min="519" max="519" width="0.7109375" style="265" customWidth="1"/>
    <col min="520" max="520" width="11" style="265" customWidth="1"/>
    <col min="521" max="521" width="1.7109375" style="265" customWidth="1"/>
    <col min="522" max="762" width="10.7109375" style="265"/>
    <col min="763" max="766" width="2.140625" style="265" customWidth="1"/>
    <col min="767" max="767" width="31.140625" style="265" customWidth="1"/>
    <col min="768" max="768" width="7.140625" style="265" customWidth="1"/>
    <col min="769" max="769" width="1" style="265" customWidth="1"/>
    <col min="770" max="770" width="11" style="265" customWidth="1"/>
    <col min="771" max="771" width="0.7109375" style="265" customWidth="1"/>
    <col min="772" max="772" width="11" style="265" customWidth="1"/>
    <col min="773" max="773" width="0.7109375" style="265" customWidth="1"/>
    <col min="774" max="774" width="11" style="265" customWidth="1"/>
    <col min="775" max="775" width="0.7109375" style="265" customWidth="1"/>
    <col min="776" max="776" width="11" style="265" customWidth="1"/>
    <col min="777" max="777" width="1.7109375" style="265" customWidth="1"/>
    <col min="778" max="1018" width="10.7109375" style="265"/>
    <col min="1019" max="1022" width="2.140625" style="265" customWidth="1"/>
    <col min="1023" max="1023" width="31.140625" style="265" customWidth="1"/>
    <col min="1024" max="1024" width="7.140625" style="265" customWidth="1"/>
    <col min="1025" max="1025" width="1" style="265" customWidth="1"/>
    <col min="1026" max="1026" width="11" style="265" customWidth="1"/>
    <col min="1027" max="1027" width="0.7109375" style="265" customWidth="1"/>
    <col min="1028" max="1028" width="11" style="265" customWidth="1"/>
    <col min="1029" max="1029" width="0.7109375" style="265" customWidth="1"/>
    <col min="1030" max="1030" width="11" style="265" customWidth="1"/>
    <col min="1031" max="1031" width="0.7109375" style="265" customWidth="1"/>
    <col min="1032" max="1032" width="11" style="265" customWidth="1"/>
    <col min="1033" max="1033" width="1.7109375" style="265" customWidth="1"/>
    <col min="1034" max="1274" width="10.7109375" style="265"/>
    <col min="1275" max="1278" width="2.140625" style="265" customWidth="1"/>
    <col min="1279" max="1279" width="31.140625" style="265" customWidth="1"/>
    <col min="1280" max="1280" width="7.140625" style="265" customWidth="1"/>
    <col min="1281" max="1281" width="1" style="265" customWidth="1"/>
    <col min="1282" max="1282" width="11" style="265" customWidth="1"/>
    <col min="1283" max="1283" width="0.7109375" style="265" customWidth="1"/>
    <col min="1284" max="1284" width="11" style="265" customWidth="1"/>
    <col min="1285" max="1285" width="0.7109375" style="265" customWidth="1"/>
    <col min="1286" max="1286" width="11" style="265" customWidth="1"/>
    <col min="1287" max="1287" width="0.7109375" style="265" customWidth="1"/>
    <col min="1288" max="1288" width="11" style="265" customWidth="1"/>
    <col min="1289" max="1289" width="1.7109375" style="265" customWidth="1"/>
    <col min="1290" max="1530" width="10.7109375" style="265"/>
    <col min="1531" max="1534" width="2.140625" style="265" customWidth="1"/>
    <col min="1535" max="1535" width="31.140625" style="265" customWidth="1"/>
    <col min="1536" max="1536" width="7.140625" style="265" customWidth="1"/>
    <col min="1537" max="1537" width="1" style="265" customWidth="1"/>
    <col min="1538" max="1538" width="11" style="265" customWidth="1"/>
    <col min="1539" max="1539" width="0.7109375" style="265" customWidth="1"/>
    <col min="1540" max="1540" width="11" style="265" customWidth="1"/>
    <col min="1541" max="1541" width="0.7109375" style="265" customWidth="1"/>
    <col min="1542" max="1542" width="11" style="265" customWidth="1"/>
    <col min="1543" max="1543" width="0.7109375" style="265" customWidth="1"/>
    <col min="1544" max="1544" width="11" style="265" customWidth="1"/>
    <col min="1545" max="1545" width="1.7109375" style="265" customWidth="1"/>
    <col min="1546" max="1786" width="10.7109375" style="265"/>
    <col min="1787" max="1790" width="2.140625" style="265" customWidth="1"/>
    <col min="1791" max="1791" width="31.140625" style="265" customWidth="1"/>
    <col min="1792" max="1792" width="7.140625" style="265" customWidth="1"/>
    <col min="1793" max="1793" width="1" style="265" customWidth="1"/>
    <col min="1794" max="1794" width="11" style="265" customWidth="1"/>
    <col min="1795" max="1795" width="0.7109375" style="265" customWidth="1"/>
    <col min="1796" max="1796" width="11" style="265" customWidth="1"/>
    <col min="1797" max="1797" width="0.7109375" style="265" customWidth="1"/>
    <col min="1798" max="1798" width="11" style="265" customWidth="1"/>
    <col min="1799" max="1799" width="0.7109375" style="265" customWidth="1"/>
    <col min="1800" max="1800" width="11" style="265" customWidth="1"/>
    <col min="1801" max="1801" width="1.7109375" style="265" customWidth="1"/>
    <col min="1802" max="2042" width="10.7109375" style="265"/>
    <col min="2043" max="2046" width="2.140625" style="265" customWidth="1"/>
    <col min="2047" max="2047" width="31.140625" style="265" customWidth="1"/>
    <col min="2048" max="2048" width="7.140625" style="265" customWidth="1"/>
    <col min="2049" max="2049" width="1" style="265" customWidth="1"/>
    <col min="2050" max="2050" width="11" style="265" customWidth="1"/>
    <col min="2051" max="2051" width="0.7109375" style="265" customWidth="1"/>
    <col min="2052" max="2052" width="11" style="265" customWidth="1"/>
    <col min="2053" max="2053" width="0.7109375" style="265" customWidth="1"/>
    <col min="2054" max="2054" width="11" style="265" customWidth="1"/>
    <col min="2055" max="2055" width="0.7109375" style="265" customWidth="1"/>
    <col min="2056" max="2056" width="11" style="265" customWidth="1"/>
    <col min="2057" max="2057" width="1.7109375" style="265" customWidth="1"/>
    <col min="2058" max="2298" width="10.7109375" style="265"/>
    <col min="2299" max="2302" width="2.140625" style="265" customWidth="1"/>
    <col min="2303" max="2303" width="31.140625" style="265" customWidth="1"/>
    <col min="2304" max="2304" width="7.140625" style="265" customWidth="1"/>
    <col min="2305" max="2305" width="1" style="265" customWidth="1"/>
    <col min="2306" max="2306" width="11" style="265" customWidth="1"/>
    <col min="2307" max="2307" width="0.7109375" style="265" customWidth="1"/>
    <col min="2308" max="2308" width="11" style="265" customWidth="1"/>
    <col min="2309" max="2309" width="0.7109375" style="265" customWidth="1"/>
    <col min="2310" max="2310" width="11" style="265" customWidth="1"/>
    <col min="2311" max="2311" width="0.7109375" style="265" customWidth="1"/>
    <col min="2312" max="2312" width="11" style="265" customWidth="1"/>
    <col min="2313" max="2313" width="1.7109375" style="265" customWidth="1"/>
    <col min="2314" max="2554" width="10.7109375" style="265"/>
    <col min="2555" max="2558" width="2.140625" style="265" customWidth="1"/>
    <col min="2559" max="2559" width="31.140625" style="265" customWidth="1"/>
    <col min="2560" max="2560" width="7.140625" style="265" customWidth="1"/>
    <col min="2561" max="2561" width="1" style="265" customWidth="1"/>
    <col min="2562" max="2562" width="11" style="265" customWidth="1"/>
    <col min="2563" max="2563" width="0.7109375" style="265" customWidth="1"/>
    <col min="2564" max="2564" width="11" style="265" customWidth="1"/>
    <col min="2565" max="2565" width="0.7109375" style="265" customWidth="1"/>
    <col min="2566" max="2566" width="11" style="265" customWidth="1"/>
    <col min="2567" max="2567" width="0.7109375" style="265" customWidth="1"/>
    <col min="2568" max="2568" width="11" style="265" customWidth="1"/>
    <col min="2569" max="2569" width="1.7109375" style="265" customWidth="1"/>
    <col min="2570" max="2810" width="10.7109375" style="265"/>
    <col min="2811" max="2814" width="2.140625" style="265" customWidth="1"/>
    <col min="2815" max="2815" width="31.140625" style="265" customWidth="1"/>
    <col min="2816" max="2816" width="7.140625" style="265" customWidth="1"/>
    <col min="2817" max="2817" width="1" style="265" customWidth="1"/>
    <col min="2818" max="2818" width="11" style="265" customWidth="1"/>
    <col min="2819" max="2819" width="0.7109375" style="265" customWidth="1"/>
    <col min="2820" max="2820" width="11" style="265" customWidth="1"/>
    <col min="2821" max="2821" width="0.7109375" style="265" customWidth="1"/>
    <col min="2822" max="2822" width="11" style="265" customWidth="1"/>
    <col min="2823" max="2823" width="0.7109375" style="265" customWidth="1"/>
    <col min="2824" max="2824" width="11" style="265" customWidth="1"/>
    <col min="2825" max="2825" width="1.7109375" style="265" customWidth="1"/>
    <col min="2826" max="3066" width="10.7109375" style="265"/>
    <col min="3067" max="3070" width="2.140625" style="265" customWidth="1"/>
    <col min="3071" max="3071" width="31.140625" style="265" customWidth="1"/>
    <col min="3072" max="3072" width="7.140625" style="265" customWidth="1"/>
    <col min="3073" max="3073" width="1" style="265" customWidth="1"/>
    <col min="3074" max="3074" width="11" style="265" customWidth="1"/>
    <col min="3075" max="3075" width="0.7109375" style="265" customWidth="1"/>
    <col min="3076" max="3076" width="11" style="265" customWidth="1"/>
    <col min="3077" max="3077" width="0.7109375" style="265" customWidth="1"/>
    <col min="3078" max="3078" width="11" style="265" customWidth="1"/>
    <col min="3079" max="3079" width="0.7109375" style="265" customWidth="1"/>
    <col min="3080" max="3080" width="11" style="265" customWidth="1"/>
    <col min="3081" max="3081" width="1.7109375" style="265" customWidth="1"/>
    <col min="3082" max="3322" width="10.7109375" style="265"/>
    <col min="3323" max="3326" width="2.140625" style="265" customWidth="1"/>
    <col min="3327" max="3327" width="31.140625" style="265" customWidth="1"/>
    <col min="3328" max="3328" width="7.140625" style="265" customWidth="1"/>
    <col min="3329" max="3329" width="1" style="265" customWidth="1"/>
    <col min="3330" max="3330" width="11" style="265" customWidth="1"/>
    <col min="3331" max="3331" width="0.7109375" style="265" customWidth="1"/>
    <col min="3332" max="3332" width="11" style="265" customWidth="1"/>
    <col min="3333" max="3333" width="0.7109375" style="265" customWidth="1"/>
    <col min="3334" max="3334" width="11" style="265" customWidth="1"/>
    <col min="3335" max="3335" width="0.7109375" style="265" customWidth="1"/>
    <col min="3336" max="3336" width="11" style="265" customWidth="1"/>
    <col min="3337" max="3337" width="1.7109375" style="265" customWidth="1"/>
    <col min="3338" max="3578" width="10.7109375" style="265"/>
    <col min="3579" max="3582" width="2.140625" style="265" customWidth="1"/>
    <col min="3583" max="3583" width="31.140625" style="265" customWidth="1"/>
    <col min="3584" max="3584" width="7.140625" style="265" customWidth="1"/>
    <col min="3585" max="3585" width="1" style="265" customWidth="1"/>
    <col min="3586" max="3586" width="11" style="265" customWidth="1"/>
    <col min="3587" max="3587" width="0.7109375" style="265" customWidth="1"/>
    <col min="3588" max="3588" width="11" style="265" customWidth="1"/>
    <col min="3589" max="3589" width="0.7109375" style="265" customWidth="1"/>
    <col min="3590" max="3590" width="11" style="265" customWidth="1"/>
    <col min="3591" max="3591" width="0.7109375" style="265" customWidth="1"/>
    <col min="3592" max="3592" width="11" style="265" customWidth="1"/>
    <col min="3593" max="3593" width="1.7109375" style="265" customWidth="1"/>
    <col min="3594" max="3834" width="10.7109375" style="265"/>
    <col min="3835" max="3838" width="2.140625" style="265" customWidth="1"/>
    <col min="3839" max="3839" width="31.140625" style="265" customWidth="1"/>
    <col min="3840" max="3840" width="7.140625" style="265" customWidth="1"/>
    <col min="3841" max="3841" width="1" style="265" customWidth="1"/>
    <col min="3842" max="3842" width="11" style="265" customWidth="1"/>
    <col min="3843" max="3843" width="0.7109375" style="265" customWidth="1"/>
    <col min="3844" max="3844" width="11" style="265" customWidth="1"/>
    <col min="3845" max="3845" width="0.7109375" style="265" customWidth="1"/>
    <col min="3846" max="3846" width="11" style="265" customWidth="1"/>
    <col min="3847" max="3847" width="0.7109375" style="265" customWidth="1"/>
    <col min="3848" max="3848" width="11" style="265" customWidth="1"/>
    <col min="3849" max="3849" width="1.7109375" style="265" customWidth="1"/>
    <col min="3850" max="4090" width="10.7109375" style="265"/>
    <col min="4091" max="4094" width="2.140625" style="265" customWidth="1"/>
    <col min="4095" max="4095" width="31.140625" style="265" customWidth="1"/>
    <col min="4096" max="4096" width="7.140625" style="265" customWidth="1"/>
    <col min="4097" max="4097" width="1" style="265" customWidth="1"/>
    <col min="4098" max="4098" width="11" style="265" customWidth="1"/>
    <col min="4099" max="4099" width="0.7109375" style="265" customWidth="1"/>
    <col min="4100" max="4100" width="11" style="265" customWidth="1"/>
    <col min="4101" max="4101" width="0.7109375" style="265" customWidth="1"/>
    <col min="4102" max="4102" width="11" style="265" customWidth="1"/>
    <col min="4103" max="4103" width="0.7109375" style="265" customWidth="1"/>
    <col min="4104" max="4104" width="11" style="265" customWidth="1"/>
    <col min="4105" max="4105" width="1.7109375" style="265" customWidth="1"/>
    <col min="4106" max="4346" width="10.7109375" style="265"/>
    <col min="4347" max="4350" width="2.140625" style="265" customWidth="1"/>
    <col min="4351" max="4351" width="31.140625" style="265" customWidth="1"/>
    <col min="4352" max="4352" width="7.140625" style="265" customWidth="1"/>
    <col min="4353" max="4353" width="1" style="265" customWidth="1"/>
    <col min="4354" max="4354" width="11" style="265" customWidth="1"/>
    <col min="4355" max="4355" width="0.7109375" style="265" customWidth="1"/>
    <col min="4356" max="4356" width="11" style="265" customWidth="1"/>
    <col min="4357" max="4357" width="0.7109375" style="265" customWidth="1"/>
    <col min="4358" max="4358" width="11" style="265" customWidth="1"/>
    <col min="4359" max="4359" width="0.7109375" style="265" customWidth="1"/>
    <col min="4360" max="4360" width="11" style="265" customWidth="1"/>
    <col min="4361" max="4361" width="1.7109375" style="265" customWidth="1"/>
    <col min="4362" max="4602" width="10.7109375" style="265"/>
    <col min="4603" max="4606" width="2.140625" style="265" customWidth="1"/>
    <col min="4607" max="4607" width="31.140625" style="265" customWidth="1"/>
    <col min="4608" max="4608" width="7.140625" style="265" customWidth="1"/>
    <col min="4609" max="4609" width="1" style="265" customWidth="1"/>
    <col min="4610" max="4610" width="11" style="265" customWidth="1"/>
    <col min="4611" max="4611" width="0.7109375" style="265" customWidth="1"/>
    <col min="4612" max="4612" width="11" style="265" customWidth="1"/>
    <col min="4613" max="4613" width="0.7109375" style="265" customWidth="1"/>
    <col min="4614" max="4614" width="11" style="265" customWidth="1"/>
    <col min="4615" max="4615" width="0.7109375" style="265" customWidth="1"/>
    <col min="4616" max="4616" width="11" style="265" customWidth="1"/>
    <col min="4617" max="4617" width="1.7109375" style="265" customWidth="1"/>
    <col min="4618" max="4858" width="10.7109375" style="265"/>
    <col min="4859" max="4862" width="2.140625" style="265" customWidth="1"/>
    <col min="4863" max="4863" width="31.140625" style="265" customWidth="1"/>
    <col min="4864" max="4864" width="7.140625" style="265" customWidth="1"/>
    <col min="4865" max="4865" width="1" style="265" customWidth="1"/>
    <col min="4866" max="4866" width="11" style="265" customWidth="1"/>
    <col min="4867" max="4867" width="0.7109375" style="265" customWidth="1"/>
    <col min="4868" max="4868" width="11" style="265" customWidth="1"/>
    <col min="4869" max="4869" width="0.7109375" style="265" customWidth="1"/>
    <col min="4870" max="4870" width="11" style="265" customWidth="1"/>
    <col min="4871" max="4871" width="0.7109375" style="265" customWidth="1"/>
    <col min="4872" max="4872" width="11" style="265" customWidth="1"/>
    <col min="4873" max="4873" width="1.7109375" style="265" customWidth="1"/>
    <col min="4874" max="5114" width="10.7109375" style="265"/>
    <col min="5115" max="5118" width="2.140625" style="265" customWidth="1"/>
    <col min="5119" max="5119" width="31.140625" style="265" customWidth="1"/>
    <col min="5120" max="5120" width="7.140625" style="265" customWidth="1"/>
    <col min="5121" max="5121" width="1" style="265" customWidth="1"/>
    <col min="5122" max="5122" width="11" style="265" customWidth="1"/>
    <col min="5123" max="5123" width="0.7109375" style="265" customWidth="1"/>
    <col min="5124" max="5124" width="11" style="265" customWidth="1"/>
    <col min="5125" max="5125" width="0.7109375" style="265" customWidth="1"/>
    <col min="5126" max="5126" width="11" style="265" customWidth="1"/>
    <col min="5127" max="5127" width="0.7109375" style="265" customWidth="1"/>
    <col min="5128" max="5128" width="11" style="265" customWidth="1"/>
    <col min="5129" max="5129" width="1.7109375" style="265" customWidth="1"/>
    <col min="5130" max="5370" width="10.7109375" style="265"/>
    <col min="5371" max="5374" width="2.140625" style="265" customWidth="1"/>
    <col min="5375" max="5375" width="31.140625" style="265" customWidth="1"/>
    <col min="5376" max="5376" width="7.140625" style="265" customWidth="1"/>
    <col min="5377" max="5377" width="1" style="265" customWidth="1"/>
    <col min="5378" max="5378" width="11" style="265" customWidth="1"/>
    <col min="5379" max="5379" width="0.7109375" style="265" customWidth="1"/>
    <col min="5380" max="5380" width="11" style="265" customWidth="1"/>
    <col min="5381" max="5381" width="0.7109375" style="265" customWidth="1"/>
    <col min="5382" max="5382" width="11" style="265" customWidth="1"/>
    <col min="5383" max="5383" width="0.7109375" style="265" customWidth="1"/>
    <col min="5384" max="5384" width="11" style="265" customWidth="1"/>
    <col min="5385" max="5385" width="1.7109375" style="265" customWidth="1"/>
    <col min="5386" max="5626" width="10.7109375" style="265"/>
    <col min="5627" max="5630" width="2.140625" style="265" customWidth="1"/>
    <col min="5631" max="5631" width="31.140625" style="265" customWidth="1"/>
    <col min="5632" max="5632" width="7.140625" style="265" customWidth="1"/>
    <col min="5633" max="5633" width="1" style="265" customWidth="1"/>
    <col min="5634" max="5634" width="11" style="265" customWidth="1"/>
    <col min="5635" max="5635" width="0.7109375" style="265" customWidth="1"/>
    <col min="5636" max="5636" width="11" style="265" customWidth="1"/>
    <col min="5637" max="5637" width="0.7109375" style="265" customWidth="1"/>
    <col min="5638" max="5638" width="11" style="265" customWidth="1"/>
    <col min="5639" max="5639" width="0.7109375" style="265" customWidth="1"/>
    <col min="5640" max="5640" width="11" style="265" customWidth="1"/>
    <col min="5641" max="5641" width="1.7109375" style="265" customWidth="1"/>
    <col min="5642" max="5882" width="10.7109375" style="265"/>
    <col min="5883" max="5886" width="2.140625" style="265" customWidth="1"/>
    <col min="5887" max="5887" width="31.140625" style="265" customWidth="1"/>
    <col min="5888" max="5888" width="7.140625" style="265" customWidth="1"/>
    <col min="5889" max="5889" width="1" style="265" customWidth="1"/>
    <col min="5890" max="5890" width="11" style="265" customWidth="1"/>
    <col min="5891" max="5891" width="0.7109375" style="265" customWidth="1"/>
    <col min="5892" max="5892" width="11" style="265" customWidth="1"/>
    <col min="5893" max="5893" width="0.7109375" style="265" customWidth="1"/>
    <col min="5894" max="5894" width="11" style="265" customWidth="1"/>
    <col min="5895" max="5895" width="0.7109375" style="265" customWidth="1"/>
    <col min="5896" max="5896" width="11" style="265" customWidth="1"/>
    <col min="5897" max="5897" width="1.7109375" style="265" customWidth="1"/>
    <col min="5898" max="6138" width="10.7109375" style="265"/>
    <col min="6139" max="6142" width="2.140625" style="265" customWidth="1"/>
    <col min="6143" max="6143" width="31.140625" style="265" customWidth="1"/>
    <col min="6144" max="6144" width="7.140625" style="265" customWidth="1"/>
    <col min="6145" max="6145" width="1" style="265" customWidth="1"/>
    <col min="6146" max="6146" width="11" style="265" customWidth="1"/>
    <col min="6147" max="6147" width="0.7109375" style="265" customWidth="1"/>
    <col min="6148" max="6148" width="11" style="265" customWidth="1"/>
    <col min="6149" max="6149" width="0.7109375" style="265" customWidth="1"/>
    <col min="6150" max="6150" width="11" style="265" customWidth="1"/>
    <col min="6151" max="6151" width="0.7109375" style="265" customWidth="1"/>
    <col min="6152" max="6152" width="11" style="265" customWidth="1"/>
    <col min="6153" max="6153" width="1.7109375" style="265" customWidth="1"/>
    <col min="6154" max="6394" width="10.7109375" style="265"/>
    <col min="6395" max="6398" width="2.140625" style="265" customWidth="1"/>
    <col min="6399" max="6399" width="31.140625" style="265" customWidth="1"/>
    <col min="6400" max="6400" width="7.140625" style="265" customWidth="1"/>
    <col min="6401" max="6401" width="1" style="265" customWidth="1"/>
    <col min="6402" max="6402" width="11" style="265" customWidth="1"/>
    <col min="6403" max="6403" width="0.7109375" style="265" customWidth="1"/>
    <col min="6404" max="6404" width="11" style="265" customWidth="1"/>
    <col min="6405" max="6405" width="0.7109375" style="265" customWidth="1"/>
    <col min="6406" max="6406" width="11" style="265" customWidth="1"/>
    <col min="6407" max="6407" width="0.7109375" style="265" customWidth="1"/>
    <col min="6408" max="6408" width="11" style="265" customWidth="1"/>
    <col min="6409" max="6409" width="1.7109375" style="265" customWidth="1"/>
    <col min="6410" max="6650" width="10.7109375" style="265"/>
    <col min="6651" max="6654" width="2.140625" style="265" customWidth="1"/>
    <col min="6655" max="6655" width="31.140625" style="265" customWidth="1"/>
    <col min="6656" max="6656" width="7.140625" style="265" customWidth="1"/>
    <col min="6657" max="6657" width="1" style="265" customWidth="1"/>
    <col min="6658" max="6658" width="11" style="265" customWidth="1"/>
    <col min="6659" max="6659" width="0.7109375" style="265" customWidth="1"/>
    <col min="6660" max="6660" width="11" style="265" customWidth="1"/>
    <col min="6661" max="6661" width="0.7109375" style="265" customWidth="1"/>
    <col min="6662" max="6662" width="11" style="265" customWidth="1"/>
    <col min="6663" max="6663" width="0.7109375" style="265" customWidth="1"/>
    <col min="6664" max="6664" width="11" style="265" customWidth="1"/>
    <col min="6665" max="6665" width="1.7109375" style="265" customWidth="1"/>
    <col min="6666" max="6906" width="10.7109375" style="265"/>
    <col min="6907" max="6910" width="2.140625" style="265" customWidth="1"/>
    <col min="6911" max="6911" width="31.140625" style="265" customWidth="1"/>
    <col min="6912" max="6912" width="7.140625" style="265" customWidth="1"/>
    <col min="6913" max="6913" width="1" style="265" customWidth="1"/>
    <col min="6914" max="6914" width="11" style="265" customWidth="1"/>
    <col min="6915" max="6915" width="0.7109375" style="265" customWidth="1"/>
    <col min="6916" max="6916" width="11" style="265" customWidth="1"/>
    <col min="6917" max="6917" width="0.7109375" style="265" customWidth="1"/>
    <col min="6918" max="6918" width="11" style="265" customWidth="1"/>
    <col min="6919" max="6919" width="0.7109375" style="265" customWidth="1"/>
    <col min="6920" max="6920" width="11" style="265" customWidth="1"/>
    <col min="6921" max="6921" width="1.7109375" style="265" customWidth="1"/>
    <col min="6922" max="7162" width="10.7109375" style="265"/>
    <col min="7163" max="7166" width="2.140625" style="265" customWidth="1"/>
    <col min="7167" max="7167" width="31.140625" style="265" customWidth="1"/>
    <col min="7168" max="7168" width="7.140625" style="265" customWidth="1"/>
    <col min="7169" max="7169" width="1" style="265" customWidth="1"/>
    <col min="7170" max="7170" width="11" style="265" customWidth="1"/>
    <col min="7171" max="7171" width="0.7109375" style="265" customWidth="1"/>
    <col min="7172" max="7172" width="11" style="265" customWidth="1"/>
    <col min="7173" max="7173" width="0.7109375" style="265" customWidth="1"/>
    <col min="7174" max="7174" width="11" style="265" customWidth="1"/>
    <col min="7175" max="7175" width="0.7109375" style="265" customWidth="1"/>
    <col min="7176" max="7176" width="11" style="265" customWidth="1"/>
    <col min="7177" max="7177" width="1.7109375" style="265" customWidth="1"/>
    <col min="7178" max="7418" width="10.7109375" style="265"/>
    <col min="7419" max="7422" width="2.140625" style="265" customWidth="1"/>
    <col min="7423" max="7423" width="31.140625" style="265" customWidth="1"/>
    <col min="7424" max="7424" width="7.140625" style="265" customWidth="1"/>
    <col min="7425" max="7425" width="1" style="265" customWidth="1"/>
    <col min="7426" max="7426" width="11" style="265" customWidth="1"/>
    <col min="7427" max="7427" width="0.7109375" style="265" customWidth="1"/>
    <col min="7428" max="7428" width="11" style="265" customWidth="1"/>
    <col min="7429" max="7429" width="0.7109375" style="265" customWidth="1"/>
    <col min="7430" max="7430" width="11" style="265" customWidth="1"/>
    <col min="7431" max="7431" width="0.7109375" style="265" customWidth="1"/>
    <col min="7432" max="7432" width="11" style="265" customWidth="1"/>
    <col min="7433" max="7433" width="1.7109375" style="265" customWidth="1"/>
    <col min="7434" max="7674" width="10.7109375" style="265"/>
    <col min="7675" max="7678" width="2.140625" style="265" customWidth="1"/>
    <col min="7679" max="7679" width="31.140625" style="265" customWidth="1"/>
    <col min="7680" max="7680" width="7.140625" style="265" customWidth="1"/>
    <col min="7681" max="7681" width="1" style="265" customWidth="1"/>
    <col min="7682" max="7682" width="11" style="265" customWidth="1"/>
    <col min="7683" max="7683" width="0.7109375" style="265" customWidth="1"/>
    <col min="7684" max="7684" width="11" style="265" customWidth="1"/>
    <col min="7685" max="7685" width="0.7109375" style="265" customWidth="1"/>
    <col min="7686" max="7686" width="11" style="265" customWidth="1"/>
    <col min="7687" max="7687" width="0.7109375" style="265" customWidth="1"/>
    <col min="7688" max="7688" width="11" style="265" customWidth="1"/>
    <col min="7689" max="7689" width="1.7109375" style="265" customWidth="1"/>
    <col min="7690" max="7930" width="10.7109375" style="265"/>
    <col min="7931" max="7934" width="2.140625" style="265" customWidth="1"/>
    <col min="7935" max="7935" width="31.140625" style="265" customWidth="1"/>
    <col min="7936" max="7936" width="7.140625" style="265" customWidth="1"/>
    <col min="7937" max="7937" width="1" style="265" customWidth="1"/>
    <col min="7938" max="7938" width="11" style="265" customWidth="1"/>
    <col min="7939" max="7939" width="0.7109375" style="265" customWidth="1"/>
    <col min="7940" max="7940" width="11" style="265" customWidth="1"/>
    <col min="7941" max="7941" width="0.7109375" style="265" customWidth="1"/>
    <col min="7942" max="7942" width="11" style="265" customWidth="1"/>
    <col min="7943" max="7943" width="0.7109375" style="265" customWidth="1"/>
    <col min="7944" max="7944" width="11" style="265" customWidth="1"/>
    <col min="7945" max="7945" width="1.7109375" style="265" customWidth="1"/>
    <col min="7946" max="8186" width="10.7109375" style="265"/>
    <col min="8187" max="8190" width="2.140625" style="265" customWidth="1"/>
    <col min="8191" max="8191" width="31.140625" style="265" customWidth="1"/>
    <col min="8192" max="8192" width="7.140625" style="265" customWidth="1"/>
    <col min="8193" max="8193" width="1" style="265" customWidth="1"/>
    <col min="8194" max="8194" width="11" style="265" customWidth="1"/>
    <col min="8195" max="8195" width="0.7109375" style="265" customWidth="1"/>
    <col min="8196" max="8196" width="11" style="265" customWidth="1"/>
    <col min="8197" max="8197" width="0.7109375" style="265" customWidth="1"/>
    <col min="8198" max="8198" width="11" style="265" customWidth="1"/>
    <col min="8199" max="8199" width="0.7109375" style="265" customWidth="1"/>
    <col min="8200" max="8200" width="11" style="265" customWidth="1"/>
    <col min="8201" max="8201" width="1.7109375" style="265" customWidth="1"/>
    <col min="8202" max="8442" width="10.7109375" style="265"/>
    <col min="8443" max="8446" width="2.140625" style="265" customWidth="1"/>
    <col min="8447" max="8447" width="31.140625" style="265" customWidth="1"/>
    <col min="8448" max="8448" width="7.140625" style="265" customWidth="1"/>
    <col min="8449" max="8449" width="1" style="265" customWidth="1"/>
    <col min="8450" max="8450" width="11" style="265" customWidth="1"/>
    <col min="8451" max="8451" width="0.7109375" style="265" customWidth="1"/>
    <col min="8452" max="8452" width="11" style="265" customWidth="1"/>
    <col min="8453" max="8453" width="0.7109375" style="265" customWidth="1"/>
    <col min="8454" max="8454" width="11" style="265" customWidth="1"/>
    <col min="8455" max="8455" width="0.7109375" style="265" customWidth="1"/>
    <col min="8456" max="8456" width="11" style="265" customWidth="1"/>
    <col min="8457" max="8457" width="1.7109375" style="265" customWidth="1"/>
    <col min="8458" max="8698" width="10.7109375" style="265"/>
    <col min="8699" max="8702" width="2.140625" style="265" customWidth="1"/>
    <col min="8703" max="8703" width="31.140625" style="265" customWidth="1"/>
    <col min="8704" max="8704" width="7.140625" style="265" customWidth="1"/>
    <col min="8705" max="8705" width="1" style="265" customWidth="1"/>
    <col min="8706" max="8706" width="11" style="265" customWidth="1"/>
    <col min="8707" max="8707" width="0.7109375" style="265" customWidth="1"/>
    <col min="8708" max="8708" width="11" style="265" customWidth="1"/>
    <col min="8709" max="8709" width="0.7109375" style="265" customWidth="1"/>
    <col min="8710" max="8710" width="11" style="265" customWidth="1"/>
    <col min="8711" max="8711" width="0.7109375" style="265" customWidth="1"/>
    <col min="8712" max="8712" width="11" style="265" customWidth="1"/>
    <col min="8713" max="8713" width="1.7109375" style="265" customWidth="1"/>
    <col min="8714" max="8954" width="10.7109375" style="265"/>
    <col min="8955" max="8958" width="2.140625" style="265" customWidth="1"/>
    <col min="8959" max="8959" width="31.140625" style="265" customWidth="1"/>
    <col min="8960" max="8960" width="7.140625" style="265" customWidth="1"/>
    <col min="8961" max="8961" width="1" style="265" customWidth="1"/>
    <col min="8962" max="8962" width="11" style="265" customWidth="1"/>
    <col min="8963" max="8963" width="0.7109375" style="265" customWidth="1"/>
    <col min="8964" max="8964" width="11" style="265" customWidth="1"/>
    <col min="8965" max="8965" width="0.7109375" style="265" customWidth="1"/>
    <col min="8966" max="8966" width="11" style="265" customWidth="1"/>
    <col min="8967" max="8967" width="0.7109375" style="265" customWidth="1"/>
    <col min="8968" max="8968" width="11" style="265" customWidth="1"/>
    <col min="8969" max="8969" width="1.7109375" style="265" customWidth="1"/>
    <col min="8970" max="9210" width="10.7109375" style="265"/>
    <col min="9211" max="9214" width="2.140625" style="265" customWidth="1"/>
    <col min="9215" max="9215" width="31.140625" style="265" customWidth="1"/>
    <col min="9216" max="9216" width="7.140625" style="265" customWidth="1"/>
    <col min="9217" max="9217" width="1" style="265" customWidth="1"/>
    <col min="9218" max="9218" width="11" style="265" customWidth="1"/>
    <col min="9219" max="9219" width="0.7109375" style="265" customWidth="1"/>
    <col min="9220" max="9220" width="11" style="265" customWidth="1"/>
    <col min="9221" max="9221" width="0.7109375" style="265" customWidth="1"/>
    <col min="9222" max="9222" width="11" style="265" customWidth="1"/>
    <col min="9223" max="9223" width="0.7109375" style="265" customWidth="1"/>
    <col min="9224" max="9224" width="11" style="265" customWidth="1"/>
    <col min="9225" max="9225" width="1.7109375" style="265" customWidth="1"/>
    <col min="9226" max="9466" width="10.7109375" style="265"/>
    <col min="9467" max="9470" width="2.140625" style="265" customWidth="1"/>
    <col min="9471" max="9471" width="31.140625" style="265" customWidth="1"/>
    <col min="9472" max="9472" width="7.140625" style="265" customWidth="1"/>
    <col min="9473" max="9473" width="1" style="265" customWidth="1"/>
    <col min="9474" max="9474" width="11" style="265" customWidth="1"/>
    <col min="9475" max="9475" width="0.7109375" style="265" customWidth="1"/>
    <col min="9476" max="9476" width="11" style="265" customWidth="1"/>
    <col min="9477" max="9477" width="0.7109375" style="265" customWidth="1"/>
    <col min="9478" max="9478" width="11" style="265" customWidth="1"/>
    <col min="9479" max="9479" width="0.7109375" style="265" customWidth="1"/>
    <col min="9480" max="9480" width="11" style="265" customWidth="1"/>
    <col min="9481" max="9481" width="1.7109375" style="265" customWidth="1"/>
    <col min="9482" max="9722" width="10.7109375" style="265"/>
    <col min="9723" max="9726" width="2.140625" style="265" customWidth="1"/>
    <col min="9727" max="9727" width="31.140625" style="265" customWidth="1"/>
    <col min="9728" max="9728" width="7.140625" style="265" customWidth="1"/>
    <col min="9729" max="9729" width="1" style="265" customWidth="1"/>
    <col min="9730" max="9730" width="11" style="265" customWidth="1"/>
    <col min="9731" max="9731" width="0.7109375" style="265" customWidth="1"/>
    <col min="9732" max="9732" width="11" style="265" customWidth="1"/>
    <col min="9733" max="9733" width="0.7109375" style="265" customWidth="1"/>
    <col min="9734" max="9734" width="11" style="265" customWidth="1"/>
    <col min="9735" max="9735" width="0.7109375" style="265" customWidth="1"/>
    <col min="9736" max="9736" width="11" style="265" customWidth="1"/>
    <col min="9737" max="9737" width="1.7109375" style="265" customWidth="1"/>
    <col min="9738" max="9978" width="10.7109375" style="265"/>
    <col min="9979" max="9982" width="2.140625" style="265" customWidth="1"/>
    <col min="9983" max="9983" width="31.140625" style="265" customWidth="1"/>
    <col min="9984" max="9984" width="7.140625" style="265" customWidth="1"/>
    <col min="9985" max="9985" width="1" style="265" customWidth="1"/>
    <col min="9986" max="9986" width="11" style="265" customWidth="1"/>
    <col min="9987" max="9987" width="0.7109375" style="265" customWidth="1"/>
    <col min="9988" max="9988" width="11" style="265" customWidth="1"/>
    <col min="9989" max="9989" width="0.7109375" style="265" customWidth="1"/>
    <col min="9990" max="9990" width="11" style="265" customWidth="1"/>
    <col min="9991" max="9991" width="0.7109375" style="265" customWidth="1"/>
    <col min="9992" max="9992" width="11" style="265" customWidth="1"/>
    <col min="9993" max="9993" width="1.7109375" style="265" customWidth="1"/>
    <col min="9994" max="10234" width="10.7109375" style="265"/>
    <col min="10235" max="10238" width="2.140625" style="265" customWidth="1"/>
    <col min="10239" max="10239" width="31.140625" style="265" customWidth="1"/>
    <col min="10240" max="10240" width="7.140625" style="265" customWidth="1"/>
    <col min="10241" max="10241" width="1" style="265" customWidth="1"/>
    <col min="10242" max="10242" width="11" style="265" customWidth="1"/>
    <col min="10243" max="10243" width="0.7109375" style="265" customWidth="1"/>
    <col min="10244" max="10244" width="11" style="265" customWidth="1"/>
    <col min="10245" max="10245" width="0.7109375" style="265" customWidth="1"/>
    <col min="10246" max="10246" width="11" style="265" customWidth="1"/>
    <col min="10247" max="10247" width="0.7109375" style="265" customWidth="1"/>
    <col min="10248" max="10248" width="11" style="265" customWidth="1"/>
    <col min="10249" max="10249" width="1.7109375" style="265" customWidth="1"/>
    <col min="10250" max="10490" width="10.7109375" style="265"/>
    <col min="10491" max="10494" width="2.140625" style="265" customWidth="1"/>
    <col min="10495" max="10495" width="31.140625" style="265" customWidth="1"/>
    <col min="10496" max="10496" width="7.140625" style="265" customWidth="1"/>
    <col min="10497" max="10497" width="1" style="265" customWidth="1"/>
    <col min="10498" max="10498" width="11" style="265" customWidth="1"/>
    <col min="10499" max="10499" width="0.7109375" style="265" customWidth="1"/>
    <col min="10500" max="10500" width="11" style="265" customWidth="1"/>
    <col min="10501" max="10501" width="0.7109375" style="265" customWidth="1"/>
    <col min="10502" max="10502" width="11" style="265" customWidth="1"/>
    <col min="10503" max="10503" width="0.7109375" style="265" customWidth="1"/>
    <col min="10504" max="10504" width="11" style="265" customWidth="1"/>
    <col min="10505" max="10505" width="1.7109375" style="265" customWidth="1"/>
    <col min="10506" max="10746" width="10.7109375" style="265"/>
    <col min="10747" max="10750" width="2.140625" style="265" customWidth="1"/>
    <col min="10751" max="10751" width="31.140625" style="265" customWidth="1"/>
    <col min="10752" max="10752" width="7.140625" style="265" customWidth="1"/>
    <col min="10753" max="10753" width="1" style="265" customWidth="1"/>
    <col min="10754" max="10754" width="11" style="265" customWidth="1"/>
    <col min="10755" max="10755" width="0.7109375" style="265" customWidth="1"/>
    <col min="10756" max="10756" width="11" style="265" customWidth="1"/>
    <col min="10757" max="10757" width="0.7109375" style="265" customWidth="1"/>
    <col min="10758" max="10758" width="11" style="265" customWidth="1"/>
    <col min="10759" max="10759" width="0.7109375" style="265" customWidth="1"/>
    <col min="10760" max="10760" width="11" style="265" customWidth="1"/>
    <col min="10761" max="10761" width="1.7109375" style="265" customWidth="1"/>
    <col min="10762" max="11002" width="10.7109375" style="265"/>
    <col min="11003" max="11006" width="2.140625" style="265" customWidth="1"/>
    <col min="11007" max="11007" width="31.140625" style="265" customWidth="1"/>
    <col min="11008" max="11008" width="7.140625" style="265" customWidth="1"/>
    <col min="11009" max="11009" width="1" style="265" customWidth="1"/>
    <col min="11010" max="11010" width="11" style="265" customWidth="1"/>
    <col min="11011" max="11011" width="0.7109375" style="265" customWidth="1"/>
    <col min="11012" max="11012" width="11" style="265" customWidth="1"/>
    <col min="11013" max="11013" width="0.7109375" style="265" customWidth="1"/>
    <col min="11014" max="11014" width="11" style="265" customWidth="1"/>
    <col min="11015" max="11015" width="0.7109375" style="265" customWidth="1"/>
    <col min="11016" max="11016" width="11" style="265" customWidth="1"/>
    <col min="11017" max="11017" width="1.7109375" style="265" customWidth="1"/>
    <col min="11018" max="11258" width="10.7109375" style="265"/>
    <col min="11259" max="11262" width="2.140625" style="265" customWidth="1"/>
    <col min="11263" max="11263" width="31.140625" style="265" customWidth="1"/>
    <col min="11264" max="11264" width="7.140625" style="265" customWidth="1"/>
    <col min="11265" max="11265" width="1" style="265" customWidth="1"/>
    <col min="11266" max="11266" width="11" style="265" customWidth="1"/>
    <col min="11267" max="11267" width="0.7109375" style="265" customWidth="1"/>
    <col min="11268" max="11268" width="11" style="265" customWidth="1"/>
    <col min="11269" max="11269" width="0.7109375" style="265" customWidth="1"/>
    <col min="11270" max="11270" width="11" style="265" customWidth="1"/>
    <col min="11271" max="11271" width="0.7109375" style="265" customWidth="1"/>
    <col min="11272" max="11272" width="11" style="265" customWidth="1"/>
    <col min="11273" max="11273" width="1.7109375" style="265" customWidth="1"/>
    <col min="11274" max="11514" width="10.7109375" style="265"/>
    <col min="11515" max="11518" width="2.140625" style="265" customWidth="1"/>
    <col min="11519" max="11519" width="31.140625" style="265" customWidth="1"/>
    <col min="11520" max="11520" width="7.140625" style="265" customWidth="1"/>
    <col min="11521" max="11521" width="1" style="265" customWidth="1"/>
    <col min="11522" max="11522" width="11" style="265" customWidth="1"/>
    <col min="11523" max="11523" width="0.7109375" style="265" customWidth="1"/>
    <col min="11524" max="11524" width="11" style="265" customWidth="1"/>
    <col min="11525" max="11525" width="0.7109375" style="265" customWidth="1"/>
    <col min="11526" max="11526" width="11" style="265" customWidth="1"/>
    <col min="11527" max="11527" width="0.7109375" style="265" customWidth="1"/>
    <col min="11528" max="11528" width="11" style="265" customWidth="1"/>
    <col min="11529" max="11529" width="1.7109375" style="265" customWidth="1"/>
    <col min="11530" max="11770" width="10.7109375" style="265"/>
    <col min="11771" max="11774" width="2.140625" style="265" customWidth="1"/>
    <col min="11775" max="11775" width="31.140625" style="265" customWidth="1"/>
    <col min="11776" max="11776" width="7.140625" style="265" customWidth="1"/>
    <col min="11777" max="11777" width="1" style="265" customWidth="1"/>
    <col min="11778" max="11778" width="11" style="265" customWidth="1"/>
    <col min="11779" max="11779" width="0.7109375" style="265" customWidth="1"/>
    <col min="11780" max="11780" width="11" style="265" customWidth="1"/>
    <col min="11781" max="11781" width="0.7109375" style="265" customWidth="1"/>
    <col min="11782" max="11782" width="11" style="265" customWidth="1"/>
    <col min="11783" max="11783" width="0.7109375" style="265" customWidth="1"/>
    <col min="11784" max="11784" width="11" style="265" customWidth="1"/>
    <col min="11785" max="11785" width="1.7109375" style="265" customWidth="1"/>
    <col min="11786" max="12026" width="10.7109375" style="265"/>
    <col min="12027" max="12030" width="2.140625" style="265" customWidth="1"/>
    <col min="12031" max="12031" width="31.140625" style="265" customWidth="1"/>
    <col min="12032" max="12032" width="7.140625" style="265" customWidth="1"/>
    <col min="12033" max="12033" width="1" style="265" customWidth="1"/>
    <col min="12034" max="12034" width="11" style="265" customWidth="1"/>
    <col min="12035" max="12035" width="0.7109375" style="265" customWidth="1"/>
    <col min="12036" max="12036" width="11" style="265" customWidth="1"/>
    <col min="12037" max="12037" width="0.7109375" style="265" customWidth="1"/>
    <col min="12038" max="12038" width="11" style="265" customWidth="1"/>
    <col min="12039" max="12039" width="0.7109375" style="265" customWidth="1"/>
    <col min="12040" max="12040" width="11" style="265" customWidth="1"/>
    <col min="12041" max="12041" width="1.7109375" style="265" customWidth="1"/>
    <col min="12042" max="12282" width="10.7109375" style="265"/>
    <col min="12283" max="12286" width="2.140625" style="265" customWidth="1"/>
    <col min="12287" max="12287" width="31.140625" style="265" customWidth="1"/>
    <col min="12288" max="12288" width="7.140625" style="265" customWidth="1"/>
    <col min="12289" max="12289" width="1" style="265" customWidth="1"/>
    <col min="12290" max="12290" width="11" style="265" customWidth="1"/>
    <col min="12291" max="12291" width="0.7109375" style="265" customWidth="1"/>
    <col min="12292" max="12292" width="11" style="265" customWidth="1"/>
    <col min="12293" max="12293" width="0.7109375" style="265" customWidth="1"/>
    <col min="12294" max="12294" width="11" style="265" customWidth="1"/>
    <col min="12295" max="12295" width="0.7109375" style="265" customWidth="1"/>
    <col min="12296" max="12296" width="11" style="265" customWidth="1"/>
    <col min="12297" max="12297" width="1.7109375" style="265" customWidth="1"/>
    <col min="12298" max="12538" width="10.7109375" style="265"/>
    <col min="12539" max="12542" width="2.140625" style="265" customWidth="1"/>
    <col min="12543" max="12543" width="31.140625" style="265" customWidth="1"/>
    <col min="12544" max="12544" width="7.140625" style="265" customWidth="1"/>
    <col min="12545" max="12545" width="1" style="265" customWidth="1"/>
    <col min="12546" max="12546" width="11" style="265" customWidth="1"/>
    <col min="12547" max="12547" width="0.7109375" style="265" customWidth="1"/>
    <col min="12548" max="12548" width="11" style="265" customWidth="1"/>
    <col min="12549" max="12549" width="0.7109375" style="265" customWidth="1"/>
    <col min="12550" max="12550" width="11" style="265" customWidth="1"/>
    <col min="12551" max="12551" width="0.7109375" style="265" customWidth="1"/>
    <col min="12552" max="12552" width="11" style="265" customWidth="1"/>
    <col min="12553" max="12553" width="1.7109375" style="265" customWidth="1"/>
    <col min="12554" max="12794" width="10.7109375" style="265"/>
    <col min="12795" max="12798" width="2.140625" style="265" customWidth="1"/>
    <col min="12799" max="12799" width="31.140625" style="265" customWidth="1"/>
    <col min="12800" max="12800" width="7.140625" style="265" customWidth="1"/>
    <col min="12801" max="12801" width="1" style="265" customWidth="1"/>
    <col min="12802" max="12802" width="11" style="265" customWidth="1"/>
    <col min="12803" max="12803" width="0.7109375" style="265" customWidth="1"/>
    <col min="12804" max="12804" width="11" style="265" customWidth="1"/>
    <col min="12805" max="12805" width="0.7109375" style="265" customWidth="1"/>
    <col min="12806" max="12806" width="11" style="265" customWidth="1"/>
    <col min="12807" max="12807" width="0.7109375" style="265" customWidth="1"/>
    <col min="12808" max="12808" width="11" style="265" customWidth="1"/>
    <col min="12809" max="12809" width="1.7109375" style="265" customWidth="1"/>
    <col min="12810" max="13050" width="10.7109375" style="265"/>
    <col min="13051" max="13054" width="2.140625" style="265" customWidth="1"/>
    <col min="13055" max="13055" width="31.140625" style="265" customWidth="1"/>
    <col min="13056" max="13056" width="7.140625" style="265" customWidth="1"/>
    <col min="13057" max="13057" width="1" style="265" customWidth="1"/>
    <col min="13058" max="13058" width="11" style="265" customWidth="1"/>
    <col min="13059" max="13059" width="0.7109375" style="265" customWidth="1"/>
    <col min="13060" max="13060" width="11" style="265" customWidth="1"/>
    <col min="13061" max="13061" width="0.7109375" style="265" customWidth="1"/>
    <col min="13062" max="13062" width="11" style="265" customWidth="1"/>
    <col min="13063" max="13063" width="0.7109375" style="265" customWidth="1"/>
    <col min="13064" max="13064" width="11" style="265" customWidth="1"/>
    <col min="13065" max="13065" width="1.7109375" style="265" customWidth="1"/>
    <col min="13066" max="13306" width="10.7109375" style="265"/>
    <col min="13307" max="13310" width="2.140625" style="265" customWidth="1"/>
    <col min="13311" max="13311" width="31.140625" style="265" customWidth="1"/>
    <col min="13312" max="13312" width="7.140625" style="265" customWidth="1"/>
    <col min="13313" max="13313" width="1" style="265" customWidth="1"/>
    <col min="13314" max="13314" width="11" style="265" customWidth="1"/>
    <col min="13315" max="13315" width="0.7109375" style="265" customWidth="1"/>
    <col min="13316" max="13316" width="11" style="265" customWidth="1"/>
    <col min="13317" max="13317" width="0.7109375" style="265" customWidth="1"/>
    <col min="13318" max="13318" width="11" style="265" customWidth="1"/>
    <col min="13319" max="13319" width="0.7109375" style="265" customWidth="1"/>
    <col min="13320" max="13320" width="11" style="265" customWidth="1"/>
    <col min="13321" max="13321" width="1.7109375" style="265" customWidth="1"/>
    <col min="13322" max="13562" width="10.7109375" style="265"/>
    <col min="13563" max="13566" width="2.140625" style="265" customWidth="1"/>
    <col min="13567" max="13567" width="31.140625" style="265" customWidth="1"/>
    <col min="13568" max="13568" width="7.140625" style="265" customWidth="1"/>
    <col min="13569" max="13569" width="1" style="265" customWidth="1"/>
    <col min="13570" max="13570" width="11" style="265" customWidth="1"/>
    <col min="13571" max="13571" width="0.7109375" style="265" customWidth="1"/>
    <col min="13572" max="13572" width="11" style="265" customWidth="1"/>
    <col min="13573" max="13573" width="0.7109375" style="265" customWidth="1"/>
    <col min="13574" max="13574" width="11" style="265" customWidth="1"/>
    <col min="13575" max="13575" width="0.7109375" style="265" customWidth="1"/>
    <col min="13576" max="13576" width="11" style="265" customWidth="1"/>
    <col min="13577" max="13577" width="1.7109375" style="265" customWidth="1"/>
    <col min="13578" max="13818" width="10.7109375" style="265"/>
    <col min="13819" max="13822" width="2.140625" style="265" customWidth="1"/>
    <col min="13823" max="13823" width="31.140625" style="265" customWidth="1"/>
    <col min="13824" max="13824" width="7.140625" style="265" customWidth="1"/>
    <col min="13825" max="13825" width="1" style="265" customWidth="1"/>
    <col min="13826" max="13826" width="11" style="265" customWidth="1"/>
    <col min="13827" max="13827" width="0.7109375" style="265" customWidth="1"/>
    <col min="13828" max="13828" width="11" style="265" customWidth="1"/>
    <col min="13829" max="13829" width="0.7109375" style="265" customWidth="1"/>
    <col min="13830" max="13830" width="11" style="265" customWidth="1"/>
    <col min="13831" max="13831" width="0.7109375" style="265" customWidth="1"/>
    <col min="13832" max="13832" width="11" style="265" customWidth="1"/>
    <col min="13833" max="13833" width="1.7109375" style="265" customWidth="1"/>
    <col min="13834" max="14074" width="10.7109375" style="265"/>
    <col min="14075" max="14078" width="2.140625" style="265" customWidth="1"/>
    <col min="14079" max="14079" width="31.140625" style="265" customWidth="1"/>
    <col min="14080" max="14080" width="7.140625" style="265" customWidth="1"/>
    <col min="14081" max="14081" width="1" style="265" customWidth="1"/>
    <col min="14082" max="14082" width="11" style="265" customWidth="1"/>
    <col min="14083" max="14083" width="0.7109375" style="265" customWidth="1"/>
    <col min="14084" max="14084" width="11" style="265" customWidth="1"/>
    <col min="14085" max="14085" width="0.7109375" style="265" customWidth="1"/>
    <col min="14086" max="14086" width="11" style="265" customWidth="1"/>
    <col min="14087" max="14087" width="0.7109375" style="265" customWidth="1"/>
    <col min="14088" max="14088" width="11" style="265" customWidth="1"/>
    <col min="14089" max="14089" width="1.7109375" style="265" customWidth="1"/>
    <col min="14090" max="14330" width="10.7109375" style="265"/>
    <col min="14331" max="14334" width="2.140625" style="265" customWidth="1"/>
    <col min="14335" max="14335" width="31.140625" style="265" customWidth="1"/>
    <col min="14336" max="14336" width="7.140625" style="265" customWidth="1"/>
    <col min="14337" max="14337" width="1" style="265" customWidth="1"/>
    <col min="14338" max="14338" width="11" style="265" customWidth="1"/>
    <col min="14339" max="14339" width="0.7109375" style="265" customWidth="1"/>
    <col min="14340" max="14340" width="11" style="265" customWidth="1"/>
    <col min="14341" max="14341" width="0.7109375" style="265" customWidth="1"/>
    <col min="14342" max="14342" width="11" style="265" customWidth="1"/>
    <col min="14343" max="14343" width="0.7109375" style="265" customWidth="1"/>
    <col min="14344" max="14344" width="11" style="265" customWidth="1"/>
    <col min="14345" max="14345" width="1.7109375" style="265" customWidth="1"/>
    <col min="14346" max="14586" width="10.7109375" style="265"/>
    <col min="14587" max="14590" width="2.140625" style="265" customWidth="1"/>
    <col min="14591" max="14591" width="31.140625" style="265" customWidth="1"/>
    <col min="14592" max="14592" width="7.140625" style="265" customWidth="1"/>
    <col min="14593" max="14593" width="1" style="265" customWidth="1"/>
    <col min="14594" max="14594" width="11" style="265" customWidth="1"/>
    <col min="14595" max="14595" width="0.7109375" style="265" customWidth="1"/>
    <col min="14596" max="14596" width="11" style="265" customWidth="1"/>
    <col min="14597" max="14597" width="0.7109375" style="265" customWidth="1"/>
    <col min="14598" max="14598" width="11" style="265" customWidth="1"/>
    <col min="14599" max="14599" width="0.7109375" style="265" customWidth="1"/>
    <col min="14600" max="14600" width="11" style="265" customWidth="1"/>
    <col min="14601" max="14601" width="1.7109375" style="265" customWidth="1"/>
    <col min="14602" max="14842" width="10.7109375" style="265"/>
    <col min="14843" max="14846" width="2.140625" style="265" customWidth="1"/>
    <col min="14847" max="14847" width="31.140625" style="265" customWidth="1"/>
    <col min="14848" max="14848" width="7.140625" style="265" customWidth="1"/>
    <col min="14849" max="14849" width="1" style="265" customWidth="1"/>
    <col min="14850" max="14850" width="11" style="265" customWidth="1"/>
    <col min="14851" max="14851" width="0.7109375" style="265" customWidth="1"/>
    <col min="14852" max="14852" width="11" style="265" customWidth="1"/>
    <col min="14853" max="14853" width="0.7109375" style="265" customWidth="1"/>
    <col min="14854" max="14854" width="11" style="265" customWidth="1"/>
    <col min="14855" max="14855" width="0.7109375" style="265" customWidth="1"/>
    <col min="14856" max="14856" width="11" style="265" customWidth="1"/>
    <col min="14857" max="14857" width="1.7109375" style="265" customWidth="1"/>
    <col min="14858" max="15098" width="10.7109375" style="265"/>
    <col min="15099" max="15102" width="2.140625" style="265" customWidth="1"/>
    <col min="15103" max="15103" width="31.140625" style="265" customWidth="1"/>
    <col min="15104" max="15104" width="7.140625" style="265" customWidth="1"/>
    <col min="15105" max="15105" width="1" style="265" customWidth="1"/>
    <col min="15106" max="15106" width="11" style="265" customWidth="1"/>
    <col min="15107" max="15107" width="0.7109375" style="265" customWidth="1"/>
    <col min="15108" max="15108" width="11" style="265" customWidth="1"/>
    <col min="15109" max="15109" width="0.7109375" style="265" customWidth="1"/>
    <col min="15110" max="15110" width="11" style="265" customWidth="1"/>
    <col min="15111" max="15111" width="0.7109375" style="265" customWidth="1"/>
    <col min="15112" max="15112" width="11" style="265" customWidth="1"/>
    <col min="15113" max="15113" width="1.7109375" style="265" customWidth="1"/>
    <col min="15114" max="15354" width="10.7109375" style="265"/>
    <col min="15355" max="15358" width="2.140625" style="265" customWidth="1"/>
    <col min="15359" max="15359" width="31.140625" style="265" customWidth="1"/>
    <col min="15360" max="15360" width="7.140625" style="265" customWidth="1"/>
    <col min="15361" max="15361" width="1" style="265" customWidth="1"/>
    <col min="15362" max="15362" width="11" style="265" customWidth="1"/>
    <col min="15363" max="15363" width="0.7109375" style="265" customWidth="1"/>
    <col min="15364" max="15364" width="11" style="265" customWidth="1"/>
    <col min="15365" max="15365" width="0.7109375" style="265" customWidth="1"/>
    <col min="15366" max="15366" width="11" style="265" customWidth="1"/>
    <col min="15367" max="15367" width="0.7109375" style="265" customWidth="1"/>
    <col min="15368" max="15368" width="11" style="265" customWidth="1"/>
    <col min="15369" max="15369" width="1.7109375" style="265" customWidth="1"/>
    <col min="15370" max="15610" width="10.7109375" style="265"/>
    <col min="15611" max="15614" width="2.140625" style="265" customWidth="1"/>
    <col min="15615" max="15615" width="31.140625" style="265" customWidth="1"/>
    <col min="15616" max="15616" width="7.140625" style="265" customWidth="1"/>
    <col min="15617" max="15617" width="1" style="265" customWidth="1"/>
    <col min="15618" max="15618" width="11" style="265" customWidth="1"/>
    <col min="15619" max="15619" width="0.7109375" style="265" customWidth="1"/>
    <col min="15620" max="15620" width="11" style="265" customWidth="1"/>
    <col min="15621" max="15621" width="0.7109375" style="265" customWidth="1"/>
    <col min="15622" max="15622" width="11" style="265" customWidth="1"/>
    <col min="15623" max="15623" width="0.7109375" style="265" customWidth="1"/>
    <col min="15624" max="15624" width="11" style="265" customWidth="1"/>
    <col min="15625" max="15625" width="1.7109375" style="265" customWidth="1"/>
    <col min="15626" max="15866" width="10.7109375" style="265"/>
    <col min="15867" max="15870" width="2.140625" style="265" customWidth="1"/>
    <col min="15871" max="15871" width="31.140625" style="265" customWidth="1"/>
    <col min="15872" max="15872" width="7.140625" style="265" customWidth="1"/>
    <col min="15873" max="15873" width="1" style="265" customWidth="1"/>
    <col min="15874" max="15874" width="11" style="265" customWidth="1"/>
    <col min="15875" max="15875" width="0.7109375" style="265" customWidth="1"/>
    <col min="15876" max="15876" width="11" style="265" customWidth="1"/>
    <col min="15877" max="15877" width="0.7109375" style="265" customWidth="1"/>
    <col min="15878" max="15878" width="11" style="265" customWidth="1"/>
    <col min="15879" max="15879" width="0.7109375" style="265" customWidth="1"/>
    <col min="15880" max="15880" width="11" style="265" customWidth="1"/>
    <col min="15881" max="15881" width="1.7109375" style="265" customWidth="1"/>
    <col min="15882" max="16122" width="10.7109375" style="265"/>
    <col min="16123" max="16126" width="2.140625" style="265" customWidth="1"/>
    <col min="16127" max="16127" width="31.140625" style="265" customWidth="1"/>
    <col min="16128" max="16128" width="7.140625" style="265" customWidth="1"/>
    <col min="16129" max="16129" width="1" style="265" customWidth="1"/>
    <col min="16130" max="16130" width="11" style="265" customWidth="1"/>
    <col min="16131" max="16131" width="0.7109375" style="265" customWidth="1"/>
    <col min="16132" max="16132" width="11" style="265" customWidth="1"/>
    <col min="16133" max="16133" width="0.7109375" style="265" customWidth="1"/>
    <col min="16134" max="16134" width="11" style="265" customWidth="1"/>
    <col min="16135" max="16135" width="0.7109375" style="265" customWidth="1"/>
    <col min="16136" max="16136" width="11" style="265" customWidth="1"/>
    <col min="16137" max="16137" width="1.7109375" style="265" customWidth="1"/>
    <col min="16138" max="16384" width="10.7109375" style="265"/>
  </cols>
  <sheetData>
    <row r="1" spans="1:17" s="257" customFormat="1" ht="23.1" customHeight="1">
      <c r="A1" s="396" t="s">
        <v>241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</row>
    <row r="2" spans="1:17" s="257" customFormat="1" ht="23.1" customHeight="1">
      <c r="A2" s="395" t="s">
        <v>219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258"/>
      <c r="P2" s="258"/>
    </row>
    <row r="3" spans="1:17" s="257" customFormat="1" ht="23.1" customHeight="1">
      <c r="A3" s="395" t="s">
        <v>58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</row>
    <row r="4" spans="1:17" s="257" customFormat="1" ht="23.1" customHeight="1">
      <c r="A4" s="395" t="s">
        <v>339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</row>
    <row r="5" spans="1:17" s="257" customFormat="1" ht="9.9499999999999993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7" s="257" customFormat="1" ht="23.1" customHeight="1">
      <c r="A6" s="397" t="s">
        <v>15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</row>
    <row r="7" spans="1:17" s="253" customFormat="1" ht="17.100000000000001" customHeight="1">
      <c r="E7" s="254"/>
      <c r="F7" s="254"/>
      <c r="G7" s="254"/>
      <c r="H7" s="398" t="s">
        <v>210</v>
      </c>
      <c r="I7" s="398"/>
      <c r="J7" s="398"/>
      <c r="K7" s="398"/>
      <c r="L7" s="398"/>
      <c r="M7" s="398"/>
      <c r="N7" s="398"/>
    </row>
    <row r="8" spans="1:17" s="253" customFormat="1" ht="17.100000000000001" customHeight="1">
      <c r="E8" s="254"/>
      <c r="F8" s="254"/>
      <c r="G8" s="254"/>
      <c r="H8" s="399" t="s">
        <v>16</v>
      </c>
      <c r="I8" s="399"/>
      <c r="J8" s="399"/>
      <c r="K8" s="260"/>
      <c r="L8" s="399" t="s">
        <v>38</v>
      </c>
      <c r="M8" s="399"/>
      <c r="N8" s="399"/>
    </row>
    <row r="9" spans="1:17" s="261" customFormat="1" ht="17.100000000000001" customHeight="1">
      <c r="E9" s="400" t="s">
        <v>7</v>
      </c>
      <c r="F9" s="400"/>
      <c r="G9" s="254"/>
      <c r="H9" s="359">
        <v>2565</v>
      </c>
      <c r="I9" s="263"/>
      <c r="J9" s="359">
        <v>2564</v>
      </c>
      <c r="K9" s="263"/>
      <c r="L9" s="359">
        <v>2565</v>
      </c>
      <c r="M9" s="263"/>
      <c r="N9" s="359">
        <v>2564</v>
      </c>
    </row>
    <row r="10" spans="1:17" s="269" customFormat="1" ht="18" customHeight="1">
      <c r="A10" s="264" t="s">
        <v>0</v>
      </c>
      <c r="B10" s="265"/>
      <c r="C10" s="265"/>
      <c r="D10" s="265"/>
      <c r="E10" s="266"/>
      <c r="F10" s="267"/>
      <c r="G10" s="267"/>
      <c r="H10" s="268"/>
      <c r="I10" s="267"/>
      <c r="J10" s="267"/>
      <c r="K10" s="267"/>
      <c r="L10" s="267"/>
    </row>
    <row r="11" spans="1:17" ht="18" customHeight="1">
      <c r="B11" s="264" t="s">
        <v>1</v>
      </c>
      <c r="F11" s="266">
        <v>6</v>
      </c>
      <c r="G11" s="266"/>
      <c r="H11" s="270">
        <v>15709111</v>
      </c>
      <c r="I11" s="271"/>
      <c r="J11" s="270">
        <v>52941566</v>
      </c>
      <c r="L11" s="270">
        <v>7037598</v>
      </c>
      <c r="M11" s="271"/>
      <c r="N11" s="270">
        <v>29688610</v>
      </c>
      <c r="O11" s="268"/>
      <c r="P11" s="361"/>
      <c r="Q11" s="268"/>
    </row>
    <row r="12" spans="1:17" ht="18" customHeight="1">
      <c r="B12" s="264" t="s">
        <v>316</v>
      </c>
      <c r="F12" s="266" t="s">
        <v>341</v>
      </c>
      <c r="G12" s="266"/>
      <c r="H12" s="270">
        <v>247033193</v>
      </c>
      <c r="I12" s="271"/>
      <c r="J12" s="270">
        <v>408603965</v>
      </c>
      <c r="K12" s="268"/>
      <c r="L12" s="270">
        <v>144069405</v>
      </c>
      <c r="M12" s="271"/>
      <c r="N12" s="270">
        <v>237712425</v>
      </c>
      <c r="O12" s="268"/>
      <c r="P12" s="361"/>
      <c r="Q12" s="268"/>
    </row>
    <row r="13" spans="1:17" ht="18" customHeight="1">
      <c r="B13" s="264" t="s">
        <v>340</v>
      </c>
      <c r="F13" s="266" t="s">
        <v>368</v>
      </c>
      <c r="G13" s="266"/>
      <c r="H13" s="268">
        <v>2742292286</v>
      </c>
      <c r="I13" s="271"/>
      <c r="J13" s="268">
        <v>2285558174</v>
      </c>
      <c r="K13" s="268"/>
      <c r="L13" s="268">
        <v>552995810</v>
      </c>
      <c r="M13" s="271"/>
      <c r="N13" s="268">
        <v>745770767</v>
      </c>
      <c r="O13" s="268"/>
      <c r="P13" s="361"/>
      <c r="Q13" s="268"/>
    </row>
    <row r="14" spans="1:17" ht="18" customHeight="1">
      <c r="B14" s="264" t="s">
        <v>221</v>
      </c>
      <c r="F14" s="266">
        <v>5</v>
      </c>
      <c r="G14" s="266"/>
      <c r="H14" s="256">
        <v>17969257</v>
      </c>
      <c r="I14" s="271"/>
      <c r="J14" s="256">
        <v>21200000</v>
      </c>
      <c r="K14" s="268"/>
      <c r="L14" s="256">
        <v>2778001</v>
      </c>
      <c r="M14" s="271"/>
      <c r="N14" s="256">
        <v>0</v>
      </c>
      <c r="O14" s="268"/>
      <c r="P14" s="361"/>
      <c r="Q14" s="361"/>
    </row>
    <row r="15" spans="1:17" ht="18" customHeight="1">
      <c r="B15" s="264" t="s">
        <v>220</v>
      </c>
      <c r="F15" s="266">
        <v>5</v>
      </c>
      <c r="G15" s="266"/>
      <c r="H15" s="268">
        <v>354245383</v>
      </c>
      <c r="I15" s="271"/>
      <c r="J15" s="268">
        <v>380783445</v>
      </c>
      <c r="K15" s="270"/>
      <c r="L15" s="268">
        <v>23597275</v>
      </c>
      <c r="M15" s="271"/>
      <c r="N15" s="268">
        <v>39094746</v>
      </c>
      <c r="O15" s="270"/>
      <c r="P15" s="361"/>
      <c r="Q15" s="268"/>
    </row>
    <row r="16" spans="1:17" ht="18" customHeight="1">
      <c r="B16" s="264" t="s">
        <v>2</v>
      </c>
      <c r="F16" s="266">
        <v>9</v>
      </c>
      <c r="G16" s="266"/>
      <c r="H16" s="268">
        <v>1608139</v>
      </c>
      <c r="I16" s="271"/>
      <c r="J16" s="268">
        <v>1608139</v>
      </c>
      <c r="K16" s="268"/>
      <c r="L16" s="268">
        <v>1608139</v>
      </c>
      <c r="M16" s="271"/>
      <c r="N16" s="268">
        <v>1608139</v>
      </c>
      <c r="O16" s="268"/>
      <c r="P16" s="361"/>
      <c r="Q16" s="268"/>
    </row>
    <row r="17" spans="1:17" ht="18" customHeight="1">
      <c r="B17" s="264" t="s">
        <v>222</v>
      </c>
      <c r="F17" s="266">
        <v>10</v>
      </c>
      <c r="G17" s="266"/>
      <c r="H17" s="268">
        <v>122855647</v>
      </c>
      <c r="I17" s="271"/>
      <c r="J17" s="268">
        <v>69109599</v>
      </c>
      <c r="K17" s="268"/>
      <c r="L17" s="268">
        <v>79856996</v>
      </c>
      <c r="M17" s="271"/>
      <c r="N17" s="268">
        <v>44803582</v>
      </c>
      <c r="O17" s="271"/>
      <c r="P17" s="361"/>
      <c r="Q17" s="268"/>
    </row>
    <row r="18" spans="1:17" ht="18" customHeight="1">
      <c r="B18" s="264" t="s">
        <v>142</v>
      </c>
      <c r="F18" s="266">
        <v>11</v>
      </c>
      <c r="H18" s="272">
        <v>49702189</v>
      </c>
      <c r="I18" s="271"/>
      <c r="J18" s="272">
        <v>23834508</v>
      </c>
      <c r="K18" s="268"/>
      <c r="L18" s="272">
        <v>10612643</v>
      </c>
      <c r="M18" s="271"/>
      <c r="N18" s="272">
        <v>9443902</v>
      </c>
      <c r="O18" s="268"/>
      <c r="P18" s="361"/>
      <c r="Q18" s="268"/>
    </row>
    <row r="19" spans="1:17" ht="18" customHeight="1">
      <c r="C19" s="264" t="s">
        <v>3</v>
      </c>
      <c r="H19" s="273">
        <f>SUM(H10:H18)</f>
        <v>3551415205</v>
      </c>
      <c r="I19" s="268"/>
      <c r="J19" s="273">
        <f>SUM(J10:J18)</f>
        <v>3243639396</v>
      </c>
      <c r="K19" s="268"/>
      <c r="L19" s="273">
        <f>SUM(L10:L18)</f>
        <v>822555867</v>
      </c>
      <c r="M19" s="268"/>
      <c r="N19" s="273">
        <f>SUM(N10:N18)</f>
        <v>1108122171</v>
      </c>
      <c r="O19" s="268"/>
      <c r="P19" s="361"/>
      <c r="Q19" s="268"/>
    </row>
    <row r="20" spans="1:17" ht="18" customHeight="1">
      <c r="A20" s="264" t="s">
        <v>4</v>
      </c>
      <c r="F20" s="266"/>
      <c r="G20" s="266"/>
      <c r="H20" s="268"/>
      <c r="I20" s="268"/>
      <c r="J20" s="268"/>
      <c r="K20" s="268"/>
      <c r="L20" s="268"/>
      <c r="M20" s="268"/>
      <c r="N20" s="268"/>
      <c r="O20" s="268"/>
      <c r="P20" s="268"/>
      <c r="Q20" s="268"/>
    </row>
    <row r="21" spans="1:17" ht="18" customHeight="1">
      <c r="B21" s="264" t="s">
        <v>223</v>
      </c>
      <c r="F21" s="266">
        <v>12</v>
      </c>
      <c r="G21" s="266"/>
      <c r="H21" s="270">
        <v>53552506</v>
      </c>
      <c r="I21" s="271"/>
      <c r="J21" s="270">
        <v>31959654</v>
      </c>
      <c r="K21" s="255"/>
      <c r="L21" s="255">
        <v>26115000</v>
      </c>
      <c r="M21" s="275"/>
      <c r="N21" s="255">
        <v>29110000</v>
      </c>
      <c r="O21" s="270"/>
      <c r="P21" s="360"/>
      <c r="Q21" s="360"/>
    </row>
    <row r="22" spans="1:17" ht="18" customHeight="1">
      <c r="B22" s="264" t="s">
        <v>224</v>
      </c>
      <c r="F22" s="266">
        <v>5</v>
      </c>
      <c r="G22" s="266"/>
      <c r="H22" s="255">
        <v>0</v>
      </c>
      <c r="I22" s="271"/>
      <c r="J22" s="255">
        <v>0</v>
      </c>
      <c r="K22" s="255"/>
      <c r="L22" s="255">
        <v>0</v>
      </c>
      <c r="M22" s="275"/>
      <c r="N22" s="255">
        <v>0</v>
      </c>
      <c r="O22" s="270"/>
      <c r="P22" s="360"/>
      <c r="Q22" s="360"/>
    </row>
    <row r="23" spans="1:17" ht="18" customHeight="1">
      <c r="B23" s="264" t="s">
        <v>37</v>
      </c>
      <c r="F23" s="266">
        <v>13</v>
      </c>
      <c r="G23" s="266"/>
      <c r="H23" s="255">
        <v>0</v>
      </c>
      <c r="I23" s="271"/>
      <c r="J23" s="255">
        <v>0</v>
      </c>
      <c r="K23" s="275"/>
      <c r="L23" s="275">
        <v>477372377</v>
      </c>
      <c r="M23" s="275"/>
      <c r="N23" s="275">
        <v>477372377</v>
      </c>
      <c r="O23" s="270"/>
      <c r="P23" s="360"/>
      <c r="Q23" s="360"/>
    </row>
    <row r="24" spans="1:17" ht="18" customHeight="1">
      <c r="B24" s="264" t="s">
        <v>83</v>
      </c>
      <c r="F24" s="266">
        <v>14</v>
      </c>
      <c r="G24" s="266"/>
      <c r="H24" s="275">
        <v>0</v>
      </c>
      <c r="I24" s="271"/>
      <c r="J24" s="275">
        <v>0</v>
      </c>
      <c r="K24" s="275"/>
      <c r="L24" s="275">
        <v>0</v>
      </c>
      <c r="M24" s="275"/>
      <c r="N24" s="275">
        <v>0</v>
      </c>
      <c r="O24" s="270"/>
      <c r="P24" s="360"/>
      <c r="Q24" s="360"/>
    </row>
    <row r="25" spans="1:17" ht="18" customHeight="1">
      <c r="B25" s="264" t="s">
        <v>225</v>
      </c>
      <c r="F25" s="266">
        <v>15</v>
      </c>
      <c r="G25" s="266"/>
      <c r="H25" s="270">
        <v>123990703</v>
      </c>
      <c r="I25" s="271"/>
      <c r="J25" s="255">
        <v>138889063</v>
      </c>
      <c r="K25" s="255"/>
      <c r="L25" s="255">
        <v>115375287</v>
      </c>
      <c r="M25" s="275"/>
      <c r="N25" s="255">
        <v>109375237</v>
      </c>
      <c r="O25" s="271"/>
      <c r="P25" s="360"/>
      <c r="Q25" s="360"/>
    </row>
    <row r="26" spans="1:17" ht="18" customHeight="1">
      <c r="B26" s="264" t="s">
        <v>34</v>
      </c>
      <c r="F26" s="266">
        <v>16</v>
      </c>
      <c r="G26" s="266"/>
      <c r="H26" s="270">
        <v>571987169</v>
      </c>
      <c r="I26" s="271"/>
      <c r="J26" s="270">
        <v>619141541</v>
      </c>
      <c r="K26" s="255"/>
      <c r="L26" s="255">
        <v>547389249</v>
      </c>
      <c r="M26" s="275"/>
      <c r="N26" s="255">
        <v>592512545</v>
      </c>
      <c r="O26" s="270"/>
      <c r="P26" s="360"/>
      <c r="Q26" s="360"/>
    </row>
    <row r="27" spans="1:17" ht="18" customHeight="1">
      <c r="B27" s="264" t="s">
        <v>314</v>
      </c>
      <c r="F27" s="266">
        <v>17</v>
      </c>
      <c r="G27" s="266"/>
      <c r="H27" s="270">
        <v>14673263</v>
      </c>
      <c r="I27" s="271"/>
      <c r="J27" s="255">
        <v>18464628</v>
      </c>
      <c r="K27" s="255"/>
      <c r="L27" s="255">
        <v>12969868</v>
      </c>
      <c r="M27" s="275"/>
      <c r="N27" s="255">
        <v>12463945</v>
      </c>
      <c r="O27" s="270"/>
      <c r="P27" s="360"/>
      <c r="Q27" s="360"/>
    </row>
    <row r="28" spans="1:17" ht="18" customHeight="1">
      <c r="B28" s="264" t="s">
        <v>35</v>
      </c>
      <c r="F28" s="266">
        <v>18</v>
      </c>
      <c r="H28" s="270">
        <v>9096591</v>
      </c>
      <c r="I28" s="271"/>
      <c r="J28" s="270">
        <v>11179121</v>
      </c>
      <c r="K28" s="255"/>
      <c r="L28" s="255">
        <v>8899288</v>
      </c>
      <c r="M28" s="275"/>
      <c r="N28" s="255">
        <v>11013073</v>
      </c>
      <c r="O28" s="270"/>
      <c r="P28" s="360"/>
      <c r="Q28" s="360"/>
    </row>
    <row r="29" spans="1:17" ht="18" customHeight="1">
      <c r="B29" s="264" t="s">
        <v>226</v>
      </c>
      <c r="F29" s="266">
        <v>19</v>
      </c>
      <c r="H29" s="270">
        <v>20507563</v>
      </c>
      <c r="I29" s="271"/>
      <c r="J29" s="270">
        <v>27304281</v>
      </c>
      <c r="K29" s="255"/>
      <c r="L29" s="255">
        <v>17582843</v>
      </c>
      <c r="M29" s="275"/>
      <c r="N29" s="255">
        <v>19060978</v>
      </c>
      <c r="O29" s="270"/>
      <c r="P29" s="360"/>
      <c r="Q29" s="360"/>
    </row>
    <row r="30" spans="1:17" ht="18" customHeight="1">
      <c r="B30" s="264" t="s">
        <v>27</v>
      </c>
      <c r="F30" s="266"/>
      <c r="G30" s="266"/>
      <c r="H30" s="276">
        <v>8168265</v>
      </c>
      <c r="I30" s="268"/>
      <c r="J30" s="276">
        <v>4754903</v>
      </c>
      <c r="K30" s="277"/>
      <c r="L30" s="278">
        <v>1574294</v>
      </c>
      <c r="M30" s="256"/>
      <c r="N30" s="278">
        <v>1564175</v>
      </c>
      <c r="O30" s="270"/>
      <c r="P30" s="360"/>
      <c r="Q30" s="360"/>
    </row>
    <row r="31" spans="1:17" ht="18" customHeight="1">
      <c r="C31" s="264" t="s">
        <v>5</v>
      </c>
      <c r="F31" s="266"/>
      <c r="G31" s="266"/>
      <c r="H31" s="279">
        <f>SUM(H21:H30)</f>
        <v>801976060</v>
      </c>
      <c r="I31" s="268"/>
      <c r="J31" s="279">
        <f>SUM(J21:J30)</f>
        <v>851693191</v>
      </c>
      <c r="K31" s="256"/>
      <c r="L31" s="280">
        <f>SUM(L21:L30)</f>
        <v>1207278206</v>
      </c>
      <c r="M31" s="281"/>
      <c r="N31" s="280">
        <f>SUM(N21:N30)</f>
        <v>1252472330</v>
      </c>
      <c r="O31" s="268"/>
      <c r="P31" s="360"/>
      <c r="Q31" s="360"/>
    </row>
    <row r="32" spans="1:17" ht="18" customHeight="1" thickBot="1">
      <c r="A32" s="264" t="s">
        <v>6</v>
      </c>
      <c r="F32" s="266"/>
      <c r="G32" s="266"/>
      <c r="H32" s="282">
        <f>SUM(H19+H31)</f>
        <v>4353391265</v>
      </c>
      <c r="I32" s="271"/>
      <c r="J32" s="282">
        <f>SUM(J19+J31)</f>
        <v>4095332587</v>
      </c>
      <c r="K32" s="275"/>
      <c r="L32" s="283">
        <f>SUM(L19+L31)</f>
        <v>2029834073</v>
      </c>
      <c r="M32" s="281"/>
      <c r="N32" s="283">
        <f>SUM(N19+N31)</f>
        <v>2360594501</v>
      </c>
      <c r="O32" s="268"/>
      <c r="P32" s="361"/>
      <c r="Q32" s="361"/>
    </row>
    <row r="33" spans="1:16" ht="18" customHeight="1" thickTop="1">
      <c r="F33" s="266"/>
      <c r="G33" s="266"/>
    </row>
    <row r="34" spans="1:16" ht="18" customHeight="1">
      <c r="F34" s="266"/>
      <c r="G34" s="266"/>
    </row>
    <row r="35" spans="1:16" ht="18" customHeight="1">
      <c r="F35" s="266"/>
      <c r="G35" s="266"/>
    </row>
    <row r="36" spans="1:16" ht="18" customHeight="1">
      <c r="F36" s="266"/>
      <c r="G36" s="266"/>
    </row>
    <row r="37" spans="1:16" ht="18" customHeight="1">
      <c r="F37" s="266"/>
      <c r="G37" s="266"/>
    </row>
    <row r="38" spans="1:16" ht="18" customHeight="1">
      <c r="F38" s="266"/>
      <c r="G38" s="266"/>
    </row>
    <row r="39" spans="1:16" s="257" customFormat="1" ht="23.1" customHeight="1">
      <c r="A39" s="396" t="s">
        <v>251</v>
      </c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</row>
    <row r="40" spans="1:16" s="257" customFormat="1" ht="23.1" customHeight="1">
      <c r="A40" s="395" t="s">
        <v>219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258"/>
      <c r="P40" s="258"/>
    </row>
    <row r="41" spans="1:16" s="257" customFormat="1" ht="23.1" customHeight="1">
      <c r="A41" s="395" t="s">
        <v>206</v>
      </c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</row>
    <row r="42" spans="1:16" s="257" customFormat="1" ht="23.1" customHeight="1">
      <c r="A42" s="395" t="s">
        <v>339</v>
      </c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</row>
    <row r="43" spans="1:16" s="257" customFormat="1" ht="9.9499999999999993" customHeight="1">
      <c r="A43" s="259"/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</row>
    <row r="44" spans="1:16" s="257" customFormat="1" ht="23.1" customHeight="1">
      <c r="A44" s="397" t="s">
        <v>74</v>
      </c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</row>
    <row r="45" spans="1:16" s="253" customFormat="1" ht="17.100000000000001" customHeight="1">
      <c r="E45" s="254"/>
      <c r="F45" s="254"/>
      <c r="G45" s="254"/>
      <c r="H45" s="398" t="s">
        <v>210</v>
      </c>
      <c r="I45" s="398"/>
      <c r="J45" s="398"/>
      <c r="K45" s="398"/>
      <c r="L45" s="398"/>
      <c r="M45" s="398"/>
      <c r="N45" s="398"/>
    </row>
    <row r="46" spans="1:16" s="253" customFormat="1" ht="17.100000000000001" customHeight="1">
      <c r="E46" s="254"/>
      <c r="F46" s="254"/>
      <c r="G46" s="254"/>
      <c r="H46" s="399" t="s">
        <v>16</v>
      </c>
      <c r="I46" s="399"/>
      <c r="J46" s="399"/>
      <c r="K46" s="260"/>
      <c r="L46" s="399" t="s">
        <v>38</v>
      </c>
      <c r="M46" s="399"/>
      <c r="N46" s="399"/>
    </row>
    <row r="47" spans="1:16" s="261" customFormat="1" ht="17.100000000000001" customHeight="1">
      <c r="E47" s="400" t="s">
        <v>7</v>
      </c>
      <c r="F47" s="400"/>
      <c r="G47" s="254"/>
      <c r="H47" s="262" t="s">
        <v>342</v>
      </c>
      <c r="I47" s="263"/>
      <c r="J47" s="262" t="s">
        <v>343</v>
      </c>
      <c r="K47" s="263"/>
      <c r="L47" s="262" t="s">
        <v>342</v>
      </c>
      <c r="M47" s="263"/>
      <c r="N47" s="262" t="s">
        <v>343</v>
      </c>
    </row>
    <row r="48" spans="1:16" ht="18" customHeight="1">
      <c r="A48" s="264" t="s">
        <v>8</v>
      </c>
      <c r="F48" s="266"/>
      <c r="G48" s="266"/>
      <c r="H48" s="266"/>
      <c r="I48" s="266"/>
    </row>
    <row r="49" spans="1:15" ht="18" customHeight="1">
      <c r="B49" s="264" t="s">
        <v>317</v>
      </c>
      <c r="F49" s="266">
        <v>20</v>
      </c>
      <c r="G49" s="266"/>
      <c r="H49" s="270">
        <v>939908999</v>
      </c>
      <c r="I49" s="266"/>
      <c r="J49" s="270">
        <v>796616853</v>
      </c>
      <c r="K49" s="270"/>
      <c r="L49" s="255">
        <v>307402365</v>
      </c>
      <c r="M49" s="255"/>
      <c r="N49" s="255">
        <v>373157526</v>
      </c>
    </row>
    <row r="50" spans="1:15" ht="18" customHeight="1">
      <c r="B50" s="264" t="s">
        <v>318</v>
      </c>
      <c r="F50" s="266" t="s">
        <v>364</v>
      </c>
      <c r="G50" s="266"/>
      <c r="H50" s="270">
        <v>788918857</v>
      </c>
      <c r="I50" s="285"/>
      <c r="J50" s="270">
        <v>780521898</v>
      </c>
      <c r="K50" s="270"/>
      <c r="L50" s="255">
        <v>407216440</v>
      </c>
      <c r="M50" s="255"/>
      <c r="N50" s="255">
        <v>393726408</v>
      </c>
      <c r="O50" s="270"/>
    </row>
    <row r="51" spans="1:15" ht="18" customHeight="1">
      <c r="B51" s="264" t="s">
        <v>227</v>
      </c>
      <c r="F51" s="266"/>
      <c r="G51" s="266"/>
      <c r="H51" s="270">
        <v>1174281648</v>
      </c>
      <c r="I51" s="285"/>
      <c r="J51" s="270">
        <v>839728216</v>
      </c>
      <c r="K51" s="270"/>
      <c r="L51" s="255">
        <v>147488550</v>
      </c>
      <c r="M51" s="275"/>
      <c r="N51" s="255">
        <v>196379727</v>
      </c>
      <c r="O51" s="270"/>
    </row>
    <row r="52" spans="1:15" ht="18" customHeight="1">
      <c r="B52" s="264" t="s">
        <v>345</v>
      </c>
      <c r="F52" s="266">
        <v>8</v>
      </c>
      <c r="G52" s="266"/>
      <c r="H52" s="255">
        <v>617556759</v>
      </c>
      <c r="I52" s="285"/>
      <c r="J52" s="255">
        <v>910992588</v>
      </c>
      <c r="K52" s="270"/>
      <c r="L52" s="255">
        <v>87180221</v>
      </c>
      <c r="M52" s="275"/>
      <c r="N52" s="255">
        <v>217871888</v>
      </c>
      <c r="O52" s="270"/>
    </row>
    <row r="53" spans="1:15" ht="18" customHeight="1">
      <c r="B53" s="264" t="s">
        <v>344</v>
      </c>
      <c r="F53" s="266">
        <v>5</v>
      </c>
      <c r="G53" s="266"/>
      <c r="H53" s="256">
        <v>73300000</v>
      </c>
      <c r="I53" s="285"/>
      <c r="J53" s="256">
        <v>0</v>
      </c>
      <c r="K53" s="268"/>
      <c r="L53" s="255">
        <v>712213933</v>
      </c>
      <c r="M53" s="275"/>
      <c r="N53" s="256">
        <v>693000000</v>
      </c>
      <c r="O53" s="270"/>
    </row>
    <row r="54" spans="1:15" ht="18" customHeight="1">
      <c r="B54" s="264" t="s">
        <v>228</v>
      </c>
      <c r="F54" s="266"/>
      <c r="G54" s="266"/>
      <c r="H54" s="268">
        <v>284929835</v>
      </c>
      <c r="I54" s="285"/>
      <c r="J54" s="268">
        <v>229606454</v>
      </c>
      <c r="K54" s="268"/>
      <c r="L54" s="256">
        <v>32842708</v>
      </c>
      <c r="M54" s="275"/>
      <c r="N54" s="256">
        <v>27812921</v>
      </c>
      <c r="O54" s="268"/>
    </row>
    <row r="55" spans="1:15" ht="18" customHeight="1">
      <c r="B55" s="264" t="s">
        <v>229</v>
      </c>
      <c r="F55" s="266">
        <v>22</v>
      </c>
      <c r="G55" s="266"/>
      <c r="H55" s="268">
        <v>64486304</v>
      </c>
      <c r="I55" s="285"/>
      <c r="J55" s="268">
        <v>75994205</v>
      </c>
      <c r="K55" s="268"/>
      <c r="L55" s="256">
        <v>61462896</v>
      </c>
      <c r="M55" s="275"/>
      <c r="N55" s="256">
        <v>59226119</v>
      </c>
      <c r="O55" s="270"/>
    </row>
    <row r="56" spans="1:15" ht="18" customHeight="1">
      <c r="B56" s="264" t="s">
        <v>319</v>
      </c>
      <c r="F56" s="266"/>
      <c r="G56" s="266"/>
      <c r="H56" s="268"/>
      <c r="I56" s="285"/>
      <c r="J56" s="268"/>
      <c r="K56" s="268"/>
      <c r="L56" s="256"/>
      <c r="M56" s="275"/>
      <c r="N56" s="256"/>
      <c r="O56" s="268"/>
    </row>
    <row r="57" spans="1:15" ht="18" customHeight="1">
      <c r="B57" s="264"/>
      <c r="C57" s="265" t="s">
        <v>230</v>
      </c>
      <c r="F57" s="266">
        <v>23</v>
      </c>
      <c r="G57" s="266"/>
      <c r="H57" s="268">
        <v>10378697</v>
      </c>
      <c r="I57" s="285"/>
      <c r="J57" s="268">
        <v>13051464</v>
      </c>
      <c r="K57" s="268"/>
      <c r="L57" s="256">
        <v>6784394</v>
      </c>
      <c r="M57" s="275"/>
      <c r="N57" s="256">
        <v>7349231</v>
      </c>
      <c r="O57" s="268"/>
    </row>
    <row r="58" spans="1:15" ht="18" customHeight="1">
      <c r="B58" s="264" t="s">
        <v>231</v>
      </c>
      <c r="F58" s="266"/>
      <c r="G58" s="266"/>
      <c r="H58" s="268">
        <v>238639</v>
      </c>
      <c r="J58" s="256">
        <v>1278102</v>
      </c>
      <c r="K58" s="268"/>
      <c r="L58" s="256">
        <v>0</v>
      </c>
      <c r="M58" s="275"/>
      <c r="N58" s="256">
        <v>0</v>
      </c>
      <c r="O58" s="268"/>
    </row>
    <row r="59" spans="1:15" ht="18" customHeight="1">
      <c r="B59" s="264" t="s">
        <v>9</v>
      </c>
      <c r="F59" s="266">
        <v>24</v>
      </c>
      <c r="G59" s="266"/>
      <c r="H59" s="268">
        <v>33670802</v>
      </c>
      <c r="I59" s="285"/>
      <c r="J59" s="272">
        <v>7769360</v>
      </c>
      <c r="K59" s="268"/>
      <c r="L59" s="286">
        <v>8606259</v>
      </c>
      <c r="M59" s="275"/>
      <c r="N59" s="286">
        <v>16016434</v>
      </c>
      <c r="O59" s="268"/>
    </row>
    <row r="60" spans="1:15" ht="18" customHeight="1">
      <c r="C60" s="264" t="s">
        <v>48</v>
      </c>
      <c r="F60" s="266"/>
      <c r="G60" s="266"/>
      <c r="H60" s="273">
        <f>SUM(H49:H59)</f>
        <v>3987670540</v>
      </c>
      <c r="I60" s="285"/>
      <c r="J60" s="273">
        <f>SUM(J49:J59)</f>
        <v>3655559140</v>
      </c>
      <c r="K60" s="271"/>
      <c r="L60" s="274">
        <f>SUM(L49:L59)</f>
        <v>1771197766</v>
      </c>
      <c r="M60" s="281"/>
      <c r="N60" s="274">
        <f>SUM(N49:N59)</f>
        <v>1984540254</v>
      </c>
      <c r="O60" s="268"/>
    </row>
    <row r="61" spans="1:15" ht="18" customHeight="1">
      <c r="A61" s="264" t="s">
        <v>55</v>
      </c>
      <c r="F61" s="266"/>
      <c r="G61" s="266"/>
      <c r="H61" s="268"/>
      <c r="I61" s="285"/>
      <c r="J61" s="268"/>
      <c r="K61" s="271"/>
      <c r="L61" s="268"/>
      <c r="M61" s="268"/>
      <c r="N61" s="268"/>
      <c r="O61" s="268"/>
    </row>
    <row r="62" spans="1:15" ht="18" customHeight="1">
      <c r="B62" s="264" t="s">
        <v>315</v>
      </c>
      <c r="F62" s="266">
        <v>23</v>
      </c>
      <c r="G62" s="266"/>
      <c r="H62" s="256">
        <v>7803892</v>
      </c>
      <c r="I62" s="268"/>
      <c r="J62" s="256">
        <v>8212242</v>
      </c>
      <c r="K62" s="268"/>
      <c r="L62" s="256">
        <v>7493936</v>
      </c>
      <c r="M62" s="285"/>
      <c r="N62" s="256">
        <v>6763266</v>
      </c>
      <c r="O62" s="268"/>
    </row>
    <row r="63" spans="1:15" ht="18" customHeight="1">
      <c r="B63" s="264" t="s">
        <v>320</v>
      </c>
      <c r="F63" s="266">
        <v>25</v>
      </c>
      <c r="G63" s="266"/>
      <c r="H63" s="268">
        <v>38705103</v>
      </c>
      <c r="I63" s="285"/>
      <c r="J63" s="268">
        <v>61266224</v>
      </c>
      <c r="K63" s="268"/>
      <c r="L63" s="268">
        <v>27187876</v>
      </c>
      <c r="M63" s="285"/>
      <c r="N63" s="268">
        <v>37048617</v>
      </c>
      <c r="O63" s="268"/>
    </row>
    <row r="64" spans="1:15" ht="18" customHeight="1">
      <c r="B64" s="264" t="s">
        <v>217</v>
      </c>
      <c r="F64" s="266">
        <v>34</v>
      </c>
      <c r="G64" s="266"/>
      <c r="H64" s="271">
        <v>2493836</v>
      </c>
      <c r="I64" s="285"/>
      <c r="J64" s="271">
        <v>2493836</v>
      </c>
      <c r="K64" s="268"/>
      <c r="L64" s="268">
        <v>2493836</v>
      </c>
      <c r="M64" s="285"/>
      <c r="N64" s="268">
        <v>2493836</v>
      </c>
      <c r="O64" s="271"/>
    </row>
    <row r="65" spans="1:16" ht="18" customHeight="1">
      <c r="B65" s="264" t="s">
        <v>367</v>
      </c>
      <c r="F65" s="266">
        <v>5</v>
      </c>
      <c r="G65" s="266"/>
      <c r="H65" s="271">
        <v>13890006</v>
      </c>
      <c r="I65" s="285"/>
      <c r="J65" s="256">
        <v>0</v>
      </c>
      <c r="K65" s="268"/>
      <c r="L65" s="256">
        <v>0</v>
      </c>
      <c r="M65" s="285"/>
      <c r="N65" s="256">
        <v>0</v>
      </c>
      <c r="O65" s="271"/>
    </row>
    <row r="66" spans="1:16" ht="18" customHeight="1">
      <c r="C66" s="264" t="s">
        <v>56</v>
      </c>
      <c r="G66" s="266"/>
      <c r="H66" s="273">
        <f>SUM(H61:H65)</f>
        <v>62892837</v>
      </c>
      <c r="I66" s="288"/>
      <c r="J66" s="273">
        <f>SUM(J61:J65)</f>
        <v>71972302</v>
      </c>
      <c r="K66" s="288"/>
      <c r="L66" s="273">
        <f>SUM(L61:L65)</f>
        <v>37175648</v>
      </c>
      <c r="M66" s="289"/>
      <c r="N66" s="273">
        <f>SUM(N61:N65)</f>
        <v>46305719</v>
      </c>
      <c r="O66" s="289"/>
    </row>
    <row r="67" spans="1:16" ht="18" customHeight="1">
      <c r="A67" s="264" t="s">
        <v>57</v>
      </c>
      <c r="F67" s="266"/>
      <c r="G67" s="266"/>
      <c r="H67" s="290">
        <f>H60+H66</f>
        <v>4050563377</v>
      </c>
      <c r="I67" s="288"/>
      <c r="J67" s="290">
        <f>J60+J66</f>
        <v>3727531442</v>
      </c>
      <c r="K67" s="288"/>
      <c r="L67" s="290">
        <f>L60+L66</f>
        <v>1808373414</v>
      </c>
      <c r="M67" s="289"/>
      <c r="N67" s="290">
        <f>N60+N66</f>
        <v>2030845973</v>
      </c>
      <c r="O67" s="289"/>
    </row>
    <row r="68" spans="1:16" ht="18" customHeight="1">
      <c r="A68" s="264"/>
      <c r="F68" s="266"/>
      <c r="G68" s="266"/>
      <c r="L68" s="265"/>
      <c r="M68" s="289"/>
      <c r="N68" s="265"/>
      <c r="O68" s="289"/>
    </row>
    <row r="69" spans="1:16" ht="18" customHeight="1">
      <c r="A69" s="264"/>
      <c r="F69" s="266"/>
      <c r="G69" s="266"/>
      <c r="L69" s="265"/>
      <c r="M69" s="289"/>
      <c r="N69" s="265"/>
      <c r="O69" s="289"/>
    </row>
    <row r="70" spans="1:16" ht="18" customHeight="1">
      <c r="A70" s="264"/>
      <c r="F70" s="266"/>
      <c r="G70" s="266"/>
      <c r="L70" s="265"/>
      <c r="M70" s="289"/>
      <c r="N70" s="265"/>
      <c r="O70" s="289"/>
    </row>
    <row r="71" spans="1:16" ht="18" customHeight="1">
      <c r="F71" s="266"/>
      <c r="G71" s="266"/>
      <c r="L71" s="265"/>
      <c r="N71" s="265"/>
    </row>
    <row r="72" spans="1:16" ht="18" customHeight="1">
      <c r="F72" s="266"/>
      <c r="G72" s="266"/>
      <c r="L72" s="265"/>
      <c r="N72" s="265"/>
    </row>
    <row r="73" spans="1:16" s="269" customFormat="1" ht="18" customHeight="1">
      <c r="E73" s="291"/>
      <c r="M73" s="267"/>
      <c r="O73" s="267"/>
    </row>
    <row r="74" spans="1:16" s="269" customFormat="1" ht="18" customHeight="1">
      <c r="E74" s="291"/>
      <c r="L74" s="267"/>
      <c r="M74" s="267"/>
      <c r="N74" s="267"/>
      <c r="O74" s="267"/>
    </row>
    <row r="75" spans="1:16" s="269" customFormat="1" ht="18" customHeight="1">
      <c r="E75" s="291"/>
      <c r="L75" s="267"/>
      <c r="M75" s="267"/>
      <c r="N75" s="267"/>
      <c r="O75" s="267"/>
    </row>
    <row r="76" spans="1:16" s="292" customFormat="1" ht="18" customHeight="1">
      <c r="C76" s="263"/>
      <c r="D76" s="263"/>
      <c r="E76" s="263"/>
      <c r="H76" s="401"/>
      <c r="I76" s="401"/>
      <c r="J76" s="401"/>
      <c r="K76" s="291"/>
      <c r="L76" s="402"/>
      <c r="M76" s="402"/>
      <c r="N76" s="402"/>
      <c r="O76" s="402"/>
    </row>
    <row r="77" spans="1:16" s="257" customFormat="1" ht="23.1" customHeight="1">
      <c r="A77" s="396" t="s">
        <v>309</v>
      </c>
      <c r="B77" s="396"/>
      <c r="C77" s="396"/>
      <c r="D77" s="396"/>
      <c r="E77" s="396"/>
      <c r="F77" s="396"/>
      <c r="G77" s="396"/>
      <c r="H77" s="396"/>
      <c r="I77" s="396"/>
      <c r="J77" s="396"/>
      <c r="K77" s="396"/>
      <c r="L77" s="396"/>
      <c r="M77" s="396"/>
      <c r="N77" s="396"/>
    </row>
    <row r="78" spans="1:16" s="257" customFormat="1" ht="23.1" customHeight="1">
      <c r="A78" s="395" t="s">
        <v>219</v>
      </c>
      <c r="B78" s="395"/>
      <c r="C78" s="395"/>
      <c r="D78" s="395"/>
      <c r="E78" s="395"/>
      <c r="F78" s="395"/>
      <c r="G78" s="395"/>
      <c r="H78" s="395"/>
      <c r="I78" s="395"/>
      <c r="J78" s="395"/>
      <c r="K78" s="395"/>
      <c r="L78" s="395"/>
      <c r="M78" s="395"/>
      <c r="N78" s="395"/>
      <c r="O78" s="258"/>
      <c r="P78" s="258"/>
    </row>
    <row r="79" spans="1:16" s="257" customFormat="1" ht="23.1" customHeight="1">
      <c r="A79" s="395" t="s">
        <v>206</v>
      </c>
      <c r="B79" s="395"/>
      <c r="C79" s="395"/>
      <c r="D79" s="395"/>
      <c r="E79" s="395"/>
      <c r="F79" s="395"/>
      <c r="G79" s="395"/>
      <c r="H79" s="395"/>
      <c r="I79" s="395"/>
      <c r="J79" s="395"/>
      <c r="K79" s="395"/>
      <c r="L79" s="395"/>
      <c r="M79" s="395"/>
      <c r="N79" s="395"/>
    </row>
    <row r="80" spans="1:16" s="257" customFormat="1" ht="23.1" customHeight="1">
      <c r="A80" s="395" t="s">
        <v>339</v>
      </c>
      <c r="B80" s="395"/>
      <c r="C80" s="395"/>
      <c r="D80" s="395"/>
      <c r="E80" s="395"/>
      <c r="F80" s="395"/>
      <c r="G80" s="395"/>
      <c r="H80" s="395"/>
      <c r="I80" s="395"/>
      <c r="J80" s="395"/>
      <c r="K80" s="395"/>
      <c r="L80" s="395"/>
      <c r="M80" s="395"/>
      <c r="N80" s="395"/>
    </row>
    <row r="81" spans="1:15" s="257" customFormat="1" ht="9.9499999999999993" customHeight="1">
      <c r="A81" s="259"/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</row>
    <row r="82" spans="1:15" s="257" customFormat="1" ht="23.1" customHeight="1">
      <c r="A82" s="397" t="s">
        <v>232</v>
      </c>
      <c r="B82" s="397"/>
      <c r="C82" s="397"/>
      <c r="D82" s="397"/>
      <c r="E82" s="397"/>
      <c r="F82" s="397"/>
      <c r="G82" s="397"/>
      <c r="H82" s="397"/>
      <c r="I82" s="397"/>
      <c r="J82" s="397"/>
      <c r="K82" s="397"/>
      <c r="L82" s="397"/>
      <c r="M82" s="397"/>
      <c r="N82" s="397"/>
    </row>
    <row r="83" spans="1:15" s="253" customFormat="1" ht="17.100000000000001" customHeight="1">
      <c r="E83" s="254"/>
      <c r="F83" s="254"/>
      <c r="G83" s="254"/>
      <c r="H83" s="398" t="s">
        <v>210</v>
      </c>
      <c r="I83" s="398"/>
      <c r="J83" s="398"/>
      <c r="K83" s="398"/>
      <c r="L83" s="398"/>
      <c r="M83" s="398"/>
      <c r="N83" s="398"/>
    </row>
    <row r="84" spans="1:15" s="253" customFormat="1" ht="17.100000000000001" customHeight="1">
      <c r="E84" s="254"/>
      <c r="F84" s="254"/>
      <c r="G84" s="254"/>
      <c r="H84" s="399" t="s">
        <v>16</v>
      </c>
      <c r="I84" s="399"/>
      <c r="J84" s="399"/>
      <c r="K84" s="260"/>
      <c r="L84" s="399" t="s">
        <v>38</v>
      </c>
      <c r="M84" s="399"/>
      <c r="N84" s="399"/>
    </row>
    <row r="85" spans="1:15" s="261" customFormat="1" ht="17.100000000000001" customHeight="1">
      <c r="E85" s="400" t="s">
        <v>7</v>
      </c>
      <c r="F85" s="400"/>
      <c r="G85" s="254"/>
      <c r="H85" s="262" t="s">
        <v>342</v>
      </c>
      <c r="I85" s="263"/>
      <c r="J85" s="262" t="s">
        <v>343</v>
      </c>
      <c r="K85" s="263"/>
      <c r="L85" s="262" t="s">
        <v>342</v>
      </c>
      <c r="M85" s="263"/>
      <c r="N85" s="262" t="s">
        <v>343</v>
      </c>
    </row>
    <row r="86" spans="1:15" ht="18" customHeight="1">
      <c r="A86" s="264" t="s">
        <v>20</v>
      </c>
      <c r="B86" s="264"/>
      <c r="F86" s="266"/>
      <c r="G86" s="266"/>
      <c r="H86" s="266"/>
      <c r="I86" s="266"/>
      <c r="J86" s="266"/>
      <c r="K86" s="266"/>
    </row>
    <row r="87" spans="1:15" ht="18" customHeight="1">
      <c r="B87" s="264" t="s">
        <v>205</v>
      </c>
      <c r="F87" s="266"/>
      <c r="G87" s="266"/>
      <c r="H87" s="266"/>
      <c r="I87" s="266"/>
      <c r="J87" s="266"/>
      <c r="K87" s="266"/>
    </row>
    <row r="88" spans="1:15" ht="18" customHeight="1" thickBot="1">
      <c r="B88" s="264"/>
      <c r="C88" s="264" t="s">
        <v>233</v>
      </c>
      <c r="F88" s="266"/>
      <c r="G88" s="266"/>
      <c r="H88" s="282">
        <v>1198393355</v>
      </c>
      <c r="I88" s="266"/>
      <c r="J88" s="282">
        <v>1198393355</v>
      </c>
      <c r="K88" s="266"/>
      <c r="L88" s="282">
        <v>1198393355</v>
      </c>
      <c r="N88" s="282">
        <v>1198393355</v>
      </c>
    </row>
    <row r="89" spans="1:15" ht="18" customHeight="1" thickTop="1">
      <c r="B89" s="264" t="s">
        <v>234</v>
      </c>
      <c r="F89" s="266"/>
      <c r="G89" s="266"/>
      <c r="H89" s="268"/>
      <c r="I89" s="285"/>
      <c r="J89" s="268"/>
      <c r="K89" s="271"/>
      <c r="L89" s="268"/>
      <c r="M89" s="268"/>
      <c r="N89" s="268"/>
      <c r="O89" s="268"/>
    </row>
    <row r="90" spans="1:15" ht="18" customHeight="1">
      <c r="B90" s="264"/>
      <c r="C90" s="264" t="s">
        <v>233</v>
      </c>
      <c r="F90" s="266"/>
      <c r="G90" s="266"/>
      <c r="H90" s="268">
        <v>1198393355</v>
      </c>
      <c r="I90" s="266"/>
      <c r="J90" s="268">
        <v>1198393355</v>
      </c>
      <c r="K90" s="266"/>
      <c r="L90" s="268">
        <v>1198393355</v>
      </c>
      <c r="M90" s="268"/>
      <c r="N90" s="268">
        <v>1198393355</v>
      </c>
      <c r="O90" s="268"/>
    </row>
    <row r="91" spans="1:15" ht="18" customHeight="1">
      <c r="A91" s="264" t="s">
        <v>87</v>
      </c>
      <c r="B91" s="264"/>
      <c r="F91" s="266"/>
      <c r="G91" s="266"/>
      <c r="H91" s="293">
        <v>0</v>
      </c>
      <c r="I91" s="285"/>
      <c r="J91" s="293">
        <v>0</v>
      </c>
      <c r="K91" s="268"/>
      <c r="L91" s="293">
        <v>0</v>
      </c>
      <c r="M91" s="285"/>
      <c r="N91" s="293">
        <v>0</v>
      </c>
      <c r="O91" s="268"/>
    </row>
    <row r="92" spans="1:15" ht="18" customHeight="1">
      <c r="A92" s="264" t="s">
        <v>235</v>
      </c>
      <c r="B92" s="264"/>
      <c r="F92" s="266"/>
      <c r="G92" s="266"/>
      <c r="H92" s="293">
        <v>0</v>
      </c>
      <c r="I92" s="285"/>
      <c r="J92" s="268">
        <v>-2955890</v>
      </c>
      <c r="K92" s="268"/>
      <c r="L92" s="293">
        <v>0</v>
      </c>
      <c r="M92" s="294"/>
      <c r="N92" s="293">
        <v>0</v>
      </c>
      <c r="O92" s="268"/>
    </row>
    <row r="93" spans="1:15" ht="18" customHeight="1">
      <c r="A93" s="264" t="s">
        <v>236</v>
      </c>
      <c r="B93" s="264"/>
      <c r="F93" s="266"/>
      <c r="G93" s="266"/>
      <c r="H93" s="293"/>
      <c r="I93" s="285"/>
      <c r="J93" s="293"/>
      <c r="K93" s="268"/>
      <c r="L93" s="293"/>
      <c r="M93" s="285"/>
      <c r="N93" s="293"/>
      <c r="O93" s="268"/>
    </row>
    <row r="94" spans="1:15" ht="18" customHeight="1">
      <c r="B94" s="264" t="s">
        <v>237</v>
      </c>
      <c r="F94" s="266"/>
      <c r="G94" s="266"/>
      <c r="H94" s="293"/>
      <c r="I94" s="285"/>
      <c r="J94" s="293"/>
      <c r="K94" s="268"/>
      <c r="L94" s="293"/>
      <c r="M94" s="285"/>
      <c r="N94" s="293"/>
      <c r="O94" s="270"/>
    </row>
    <row r="95" spans="1:15" ht="18" customHeight="1">
      <c r="C95" s="264" t="s">
        <v>238</v>
      </c>
      <c r="F95" s="266">
        <v>27</v>
      </c>
      <c r="G95" s="266"/>
      <c r="H95" s="293">
        <v>0</v>
      </c>
      <c r="I95" s="285"/>
      <c r="J95" s="293">
        <v>0</v>
      </c>
      <c r="K95" s="270"/>
      <c r="L95" s="293">
        <v>0</v>
      </c>
      <c r="M95" s="285"/>
      <c r="N95" s="293">
        <v>0</v>
      </c>
      <c r="O95" s="270"/>
    </row>
    <row r="96" spans="1:15" ht="18" customHeight="1">
      <c r="C96" s="264" t="s">
        <v>215</v>
      </c>
      <c r="F96" s="266"/>
      <c r="G96" s="266"/>
      <c r="H96" s="293">
        <v>0</v>
      </c>
      <c r="I96" s="285"/>
      <c r="J96" s="270">
        <v>4108018</v>
      </c>
      <c r="K96" s="270"/>
      <c r="L96" s="293">
        <v>0</v>
      </c>
      <c r="M96" s="294"/>
      <c r="N96" s="293">
        <v>0</v>
      </c>
      <c r="O96" s="268"/>
    </row>
    <row r="97" spans="1:15" ht="18" customHeight="1">
      <c r="B97" s="264" t="s">
        <v>24</v>
      </c>
      <c r="F97" s="266"/>
      <c r="G97" s="266"/>
      <c r="H97" s="268">
        <v>-913844821</v>
      </c>
      <c r="I97" s="285"/>
      <c r="J97" s="268">
        <v>-816251759</v>
      </c>
      <c r="K97" s="268"/>
      <c r="L97" s="268">
        <v>-976932696</v>
      </c>
      <c r="M97" s="285"/>
      <c r="N97" s="268">
        <v>-868644827</v>
      </c>
      <c r="O97" s="268"/>
    </row>
    <row r="98" spans="1:15" ht="18" customHeight="1">
      <c r="A98" s="264" t="s">
        <v>64</v>
      </c>
      <c r="B98" s="264"/>
      <c r="F98" s="266"/>
      <c r="G98" s="266"/>
      <c r="H98" s="272">
        <v>15818224</v>
      </c>
      <c r="I98" s="285"/>
      <c r="J98" s="272">
        <v>16118120</v>
      </c>
      <c r="K98" s="268"/>
      <c r="L98" s="295">
        <v>0</v>
      </c>
      <c r="M98" s="285"/>
      <c r="N98" s="295">
        <v>0</v>
      </c>
      <c r="O98" s="268"/>
    </row>
    <row r="99" spans="1:15" ht="18" customHeight="1">
      <c r="A99" s="264" t="s">
        <v>239</v>
      </c>
      <c r="B99" s="264"/>
      <c r="F99" s="266"/>
      <c r="G99" s="266"/>
      <c r="H99" s="268">
        <f>SUM(H90:H98)</f>
        <v>300366758</v>
      </c>
      <c r="I99" s="285"/>
      <c r="J99" s="268">
        <f>SUM(J90:J98)</f>
        <v>399411844</v>
      </c>
      <c r="K99" s="271"/>
      <c r="L99" s="268">
        <f>SUM(L90:L98)</f>
        <v>221460659</v>
      </c>
      <c r="M99" s="268"/>
      <c r="N99" s="268">
        <f>SUM(N90:N98)</f>
        <v>329748528</v>
      </c>
      <c r="O99" s="268"/>
    </row>
    <row r="100" spans="1:15" ht="18" customHeight="1">
      <c r="A100" s="264" t="s">
        <v>240</v>
      </c>
      <c r="B100" s="264"/>
      <c r="F100" s="266"/>
      <c r="G100" s="266"/>
      <c r="H100" s="272">
        <v>2461130</v>
      </c>
      <c r="I100" s="285"/>
      <c r="J100" s="272">
        <v>-31610699</v>
      </c>
      <c r="K100" s="268"/>
      <c r="L100" s="295">
        <v>0</v>
      </c>
      <c r="M100" s="285"/>
      <c r="N100" s="295">
        <v>0</v>
      </c>
      <c r="O100" s="268"/>
    </row>
    <row r="101" spans="1:15" ht="18" customHeight="1">
      <c r="B101" s="264"/>
      <c r="C101" s="264" t="s">
        <v>76</v>
      </c>
      <c r="F101" s="266"/>
      <c r="G101" s="266"/>
      <c r="H101" s="273">
        <f>SUM(H99:H100)</f>
        <v>302827888</v>
      </c>
      <c r="I101" s="285"/>
      <c r="J101" s="273">
        <f>SUM(J99:J100)</f>
        <v>367801145</v>
      </c>
      <c r="K101" s="271"/>
      <c r="L101" s="273">
        <f>SUM(L99:L100)</f>
        <v>221460659</v>
      </c>
      <c r="M101" s="268"/>
      <c r="N101" s="273">
        <f>SUM(N99:N100)</f>
        <v>329748528</v>
      </c>
      <c r="O101" s="268"/>
    </row>
    <row r="102" spans="1:15" ht="18" customHeight="1" thickBot="1">
      <c r="A102" s="264" t="s">
        <v>77</v>
      </c>
      <c r="B102" s="264"/>
      <c r="F102" s="266"/>
      <c r="G102" s="266"/>
      <c r="H102" s="282">
        <f>SUM(H101,H67)</f>
        <v>4353391265</v>
      </c>
      <c r="I102" s="285"/>
      <c r="J102" s="282">
        <f>SUM(J101,J67)</f>
        <v>4095332587</v>
      </c>
      <c r="K102" s="271"/>
      <c r="L102" s="282">
        <f>SUM(L101,L67)</f>
        <v>2029834073</v>
      </c>
      <c r="M102" s="268"/>
      <c r="N102" s="282">
        <f>SUM(N101,N67)</f>
        <v>2360594501</v>
      </c>
      <c r="O102" s="293"/>
    </row>
    <row r="103" spans="1:15" ht="18" customHeight="1" thickTop="1">
      <c r="F103" s="266"/>
      <c r="G103" s="266"/>
      <c r="H103" s="289"/>
      <c r="I103" s="293"/>
      <c r="J103" s="289"/>
      <c r="K103" s="293"/>
      <c r="L103" s="289"/>
      <c r="M103" s="293"/>
      <c r="N103" s="289"/>
    </row>
    <row r="110" spans="1:15" ht="18" customHeight="1">
      <c r="H110" s="284"/>
      <c r="J110" s="284"/>
    </row>
  </sheetData>
  <mergeCells count="29">
    <mergeCell ref="A82:N82"/>
    <mergeCell ref="H83:N83"/>
    <mergeCell ref="H84:J84"/>
    <mergeCell ref="L84:N84"/>
    <mergeCell ref="E85:F85"/>
    <mergeCell ref="A80:N80"/>
    <mergeCell ref="A42:N42"/>
    <mergeCell ref="A44:N44"/>
    <mergeCell ref="H45:N45"/>
    <mergeCell ref="H46:J46"/>
    <mergeCell ref="L46:N46"/>
    <mergeCell ref="E47:F47"/>
    <mergeCell ref="H76:J76"/>
    <mergeCell ref="L76:O76"/>
    <mergeCell ref="A77:N77"/>
    <mergeCell ref="A78:N78"/>
    <mergeCell ref="A79:N79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</mergeCells>
  <printOptions horizontalCentered="1"/>
  <pageMargins left="1.1811023622047245" right="0.31496062992125984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03" t="s">
        <v>81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8" ht="24" customHeight="1">
      <c r="A2" s="403" t="s">
        <v>186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</row>
    <row r="3" spans="1:18" ht="24" customHeight="1">
      <c r="A3" s="404" t="s">
        <v>191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187</v>
      </c>
    </row>
    <row r="5" spans="1:18" ht="16.5" customHeight="1">
      <c r="A5" s="10"/>
    </row>
    <row r="6" spans="1:18" ht="22.5" customHeight="1">
      <c r="A6" s="117"/>
      <c r="C6" s="211"/>
      <c r="D6" s="10"/>
      <c r="E6" s="408" t="s">
        <v>16</v>
      </c>
      <c r="F6" s="408"/>
      <c r="G6" s="408"/>
      <c r="J6" s="405" t="s">
        <v>38</v>
      </c>
      <c r="K6" s="405"/>
      <c r="L6" s="405"/>
    </row>
    <row r="7" spans="1:18" ht="22.5" customHeight="1">
      <c r="A7" s="117"/>
      <c r="C7" s="211"/>
      <c r="D7" s="10"/>
      <c r="E7" s="244" t="s">
        <v>151</v>
      </c>
      <c r="F7" s="244"/>
      <c r="G7" s="244" t="s">
        <v>151</v>
      </c>
      <c r="J7" s="228" t="s">
        <v>151</v>
      </c>
      <c r="K7" s="228"/>
      <c r="L7" s="228" t="s">
        <v>151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106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199</v>
      </c>
      <c r="B12" s="252" t="s">
        <v>138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107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193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188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89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194</v>
      </c>
      <c r="B27" s="252" t="s">
        <v>198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189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195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200</v>
      </c>
      <c r="B31" s="252"/>
      <c r="C31" s="211"/>
    </row>
    <row r="32" spans="1:18" ht="22.5" customHeight="1">
      <c r="A32" s="117" t="s">
        <v>201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202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197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185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03" t="str">
        <f>A1</f>
        <v>บริษัท เอ็ม.ซี.เอส. สตีล จำกัด (มหาชน) และบริษัทย่อย</v>
      </c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</row>
    <row r="42" spans="1:14" ht="22.5" customHeight="1">
      <c r="A42" s="403" t="s">
        <v>196</v>
      </c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</row>
    <row r="43" spans="1:14" ht="27" customHeight="1">
      <c r="A43" s="407" t="s">
        <v>191</v>
      </c>
      <c r="B43" s="407"/>
      <c r="C43" s="407"/>
      <c r="D43" s="407"/>
      <c r="E43" s="407"/>
      <c r="F43" s="407"/>
      <c r="G43" s="407"/>
      <c r="H43" s="407"/>
      <c r="I43" s="407"/>
      <c r="J43" s="407"/>
      <c r="K43" s="407"/>
      <c r="L43" s="407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192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06" t="s">
        <v>16</v>
      </c>
      <c r="F46" s="406"/>
      <c r="G46" s="406"/>
      <c r="J46" s="405" t="s">
        <v>38</v>
      </c>
      <c r="K46" s="405"/>
      <c r="L46" s="405"/>
    </row>
    <row r="47" spans="1:14" ht="22.5" customHeight="1">
      <c r="A47" s="117"/>
      <c r="C47" s="211"/>
      <c r="D47" s="10"/>
      <c r="E47" s="245" t="s">
        <v>151</v>
      </c>
      <c r="F47" s="243"/>
      <c r="G47" s="243" t="s">
        <v>151</v>
      </c>
      <c r="H47" s="247"/>
      <c r="I47" s="247"/>
      <c r="J47" s="246" t="s">
        <v>151</v>
      </c>
      <c r="K47" s="246"/>
      <c r="L47" s="243" t="s">
        <v>151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96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94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190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95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203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94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95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140</v>
      </c>
      <c r="B61" s="252" t="s">
        <v>132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185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4CCF-25A8-4D62-B269-BBD18D8794ED}">
  <dimension ref="A1:U84"/>
  <sheetViews>
    <sheetView view="pageBreakPreview" zoomScale="130" zoomScaleNormal="130" zoomScaleSheetLayoutView="130" workbookViewId="0">
      <selection sqref="A1:N1"/>
    </sheetView>
  </sheetViews>
  <sheetFormatPr defaultColWidth="10.7109375" defaultRowHeight="24" customHeight="1"/>
  <cols>
    <col min="1" max="3" width="2.140625" style="311" customWidth="1"/>
    <col min="4" max="4" width="37.7109375" style="311" customWidth="1"/>
    <col min="5" max="5" width="6.5703125" style="311" customWidth="1"/>
    <col min="6" max="6" width="5.7109375" style="311" customWidth="1"/>
    <col min="7" max="7" width="0.85546875" style="311" customWidth="1"/>
    <col min="8" max="8" width="11" style="311" customWidth="1"/>
    <col min="9" max="9" width="0.7109375" style="311" customWidth="1"/>
    <col min="10" max="10" width="11" style="311" customWidth="1"/>
    <col min="11" max="11" width="0.7109375" style="311" customWidth="1"/>
    <col min="12" max="12" width="11" style="312" customWidth="1"/>
    <col min="13" max="13" width="0.7109375" style="312" customWidth="1"/>
    <col min="14" max="14" width="11" style="312" customWidth="1"/>
    <col min="15" max="15" width="0.85546875" style="311" customWidth="1"/>
    <col min="16" max="256" width="10.7109375" style="311"/>
    <col min="257" max="259" width="2.140625" style="311" customWidth="1"/>
    <col min="260" max="260" width="28.42578125" style="311" customWidth="1"/>
    <col min="261" max="261" width="9.140625" style="311" customWidth="1"/>
    <col min="262" max="262" width="5.85546875" style="311" customWidth="1"/>
    <col min="263" max="263" width="0.85546875" style="311" customWidth="1"/>
    <col min="264" max="264" width="10.140625" style="311" customWidth="1"/>
    <col min="265" max="265" width="0.85546875" style="311" customWidth="1"/>
    <col min="266" max="266" width="10.140625" style="311" customWidth="1"/>
    <col min="267" max="267" width="0.85546875" style="311" customWidth="1"/>
    <col min="268" max="268" width="10.140625" style="311" customWidth="1"/>
    <col min="269" max="269" width="0.85546875" style="311" customWidth="1"/>
    <col min="270" max="270" width="10.140625" style="311" customWidth="1"/>
    <col min="271" max="271" width="0.85546875" style="311" customWidth="1"/>
    <col min="272" max="512" width="10.7109375" style="311"/>
    <col min="513" max="515" width="2.140625" style="311" customWidth="1"/>
    <col min="516" max="516" width="28.42578125" style="311" customWidth="1"/>
    <col min="517" max="517" width="9.140625" style="311" customWidth="1"/>
    <col min="518" max="518" width="5.85546875" style="311" customWidth="1"/>
    <col min="519" max="519" width="0.85546875" style="311" customWidth="1"/>
    <col min="520" max="520" width="10.140625" style="311" customWidth="1"/>
    <col min="521" max="521" width="0.85546875" style="311" customWidth="1"/>
    <col min="522" max="522" width="10.140625" style="311" customWidth="1"/>
    <col min="523" max="523" width="0.85546875" style="311" customWidth="1"/>
    <col min="524" max="524" width="10.140625" style="311" customWidth="1"/>
    <col min="525" max="525" width="0.85546875" style="311" customWidth="1"/>
    <col min="526" max="526" width="10.140625" style="311" customWidth="1"/>
    <col min="527" max="527" width="0.85546875" style="311" customWidth="1"/>
    <col min="528" max="768" width="10.7109375" style="311"/>
    <col min="769" max="771" width="2.140625" style="311" customWidth="1"/>
    <col min="772" max="772" width="28.42578125" style="311" customWidth="1"/>
    <col min="773" max="773" width="9.140625" style="311" customWidth="1"/>
    <col min="774" max="774" width="5.85546875" style="311" customWidth="1"/>
    <col min="775" max="775" width="0.85546875" style="311" customWidth="1"/>
    <col min="776" max="776" width="10.140625" style="311" customWidth="1"/>
    <col min="777" max="777" width="0.85546875" style="311" customWidth="1"/>
    <col min="778" max="778" width="10.140625" style="311" customWidth="1"/>
    <col min="779" max="779" width="0.85546875" style="311" customWidth="1"/>
    <col min="780" max="780" width="10.140625" style="311" customWidth="1"/>
    <col min="781" max="781" width="0.85546875" style="311" customWidth="1"/>
    <col min="782" max="782" width="10.140625" style="311" customWidth="1"/>
    <col min="783" max="783" width="0.85546875" style="311" customWidth="1"/>
    <col min="784" max="1024" width="10.7109375" style="311"/>
    <col min="1025" max="1027" width="2.140625" style="311" customWidth="1"/>
    <col min="1028" max="1028" width="28.42578125" style="311" customWidth="1"/>
    <col min="1029" max="1029" width="9.140625" style="311" customWidth="1"/>
    <col min="1030" max="1030" width="5.85546875" style="311" customWidth="1"/>
    <col min="1031" max="1031" width="0.85546875" style="311" customWidth="1"/>
    <col min="1032" max="1032" width="10.140625" style="311" customWidth="1"/>
    <col min="1033" max="1033" width="0.85546875" style="311" customWidth="1"/>
    <col min="1034" max="1034" width="10.140625" style="311" customWidth="1"/>
    <col min="1035" max="1035" width="0.85546875" style="311" customWidth="1"/>
    <col min="1036" max="1036" width="10.140625" style="311" customWidth="1"/>
    <col min="1037" max="1037" width="0.85546875" style="311" customWidth="1"/>
    <col min="1038" max="1038" width="10.140625" style="311" customWidth="1"/>
    <col min="1039" max="1039" width="0.85546875" style="311" customWidth="1"/>
    <col min="1040" max="1280" width="10.7109375" style="311"/>
    <col min="1281" max="1283" width="2.140625" style="311" customWidth="1"/>
    <col min="1284" max="1284" width="28.42578125" style="311" customWidth="1"/>
    <col min="1285" max="1285" width="9.140625" style="311" customWidth="1"/>
    <col min="1286" max="1286" width="5.85546875" style="311" customWidth="1"/>
    <col min="1287" max="1287" width="0.85546875" style="311" customWidth="1"/>
    <col min="1288" max="1288" width="10.140625" style="311" customWidth="1"/>
    <col min="1289" max="1289" width="0.85546875" style="311" customWidth="1"/>
    <col min="1290" max="1290" width="10.140625" style="311" customWidth="1"/>
    <col min="1291" max="1291" width="0.85546875" style="311" customWidth="1"/>
    <col min="1292" max="1292" width="10.140625" style="311" customWidth="1"/>
    <col min="1293" max="1293" width="0.85546875" style="311" customWidth="1"/>
    <col min="1294" max="1294" width="10.140625" style="311" customWidth="1"/>
    <col min="1295" max="1295" width="0.85546875" style="311" customWidth="1"/>
    <col min="1296" max="1536" width="10.7109375" style="311"/>
    <col min="1537" max="1539" width="2.140625" style="311" customWidth="1"/>
    <col min="1540" max="1540" width="28.42578125" style="311" customWidth="1"/>
    <col min="1541" max="1541" width="9.140625" style="311" customWidth="1"/>
    <col min="1542" max="1542" width="5.85546875" style="311" customWidth="1"/>
    <col min="1543" max="1543" width="0.85546875" style="311" customWidth="1"/>
    <col min="1544" max="1544" width="10.140625" style="311" customWidth="1"/>
    <col min="1545" max="1545" width="0.85546875" style="311" customWidth="1"/>
    <col min="1546" max="1546" width="10.140625" style="311" customWidth="1"/>
    <col min="1547" max="1547" width="0.85546875" style="311" customWidth="1"/>
    <col min="1548" max="1548" width="10.140625" style="311" customWidth="1"/>
    <col min="1549" max="1549" width="0.85546875" style="311" customWidth="1"/>
    <col min="1550" max="1550" width="10.140625" style="311" customWidth="1"/>
    <col min="1551" max="1551" width="0.85546875" style="311" customWidth="1"/>
    <col min="1552" max="1792" width="10.7109375" style="311"/>
    <col min="1793" max="1795" width="2.140625" style="311" customWidth="1"/>
    <col min="1796" max="1796" width="28.42578125" style="311" customWidth="1"/>
    <col min="1797" max="1797" width="9.140625" style="311" customWidth="1"/>
    <col min="1798" max="1798" width="5.85546875" style="311" customWidth="1"/>
    <col min="1799" max="1799" width="0.85546875" style="311" customWidth="1"/>
    <col min="1800" max="1800" width="10.140625" style="311" customWidth="1"/>
    <col min="1801" max="1801" width="0.85546875" style="311" customWidth="1"/>
    <col min="1802" max="1802" width="10.140625" style="311" customWidth="1"/>
    <col min="1803" max="1803" width="0.85546875" style="311" customWidth="1"/>
    <col min="1804" max="1804" width="10.140625" style="311" customWidth="1"/>
    <col min="1805" max="1805" width="0.85546875" style="311" customWidth="1"/>
    <col min="1806" max="1806" width="10.140625" style="311" customWidth="1"/>
    <col min="1807" max="1807" width="0.85546875" style="311" customWidth="1"/>
    <col min="1808" max="2048" width="10.7109375" style="311"/>
    <col min="2049" max="2051" width="2.140625" style="311" customWidth="1"/>
    <col min="2052" max="2052" width="28.42578125" style="311" customWidth="1"/>
    <col min="2053" max="2053" width="9.140625" style="311" customWidth="1"/>
    <col min="2054" max="2054" width="5.85546875" style="311" customWidth="1"/>
    <col min="2055" max="2055" width="0.85546875" style="311" customWidth="1"/>
    <col min="2056" max="2056" width="10.140625" style="311" customWidth="1"/>
    <col min="2057" max="2057" width="0.85546875" style="311" customWidth="1"/>
    <col min="2058" max="2058" width="10.140625" style="311" customWidth="1"/>
    <col min="2059" max="2059" width="0.85546875" style="311" customWidth="1"/>
    <col min="2060" max="2060" width="10.140625" style="311" customWidth="1"/>
    <col min="2061" max="2061" width="0.85546875" style="311" customWidth="1"/>
    <col min="2062" max="2062" width="10.140625" style="311" customWidth="1"/>
    <col min="2063" max="2063" width="0.85546875" style="311" customWidth="1"/>
    <col min="2064" max="2304" width="10.7109375" style="311"/>
    <col min="2305" max="2307" width="2.140625" style="311" customWidth="1"/>
    <col min="2308" max="2308" width="28.42578125" style="311" customWidth="1"/>
    <col min="2309" max="2309" width="9.140625" style="311" customWidth="1"/>
    <col min="2310" max="2310" width="5.85546875" style="311" customWidth="1"/>
    <col min="2311" max="2311" width="0.85546875" style="311" customWidth="1"/>
    <col min="2312" max="2312" width="10.140625" style="311" customWidth="1"/>
    <col min="2313" max="2313" width="0.85546875" style="311" customWidth="1"/>
    <col min="2314" max="2314" width="10.140625" style="311" customWidth="1"/>
    <col min="2315" max="2315" width="0.85546875" style="311" customWidth="1"/>
    <col min="2316" max="2316" width="10.140625" style="311" customWidth="1"/>
    <col min="2317" max="2317" width="0.85546875" style="311" customWidth="1"/>
    <col min="2318" max="2318" width="10.140625" style="311" customWidth="1"/>
    <col min="2319" max="2319" width="0.85546875" style="311" customWidth="1"/>
    <col min="2320" max="2560" width="10.7109375" style="311"/>
    <col min="2561" max="2563" width="2.140625" style="311" customWidth="1"/>
    <col min="2564" max="2564" width="28.42578125" style="311" customWidth="1"/>
    <col min="2565" max="2565" width="9.140625" style="311" customWidth="1"/>
    <col min="2566" max="2566" width="5.85546875" style="311" customWidth="1"/>
    <col min="2567" max="2567" width="0.85546875" style="311" customWidth="1"/>
    <col min="2568" max="2568" width="10.140625" style="311" customWidth="1"/>
    <col min="2569" max="2569" width="0.85546875" style="311" customWidth="1"/>
    <col min="2570" max="2570" width="10.140625" style="311" customWidth="1"/>
    <col min="2571" max="2571" width="0.85546875" style="311" customWidth="1"/>
    <col min="2572" max="2572" width="10.140625" style="311" customWidth="1"/>
    <col min="2573" max="2573" width="0.85546875" style="311" customWidth="1"/>
    <col min="2574" max="2574" width="10.140625" style="311" customWidth="1"/>
    <col min="2575" max="2575" width="0.85546875" style="311" customWidth="1"/>
    <col min="2576" max="2816" width="10.7109375" style="311"/>
    <col min="2817" max="2819" width="2.140625" style="311" customWidth="1"/>
    <col min="2820" max="2820" width="28.42578125" style="311" customWidth="1"/>
    <col min="2821" max="2821" width="9.140625" style="311" customWidth="1"/>
    <col min="2822" max="2822" width="5.85546875" style="311" customWidth="1"/>
    <col min="2823" max="2823" width="0.85546875" style="311" customWidth="1"/>
    <col min="2824" max="2824" width="10.140625" style="311" customWidth="1"/>
    <col min="2825" max="2825" width="0.85546875" style="311" customWidth="1"/>
    <col min="2826" max="2826" width="10.140625" style="311" customWidth="1"/>
    <col min="2827" max="2827" width="0.85546875" style="311" customWidth="1"/>
    <col min="2828" max="2828" width="10.140625" style="311" customWidth="1"/>
    <col min="2829" max="2829" width="0.85546875" style="311" customWidth="1"/>
    <col min="2830" max="2830" width="10.140625" style="311" customWidth="1"/>
    <col min="2831" max="2831" width="0.85546875" style="311" customWidth="1"/>
    <col min="2832" max="3072" width="10.7109375" style="311"/>
    <col min="3073" max="3075" width="2.140625" style="311" customWidth="1"/>
    <col min="3076" max="3076" width="28.42578125" style="311" customWidth="1"/>
    <col min="3077" max="3077" width="9.140625" style="311" customWidth="1"/>
    <col min="3078" max="3078" width="5.85546875" style="311" customWidth="1"/>
    <col min="3079" max="3079" width="0.85546875" style="311" customWidth="1"/>
    <col min="3080" max="3080" width="10.140625" style="311" customWidth="1"/>
    <col min="3081" max="3081" width="0.85546875" style="311" customWidth="1"/>
    <col min="3082" max="3082" width="10.140625" style="311" customWidth="1"/>
    <col min="3083" max="3083" width="0.85546875" style="311" customWidth="1"/>
    <col min="3084" max="3084" width="10.140625" style="311" customWidth="1"/>
    <col min="3085" max="3085" width="0.85546875" style="311" customWidth="1"/>
    <col min="3086" max="3086" width="10.140625" style="311" customWidth="1"/>
    <col min="3087" max="3087" width="0.85546875" style="311" customWidth="1"/>
    <col min="3088" max="3328" width="10.7109375" style="311"/>
    <col min="3329" max="3331" width="2.140625" style="311" customWidth="1"/>
    <col min="3332" max="3332" width="28.42578125" style="311" customWidth="1"/>
    <col min="3333" max="3333" width="9.140625" style="311" customWidth="1"/>
    <col min="3334" max="3334" width="5.85546875" style="311" customWidth="1"/>
    <col min="3335" max="3335" width="0.85546875" style="311" customWidth="1"/>
    <col min="3336" max="3336" width="10.140625" style="311" customWidth="1"/>
    <col min="3337" max="3337" width="0.85546875" style="311" customWidth="1"/>
    <col min="3338" max="3338" width="10.140625" style="311" customWidth="1"/>
    <col min="3339" max="3339" width="0.85546875" style="311" customWidth="1"/>
    <col min="3340" max="3340" width="10.140625" style="311" customWidth="1"/>
    <col min="3341" max="3341" width="0.85546875" style="311" customWidth="1"/>
    <col min="3342" max="3342" width="10.140625" style="311" customWidth="1"/>
    <col min="3343" max="3343" width="0.85546875" style="311" customWidth="1"/>
    <col min="3344" max="3584" width="10.7109375" style="311"/>
    <col min="3585" max="3587" width="2.140625" style="311" customWidth="1"/>
    <col min="3588" max="3588" width="28.42578125" style="311" customWidth="1"/>
    <col min="3589" max="3589" width="9.140625" style="311" customWidth="1"/>
    <col min="3590" max="3590" width="5.85546875" style="311" customWidth="1"/>
    <col min="3591" max="3591" width="0.85546875" style="311" customWidth="1"/>
    <col min="3592" max="3592" width="10.140625" style="311" customWidth="1"/>
    <col min="3593" max="3593" width="0.85546875" style="311" customWidth="1"/>
    <col min="3594" max="3594" width="10.140625" style="311" customWidth="1"/>
    <col min="3595" max="3595" width="0.85546875" style="311" customWidth="1"/>
    <col min="3596" max="3596" width="10.140625" style="311" customWidth="1"/>
    <col min="3597" max="3597" width="0.85546875" style="311" customWidth="1"/>
    <col min="3598" max="3598" width="10.140625" style="311" customWidth="1"/>
    <col min="3599" max="3599" width="0.85546875" style="311" customWidth="1"/>
    <col min="3600" max="3840" width="10.7109375" style="311"/>
    <col min="3841" max="3843" width="2.140625" style="311" customWidth="1"/>
    <col min="3844" max="3844" width="28.42578125" style="311" customWidth="1"/>
    <col min="3845" max="3845" width="9.140625" style="311" customWidth="1"/>
    <col min="3846" max="3846" width="5.85546875" style="311" customWidth="1"/>
    <col min="3847" max="3847" width="0.85546875" style="311" customWidth="1"/>
    <col min="3848" max="3848" width="10.140625" style="311" customWidth="1"/>
    <col min="3849" max="3849" width="0.85546875" style="311" customWidth="1"/>
    <col min="3850" max="3850" width="10.140625" style="311" customWidth="1"/>
    <col min="3851" max="3851" width="0.85546875" style="311" customWidth="1"/>
    <col min="3852" max="3852" width="10.140625" style="311" customWidth="1"/>
    <col min="3853" max="3853" width="0.85546875" style="311" customWidth="1"/>
    <col min="3854" max="3854" width="10.140625" style="311" customWidth="1"/>
    <col min="3855" max="3855" width="0.85546875" style="311" customWidth="1"/>
    <col min="3856" max="4096" width="10.7109375" style="311"/>
    <col min="4097" max="4099" width="2.140625" style="311" customWidth="1"/>
    <col min="4100" max="4100" width="28.42578125" style="311" customWidth="1"/>
    <col min="4101" max="4101" width="9.140625" style="311" customWidth="1"/>
    <col min="4102" max="4102" width="5.85546875" style="311" customWidth="1"/>
    <col min="4103" max="4103" width="0.85546875" style="311" customWidth="1"/>
    <col min="4104" max="4104" width="10.140625" style="311" customWidth="1"/>
    <col min="4105" max="4105" width="0.85546875" style="311" customWidth="1"/>
    <col min="4106" max="4106" width="10.140625" style="311" customWidth="1"/>
    <col min="4107" max="4107" width="0.85546875" style="311" customWidth="1"/>
    <col min="4108" max="4108" width="10.140625" style="311" customWidth="1"/>
    <col min="4109" max="4109" width="0.85546875" style="311" customWidth="1"/>
    <col min="4110" max="4110" width="10.140625" style="311" customWidth="1"/>
    <col min="4111" max="4111" width="0.85546875" style="311" customWidth="1"/>
    <col min="4112" max="4352" width="10.7109375" style="311"/>
    <col min="4353" max="4355" width="2.140625" style="311" customWidth="1"/>
    <col min="4356" max="4356" width="28.42578125" style="311" customWidth="1"/>
    <col min="4357" max="4357" width="9.140625" style="311" customWidth="1"/>
    <col min="4358" max="4358" width="5.85546875" style="311" customWidth="1"/>
    <col min="4359" max="4359" width="0.85546875" style="311" customWidth="1"/>
    <col min="4360" max="4360" width="10.140625" style="311" customWidth="1"/>
    <col min="4361" max="4361" width="0.85546875" style="311" customWidth="1"/>
    <col min="4362" max="4362" width="10.140625" style="311" customWidth="1"/>
    <col min="4363" max="4363" width="0.85546875" style="311" customWidth="1"/>
    <col min="4364" max="4364" width="10.140625" style="311" customWidth="1"/>
    <col min="4365" max="4365" width="0.85546875" style="311" customWidth="1"/>
    <col min="4366" max="4366" width="10.140625" style="311" customWidth="1"/>
    <col min="4367" max="4367" width="0.85546875" style="311" customWidth="1"/>
    <col min="4368" max="4608" width="10.7109375" style="311"/>
    <col min="4609" max="4611" width="2.140625" style="311" customWidth="1"/>
    <col min="4612" max="4612" width="28.42578125" style="311" customWidth="1"/>
    <col min="4613" max="4613" width="9.140625" style="311" customWidth="1"/>
    <col min="4614" max="4614" width="5.85546875" style="311" customWidth="1"/>
    <col min="4615" max="4615" width="0.85546875" style="311" customWidth="1"/>
    <col min="4616" max="4616" width="10.140625" style="311" customWidth="1"/>
    <col min="4617" max="4617" width="0.85546875" style="311" customWidth="1"/>
    <col min="4618" max="4618" width="10.140625" style="311" customWidth="1"/>
    <col min="4619" max="4619" width="0.85546875" style="311" customWidth="1"/>
    <col min="4620" max="4620" width="10.140625" style="311" customWidth="1"/>
    <col min="4621" max="4621" width="0.85546875" style="311" customWidth="1"/>
    <col min="4622" max="4622" width="10.140625" style="311" customWidth="1"/>
    <col min="4623" max="4623" width="0.85546875" style="311" customWidth="1"/>
    <col min="4624" max="4864" width="10.7109375" style="311"/>
    <col min="4865" max="4867" width="2.140625" style="311" customWidth="1"/>
    <col min="4868" max="4868" width="28.42578125" style="311" customWidth="1"/>
    <col min="4869" max="4869" width="9.140625" style="311" customWidth="1"/>
    <col min="4870" max="4870" width="5.85546875" style="311" customWidth="1"/>
    <col min="4871" max="4871" width="0.85546875" style="311" customWidth="1"/>
    <col min="4872" max="4872" width="10.140625" style="311" customWidth="1"/>
    <col min="4873" max="4873" width="0.85546875" style="311" customWidth="1"/>
    <col min="4874" max="4874" width="10.140625" style="311" customWidth="1"/>
    <col min="4875" max="4875" width="0.85546875" style="311" customWidth="1"/>
    <col min="4876" max="4876" width="10.140625" style="311" customWidth="1"/>
    <col min="4877" max="4877" width="0.85546875" style="311" customWidth="1"/>
    <col min="4878" max="4878" width="10.140625" style="311" customWidth="1"/>
    <col min="4879" max="4879" width="0.85546875" style="311" customWidth="1"/>
    <col min="4880" max="5120" width="10.7109375" style="311"/>
    <col min="5121" max="5123" width="2.140625" style="311" customWidth="1"/>
    <col min="5124" max="5124" width="28.42578125" style="311" customWidth="1"/>
    <col min="5125" max="5125" width="9.140625" style="311" customWidth="1"/>
    <col min="5126" max="5126" width="5.85546875" style="311" customWidth="1"/>
    <col min="5127" max="5127" width="0.85546875" style="311" customWidth="1"/>
    <col min="5128" max="5128" width="10.140625" style="311" customWidth="1"/>
    <col min="5129" max="5129" width="0.85546875" style="311" customWidth="1"/>
    <col min="5130" max="5130" width="10.140625" style="311" customWidth="1"/>
    <col min="5131" max="5131" width="0.85546875" style="311" customWidth="1"/>
    <col min="5132" max="5132" width="10.140625" style="311" customWidth="1"/>
    <col min="5133" max="5133" width="0.85546875" style="311" customWidth="1"/>
    <col min="5134" max="5134" width="10.140625" style="311" customWidth="1"/>
    <col min="5135" max="5135" width="0.85546875" style="311" customWidth="1"/>
    <col min="5136" max="5376" width="10.7109375" style="311"/>
    <col min="5377" max="5379" width="2.140625" style="311" customWidth="1"/>
    <col min="5380" max="5380" width="28.42578125" style="311" customWidth="1"/>
    <col min="5381" max="5381" width="9.140625" style="311" customWidth="1"/>
    <col min="5382" max="5382" width="5.85546875" style="311" customWidth="1"/>
    <col min="5383" max="5383" width="0.85546875" style="311" customWidth="1"/>
    <col min="5384" max="5384" width="10.140625" style="311" customWidth="1"/>
    <col min="5385" max="5385" width="0.85546875" style="311" customWidth="1"/>
    <col min="5386" max="5386" width="10.140625" style="311" customWidth="1"/>
    <col min="5387" max="5387" width="0.85546875" style="311" customWidth="1"/>
    <col min="5388" max="5388" width="10.140625" style="311" customWidth="1"/>
    <col min="5389" max="5389" width="0.85546875" style="311" customWidth="1"/>
    <col min="5390" max="5390" width="10.140625" style="311" customWidth="1"/>
    <col min="5391" max="5391" width="0.85546875" style="311" customWidth="1"/>
    <col min="5392" max="5632" width="10.7109375" style="311"/>
    <col min="5633" max="5635" width="2.140625" style="311" customWidth="1"/>
    <col min="5636" max="5636" width="28.42578125" style="311" customWidth="1"/>
    <col min="5637" max="5637" width="9.140625" style="311" customWidth="1"/>
    <col min="5638" max="5638" width="5.85546875" style="311" customWidth="1"/>
    <col min="5639" max="5639" width="0.85546875" style="311" customWidth="1"/>
    <col min="5640" max="5640" width="10.140625" style="311" customWidth="1"/>
    <col min="5641" max="5641" width="0.85546875" style="311" customWidth="1"/>
    <col min="5642" max="5642" width="10.140625" style="311" customWidth="1"/>
    <col min="5643" max="5643" width="0.85546875" style="311" customWidth="1"/>
    <col min="5644" max="5644" width="10.140625" style="311" customWidth="1"/>
    <col min="5645" max="5645" width="0.85546875" style="311" customWidth="1"/>
    <col min="5646" max="5646" width="10.140625" style="311" customWidth="1"/>
    <col min="5647" max="5647" width="0.85546875" style="311" customWidth="1"/>
    <col min="5648" max="5888" width="10.7109375" style="311"/>
    <col min="5889" max="5891" width="2.140625" style="311" customWidth="1"/>
    <col min="5892" max="5892" width="28.42578125" style="311" customWidth="1"/>
    <col min="5893" max="5893" width="9.140625" style="311" customWidth="1"/>
    <col min="5894" max="5894" width="5.85546875" style="311" customWidth="1"/>
    <col min="5895" max="5895" width="0.85546875" style="311" customWidth="1"/>
    <col min="5896" max="5896" width="10.140625" style="311" customWidth="1"/>
    <col min="5897" max="5897" width="0.85546875" style="311" customWidth="1"/>
    <col min="5898" max="5898" width="10.140625" style="311" customWidth="1"/>
    <col min="5899" max="5899" width="0.85546875" style="311" customWidth="1"/>
    <col min="5900" max="5900" width="10.140625" style="311" customWidth="1"/>
    <col min="5901" max="5901" width="0.85546875" style="311" customWidth="1"/>
    <col min="5902" max="5902" width="10.140625" style="311" customWidth="1"/>
    <col min="5903" max="5903" width="0.85546875" style="311" customWidth="1"/>
    <col min="5904" max="6144" width="10.7109375" style="311"/>
    <col min="6145" max="6147" width="2.140625" style="311" customWidth="1"/>
    <col min="6148" max="6148" width="28.42578125" style="311" customWidth="1"/>
    <col min="6149" max="6149" width="9.140625" style="311" customWidth="1"/>
    <col min="6150" max="6150" width="5.85546875" style="311" customWidth="1"/>
    <col min="6151" max="6151" width="0.85546875" style="311" customWidth="1"/>
    <col min="6152" max="6152" width="10.140625" style="311" customWidth="1"/>
    <col min="6153" max="6153" width="0.85546875" style="311" customWidth="1"/>
    <col min="6154" max="6154" width="10.140625" style="311" customWidth="1"/>
    <col min="6155" max="6155" width="0.85546875" style="311" customWidth="1"/>
    <col min="6156" max="6156" width="10.140625" style="311" customWidth="1"/>
    <col min="6157" max="6157" width="0.85546875" style="311" customWidth="1"/>
    <col min="6158" max="6158" width="10.140625" style="311" customWidth="1"/>
    <col min="6159" max="6159" width="0.85546875" style="311" customWidth="1"/>
    <col min="6160" max="6400" width="10.7109375" style="311"/>
    <col min="6401" max="6403" width="2.140625" style="311" customWidth="1"/>
    <col min="6404" max="6404" width="28.42578125" style="311" customWidth="1"/>
    <col min="6405" max="6405" width="9.140625" style="311" customWidth="1"/>
    <col min="6406" max="6406" width="5.85546875" style="311" customWidth="1"/>
    <col min="6407" max="6407" width="0.85546875" style="311" customWidth="1"/>
    <col min="6408" max="6408" width="10.140625" style="311" customWidth="1"/>
    <col min="6409" max="6409" width="0.85546875" style="311" customWidth="1"/>
    <col min="6410" max="6410" width="10.140625" style="311" customWidth="1"/>
    <col min="6411" max="6411" width="0.85546875" style="311" customWidth="1"/>
    <col min="6412" max="6412" width="10.140625" style="311" customWidth="1"/>
    <col min="6413" max="6413" width="0.85546875" style="311" customWidth="1"/>
    <col min="6414" max="6414" width="10.140625" style="311" customWidth="1"/>
    <col min="6415" max="6415" width="0.85546875" style="311" customWidth="1"/>
    <col min="6416" max="6656" width="10.7109375" style="311"/>
    <col min="6657" max="6659" width="2.140625" style="311" customWidth="1"/>
    <col min="6660" max="6660" width="28.42578125" style="311" customWidth="1"/>
    <col min="6661" max="6661" width="9.140625" style="311" customWidth="1"/>
    <col min="6662" max="6662" width="5.85546875" style="311" customWidth="1"/>
    <col min="6663" max="6663" width="0.85546875" style="311" customWidth="1"/>
    <col min="6664" max="6664" width="10.140625" style="311" customWidth="1"/>
    <col min="6665" max="6665" width="0.85546875" style="311" customWidth="1"/>
    <col min="6666" max="6666" width="10.140625" style="311" customWidth="1"/>
    <col min="6667" max="6667" width="0.85546875" style="311" customWidth="1"/>
    <col min="6668" max="6668" width="10.140625" style="311" customWidth="1"/>
    <col min="6669" max="6669" width="0.85546875" style="311" customWidth="1"/>
    <col min="6670" max="6670" width="10.140625" style="311" customWidth="1"/>
    <col min="6671" max="6671" width="0.85546875" style="311" customWidth="1"/>
    <col min="6672" max="6912" width="10.7109375" style="311"/>
    <col min="6913" max="6915" width="2.140625" style="311" customWidth="1"/>
    <col min="6916" max="6916" width="28.42578125" style="311" customWidth="1"/>
    <col min="6917" max="6917" width="9.140625" style="311" customWidth="1"/>
    <col min="6918" max="6918" width="5.85546875" style="311" customWidth="1"/>
    <col min="6919" max="6919" width="0.85546875" style="311" customWidth="1"/>
    <col min="6920" max="6920" width="10.140625" style="311" customWidth="1"/>
    <col min="6921" max="6921" width="0.85546875" style="311" customWidth="1"/>
    <col min="6922" max="6922" width="10.140625" style="311" customWidth="1"/>
    <col min="6923" max="6923" width="0.85546875" style="311" customWidth="1"/>
    <col min="6924" max="6924" width="10.140625" style="311" customWidth="1"/>
    <col min="6925" max="6925" width="0.85546875" style="311" customWidth="1"/>
    <col min="6926" max="6926" width="10.140625" style="311" customWidth="1"/>
    <col min="6927" max="6927" width="0.85546875" style="311" customWidth="1"/>
    <col min="6928" max="7168" width="10.7109375" style="311"/>
    <col min="7169" max="7171" width="2.140625" style="311" customWidth="1"/>
    <col min="7172" max="7172" width="28.42578125" style="311" customWidth="1"/>
    <col min="7173" max="7173" width="9.140625" style="311" customWidth="1"/>
    <col min="7174" max="7174" width="5.85546875" style="311" customWidth="1"/>
    <col min="7175" max="7175" width="0.85546875" style="311" customWidth="1"/>
    <col min="7176" max="7176" width="10.140625" style="311" customWidth="1"/>
    <col min="7177" max="7177" width="0.85546875" style="311" customWidth="1"/>
    <col min="7178" max="7178" width="10.140625" style="311" customWidth="1"/>
    <col min="7179" max="7179" width="0.85546875" style="311" customWidth="1"/>
    <col min="7180" max="7180" width="10.140625" style="311" customWidth="1"/>
    <col min="7181" max="7181" width="0.85546875" style="311" customWidth="1"/>
    <col min="7182" max="7182" width="10.140625" style="311" customWidth="1"/>
    <col min="7183" max="7183" width="0.85546875" style="311" customWidth="1"/>
    <col min="7184" max="7424" width="10.7109375" style="311"/>
    <col min="7425" max="7427" width="2.140625" style="311" customWidth="1"/>
    <col min="7428" max="7428" width="28.42578125" style="311" customWidth="1"/>
    <col min="7429" max="7429" width="9.140625" style="311" customWidth="1"/>
    <col min="7430" max="7430" width="5.85546875" style="311" customWidth="1"/>
    <col min="7431" max="7431" width="0.85546875" style="311" customWidth="1"/>
    <col min="7432" max="7432" width="10.140625" style="311" customWidth="1"/>
    <col min="7433" max="7433" width="0.85546875" style="311" customWidth="1"/>
    <col min="7434" max="7434" width="10.140625" style="311" customWidth="1"/>
    <col min="7435" max="7435" width="0.85546875" style="311" customWidth="1"/>
    <col min="7436" max="7436" width="10.140625" style="311" customWidth="1"/>
    <col min="7437" max="7437" width="0.85546875" style="311" customWidth="1"/>
    <col min="7438" max="7438" width="10.140625" style="311" customWidth="1"/>
    <col min="7439" max="7439" width="0.85546875" style="311" customWidth="1"/>
    <col min="7440" max="7680" width="10.7109375" style="311"/>
    <col min="7681" max="7683" width="2.140625" style="311" customWidth="1"/>
    <col min="7684" max="7684" width="28.42578125" style="311" customWidth="1"/>
    <col min="7685" max="7685" width="9.140625" style="311" customWidth="1"/>
    <col min="7686" max="7686" width="5.85546875" style="311" customWidth="1"/>
    <col min="7687" max="7687" width="0.85546875" style="311" customWidth="1"/>
    <col min="7688" max="7688" width="10.140625" style="311" customWidth="1"/>
    <col min="7689" max="7689" width="0.85546875" style="311" customWidth="1"/>
    <col min="7690" max="7690" width="10.140625" style="311" customWidth="1"/>
    <col min="7691" max="7691" width="0.85546875" style="311" customWidth="1"/>
    <col min="7692" max="7692" width="10.140625" style="311" customWidth="1"/>
    <col min="7693" max="7693" width="0.85546875" style="311" customWidth="1"/>
    <col min="7694" max="7694" width="10.140625" style="311" customWidth="1"/>
    <col min="7695" max="7695" width="0.85546875" style="311" customWidth="1"/>
    <col min="7696" max="7936" width="10.7109375" style="311"/>
    <col min="7937" max="7939" width="2.140625" style="311" customWidth="1"/>
    <col min="7940" max="7940" width="28.42578125" style="311" customWidth="1"/>
    <col min="7941" max="7941" width="9.140625" style="311" customWidth="1"/>
    <col min="7942" max="7942" width="5.85546875" style="311" customWidth="1"/>
    <col min="7943" max="7943" width="0.85546875" style="311" customWidth="1"/>
    <col min="7944" max="7944" width="10.140625" style="311" customWidth="1"/>
    <col min="7945" max="7945" width="0.85546875" style="311" customWidth="1"/>
    <col min="7946" max="7946" width="10.140625" style="311" customWidth="1"/>
    <col min="7947" max="7947" width="0.85546875" style="311" customWidth="1"/>
    <col min="7948" max="7948" width="10.140625" style="311" customWidth="1"/>
    <col min="7949" max="7949" width="0.85546875" style="311" customWidth="1"/>
    <col min="7950" max="7950" width="10.140625" style="311" customWidth="1"/>
    <col min="7951" max="7951" width="0.85546875" style="311" customWidth="1"/>
    <col min="7952" max="8192" width="10.7109375" style="311"/>
    <col min="8193" max="8195" width="2.140625" style="311" customWidth="1"/>
    <col min="8196" max="8196" width="28.42578125" style="311" customWidth="1"/>
    <col min="8197" max="8197" width="9.140625" style="311" customWidth="1"/>
    <col min="8198" max="8198" width="5.85546875" style="311" customWidth="1"/>
    <col min="8199" max="8199" width="0.85546875" style="311" customWidth="1"/>
    <col min="8200" max="8200" width="10.140625" style="311" customWidth="1"/>
    <col min="8201" max="8201" width="0.85546875" style="311" customWidth="1"/>
    <col min="8202" max="8202" width="10.140625" style="311" customWidth="1"/>
    <col min="8203" max="8203" width="0.85546875" style="311" customWidth="1"/>
    <col min="8204" max="8204" width="10.140625" style="311" customWidth="1"/>
    <col min="8205" max="8205" width="0.85546875" style="311" customWidth="1"/>
    <col min="8206" max="8206" width="10.140625" style="311" customWidth="1"/>
    <col min="8207" max="8207" width="0.85546875" style="311" customWidth="1"/>
    <col min="8208" max="8448" width="10.7109375" style="311"/>
    <col min="8449" max="8451" width="2.140625" style="311" customWidth="1"/>
    <col min="8452" max="8452" width="28.42578125" style="311" customWidth="1"/>
    <col min="8453" max="8453" width="9.140625" style="311" customWidth="1"/>
    <col min="8454" max="8454" width="5.85546875" style="311" customWidth="1"/>
    <col min="8455" max="8455" width="0.85546875" style="311" customWidth="1"/>
    <col min="8456" max="8456" width="10.140625" style="311" customWidth="1"/>
    <col min="8457" max="8457" width="0.85546875" style="311" customWidth="1"/>
    <col min="8458" max="8458" width="10.140625" style="311" customWidth="1"/>
    <col min="8459" max="8459" width="0.85546875" style="311" customWidth="1"/>
    <col min="8460" max="8460" width="10.140625" style="311" customWidth="1"/>
    <col min="8461" max="8461" width="0.85546875" style="311" customWidth="1"/>
    <col min="8462" max="8462" width="10.140625" style="311" customWidth="1"/>
    <col min="8463" max="8463" width="0.85546875" style="311" customWidth="1"/>
    <col min="8464" max="8704" width="10.7109375" style="311"/>
    <col min="8705" max="8707" width="2.140625" style="311" customWidth="1"/>
    <col min="8708" max="8708" width="28.42578125" style="311" customWidth="1"/>
    <col min="8709" max="8709" width="9.140625" style="311" customWidth="1"/>
    <col min="8710" max="8710" width="5.85546875" style="311" customWidth="1"/>
    <col min="8711" max="8711" width="0.85546875" style="311" customWidth="1"/>
    <col min="8712" max="8712" width="10.140625" style="311" customWidth="1"/>
    <col min="8713" max="8713" width="0.85546875" style="311" customWidth="1"/>
    <col min="8714" max="8714" width="10.140625" style="311" customWidth="1"/>
    <col min="8715" max="8715" width="0.85546875" style="311" customWidth="1"/>
    <col min="8716" max="8716" width="10.140625" style="311" customWidth="1"/>
    <col min="8717" max="8717" width="0.85546875" style="311" customWidth="1"/>
    <col min="8718" max="8718" width="10.140625" style="311" customWidth="1"/>
    <col min="8719" max="8719" width="0.85546875" style="311" customWidth="1"/>
    <col min="8720" max="8960" width="10.7109375" style="311"/>
    <col min="8961" max="8963" width="2.140625" style="311" customWidth="1"/>
    <col min="8964" max="8964" width="28.42578125" style="311" customWidth="1"/>
    <col min="8965" max="8965" width="9.140625" style="311" customWidth="1"/>
    <col min="8966" max="8966" width="5.85546875" style="311" customWidth="1"/>
    <col min="8967" max="8967" width="0.85546875" style="311" customWidth="1"/>
    <col min="8968" max="8968" width="10.140625" style="311" customWidth="1"/>
    <col min="8969" max="8969" width="0.85546875" style="311" customWidth="1"/>
    <col min="8970" max="8970" width="10.140625" style="311" customWidth="1"/>
    <col min="8971" max="8971" width="0.85546875" style="311" customWidth="1"/>
    <col min="8972" max="8972" width="10.140625" style="311" customWidth="1"/>
    <col min="8973" max="8973" width="0.85546875" style="311" customWidth="1"/>
    <col min="8974" max="8974" width="10.140625" style="311" customWidth="1"/>
    <col min="8975" max="8975" width="0.85546875" style="311" customWidth="1"/>
    <col min="8976" max="9216" width="10.7109375" style="311"/>
    <col min="9217" max="9219" width="2.140625" style="311" customWidth="1"/>
    <col min="9220" max="9220" width="28.42578125" style="311" customWidth="1"/>
    <col min="9221" max="9221" width="9.140625" style="311" customWidth="1"/>
    <col min="9222" max="9222" width="5.85546875" style="311" customWidth="1"/>
    <col min="9223" max="9223" width="0.85546875" style="311" customWidth="1"/>
    <col min="9224" max="9224" width="10.140625" style="311" customWidth="1"/>
    <col min="9225" max="9225" width="0.85546875" style="311" customWidth="1"/>
    <col min="9226" max="9226" width="10.140625" style="311" customWidth="1"/>
    <col min="9227" max="9227" width="0.85546875" style="311" customWidth="1"/>
    <col min="9228" max="9228" width="10.140625" style="311" customWidth="1"/>
    <col min="9229" max="9229" width="0.85546875" style="311" customWidth="1"/>
    <col min="9230" max="9230" width="10.140625" style="311" customWidth="1"/>
    <col min="9231" max="9231" width="0.85546875" style="311" customWidth="1"/>
    <col min="9232" max="9472" width="10.7109375" style="311"/>
    <col min="9473" max="9475" width="2.140625" style="311" customWidth="1"/>
    <col min="9476" max="9476" width="28.42578125" style="311" customWidth="1"/>
    <col min="9477" max="9477" width="9.140625" style="311" customWidth="1"/>
    <col min="9478" max="9478" width="5.85546875" style="311" customWidth="1"/>
    <col min="9479" max="9479" width="0.85546875" style="311" customWidth="1"/>
    <col min="9480" max="9480" width="10.140625" style="311" customWidth="1"/>
    <col min="9481" max="9481" width="0.85546875" style="311" customWidth="1"/>
    <col min="9482" max="9482" width="10.140625" style="311" customWidth="1"/>
    <col min="9483" max="9483" width="0.85546875" style="311" customWidth="1"/>
    <col min="9484" max="9484" width="10.140625" style="311" customWidth="1"/>
    <col min="9485" max="9485" width="0.85546875" style="311" customWidth="1"/>
    <col min="9486" max="9486" width="10.140625" style="311" customWidth="1"/>
    <col min="9487" max="9487" width="0.85546875" style="311" customWidth="1"/>
    <col min="9488" max="9728" width="10.7109375" style="311"/>
    <col min="9729" max="9731" width="2.140625" style="311" customWidth="1"/>
    <col min="9732" max="9732" width="28.42578125" style="311" customWidth="1"/>
    <col min="9733" max="9733" width="9.140625" style="311" customWidth="1"/>
    <col min="9734" max="9734" width="5.85546875" style="311" customWidth="1"/>
    <col min="9735" max="9735" width="0.85546875" style="311" customWidth="1"/>
    <col min="9736" max="9736" width="10.140625" style="311" customWidth="1"/>
    <col min="9737" max="9737" width="0.85546875" style="311" customWidth="1"/>
    <col min="9738" max="9738" width="10.140625" style="311" customWidth="1"/>
    <col min="9739" max="9739" width="0.85546875" style="311" customWidth="1"/>
    <col min="9740" max="9740" width="10.140625" style="311" customWidth="1"/>
    <col min="9741" max="9741" width="0.85546875" style="311" customWidth="1"/>
    <col min="9742" max="9742" width="10.140625" style="311" customWidth="1"/>
    <col min="9743" max="9743" width="0.85546875" style="311" customWidth="1"/>
    <col min="9744" max="9984" width="10.7109375" style="311"/>
    <col min="9985" max="9987" width="2.140625" style="311" customWidth="1"/>
    <col min="9988" max="9988" width="28.42578125" style="311" customWidth="1"/>
    <col min="9989" max="9989" width="9.140625" style="311" customWidth="1"/>
    <col min="9990" max="9990" width="5.85546875" style="311" customWidth="1"/>
    <col min="9991" max="9991" width="0.85546875" style="311" customWidth="1"/>
    <col min="9992" max="9992" width="10.140625" style="311" customWidth="1"/>
    <col min="9993" max="9993" width="0.85546875" style="311" customWidth="1"/>
    <col min="9994" max="9994" width="10.140625" style="311" customWidth="1"/>
    <col min="9995" max="9995" width="0.85546875" style="311" customWidth="1"/>
    <col min="9996" max="9996" width="10.140625" style="311" customWidth="1"/>
    <col min="9997" max="9997" width="0.85546875" style="311" customWidth="1"/>
    <col min="9998" max="9998" width="10.140625" style="311" customWidth="1"/>
    <col min="9999" max="9999" width="0.85546875" style="311" customWidth="1"/>
    <col min="10000" max="10240" width="10.7109375" style="311"/>
    <col min="10241" max="10243" width="2.140625" style="311" customWidth="1"/>
    <col min="10244" max="10244" width="28.42578125" style="311" customWidth="1"/>
    <col min="10245" max="10245" width="9.140625" style="311" customWidth="1"/>
    <col min="10246" max="10246" width="5.85546875" style="311" customWidth="1"/>
    <col min="10247" max="10247" width="0.85546875" style="311" customWidth="1"/>
    <col min="10248" max="10248" width="10.140625" style="311" customWidth="1"/>
    <col min="10249" max="10249" width="0.85546875" style="311" customWidth="1"/>
    <col min="10250" max="10250" width="10.140625" style="311" customWidth="1"/>
    <col min="10251" max="10251" width="0.85546875" style="311" customWidth="1"/>
    <col min="10252" max="10252" width="10.140625" style="311" customWidth="1"/>
    <col min="10253" max="10253" width="0.85546875" style="311" customWidth="1"/>
    <col min="10254" max="10254" width="10.140625" style="311" customWidth="1"/>
    <col min="10255" max="10255" width="0.85546875" style="311" customWidth="1"/>
    <col min="10256" max="10496" width="10.7109375" style="311"/>
    <col min="10497" max="10499" width="2.140625" style="311" customWidth="1"/>
    <col min="10500" max="10500" width="28.42578125" style="311" customWidth="1"/>
    <col min="10501" max="10501" width="9.140625" style="311" customWidth="1"/>
    <col min="10502" max="10502" width="5.85546875" style="311" customWidth="1"/>
    <col min="10503" max="10503" width="0.85546875" style="311" customWidth="1"/>
    <col min="10504" max="10504" width="10.140625" style="311" customWidth="1"/>
    <col min="10505" max="10505" width="0.85546875" style="311" customWidth="1"/>
    <col min="10506" max="10506" width="10.140625" style="311" customWidth="1"/>
    <col min="10507" max="10507" width="0.85546875" style="311" customWidth="1"/>
    <col min="10508" max="10508" width="10.140625" style="311" customWidth="1"/>
    <col min="10509" max="10509" width="0.85546875" style="311" customWidth="1"/>
    <col min="10510" max="10510" width="10.140625" style="311" customWidth="1"/>
    <col min="10511" max="10511" width="0.85546875" style="311" customWidth="1"/>
    <col min="10512" max="10752" width="10.7109375" style="311"/>
    <col min="10753" max="10755" width="2.140625" style="311" customWidth="1"/>
    <col min="10756" max="10756" width="28.42578125" style="311" customWidth="1"/>
    <col min="10757" max="10757" width="9.140625" style="311" customWidth="1"/>
    <col min="10758" max="10758" width="5.85546875" style="311" customWidth="1"/>
    <col min="10759" max="10759" width="0.85546875" style="311" customWidth="1"/>
    <col min="10760" max="10760" width="10.140625" style="311" customWidth="1"/>
    <col min="10761" max="10761" width="0.85546875" style="311" customWidth="1"/>
    <col min="10762" max="10762" width="10.140625" style="311" customWidth="1"/>
    <col min="10763" max="10763" width="0.85546875" style="311" customWidth="1"/>
    <col min="10764" max="10764" width="10.140625" style="311" customWidth="1"/>
    <col min="10765" max="10765" width="0.85546875" style="311" customWidth="1"/>
    <col min="10766" max="10766" width="10.140625" style="311" customWidth="1"/>
    <col min="10767" max="10767" width="0.85546875" style="311" customWidth="1"/>
    <col min="10768" max="11008" width="10.7109375" style="311"/>
    <col min="11009" max="11011" width="2.140625" style="311" customWidth="1"/>
    <col min="11012" max="11012" width="28.42578125" style="311" customWidth="1"/>
    <col min="11013" max="11013" width="9.140625" style="311" customWidth="1"/>
    <col min="11014" max="11014" width="5.85546875" style="311" customWidth="1"/>
    <col min="11015" max="11015" width="0.85546875" style="311" customWidth="1"/>
    <col min="11016" max="11016" width="10.140625" style="311" customWidth="1"/>
    <col min="11017" max="11017" width="0.85546875" style="311" customWidth="1"/>
    <col min="11018" max="11018" width="10.140625" style="311" customWidth="1"/>
    <col min="11019" max="11019" width="0.85546875" style="311" customWidth="1"/>
    <col min="11020" max="11020" width="10.140625" style="311" customWidth="1"/>
    <col min="11021" max="11021" width="0.85546875" style="311" customWidth="1"/>
    <col min="11022" max="11022" width="10.140625" style="311" customWidth="1"/>
    <col min="11023" max="11023" width="0.85546875" style="311" customWidth="1"/>
    <col min="11024" max="11264" width="10.7109375" style="311"/>
    <col min="11265" max="11267" width="2.140625" style="311" customWidth="1"/>
    <col min="11268" max="11268" width="28.42578125" style="311" customWidth="1"/>
    <col min="11269" max="11269" width="9.140625" style="311" customWidth="1"/>
    <col min="11270" max="11270" width="5.85546875" style="311" customWidth="1"/>
    <col min="11271" max="11271" width="0.85546875" style="311" customWidth="1"/>
    <col min="11272" max="11272" width="10.140625" style="311" customWidth="1"/>
    <col min="11273" max="11273" width="0.85546875" style="311" customWidth="1"/>
    <col min="11274" max="11274" width="10.140625" style="311" customWidth="1"/>
    <col min="11275" max="11275" width="0.85546875" style="311" customWidth="1"/>
    <col min="11276" max="11276" width="10.140625" style="311" customWidth="1"/>
    <col min="11277" max="11277" width="0.85546875" style="311" customWidth="1"/>
    <col min="11278" max="11278" width="10.140625" style="311" customWidth="1"/>
    <col min="11279" max="11279" width="0.85546875" style="311" customWidth="1"/>
    <col min="11280" max="11520" width="10.7109375" style="311"/>
    <col min="11521" max="11523" width="2.140625" style="311" customWidth="1"/>
    <col min="11524" max="11524" width="28.42578125" style="311" customWidth="1"/>
    <col min="11525" max="11525" width="9.140625" style="311" customWidth="1"/>
    <col min="11526" max="11526" width="5.85546875" style="311" customWidth="1"/>
    <col min="11527" max="11527" width="0.85546875" style="311" customWidth="1"/>
    <col min="11528" max="11528" width="10.140625" style="311" customWidth="1"/>
    <col min="11529" max="11529" width="0.85546875" style="311" customWidth="1"/>
    <col min="11530" max="11530" width="10.140625" style="311" customWidth="1"/>
    <col min="11531" max="11531" width="0.85546875" style="311" customWidth="1"/>
    <col min="11532" max="11532" width="10.140625" style="311" customWidth="1"/>
    <col min="11533" max="11533" width="0.85546875" style="311" customWidth="1"/>
    <col min="11534" max="11534" width="10.140625" style="311" customWidth="1"/>
    <col min="11535" max="11535" width="0.85546875" style="311" customWidth="1"/>
    <col min="11536" max="11776" width="10.7109375" style="311"/>
    <col min="11777" max="11779" width="2.140625" style="311" customWidth="1"/>
    <col min="11780" max="11780" width="28.42578125" style="311" customWidth="1"/>
    <col min="11781" max="11781" width="9.140625" style="311" customWidth="1"/>
    <col min="11782" max="11782" width="5.85546875" style="311" customWidth="1"/>
    <col min="11783" max="11783" width="0.85546875" style="311" customWidth="1"/>
    <col min="11784" max="11784" width="10.140625" style="311" customWidth="1"/>
    <col min="11785" max="11785" width="0.85546875" style="311" customWidth="1"/>
    <col min="11786" max="11786" width="10.140625" style="311" customWidth="1"/>
    <col min="11787" max="11787" width="0.85546875" style="311" customWidth="1"/>
    <col min="11788" max="11788" width="10.140625" style="311" customWidth="1"/>
    <col min="11789" max="11789" width="0.85546875" style="311" customWidth="1"/>
    <col min="11790" max="11790" width="10.140625" style="311" customWidth="1"/>
    <col min="11791" max="11791" width="0.85546875" style="311" customWidth="1"/>
    <col min="11792" max="12032" width="10.7109375" style="311"/>
    <col min="12033" max="12035" width="2.140625" style="311" customWidth="1"/>
    <col min="12036" max="12036" width="28.42578125" style="311" customWidth="1"/>
    <col min="12037" max="12037" width="9.140625" style="311" customWidth="1"/>
    <col min="12038" max="12038" width="5.85546875" style="311" customWidth="1"/>
    <col min="12039" max="12039" width="0.85546875" style="311" customWidth="1"/>
    <col min="12040" max="12040" width="10.140625" style="311" customWidth="1"/>
    <col min="12041" max="12041" width="0.85546875" style="311" customWidth="1"/>
    <col min="12042" max="12042" width="10.140625" style="311" customWidth="1"/>
    <col min="12043" max="12043" width="0.85546875" style="311" customWidth="1"/>
    <col min="12044" max="12044" width="10.140625" style="311" customWidth="1"/>
    <col min="12045" max="12045" width="0.85546875" style="311" customWidth="1"/>
    <col min="12046" max="12046" width="10.140625" style="311" customWidth="1"/>
    <col min="12047" max="12047" width="0.85546875" style="311" customWidth="1"/>
    <col min="12048" max="12288" width="10.7109375" style="311"/>
    <col min="12289" max="12291" width="2.140625" style="311" customWidth="1"/>
    <col min="12292" max="12292" width="28.42578125" style="311" customWidth="1"/>
    <col min="12293" max="12293" width="9.140625" style="311" customWidth="1"/>
    <col min="12294" max="12294" width="5.85546875" style="311" customWidth="1"/>
    <col min="12295" max="12295" width="0.85546875" style="311" customWidth="1"/>
    <col min="12296" max="12296" width="10.140625" style="311" customWidth="1"/>
    <col min="12297" max="12297" width="0.85546875" style="311" customWidth="1"/>
    <col min="12298" max="12298" width="10.140625" style="311" customWidth="1"/>
    <col min="12299" max="12299" width="0.85546875" style="311" customWidth="1"/>
    <col min="12300" max="12300" width="10.140625" style="311" customWidth="1"/>
    <col min="12301" max="12301" width="0.85546875" style="311" customWidth="1"/>
    <col min="12302" max="12302" width="10.140625" style="311" customWidth="1"/>
    <col min="12303" max="12303" width="0.85546875" style="311" customWidth="1"/>
    <col min="12304" max="12544" width="10.7109375" style="311"/>
    <col min="12545" max="12547" width="2.140625" style="311" customWidth="1"/>
    <col min="12548" max="12548" width="28.42578125" style="311" customWidth="1"/>
    <col min="12549" max="12549" width="9.140625" style="311" customWidth="1"/>
    <col min="12550" max="12550" width="5.85546875" style="311" customWidth="1"/>
    <col min="12551" max="12551" width="0.85546875" style="311" customWidth="1"/>
    <col min="12552" max="12552" width="10.140625" style="311" customWidth="1"/>
    <col min="12553" max="12553" width="0.85546875" style="311" customWidth="1"/>
    <col min="12554" max="12554" width="10.140625" style="311" customWidth="1"/>
    <col min="12555" max="12555" width="0.85546875" style="311" customWidth="1"/>
    <col min="12556" max="12556" width="10.140625" style="311" customWidth="1"/>
    <col min="12557" max="12557" width="0.85546875" style="311" customWidth="1"/>
    <col min="12558" max="12558" width="10.140625" style="311" customWidth="1"/>
    <col min="12559" max="12559" width="0.85546875" style="311" customWidth="1"/>
    <col min="12560" max="12800" width="10.7109375" style="311"/>
    <col min="12801" max="12803" width="2.140625" style="311" customWidth="1"/>
    <col min="12804" max="12804" width="28.42578125" style="311" customWidth="1"/>
    <col min="12805" max="12805" width="9.140625" style="311" customWidth="1"/>
    <col min="12806" max="12806" width="5.85546875" style="311" customWidth="1"/>
    <col min="12807" max="12807" width="0.85546875" style="311" customWidth="1"/>
    <col min="12808" max="12808" width="10.140625" style="311" customWidth="1"/>
    <col min="12809" max="12809" width="0.85546875" style="311" customWidth="1"/>
    <col min="12810" max="12810" width="10.140625" style="311" customWidth="1"/>
    <col min="12811" max="12811" width="0.85546875" style="311" customWidth="1"/>
    <col min="12812" max="12812" width="10.140625" style="311" customWidth="1"/>
    <col min="12813" max="12813" width="0.85546875" style="311" customWidth="1"/>
    <col min="12814" max="12814" width="10.140625" style="311" customWidth="1"/>
    <col min="12815" max="12815" width="0.85546875" style="311" customWidth="1"/>
    <col min="12816" max="13056" width="10.7109375" style="311"/>
    <col min="13057" max="13059" width="2.140625" style="311" customWidth="1"/>
    <col min="13060" max="13060" width="28.42578125" style="311" customWidth="1"/>
    <col min="13061" max="13061" width="9.140625" style="311" customWidth="1"/>
    <col min="13062" max="13062" width="5.85546875" style="311" customWidth="1"/>
    <col min="13063" max="13063" width="0.85546875" style="311" customWidth="1"/>
    <col min="13064" max="13064" width="10.140625" style="311" customWidth="1"/>
    <col min="13065" max="13065" width="0.85546875" style="311" customWidth="1"/>
    <col min="13066" max="13066" width="10.140625" style="311" customWidth="1"/>
    <col min="13067" max="13067" width="0.85546875" style="311" customWidth="1"/>
    <col min="13068" max="13068" width="10.140625" style="311" customWidth="1"/>
    <col min="13069" max="13069" width="0.85546875" style="311" customWidth="1"/>
    <col min="13070" max="13070" width="10.140625" style="311" customWidth="1"/>
    <col min="13071" max="13071" width="0.85546875" style="311" customWidth="1"/>
    <col min="13072" max="13312" width="10.7109375" style="311"/>
    <col min="13313" max="13315" width="2.140625" style="311" customWidth="1"/>
    <col min="13316" max="13316" width="28.42578125" style="311" customWidth="1"/>
    <col min="13317" max="13317" width="9.140625" style="311" customWidth="1"/>
    <col min="13318" max="13318" width="5.85546875" style="311" customWidth="1"/>
    <col min="13319" max="13319" width="0.85546875" style="311" customWidth="1"/>
    <col min="13320" max="13320" width="10.140625" style="311" customWidth="1"/>
    <col min="13321" max="13321" width="0.85546875" style="311" customWidth="1"/>
    <col min="13322" max="13322" width="10.140625" style="311" customWidth="1"/>
    <col min="13323" max="13323" width="0.85546875" style="311" customWidth="1"/>
    <col min="13324" max="13324" width="10.140625" style="311" customWidth="1"/>
    <col min="13325" max="13325" width="0.85546875" style="311" customWidth="1"/>
    <col min="13326" max="13326" width="10.140625" style="311" customWidth="1"/>
    <col min="13327" max="13327" width="0.85546875" style="311" customWidth="1"/>
    <col min="13328" max="13568" width="10.7109375" style="311"/>
    <col min="13569" max="13571" width="2.140625" style="311" customWidth="1"/>
    <col min="13572" max="13572" width="28.42578125" style="311" customWidth="1"/>
    <col min="13573" max="13573" width="9.140625" style="311" customWidth="1"/>
    <col min="13574" max="13574" width="5.85546875" style="311" customWidth="1"/>
    <col min="13575" max="13575" width="0.85546875" style="311" customWidth="1"/>
    <col min="13576" max="13576" width="10.140625" style="311" customWidth="1"/>
    <col min="13577" max="13577" width="0.85546875" style="311" customWidth="1"/>
    <col min="13578" max="13578" width="10.140625" style="311" customWidth="1"/>
    <col min="13579" max="13579" width="0.85546875" style="311" customWidth="1"/>
    <col min="13580" max="13580" width="10.140625" style="311" customWidth="1"/>
    <col min="13581" max="13581" width="0.85546875" style="311" customWidth="1"/>
    <col min="13582" max="13582" width="10.140625" style="311" customWidth="1"/>
    <col min="13583" max="13583" width="0.85546875" style="311" customWidth="1"/>
    <col min="13584" max="13824" width="10.7109375" style="311"/>
    <col min="13825" max="13827" width="2.140625" style="311" customWidth="1"/>
    <col min="13828" max="13828" width="28.42578125" style="311" customWidth="1"/>
    <col min="13829" max="13829" width="9.140625" style="311" customWidth="1"/>
    <col min="13830" max="13830" width="5.85546875" style="311" customWidth="1"/>
    <col min="13831" max="13831" width="0.85546875" style="311" customWidth="1"/>
    <col min="13832" max="13832" width="10.140625" style="311" customWidth="1"/>
    <col min="13833" max="13833" width="0.85546875" style="311" customWidth="1"/>
    <col min="13834" max="13834" width="10.140625" style="311" customWidth="1"/>
    <col min="13835" max="13835" width="0.85546875" style="311" customWidth="1"/>
    <col min="13836" max="13836" width="10.140625" style="311" customWidth="1"/>
    <col min="13837" max="13837" width="0.85546875" style="311" customWidth="1"/>
    <col min="13838" max="13838" width="10.140625" style="311" customWidth="1"/>
    <col min="13839" max="13839" width="0.85546875" style="311" customWidth="1"/>
    <col min="13840" max="14080" width="10.7109375" style="311"/>
    <col min="14081" max="14083" width="2.140625" style="311" customWidth="1"/>
    <col min="14084" max="14084" width="28.42578125" style="311" customWidth="1"/>
    <col min="14085" max="14085" width="9.140625" style="311" customWidth="1"/>
    <col min="14086" max="14086" width="5.85546875" style="311" customWidth="1"/>
    <col min="14087" max="14087" width="0.85546875" style="311" customWidth="1"/>
    <col min="14088" max="14088" width="10.140625" style="311" customWidth="1"/>
    <col min="14089" max="14089" width="0.85546875" style="311" customWidth="1"/>
    <col min="14090" max="14090" width="10.140625" style="311" customWidth="1"/>
    <col min="14091" max="14091" width="0.85546875" style="311" customWidth="1"/>
    <col min="14092" max="14092" width="10.140625" style="311" customWidth="1"/>
    <col min="14093" max="14093" width="0.85546875" style="311" customWidth="1"/>
    <col min="14094" max="14094" width="10.140625" style="311" customWidth="1"/>
    <col min="14095" max="14095" width="0.85546875" style="311" customWidth="1"/>
    <col min="14096" max="14336" width="10.7109375" style="311"/>
    <col min="14337" max="14339" width="2.140625" style="311" customWidth="1"/>
    <col min="14340" max="14340" width="28.42578125" style="311" customWidth="1"/>
    <col min="14341" max="14341" width="9.140625" style="311" customWidth="1"/>
    <col min="14342" max="14342" width="5.85546875" style="311" customWidth="1"/>
    <col min="14343" max="14343" width="0.85546875" style="311" customWidth="1"/>
    <col min="14344" max="14344" width="10.140625" style="311" customWidth="1"/>
    <col min="14345" max="14345" width="0.85546875" style="311" customWidth="1"/>
    <col min="14346" max="14346" width="10.140625" style="311" customWidth="1"/>
    <col min="14347" max="14347" width="0.85546875" style="311" customWidth="1"/>
    <col min="14348" max="14348" width="10.140625" style="311" customWidth="1"/>
    <col min="14349" max="14349" width="0.85546875" style="311" customWidth="1"/>
    <col min="14350" max="14350" width="10.140625" style="311" customWidth="1"/>
    <col min="14351" max="14351" width="0.85546875" style="311" customWidth="1"/>
    <col min="14352" max="14592" width="10.7109375" style="311"/>
    <col min="14593" max="14595" width="2.140625" style="311" customWidth="1"/>
    <col min="14596" max="14596" width="28.42578125" style="311" customWidth="1"/>
    <col min="14597" max="14597" width="9.140625" style="311" customWidth="1"/>
    <col min="14598" max="14598" width="5.85546875" style="311" customWidth="1"/>
    <col min="14599" max="14599" width="0.85546875" style="311" customWidth="1"/>
    <col min="14600" max="14600" width="10.140625" style="311" customWidth="1"/>
    <col min="14601" max="14601" width="0.85546875" style="311" customWidth="1"/>
    <col min="14602" max="14602" width="10.140625" style="311" customWidth="1"/>
    <col min="14603" max="14603" width="0.85546875" style="311" customWidth="1"/>
    <col min="14604" max="14604" width="10.140625" style="311" customWidth="1"/>
    <col min="14605" max="14605" width="0.85546875" style="311" customWidth="1"/>
    <col min="14606" max="14606" width="10.140625" style="311" customWidth="1"/>
    <col min="14607" max="14607" width="0.85546875" style="311" customWidth="1"/>
    <col min="14608" max="14848" width="10.7109375" style="311"/>
    <col min="14849" max="14851" width="2.140625" style="311" customWidth="1"/>
    <col min="14852" max="14852" width="28.42578125" style="311" customWidth="1"/>
    <col min="14853" max="14853" width="9.140625" style="311" customWidth="1"/>
    <col min="14854" max="14854" width="5.85546875" style="311" customWidth="1"/>
    <col min="14855" max="14855" width="0.85546875" style="311" customWidth="1"/>
    <col min="14856" max="14856" width="10.140625" style="311" customWidth="1"/>
    <col min="14857" max="14857" width="0.85546875" style="311" customWidth="1"/>
    <col min="14858" max="14858" width="10.140625" style="311" customWidth="1"/>
    <col min="14859" max="14859" width="0.85546875" style="311" customWidth="1"/>
    <col min="14860" max="14860" width="10.140625" style="311" customWidth="1"/>
    <col min="14861" max="14861" width="0.85546875" style="311" customWidth="1"/>
    <col min="14862" max="14862" width="10.140625" style="311" customWidth="1"/>
    <col min="14863" max="14863" width="0.85546875" style="311" customWidth="1"/>
    <col min="14864" max="15104" width="10.7109375" style="311"/>
    <col min="15105" max="15107" width="2.140625" style="311" customWidth="1"/>
    <col min="15108" max="15108" width="28.42578125" style="311" customWidth="1"/>
    <col min="15109" max="15109" width="9.140625" style="311" customWidth="1"/>
    <col min="15110" max="15110" width="5.85546875" style="311" customWidth="1"/>
    <col min="15111" max="15111" width="0.85546875" style="311" customWidth="1"/>
    <col min="15112" max="15112" width="10.140625" style="311" customWidth="1"/>
    <col min="15113" max="15113" width="0.85546875" style="311" customWidth="1"/>
    <col min="15114" max="15114" width="10.140625" style="311" customWidth="1"/>
    <col min="15115" max="15115" width="0.85546875" style="311" customWidth="1"/>
    <col min="15116" max="15116" width="10.140625" style="311" customWidth="1"/>
    <col min="15117" max="15117" width="0.85546875" style="311" customWidth="1"/>
    <col min="15118" max="15118" width="10.140625" style="311" customWidth="1"/>
    <col min="15119" max="15119" width="0.85546875" style="311" customWidth="1"/>
    <col min="15120" max="15360" width="10.7109375" style="311"/>
    <col min="15361" max="15363" width="2.140625" style="311" customWidth="1"/>
    <col min="15364" max="15364" width="28.42578125" style="311" customWidth="1"/>
    <col min="15365" max="15365" width="9.140625" style="311" customWidth="1"/>
    <col min="15366" max="15366" width="5.85546875" style="311" customWidth="1"/>
    <col min="15367" max="15367" width="0.85546875" style="311" customWidth="1"/>
    <col min="15368" max="15368" width="10.140625" style="311" customWidth="1"/>
    <col min="15369" max="15369" width="0.85546875" style="311" customWidth="1"/>
    <col min="15370" max="15370" width="10.140625" style="311" customWidth="1"/>
    <col min="15371" max="15371" width="0.85546875" style="311" customWidth="1"/>
    <col min="15372" max="15372" width="10.140625" style="311" customWidth="1"/>
    <col min="15373" max="15373" width="0.85546875" style="311" customWidth="1"/>
    <col min="15374" max="15374" width="10.140625" style="311" customWidth="1"/>
    <col min="15375" max="15375" width="0.85546875" style="311" customWidth="1"/>
    <col min="15376" max="15616" width="10.7109375" style="311"/>
    <col min="15617" max="15619" width="2.140625" style="311" customWidth="1"/>
    <col min="15620" max="15620" width="28.42578125" style="311" customWidth="1"/>
    <col min="15621" max="15621" width="9.140625" style="311" customWidth="1"/>
    <col min="15622" max="15622" width="5.85546875" style="311" customWidth="1"/>
    <col min="15623" max="15623" width="0.85546875" style="311" customWidth="1"/>
    <col min="15624" max="15624" width="10.140625" style="311" customWidth="1"/>
    <col min="15625" max="15625" width="0.85546875" style="311" customWidth="1"/>
    <col min="15626" max="15626" width="10.140625" style="311" customWidth="1"/>
    <col min="15627" max="15627" width="0.85546875" style="311" customWidth="1"/>
    <col min="15628" max="15628" width="10.140625" style="311" customWidth="1"/>
    <col min="15629" max="15629" width="0.85546875" style="311" customWidth="1"/>
    <col min="15630" max="15630" width="10.140625" style="311" customWidth="1"/>
    <col min="15631" max="15631" width="0.85546875" style="311" customWidth="1"/>
    <col min="15632" max="15872" width="10.7109375" style="311"/>
    <col min="15873" max="15875" width="2.140625" style="311" customWidth="1"/>
    <col min="15876" max="15876" width="28.42578125" style="311" customWidth="1"/>
    <col min="15877" max="15877" width="9.140625" style="311" customWidth="1"/>
    <col min="15878" max="15878" width="5.85546875" style="311" customWidth="1"/>
    <col min="15879" max="15879" width="0.85546875" style="311" customWidth="1"/>
    <col min="15880" max="15880" width="10.140625" style="311" customWidth="1"/>
    <col min="15881" max="15881" width="0.85546875" style="311" customWidth="1"/>
    <col min="15882" max="15882" width="10.140625" style="311" customWidth="1"/>
    <col min="15883" max="15883" width="0.85546875" style="311" customWidth="1"/>
    <col min="15884" max="15884" width="10.140625" style="311" customWidth="1"/>
    <col min="15885" max="15885" width="0.85546875" style="311" customWidth="1"/>
    <col min="15886" max="15886" width="10.140625" style="311" customWidth="1"/>
    <col min="15887" max="15887" width="0.85546875" style="311" customWidth="1"/>
    <col min="15888" max="16128" width="10.7109375" style="311"/>
    <col min="16129" max="16131" width="2.140625" style="311" customWidth="1"/>
    <col min="16132" max="16132" width="28.42578125" style="311" customWidth="1"/>
    <col min="16133" max="16133" width="9.140625" style="311" customWidth="1"/>
    <col min="16134" max="16134" width="5.85546875" style="311" customWidth="1"/>
    <col min="16135" max="16135" width="0.85546875" style="311" customWidth="1"/>
    <col min="16136" max="16136" width="10.140625" style="311" customWidth="1"/>
    <col min="16137" max="16137" width="0.85546875" style="311" customWidth="1"/>
    <col min="16138" max="16138" width="10.140625" style="311" customWidth="1"/>
    <col min="16139" max="16139" width="0.85546875" style="311" customWidth="1"/>
    <col min="16140" max="16140" width="10.140625" style="311" customWidth="1"/>
    <col min="16141" max="16141" width="0.85546875" style="311" customWidth="1"/>
    <col min="16142" max="16142" width="10.140625" style="311" customWidth="1"/>
    <col min="16143" max="16143" width="0.85546875" style="311" customWidth="1"/>
    <col min="16144" max="16384" width="10.7109375" style="311"/>
  </cols>
  <sheetData>
    <row r="1" spans="1:14" s="296" customFormat="1" ht="24" customHeight="1">
      <c r="A1" s="412" t="s">
        <v>310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</row>
    <row r="2" spans="1:14" s="297" customFormat="1" ht="24" customHeight="1">
      <c r="A2" s="414" t="s">
        <v>219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</row>
    <row r="3" spans="1:14" s="297" customFormat="1" ht="24" customHeight="1">
      <c r="A3" s="414" t="s">
        <v>186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</row>
    <row r="4" spans="1:14" s="297" customFormat="1" ht="24" customHeight="1">
      <c r="A4" s="415" t="s">
        <v>346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</row>
    <row r="5" spans="1:14" s="299" customFormat="1" ht="18.95" customHeight="1">
      <c r="A5" s="298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s="299" customFormat="1" ht="18.95" customHeight="1">
      <c r="A6" s="299" t="s">
        <v>242</v>
      </c>
      <c r="H6" s="416" t="s">
        <v>210</v>
      </c>
      <c r="I6" s="416"/>
      <c r="J6" s="416"/>
      <c r="K6" s="416"/>
      <c r="L6" s="416"/>
      <c r="M6" s="416"/>
      <c r="N6" s="416"/>
    </row>
    <row r="7" spans="1:14" s="299" customFormat="1" ht="18.95" customHeight="1">
      <c r="H7" s="409" t="s">
        <v>16</v>
      </c>
      <c r="I7" s="409"/>
      <c r="J7" s="409"/>
      <c r="K7" s="300"/>
      <c r="L7" s="410" t="s">
        <v>38</v>
      </c>
      <c r="M7" s="410"/>
      <c r="N7" s="410"/>
    </row>
    <row r="8" spans="1:14" s="299" customFormat="1" ht="18.95" customHeight="1">
      <c r="E8" s="411" t="s">
        <v>7</v>
      </c>
      <c r="F8" s="411"/>
      <c r="G8" s="301"/>
      <c r="H8" s="302">
        <v>2565</v>
      </c>
      <c r="I8" s="300"/>
      <c r="J8" s="302">
        <v>2564</v>
      </c>
      <c r="K8" s="300"/>
      <c r="L8" s="302">
        <v>2565</v>
      </c>
      <c r="M8" s="300"/>
      <c r="N8" s="302">
        <v>2564</v>
      </c>
    </row>
    <row r="9" spans="1:14" s="265" customFormat="1" ht="18.95" customHeight="1">
      <c r="A9" s="265" t="s">
        <v>243</v>
      </c>
      <c r="F9" s="266">
        <v>5</v>
      </c>
      <c r="G9" s="266"/>
      <c r="H9" s="266"/>
      <c r="I9" s="266"/>
      <c r="J9" s="266"/>
      <c r="K9" s="266"/>
      <c r="L9" s="284"/>
      <c r="M9" s="284"/>
      <c r="N9" s="284"/>
    </row>
    <row r="10" spans="1:14" s="265" customFormat="1" ht="18.95" customHeight="1">
      <c r="B10" s="265" t="s">
        <v>244</v>
      </c>
      <c r="F10" s="266"/>
      <c r="H10" s="281">
        <v>3283819565</v>
      </c>
      <c r="I10" s="275"/>
      <c r="J10" s="281">
        <v>3819469458</v>
      </c>
      <c r="K10" s="275"/>
      <c r="L10" s="281">
        <v>1020766172</v>
      </c>
      <c r="M10" s="275"/>
      <c r="N10" s="281">
        <v>1664261128</v>
      </c>
    </row>
    <row r="11" spans="1:14" s="265" customFormat="1" ht="18.95" customHeight="1">
      <c r="B11" s="265" t="s">
        <v>245</v>
      </c>
      <c r="F11" s="266"/>
      <c r="H11" s="281">
        <v>57870217</v>
      </c>
      <c r="I11" s="275"/>
      <c r="J11" s="281">
        <v>17484325</v>
      </c>
      <c r="K11" s="275"/>
      <c r="L11" s="281">
        <v>0</v>
      </c>
      <c r="M11" s="275"/>
      <c r="N11" s="281">
        <v>0</v>
      </c>
    </row>
    <row r="12" spans="1:14" s="265" customFormat="1" ht="18.95" customHeight="1">
      <c r="B12" s="265" t="s">
        <v>335</v>
      </c>
      <c r="F12" s="266"/>
      <c r="H12" s="281">
        <v>1600263</v>
      </c>
      <c r="I12" s="275"/>
      <c r="J12" s="281">
        <v>8395789</v>
      </c>
      <c r="K12" s="275"/>
      <c r="L12" s="281">
        <v>0</v>
      </c>
      <c r="M12" s="275"/>
      <c r="N12" s="281">
        <v>0</v>
      </c>
    </row>
    <row r="13" spans="1:14" s="265" customFormat="1" ht="18.95" customHeight="1">
      <c r="B13" s="265" t="s">
        <v>321</v>
      </c>
      <c r="F13" s="266"/>
      <c r="H13" s="281">
        <v>1211743</v>
      </c>
      <c r="I13" s="275"/>
      <c r="J13" s="281">
        <v>487116</v>
      </c>
      <c r="K13" s="275"/>
      <c r="L13" s="281">
        <v>70038</v>
      </c>
      <c r="M13" s="275"/>
      <c r="N13" s="281">
        <v>28853</v>
      </c>
    </row>
    <row r="14" spans="1:14" s="265" customFormat="1" ht="18.95" customHeight="1">
      <c r="B14" s="265" t="s">
        <v>11</v>
      </c>
      <c r="F14" s="266"/>
      <c r="H14" s="286">
        <v>28518894</v>
      </c>
      <c r="I14" s="275"/>
      <c r="J14" s="286">
        <v>42423684</v>
      </c>
      <c r="K14" s="275"/>
      <c r="L14" s="286">
        <v>22800534</v>
      </c>
      <c r="M14" s="275"/>
      <c r="N14" s="286">
        <v>46847865</v>
      </c>
    </row>
    <row r="15" spans="1:14" s="265" customFormat="1" ht="18.95" customHeight="1">
      <c r="C15" s="265" t="s">
        <v>12</v>
      </c>
      <c r="F15" s="266"/>
      <c r="H15" s="286">
        <f>SUM(H10:H14)</f>
        <v>3373020682</v>
      </c>
      <c r="I15" s="275"/>
      <c r="J15" s="286">
        <f>SUM(J10:J14)</f>
        <v>3888260372</v>
      </c>
      <c r="K15" s="275"/>
      <c r="L15" s="286">
        <f>SUM(L10:L14)</f>
        <v>1043636744</v>
      </c>
      <c r="M15" s="275"/>
      <c r="N15" s="286">
        <f>SUM(N10:N14)</f>
        <v>1711137846</v>
      </c>
    </row>
    <row r="16" spans="1:14" s="265" customFormat="1" ht="18.95" customHeight="1">
      <c r="A16" s="265" t="s">
        <v>246</v>
      </c>
      <c r="H16" s="256"/>
      <c r="I16" s="275"/>
      <c r="J16" s="256"/>
      <c r="K16" s="275"/>
      <c r="L16" s="256"/>
      <c r="M16" s="275"/>
      <c r="N16" s="256"/>
    </row>
    <row r="17" spans="1:14" s="265" customFormat="1" ht="18.95" customHeight="1">
      <c r="B17" s="265" t="s">
        <v>247</v>
      </c>
      <c r="F17" s="266">
        <v>5</v>
      </c>
      <c r="H17" s="281">
        <v>3067463106</v>
      </c>
      <c r="I17" s="275"/>
      <c r="J17" s="281">
        <v>3625751623</v>
      </c>
      <c r="K17" s="275"/>
      <c r="L17" s="281">
        <v>913209684</v>
      </c>
      <c r="M17" s="275"/>
      <c r="N17" s="281">
        <v>1622712851</v>
      </c>
    </row>
    <row r="18" spans="1:14" s="265" customFormat="1" ht="18.95" customHeight="1">
      <c r="B18" s="265" t="s">
        <v>248</v>
      </c>
      <c r="F18" s="266"/>
      <c r="H18" s="281">
        <v>52045242</v>
      </c>
      <c r="I18" s="275"/>
      <c r="J18" s="281">
        <v>10240815</v>
      </c>
      <c r="K18" s="275"/>
      <c r="L18" s="281">
        <v>0</v>
      </c>
      <c r="M18" s="275"/>
      <c r="N18" s="281">
        <v>0</v>
      </c>
    </row>
    <row r="19" spans="1:14" s="265" customFormat="1" ht="18.95" customHeight="1">
      <c r="B19" s="265" t="s">
        <v>336</v>
      </c>
      <c r="F19" s="266"/>
      <c r="H19" s="281">
        <v>1222402</v>
      </c>
      <c r="I19" s="275"/>
      <c r="J19" s="281">
        <v>8163411</v>
      </c>
      <c r="K19" s="275"/>
      <c r="L19" s="281">
        <v>0</v>
      </c>
      <c r="M19" s="275"/>
      <c r="N19" s="281">
        <v>0</v>
      </c>
    </row>
    <row r="20" spans="1:14" s="265" customFormat="1" ht="18.95" customHeight="1">
      <c r="B20" s="265" t="s">
        <v>46</v>
      </c>
      <c r="F20" s="266"/>
      <c r="H20" s="281">
        <v>258320791</v>
      </c>
      <c r="I20" s="275"/>
      <c r="J20" s="281">
        <v>260212754</v>
      </c>
      <c r="K20" s="275"/>
      <c r="L20" s="281">
        <v>199381886</v>
      </c>
      <c r="M20" s="275"/>
      <c r="N20" s="281">
        <v>199695199</v>
      </c>
    </row>
    <row r="21" spans="1:14" s="265" customFormat="1" ht="18">
      <c r="B21" s="265" t="s">
        <v>359</v>
      </c>
      <c r="F21" s="266">
        <v>13</v>
      </c>
      <c r="H21" s="286">
        <v>36845368</v>
      </c>
      <c r="I21" s="260"/>
      <c r="J21" s="286">
        <v>0</v>
      </c>
      <c r="K21" s="260"/>
      <c r="L21" s="286">
        <v>0</v>
      </c>
      <c r="M21" s="260"/>
      <c r="N21" s="286">
        <v>0</v>
      </c>
    </row>
    <row r="22" spans="1:14" s="265" customFormat="1" ht="18.95" customHeight="1">
      <c r="C22" s="265" t="s">
        <v>14</v>
      </c>
      <c r="F22" s="266"/>
      <c r="H22" s="286">
        <f>SUM(H17:H21)</f>
        <v>3415896909</v>
      </c>
      <c r="I22" s="275"/>
      <c r="J22" s="286">
        <f>SUM(J17:J21)</f>
        <v>3904368603</v>
      </c>
      <c r="K22" s="275"/>
      <c r="L22" s="286">
        <f>SUM(L17:L21)</f>
        <v>1112591570</v>
      </c>
      <c r="M22" s="275"/>
      <c r="N22" s="286">
        <f>SUM(N17:N21)</f>
        <v>1822408050</v>
      </c>
    </row>
    <row r="23" spans="1:14" s="265" customFormat="1" ht="18.95" customHeight="1">
      <c r="A23" s="265" t="s">
        <v>347</v>
      </c>
      <c r="F23" s="266"/>
      <c r="H23" s="303">
        <f>H15-H22</f>
        <v>-42876227</v>
      </c>
      <c r="I23" s="303"/>
      <c r="J23" s="303">
        <f>J15-J22</f>
        <v>-16108231</v>
      </c>
      <c r="K23" s="303"/>
      <c r="L23" s="303">
        <f>L15-L22</f>
        <v>-68954826</v>
      </c>
      <c r="M23" s="303"/>
      <c r="N23" s="303">
        <f>N15-N22</f>
        <v>-111270204</v>
      </c>
    </row>
    <row r="24" spans="1:14" s="265" customFormat="1" ht="18.95" customHeight="1">
      <c r="B24" s="265" t="s">
        <v>44</v>
      </c>
      <c r="F24" s="266">
        <v>5</v>
      </c>
      <c r="H24" s="303">
        <v>-42550115</v>
      </c>
      <c r="I24" s="275"/>
      <c r="J24" s="303">
        <v>-35060048</v>
      </c>
      <c r="K24" s="275"/>
      <c r="L24" s="303">
        <v>-45129400</v>
      </c>
      <c r="M24" s="275"/>
      <c r="N24" s="303">
        <v>-41185926</v>
      </c>
    </row>
    <row r="25" spans="1:14" s="265" customFormat="1" ht="18.95" customHeight="1">
      <c r="B25" s="265" t="s">
        <v>322</v>
      </c>
      <c r="F25" s="287">
        <v>14.2</v>
      </c>
      <c r="H25" s="281">
        <v>0</v>
      </c>
      <c r="I25" s="275"/>
      <c r="J25" s="281">
        <v>0</v>
      </c>
      <c r="K25" s="275"/>
      <c r="L25" s="281">
        <v>0</v>
      </c>
      <c r="M25" s="275"/>
      <c r="N25" s="281">
        <v>0</v>
      </c>
    </row>
    <row r="26" spans="1:14" s="265" customFormat="1" ht="18.95" customHeight="1">
      <c r="B26" s="265" t="s">
        <v>249</v>
      </c>
      <c r="F26" s="287">
        <v>15.1</v>
      </c>
      <c r="H26" s="303">
        <v>-21036979</v>
      </c>
      <c r="I26" s="275"/>
      <c r="J26" s="286">
        <v>2561625</v>
      </c>
      <c r="K26" s="275"/>
      <c r="L26" s="286">
        <v>0</v>
      </c>
      <c r="M26" s="275"/>
      <c r="N26" s="286">
        <v>0</v>
      </c>
    </row>
    <row r="27" spans="1:14" s="265" customFormat="1" ht="18.95" customHeight="1">
      <c r="A27" s="265" t="s">
        <v>250</v>
      </c>
      <c r="F27" s="266"/>
      <c r="G27" s="292"/>
      <c r="H27" s="304">
        <f>SUM(H23:H26)</f>
        <v>-106463321</v>
      </c>
      <c r="I27" s="260"/>
      <c r="J27" s="303">
        <f>SUM(J23:J26)</f>
        <v>-48606654</v>
      </c>
      <c r="K27" s="260"/>
      <c r="L27" s="303">
        <f>SUM(L23:L26)</f>
        <v>-114084226</v>
      </c>
      <c r="M27" s="260"/>
      <c r="N27" s="303">
        <f>SUM(N23:N26)</f>
        <v>-152456130</v>
      </c>
    </row>
    <row r="28" spans="1:14" s="265" customFormat="1" ht="18.95" customHeight="1">
      <c r="A28" s="265" t="s">
        <v>194</v>
      </c>
      <c r="F28" s="266">
        <v>29</v>
      </c>
      <c r="H28" s="303">
        <v>-6091248</v>
      </c>
      <c r="I28" s="275"/>
      <c r="J28" s="303">
        <v>-10693103</v>
      </c>
      <c r="K28" s="275"/>
      <c r="L28" s="303">
        <v>-23237</v>
      </c>
      <c r="M28" s="275"/>
      <c r="N28" s="286">
        <v>12513309</v>
      </c>
    </row>
    <row r="29" spans="1:14" s="265" customFormat="1" ht="18.95" customHeight="1">
      <c r="A29" s="265" t="s">
        <v>214</v>
      </c>
      <c r="F29" s="287"/>
      <c r="H29" s="306">
        <f>SUM(H27:H28)</f>
        <v>-112554569</v>
      </c>
      <c r="I29" s="275"/>
      <c r="J29" s="306">
        <f>SUM(J27:J28)</f>
        <v>-59299757</v>
      </c>
      <c r="K29" s="275"/>
      <c r="L29" s="306">
        <f>SUM(L27:L28)</f>
        <v>-114107463</v>
      </c>
      <c r="M29" s="275"/>
      <c r="N29" s="306">
        <f>SUM(N27:N28)</f>
        <v>-139942821</v>
      </c>
    </row>
    <row r="30" spans="1:14" s="265" customFormat="1" ht="18.95" customHeight="1">
      <c r="F30" s="287"/>
      <c r="H30" s="281"/>
      <c r="I30" s="260"/>
      <c r="J30" s="281"/>
      <c r="K30" s="260"/>
      <c r="L30" s="281"/>
      <c r="M30" s="260"/>
      <c r="N30" s="281"/>
    </row>
    <row r="31" spans="1:14" s="265" customFormat="1" ht="18.95" customHeight="1">
      <c r="A31" s="269"/>
      <c r="F31" s="287"/>
      <c r="H31" s="281"/>
      <c r="I31" s="260"/>
      <c r="J31" s="281"/>
      <c r="K31" s="260"/>
      <c r="L31" s="281"/>
      <c r="M31" s="260"/>
      <c r="N31" s="281"/>
    </row>
    <row r="32" spans="1:14" s="265" customFormat="1" ht="18.95" customHeight="1">
      <c r="A32" s="269"/>
      <c r="F32" s="287"/>
      <c r="H32" s="281"/>
      <c r="I32" s="260"/>
      <c r="J32" s="281"/>
      <c r="K32" s="260"/>
      <c r="L32" s="281"/>
      <c r="M32" s="260"/>
      <c r="N32" s="281"/>
    </row>
    <row r="33" spans="1:19" s="265" customFormat="1" ht="18.95" customHeight="1">
      <c r="A33" s="269"/>
      <c r="F33" s="287"/>
      <c r="H33" s="281"/>
      <c r="I33" s="260"/>
      <c r="J33" s="281"/>
      <c r="K33" s="260"/>
      <c r="L33" s="281"/>
      <c r="M33" s="260"/>
      <c r="N33" s="281"/>
    </row>
    <row r="34" spans="1:19" s="265" customFormat="1" ht="18.95" customHeight="1">
      <c r="A34" s="269"/>
      <c r="F34" s="287"/>
      <c r="H34" s="281"/>
      <c r="I34" s="260"/>
      <c r="J34" s="281"/>
      <c r="K34" s="260"/>
      <c r="L34" s="281"/>
      <c r="M34" s="260"/>
      <c r="N34" s="281"/>
    </row>
    <row r="35" spans="1:19" s="265" customFormat="1" ht="18.95" customHeight="1">
      <c r="A35" s="269"/>
      <c r="F35" s="287"/>
      <c r="H35" s="281"/>
      <c r="I35" s="260"/>
      <c r="J35" s="281"/>
      <c r="K35" s="260"/>
      <c r="L35" s="281"/>
      <c r="M35" s="260"/>
      <c r="N35" s="281"/>
    </row>
    <row r="36" spans="1:19" s="265" customFormat="1" ht="18.95" customHeight="1">
      <c r="A36" s="269"/>
      <c r="F36" s="287"/>
      <c r="H36" s="281"/>
      <c r="I36" s="260"/>
      <c r="J36" s="281"/>
      <c r="K36" s="260"/>
      <c r="L36" s="281"/>
      <c r="M36" s="260"/>
      <c r="N36" s="281"/>
    </row>
    <row r="37" spans="1:19" s="296" customFormat="1" ht="24" customHeight="1">
      <c r="A37" s="412" t="s">
        <v>311</v>
      </c>
      <c r="B37" s="413"/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Q37" s="297"/>
      <c r="R37" s="297"/>
      <c r="S37" s="297"/>
    </row>
    <row r="38" spans="1:19" s="297" customFormat="1" ht="24" customHeight="1">
      <c r="A38" s="414" t="s">
        <v>219</v>
      </c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</row>
    <row r="39" spans="1:19" s="297" customFormat="1" ht="24" customHeight="1">
      <c r="A39" s="414" t="s">
        <v>207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</row>
    <row r="40" spans="1:19" s="297" customFormat="1" ht="24" customHeight="1">
      <c r="A40" s="415" t="s">
        <v>346</v>
      </c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Q40" s="299"/>
      <c r="R40" s="299"/>
      <c r="S40" s="299"/>
    </row>
    <row r="41" spans="1:19" s="299" customFormat="1" ht="18.95" customHeight="1">
      <c r="A41" s="298"/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</row>
    <row r="42" spans="1:19" s="299" customFormat="1" ht="18.95" customHeight="1">
      <c r="A42" s="299" t="s">
        <v>242</v>
      </c>
      <c r="H42" s="416" t="s">
        <v>210</v>
      </c>
      <c r="I42" s="416"/>
      <c r="J42" s="416"/>
      <c r="K42" s="416"/>
      <c r="L42" s="416"/>
      <c r="M42" s="416"/>
      <c r="N42" s="416"/>
    </row>
    <row r="43" spans="1:19" s="299" customFormat="1" ht="18.95" customHeight="1">
      <c r="H43" s="409" t="s">
        <v>16</v>
      </c>
      <c r="I43" s="409"/>
      <c r="J43" s="409"/>
      <c r="K43" s="300"/>
      <c r="L43" s="410" t="s">
        <v>38</v>
      </c>
      <c r="M43" s="410"/>
      <c r="N43" s="410"/>
    </row>
    <row r="44" spans="1:19" s="299" customFormat="1" ht="18.95" customHeight="1">
      <c r="E44" s="411" t="s">
        <v>7</v>
      </c>
      <c r="F44" s="411"/>
      <c r="G44" s="301"/>
      <c r="H44" s="302">
        <v>2565</v>
      </c>
      <c r="I44" s="300"/>
      <c r="J44" s="302">
        <v>2564</v>
      </c>
      <c r="K44" s="300"/>
      <c r="L44" s="302">
        <v>2565</v>
      </c>
      <c r="M44" s="300"/>
      <c r="N44" s="302">
        <v>2564</v>
      </c>
      <c r="Q44" s="265"/>
      <c r="R44" s="265"/>
      <c r="S44" s="265"/>
    </row>
    <row r="45" spans="1:19" s="265" customFormat="1" ht="18.95" customHeight="1">
      <c r="A45" s="265" t="s">
        <v>323</v>
      </c>
      <c r="F45" s="266"/>
      <c r="G45" s="266"/>
      <c r="H45" s="281"/>
      <c r="I45" s="260"/>
      <c r="J45" s="281"/>
      <c r="K45" s="260"/>
      <c r="L45" s="281"/>
      <c r="M45" s="260"/>
      <c r="N45" s="281"/>
    </row>
    <row r="46" spans="1:19" s="265" customFormat="1" ht="18.95" customHeight="1">
      <c r="A46" s="265" t="s">
        <v>349</v>
      </c>
      <c r="F46" s="266"/>
      <c r="G46" s="266"/>
      <c r="H46" s="281"/>
      <c r="I46" s="260"/>
      <c r="J46" s="281"/>
      <c r="K46" s="260"/>
      <c r="L46" s="281"/>
      <c r="M46" s="260"/>
      <c r="N46" s="281"/>
    </row>
    <row r="47" spans="1:19" s="265" customFormat="1" ht="18.95" customHeight="1">
      <c r="B47" s="265" t="s">
        <v>209</v>
      </c>
      <c r="F47" s="266"/>
      <c r="G47" s="266"/>
      <c r="H47" s="281"/>
      <c r="I47" s="260"/>
      <c r="J47" s="281"/>
      <c r="K47" s="260"/>
      <c r="L47" s="281"/>
      <c r="M47" s="260"/>
      <c r="N47" s="281"/>
    </row>
    <row r="48" spans="1:19" s="265" customFormat="1" ht="18.95" customHeight="1">
      <c r="C48" s="265" t="s">
        <v>324</v>
      </c>
      <c r="F48" s="266"/>
      <c r="G48" s="266"/>
      <c r="H48" s="303">
        <v>-3631811</v>
      </c>
      <c r="I48" s="260"/>
      <c r="J48" s="303">
        <v>-1956467</v>
      </c>
      <c r="K48" s="260"/>
      <c r="L48" s="281">
        <v>0</v>
      </c>
      <c r="M48" s="260"/>
      <c r="N48" s="281">
        <v>0</v>
      </c>
    </row>
    <row r="49" spans="1:19" s="265" customFormat="1" ht="18.95" customHeight="1">
      <c r="A49" s="265" t="s">
        <v>348</v>
      </c>
      <c r="B49" s="363"/>
      <c r="F49" s="266"/>
      <c r="G49" s="266"/>
      <c r="H49" s="281"/>
      <c r="I49" s="260"/>
      <c r="J49" s="281"/>
      <c r="K49" s="260"/>
      <c r="L49" s="281"/>
      <c r="M49" s="260"/>
      <c r="N49" s="281"/>
    </row>
    <row r="50" spans="1:19" s="265" customFormat="1" ht="18.95" customHeight="1">
      <c r="A50" s="363"/>
      <c r="B50" s="265" t="s">
        <v>369</v>
      </c>
      <c r="F50" s="266">
        <v>25</v>
      </c>
      <c r="G50" s="266"/>
      <c r="H50" s="286">
        <v>14367755</v>
      </c>
      <c r="I50" s="260"/>
      <c r="J50" s="286">
        <v>22025368</v>
      </c>
      <c r="K50" s="260"/>
      <c r="L50" s="286">
        <v>5819594</v>
      </c>
      <c r="M50" s="260"/>
      <c r="N50" s="286">
        <v>30929309</v>
      </c>
    </row>
    <row r="51" spans="1:19" s="265" customFormat="1" ht="18.95" customHeight="1">
      <c r="A51" s="265" t="s">
        <v>350</v>
      </c>
      <c r="F51" s="266"/>
      <c r="G51" s="266"/>
      <c r="H51" s="274">
        <f>SUM(H48:H50)</f>
        <v>10735944</v>
      </c>
      <c r="I51" s="275"/>
      <c r="J51" s="274">
        <f>SUM(J48:J50)</f>
        <v>20068901</v>
      </c>
      <c r="K51" s="275"/>
      <c r="L51" s="274">
        <f>SUM(L48:L50)</f>
        <v>5819594</v>
      </c>
      <c r="M51" s="275"/>
      <c r="N51" s="274">
        <f>SUM(N48:N50)</f>
        <v>30929309</v>
      </c>
    </row>
    <row r="52" spans="1:19" s="265" customFormat="1" ht="18.95" customHeight="1" thickBot="1">
      <c r="A52" s="265" t="s">
        <v>211</v>
      </c>
      <c r="F52" s="266"/>
      <c r="G52" s="266"/>
      <c r="H52" s="307">
        <f>+H51+H29</f>
        <v>-101818625</v>
      </c>
      <c r="I52" s="275"/>
      <c r="J52" s="307">
        <f>+J51+J29</f>
        <v>-39230856</v>
      </c>
      <c r="K52" s="275"/>
      <c r="L52" s="307">
        <f>+L51+L29</f>
        <v>-108287869</v>
      </c>
      <c r="M52" s="275"/>
      <c r="N52" s="307">
        <f>+N51+N29</f>
        <v>-109013512</v>
      </c>
      <c r="Q52" s="296"/>
      <c r="R52" s="296"/>
      <c r="S52" s="296"/>
    </row>
    <row r="53" spans="1:19" s="265" customFormat="1" ht="18.95" customHeight="1" thickTop="1">
      <c r="F53" s="266"/>
      <c r="G53" s="266"/>
      <c r="H53" s="281"/>
      <c r="I53" s="275"/>
      <c r="J53" s="281"/>
      <c r="K53" s="275"/>
      <c r="L53" s="281"/>
      <c r="M53" s="275"/>
      <c r="N53" s="281"/>
      <c r="Q53" s="296"/>
      <c r="R53" s="296"/>
      <c r="S53" s="296"/>
    </row>
    <row r="54" spans="1:19" s="265" customFormat="1" ht="18.95" customHeight="1">
      <c r="A54" s="265" t="s">
        <v>204</v>
      </c>
      <c r="F54" s="287"/>
      <c r="H54" s="281"/>
      <c r="I54" s="275"/>
      <c r="J54" s="281"/>
      <c r="K54" s="275"/>
      <c r="L54" s="281"/>
      <c r="M54" s="275"/>
      <c r="N54" s="281"/>
    </row>
    <row r="55" spans="1:19" s="265" customFormat="1" ht="18.95" customHeight="1">
      <c r="B55" s="265" t="s">
        <v>325</v>
      </c>
      <c r="F55" s="287"/>
      <c r="H55" s="303">
        <v>-111960817</v>
      </c>
      <c r="I55" s="275"/>
      <c r="J55" s="303">
        <v>-57387519</v>
      </c>
      <c r="K55" s="275"/>
      <c r="L55" s="303">
        <v>-114107463</v>
      </c>
      <c r="M55" s="275"/>
      <c r="N55" s="303">
        <v>-139942821</v>
      </c>
    </row>
    <row r="56" spans="1:19" s="265" customFormat="1" ht="18.95" customHeight="1">
      <c r="B56" s="265" t="s">
        <v>252</v>
      </c>
      <c r="F56" s="287"/>
      <c r="H56" s="305">
        <v>-593752</v>
      </c>
      <c r="I56" s="275"/>
      <c r="J56" s="305">
        <v>-1912238</v>
      </c>
      <c r="K56" s="275"/>
      <c r="L56" s="286">
        <v>0</v>
      </c>
      <c r="M56" s="275"/>
      <c r="N56" s="286">
        <v>0</v>
      </c>
    </row>
    <row r="57" spans="1:19" s="265" customFormat="1" ht="18.95" customHeight="1" thickBot="1">
      <c r="F57" s="266"/>
      <c r="H57" s="307">
        <f>SUM(H55:H56)</f>
        <v>-112554569</v>
      </c>
      <c r="I57" s="275"/>
      <c r="J57" s="307">
        <f>SUM(J55:J56)</f>
        <v>-59299757</v>
      </c>
      <c r="K57" s="275"/>
      <c r="L57" s="307">
        <f>SUM(L55:L56)</f>
        <v>-114107463</v>
      </c>
      <c r="M57" s="275"/>
      <c r="N57" s="307">
        <f>SUM(N55:N56)</f>
        <v>-139942821</v>
      </c>
    </row>
    <row r="58" spans="1:19" s="265" customFormat="1" ht="18.95" customHeight="1" thickTop="1">
      <c r="F58" s="266"/>
      <c r="H58" s="281"/>
      <c r="I58" s="275"/>
      <c r="J58" s="281"/>
      <c r="K58" s="275"/>
      <c r="L58" s="281"/>
      <c r="M58" s="275"/>
      <c r="N58" s="281"/>
    </row>
    <row r="59" spans="1:19" s="265" customFormat="1" ht="18.95" customHeight="1">
      <c r="A59" s="265" t="s">
        <v>203</v>
      </c>
      <c r="F59" s="266"/>
      <c r="G59" s="266"/>
      <c r="H59" s="281"/>
      <c r="I59" s="275"/>
      <c r="J59" s="281"/>
      <c r="K59" s="275"/>
      <c r="L59" s="281"/>
      <c r="M59" s="275"/>
      <c r="N59" s="281"/>
    </row>
    <row r="60" spans="1:19" s="265" customFormat="1" ht="18.95" customHeight="1">
      <c r="B60" s="265" t="s">
        <v>325</v>
      </c>
      <c r="F60" s="266"/>
      <c r="G60" s="266"/>
      <c r="H60" s="303">
        <v>-97892958</v>
      </c>
      <c r="I60" s="275">
        <v>0</v>
      </c>
      <c r="J60" s="303">
        <v>-36637099</v>
      </c>
      <c r="K60" s="275">
        <v>0</v>
      </c>
      <c r="L60" s="303">
        <v>-108287869</v>
      </c>
      <c r="M60" s="275"/>
      <c r="N60" s="303">
        <v>-109013512</v>
      </c>
    </row>
    <row r="61" spans="1:19" s="265" customFormat="1" ht="18.95" customHeight="1">
      <c r="B61" s="265" t="s">
        <v>252</v>
      </c>
      <c r="F61" s="266"/>
      <c r="G61" s="266"/>
      <c r="H61" s="305">
        <v>-3925667</v>
      </c>
      <c r="I61" s="275"/>
      <c r="J61" s="305">
        <v>-2593757</v>
      </c>
      <c r="K61" s="275"/>
      <c r="L61" s="286">
        <v>0</v>
      </c>
      <c r="M61" s="275"/>
      <c r="N61" s="286">
        <v>0</v>
      </c>
    </row>
    <row r="62" spans="1:19" s="265" customFormat="1" ht="18.95" customHeight="1" thickBot="1">
      <c r="F62" s="266"/>
      <c r="G62" s="266"/>
      <c r="H62" s="307">
        <f>SUM(H60:H61)</f>
        <v>-101818625</v>
      </c>
      <c r="I62" s="275"/>
      <c r="J62" s="307">
        <f>SUM(J60:J61)</f>
        <v>-39230856</v>
      </c>
      <c r="K62" s="275"/>
      <c r="L62" s="307">
        <f>SUM(L60:L61)</f>
        <v>-108287869</v>
      </c>
      <c r="M62" s="275"/>
      <c r="N62" s="307">
        <f>SUM(N60:N61)</f>
        <v>-109013512</v>
      </c>
    </row>
    <row r="63" spans="1:19" s="265" customFormat="1" ht="18.95" customHeight="1" thickTop="1">
      <c r="F63" s="287"/>
      <c r="G63" s="266"/>
      <c r="H63" s="256"/>
      <c r="I63" s="275"/>
      <c r="J63" s="256"/>
      <c r="K63" s="275"/>
      <c r="L63" s="256"/>
      <c r="M63" s="275"/>
      <c r="N63" s="256"/>
    </row>
    <row r="64" spans="1:19" s="265" customFormat="1" ht="18.95" customHeight="1">
      <c r="A64" s="265" t="s">
        <v>253</v>
      </c>
      <c r="F64" s="266">
        <v>30</v>
      </c>
      <c r="H64" s="256"/>
      <c r="I64" s="256"/>
      <c r="J64" s="256"/>
      <c r="K64" s="256"/>
      <c r="L64" s="256"/>
      <c r="M64" s="275"/>
      <c r="N64" s="256"/>
    </row>
    <row r="65" spans="1:21" s="265" customFormat="1" ht="18.95" customHeight="1">
      <c r="A65" s="265" t="s">
        <v>254</v>
      </c>
      <c r="F65" s="287"/>
      <c r="H65" s="256"/>
      <c r="I65" s="275"/>
      <c r="J65" s="256"/>
      <c r="K65" s="275"/>
      <c r="L65" s="256"/>
      <c r="M65" s="275"/>
      <c r="N65" s="256"/>
    </row>
    <row r="66" spans="1:21" s="265" customFormat="1" ht="18.95" customHeight="1" thickBot="1">
      <c r="B66" s="265" t="s">
        <v>326</v>
      </c>
      <c r="F66" s="287"/>
      <c r="H66" s="387">
        <v>-1.17E-2</v>
      </c>
      <c r="I66" s="308"/>
      <c r="J66" s="364">
        <v>-6.0000000000000001E-3</v>
      </c>
      <c r="K66" s="308"/>
      <c r="L66" s="364">
        <v>-1.1900000000000001E-2</v>
      </c>
      <c r="M66" s="308"/>
      <c r="N66" s="364">
        <v>-1.46E-2</v>
      </c>
      <c r="Q66" s="309"/>
      <c r="R66" s="309"/>
      <c r="S66" s="309"/>
      <c r="T66" s="309"/>
      <c r="U66" s="309"/>
    </row>
    <row r="67" spans="1:21" s="265" customFormat="1" ht="18.95" customHeight="1" thickTop="1">
      <c r="F67" s="287"/>
      <c r="H67" s="256"/>
      <c r="I67" s="256"/>
      <c r="J67" s="256"/>
      <c r="K67" s="256"/>
      <c r="L67" s="256"/>
      <c r="M67" s="275"/>
      <c r="N67" s="256"/>
      <c r="Q67" s="292"/>
      <c r="R67" s="292"/>
      <c r="S67" s="292"/>
    </row>
    <row r="68" spans="1:21" s="292" customFormat="1" ht="18.95" customHeight="1">
      <c r="C68" s="263"/>
      <c r="D68" s="263"/>
      <c r="E68" s="263"/>
      <c r="H68" s="310"/>
      <c r="I68" s="310"/>
      <c r="J68" s="310"/>
      <c r="K68" s="310"/>
      <c r="L68" s="310"/>
      <c r="M68" s="256"/>
      <c r="N68" s="310"/>
      <c r="Q68" s="265"/>
      <c r="R68" s="265"/>
      <c r="S68" s="265"/>
    </row>
    <row r="69" spans="1:21" s="265" customFormat="1" ht="18.95" customHeight="1">
      <c r="F69" s="266"/>
      <c r="G69" s="266"/>
      <c r="H69" s="281"/>
      <c r="I69" s="275"/>
      <c r="J69" s="281"/>
      <c r="K69" s="275"/>
      <c r="L69" s="281"/>
      <c r="M69" s="275"/>
      <c r="N69" s="281"/>
    </row>
    <row r="70" spans="1:21" s="265" customFormat="1" ht="18.95" customHeight="1">
      <c r="F70" s="266"/>
      <c r="G70" s="266"/>
      <c r="H70" s="281"/>
      <c r="I70" s="275"/>
      <c r="J70" s="281"/>
      <c r="K70" s="275"/>
      <c r="L70" s="281"/>
      <c r="M70" s="275"/>
      <c r="N70" s="281"/>
    </row>
    <row r="71" spans="1:21" s="265" customFormat="1" ht="18.95" customHeight="1">
      <c r="F71" s="266"/>
      <c r="G71" s="266"/>
      <c r="H71" s="281"/>
      <c r="I71" s="275"/>
      <c r="J71" s="281"/>
      <c r="K71" s="275"/>
      <c r="L71" s="281"/>
      <c r="M71" s="275"/>
      <c r="N71" s="281"/>
    </row>
    <row r="72" spans="1:21" s="265" customFormat="1" ht="18.95" customHeight="1">
      <c r="L72" s="284"/>
      <c r="M72" s="284"/>
      <c r="N72" s="284"/>
    </row>
    <row r="73" spans="1:21" s="265" customFormat="1" ht="18.95" customHeight="1">
      <c r="L73" s="284"/>
      <c r="M73" s="284"/>
      <c r="N73" s="284"/>
    </row>
    <row r="74" spans="1:21" s="265" customFormat="1" ht="18.95" customHeight="1">
      <c r="L74" s="284"/>
      <c r="M74" s="284"/>
      <c r="N74" s="284"/>
      <c r="Q74" s="311"/>
      <c r="R74" s="311"/>
      <c r="S74" s="311"/>
    </row>
    <row r="75" spans="1:21" ht="18.95" customHeight="1"/>
    <row r="76" spans="1:21" ht="18.95" customHeight="1"/>
    <row r="77" spans="1:21" ht="18.95" customHeight="1"/>
    <row r="78" spans="1:21" ht="18.95" customHeight="1"/>
    <row r="79" spans="1:21" ht="18.95" customHeight="1"/>
    <row r="80" spans="1:21" ht="18.95" customHeight="1"/>
    <row r="81" ht="18.95" customHeight="1"/>
    <row r="82" ht="18.95" customHeight="1"/>
    <row r="83" ht="18.95" customHeight="1"/>
    <row r="84" ht="18.95" customHeight="1"/>
  </sheetData>
  <mergeCells count="16">
    <mergeCell ref="H7:J7"/>
    <mergeCell ref="L7:N7"/>
    <mergeCell ref="A1:N1"/>
    <mergeCell ref="A2:N2"/>
    <mergeCell ref="A3:N3"/>
    <mergeCell ref="A4:N4"/>
    <mergeCell ref="H6:N6"/>
    <mergeCell ref="H43:J43"/>
    <mergeCell ref="L43:N43"/>
    <mergeCell ref="E44:F44"/>
    <mergeCell ref="E8:F8"/>
    <mergeCell ref="A37:N37"/>
    <mergeCell ref="A38:N38"/>
    <mergeCell ref="A39:N39"/>
    <mergeCell ref="A40:N40"/>
    <mergeCell ref="H42:N42"/>
  </mergeCells>
  <pageMargins left="0.78740157480314965" right="0.39370078740157483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A8FC-E7DC-4AD3-A82C-BC89ED381627}">
  <dimension ref="A1:AA29"/>
  <sheetViews>
    <sheetView view="pageBreakPreview" zoomScale="130" zoomScaleNormal="100" zoomScaleSheetLayoutView="130" workbookViewId="0">
      <selection activeCell="A24" sqref="A24"/>
    </sheetView>
  </sheetViews>
  <sheetFormatPr defaultRowHeight="14.1" customHeight="1"/>
  <cols>
    <col min="1" max="1" width="24.85546875" style="319" customWidth="1"/>
    <col min="2" max="2" width="5.140625" style="391" customWidth="1"/>
    <col min="3" max="3" width="10.140625" style="319" customWidth="1"/>
    <col min="4" max="4" width="0.28515625" style="319" customWidth="1"/>
    <col min="5" max="5" width="11.42578125" style="319" customWidth="1"/>
    <col min="6" max="6" width="0.28515625" style="319" customWidth="1"/>
    <col min="7" max="7" width="10.5703125" style="319" customWidth="1"/>
    <col min="8" max="8" width="0.28515625" style="319" customWidth="1"/>
    <col min="9" max="9" width="9.42578125" style="319" customWidth="1"/>
    <col min="10" max="10" width="0.28515625" style="319" customWidth="1"/>
    <col min="11" max="11" width="9.42578125" style="319" customWidth="1"/>
    <col min="12" max="12" width="0.28515625" style="319" customWidth="1"/>
    <col min="13" max="13" width="9.42578125" style="319" customWidth="1"/>
    <col min="14" max="14" width="0.28515625" style="319" customWidth="1"/>
    <col min="15" max="15" width="10.28515625" style="319" customWidth="1"/>
    <col min="16" max="16" width="0.28515625" style="319" customWidth="1"/>
    <col min="17" max="17" width="9.5703125" style="319" customWidth="1"/>
    <col min="18" max="18" width="0.28515625" style="319" customWidth="1"/>
    <col min="19" max="19" width="10" style="319" customWidth="1"/>
    <col min="20" max="20" width="0.28515625" style="319" customWidth="1"/>
    <col min="21" max="21" width="9.7109375" style="319" customWidth="1"/>
    <col min="22" max="22" width="0.28515625" style="319" customWidth="1"/>
    <col min="23" max="23" width="9.28515625" style="319" customWidth="1"/>
    <col min="24" max="24" width="0.28515625" style="319" customWidth="1"/>
    <col min="25" max="25" width="9.5703125" style="319" customWidth="1"/>
    <col min="26" max="256" width="9.140625" style="319"/>
    <col min="257" max="257" width="21" style="319" customWidth="1"/>
    <col min="258" max="258" width="5.42578125" style="319" customWidth="1"/>
    <col min="259" max="259" width="9.42578125" style="319" customWidth="1"/>
    <col min="260" max="260" width="0.28515625" style="319" customWidth="1"/>
    <col min="261" max="261" width="9.42578125" style="319" customWidth="1"/>
    <col min="262" max="262" width="0.28515625" style="319" customWidth="1"/>
    <col min="263" max="263" width="10.28515625" style="319" customWidth="1"/>
    <col min="264" max="264" width="0.28515625" style="319" customWidth="1"/>
    <col min="265" max="265" width="9.7109375" style="319" customWidth="1"/>
    <col min="266" max="266" width="0.28515625" style="319" customWidth="1"/>
    <col min="267" max="267" width="9.42578125" style="319" customWidth="1"/>
    <col min="268" max="268" width="0.28515625" style="319" customWidth="1"/>
    <col min="269" max="269" width="9.42578125" style="319" customWidth="1"/>
    <col min="270" max="270" width="0.28515625" style="319" customWidth="1"/>
    <col min="271" max="271" width="9.42578125" style="319" customWidth="1"/>
    <col min="272" max="272" width="0.28515625" style="319" customWidth="1"/>
    <col min="273" max="273" width="11" style="319" customWidth="1"/>
    <col min="274" max="274" width="0.28515625" style="319" customWidth="1"/>
    <col min="275" max="275" width="8.42578125" style="319" customWidth="1"/>
    <col min="276" max="276" width="0.28515625" style="319" customWidth="1"/>
    <col min="277" max="277" width="8.42578125" style="319" customWidth="1"/>
    <col min="278" max="278" width="0.28515625" style="319" customWidth="1"/>
    <col min="279" max="279" width="8.5703125" style="319" customWidth="1"/>
    <col min="280" max="280" width="0.28515625" style="319" customWidth="1"/>
    <col min="281" max="512" width="9.140625" style="319"/>
    <col min="513" max="513" width="21" style="319" customWidth="1"/>
    <col min="514" max="514" width="5.42578125" style="319" customWidth="1"/>
    <col min="515" max="515" width="9.42578125" style="319" customWidth="1"/>
    <col min="516" max="516" width="0.28515625" style="319" customWidth="1"/>
    <col min="517" max="517" width="9.42578125" style="319" customWidth="1"/>
    <col min="518" max="518" width="0.28515625" style="319" customWidth="1"/>
    <col min="519" max="519" width="10.28515625" style="319" customWidth="1"/>
    <col min="520" max="520" width="0.28515625" style="319" customWidth="1"/>
    <col min="521" max="521" width="9.7109375" style="319" customWidth="1"/>
    <col min="522" max="522" width="0.28515625" style="319" customWidth="1"/>
    <col min="523" max="523" width="9.42578125" style="319" customWidth="1"/>
    <col min="524" max="524" width="0.28515625" style="319" customWidth="1"/>
    <col min="525" max="525" width="9.42578125" style="319" customWidth="1"/>
    <col min="526" max="526" width="0.28515625" style="319" customWidth="1"/>
    <col min="527" max="527" width="9.42578125" style="319" customWidth="1"/>
    <col min="528" max="528" width="0.28515625" style="319" customWidth="1"/>
    <col min="529" max="529" width="11" style="319" customWidth="1"/>
    <col min="530" max="530" width="0.28515625" style="319" customWidth="1"/>
    <col min="531" max="531" width="8.42578125" style="319" customWidth="1"/>
    <col min="532" max="532" width="0.28515625" style="319" customWidth="1"/>
    <col min="533" max="533" width="8.42578125" style="319" customWidth="1"/>
    <col min="534" max="534" width="0.28515625" style="319" customWidth="1"/>
    <col min="535" max="535" width="8.5703125" style="319" customWidth="1"/>
    <col min="536" max="536" width="0.28515625" style="319" customWidth="1"/>
    <col min="537" max="768" width="9.140625" style="319"/>
    <col min="769" max="769" width="21" style="319" customWidth="1"/>
    <col min="770" max="770" width="5.42578125" style="319" customWidth="1"/>
    <col min="771" max="771" width="9.42578125" style="319" customWidth="1"/>
    <col min="772" max="772" width="0.28515625" style="319" customWidth="1"/>
    <col min="773" max="773" width="9.42578125" style="319" customWidth="1"/>
    <col min="774" max="774" width="0.28515625" style="319" customWidth="1"/>
    <col min="775" max="775" width="10.28515625" style="319" customWidth="1"/>
    <col min="776" max="776" width="0.28515625" style="319" customWidth="1"/>
    <col min="777" max="777" width="9.7109375" style="319" customWidth="1"/>
    <col min="778" max="778" width="0.28515625" style="319" customWidth="1"/>
    <col min="779" max="779" width="9.42578125" style="319" customWidth="1"/>
    <col min="780" max="780" width="0.28515625" style="319" customWidth="1"/>
    <col min="781" max="781" width="9.42578125" style="319" customWidth="1"/>
    <col min="782" max="782" width="0.28515625" style="319" customWidth="1"/>
    <col min="783" max="783" width="9.42578125" style="319" customWidth="1"/>
    <col min="784" max="784" width="0.28515625" style="319" customWidth="1"/>
    <col min="785" max="785" width="11" style="319" customWidth="1"/>
    <col min="786" max="786" width="0.28515625" style="319" customWidth="1"/>
    <col min="787" max="787" width="8.42578125" style="319" customWidth="1"/>
    <col min="788" max="788" width="0.28515625" style="319" customWidth="1"/>
    <col min="789" max="789" width="8.42578125" style="319" customWidth="1"/>
    <col min="790" max="790" width="0.28515625" style="319" customWidth="1"/>
    <col min="791" max="791" width="8.5703125" style="319" customWidth="1"/>
    <col min="792" max="792" width="0.28515625" style="319" customWidth="1"/>
    <col min="793" max="1024" width="9.140625" style="319"/>
    <col min="1025" max="1025" width="21" style="319" customWidth="1"/>
    <col min="1026" max="1026" width="5.42578125" style="319" customWidth="1"/>
    <col min="1027" max="1027" width="9.42578125" style="319" customWidth="1"/>
    <col min="1028" max="1028" width="0.28515625" style="319" customWidth="1"/>
    <col min="1029" max="1029" width="9.42578125" style="319" customWidth="1"/>
    <col min="1030" max="1030" width="0.28515625" style="319" customWidth="1"/>
    <col min="1031" max="1031" width="10.28515625" style="319" customWidth="1"/>
    <col min="1032" max="1032" width="0.28515625" style="319" customWidth="1"/>
    <col min="1033" max="1033" width="9.7109375" style="319" customWidth="1"/>
    <col min="1034" max="1034" width="0.28515625" style="319" customWidth="1"/>
    <col min="1035" max="1035" width="9.42578125" style="319" customWidth="1"/>
    <col min="1036" max="1036" width="0.28515625" style="319" customWidth="1"/>
    <col min="1037" max="1037" width="9.42578125" style="319" customWidth="1"/>
    <col min="1038" max="1038" width="0.28515625" style="319" customWidth="1"/>
    <col min="1039" max="1039" width="9.42578125" style="319" customWidth="1"/>
    <col min="1040" max="1040" width="0.28515625" style="319" customWidth="1"/>
    <col min="1041" max="1041" width="11" style="319" customWidth="1"/>
    <col min="1042" max="1042" width="0.28515625" style="319" customWidth="1"/>
    <col min="1043" max="1043" width="8.42578125" style="319" customWidth="1"/>
    <col min="1044" max="1044" width="0.28515625" style="319" customWidth="1"/>
    <col min="1045" max="1045" width="8.42578125" style="319" customWidth="1"/>
    <col min="1046" max="1046" width="0.28515625" style="319" customWidth="1"/>
    <col min="1047" max="1047" width="8.5703125" style="319" customWidth="1"/>
    <col min="1048" max="1048" width="0.28515625" style="319" customWidth="1"/>
    <col min="1049" max="1280" width="9.140625" style="319"/>
    <col min="1281" max="1281" width="21" style="319" customWidth="1"/>
    <col min="1282" max="1282" width="5.42578125" style="319" customWidth="1"/>
    <col min="1283" max="1283" width="9.42578125" style="319" customWidth="1"/>
    <col min="1284" max="1284" width="0.28515625" style="319" customWidth="1"/>
    <col min="1285" max="1285" width="9.42578125" style="319" customWidth="1"/>
    <col min="1286" max="1286" width="0.28515625" style="319" customWidth="1"/>
    <col min="1287" max="1287" width="10.28515625" style="319" customWidth="1"/>
    <col min="1288" max="1288" width="0.28515625" style="319" customWidth="1"/>
    <col min="1289" max="1289" width="9.7109375" style="319" customWidth="1"/>
    <col min="1290" max="1290" width="0.28515625" style="319" customWidth="1"/>
    <col min="1291" max="1291" width="9.42578125" style="319" customWidth="1"/>
    <col min="1292" max="1292" width="0.28515625" style="319" customWidth="1"/>
    <col min="1293" max="1293" width="9.42578125" style="319" customWidth="1"/>
    <col min="1294" max="1294" width="0.28515625" style="319" customWidth="1"/>
    <col min="1295" max="1295" width="9.42578125" style="319" customWidth="1"/>
    <col min="1296" max="1296" width="0.28515625" style="319" customWidth="1"/>
    <col min="1297" max="1297" width="11" style="319" customWidth="1"/>
    <col min="1298" max="1298" width="0.28515625" style="319" customWidth="1"/>
    <col min="1299" max="1299" width="8.42578125" style="319" customWidth="1"/>
    <col min="1300" max="1300" width="0.28515625" style="319" customWidth="1"/>
    <col min="1301" max="1301" width="8.42578125" style="319" customWidth="1"/>
    <col min="1302" max="1302" width="0.28515625" style="319" customWidth="1"/>
    <col min="1303" max="1303" width="8.5703125" style="319" customWidth="1"/>
    <col min="1304" max="1304" width="0.28515625" style="319" customWidth="1"/>
    <col min="1305" max="1536" width="9.140625" style="319"/>
    <col min="1537" max="1537" width="21" style="319" customWidth="1"/>
    <col min="1538" max="1538" width="5.42578125" style="319" customWidth="1"/>
    <col min="1539" max="1539" width="9.42578125" style="319" customWidth="1"/>
    <col min="1540" max="1540" width="0.28515625" style="319" customWidth="1"/>
    <col min="1541" max="1541" width="9.42578125" style="319" customWidth="1"/>
    <col min="1542" max="1542" width="0.28515625" style="319" customWidth="1"/>
    <col min="1543" max="1543" width="10.28515625" style="319" customWidth="1"/>
    <col min="1544" max="1544" width="0.28515625" style="319" customWidth="1"/>
    <col min="1545" max="1545" width="9.7109375" style="319" customWidth="1"/>
    <col min="1546" max="1546" width="0.28515625" style="319" customWidth="1"/>
    <col min="1547" max="1547" width="9.42578125" style="319" customWidth="1"/>
    <col min="1548" max="1548" width="0.28515625" style="319" customWidth="1"/>
    <col min="1549" max="1549" width="9.42578125" style="319" customWidth="1"/>
    <col min="1550" max="1550" width="0.28515625" style="319" customWidth="1"/>
    <col min="1551" max="1551" width="9.42578125" style="319" customWidth="1"/>
    <col min="1552" max="1552" width="0.28515625" style="319" customWidth="1"/>
    <col min="1553" max="1553" width="11" style="319" customWidth="1"/>
    <col min="1554" max="1554" width="0.28515625" style="319" customWidth="1"/>
    <col min="1555" max="1555" width="8.42578125" style="319" customWidth="1"/>
    <col min="1556" max="1556" width="0.28515625" style="319" customWidth="1"/>
    <col min="1557" max="1557" width="8.42578125" style="319" customWidth="1"/>
    <col min="1558" max="1558" width="0.28515625" style="319" customWidth="1"/>
    <col min="1559" max="1559" width="8.5703125" style="319" customWidth="1"/>
    <col min="1560" max="1560" width="0.28515625" style="319" customWidth="1"/>
    <col min="1561" max="1792" width="9.140625" style="319"/>
    <col min="1793" max="1793" width="21" style="319" customWidth="1"/>
    <col min="1794" max="1794" width="5.42578125" style="319" customWidth="1"/>
    <col min="1795" max="1795" width="9.42578125" style="319" customWidth="1"/>
    <col min="1796" max="1796" width="0.28515625" style="319" customWidth="1"/>
    <col min="1797" max="1797" width="9.42578125" style="319" customWidth="1"/>
    <col min="1798" max="1798" width="0.28515625" style="319" customWidth="1"/>
    <col min="1799" max="1799" width="10.28515625" style="319" customWidth="1"/>
    <col min="1800" max="1800" width="0.28515625" style="319" customWidth="1"/>
    <col min="1801" max="1801" width="9.7109375" style="319" customWidth="1"/>
    <col min="1802" max="1802" width="0.28515625" style="319" customWidth="1"/>
    <col min="1803" max="1803" width="9.42578125" style="319" customWidth="1"/>
    <col min="1804" max="1804" width="0.28515625" style="319" customWidth="1"/>
    <col min="1805" max="1805" width="9.42578125" style="319" customWidth="1"/>
    <col min="1806" max="1806" width="0.28515625" style="319" customWidth="1"/>
    <col min="1807" max="1807" width="9.42578125" style="319" customWidth="1"/>
    <col min="1808" max="1808" width="0.28515625" style="319" customWidth="1"/>
    <col min="1809" max="1809" width="11" style="319" customWidth="1"/>
    <col min="1810" max="1810" width="0.28515625" style="319" customWidth="1"/>
    <col min="1811" max="1811" width="8.42578125" style="319" customWidth="1"/>
    <col min="1812" max="1812" width="0.28515625" style="319" customWidth="1"/>
    <col min="1813" max="1813" width="8.42578125" style="319" customWidth="1"/>
    <col min="1814" max="1814" width="0.28515625" style="319" customWidth="1"/>
    <col min="1815" max="1815" width="8.5703125" style="319" customWidth="1"/>
    <col min="1816" max="1816" width="0.28515625" style="319" customWidth="1"/>
    <col min="1817" max="2048" width="9.140625" style="319"/>
    <col min="2049" max="2049" width="21" style="319" customWidth="1"/>
    <col min="2050" max="2050" width="5.42578125" style="319" customWidth="1"/>
    <col min="2051" max="2051" width="9.42578125" style="319" customWidth="1"/>
    <col min="2052" max="2052" width="0.28515625" style="319" customWidth="1"/>
    <col min="2053" max="2053" width="9.42578125" style="319" customWidth="1"/>
    <col min="2054" max="2054" width="0.28515625" style="319" customWidth="1"/>
    <col min="2055" max="2055" width="10.28515625" style="319" customWidth="1"/>
    <col min="2056" max="2056" width="0.28515625" style="319" customWidth="1"/>
    <col min="2057" max="2057" width="9.7109375" style="319" customWidth="1"/>
    <col min="2058" max="2058" width="0.28515625" style="319" customWidth="1"/>
    <col min="2059" max="2059" width="9.42578125" style="319" customWidth="1"/>
    <col min="2060" max="2060" width="0.28515625" style="319" customWidth="1"/>
    <col min="2061" max="2061" width="9.42578125" style="319" customWidth="1"/>
    <col min="2062" max="2062" width="0.28515625" style="319" customWidth="1"/>
    <col min="2063" max="2063" width="9.42578125" style="319" customWidth="1"/>
    <col min="2064" max="2064" width="0.28515625" style="319" customWidth="1"/>
    <col min="2065" max="2065" width="11" style="319" customWidth="1"/>
    <col min="2066" max="2066" width="0.28515625" style="319" customWidth="1"/>
    <col min="2067" max="2067" width="8.42578125" style="319" customWidth="1"/>
    <col min="2068" max="2068" width="0.28515625" style="319" customWidth="1"/>
    <col min="2069" max="2069" width="8.42578125" style="319" customWidth="1"/>
    <col min="2070" max="2070" width="0.28515625" style="319" customWidth="1"/>
    <col min="2071" max="2071" width="8.5703125" style="319" customWidth="1"/>
    <col min="2072" max="2072" width="0.28515625" style="319" customWidth="1"/>
    <col min="2073" max="2304" width="9.140625" style="319"/>
    <col min="2305" max="2305" width="21" style="319" customWidth="1"/>
    <col min="2306" max="2306" width="5.42578125" style="319" customWidth="1"/>
    <col min="2307" max="2307" width="9.42578125" style="319" customWidth="1"/>
    <col min="2308" max="2308" width="0.28515625" style="319" customWidth="1"/>
    <col min="2309" max="2309" width="9.42578125" style="319" customWidth="1"/>
    <col min="2310" max="2310" width="0.28515625" style="319" customWidth="1"/>
    <col min="2311" max="2311" width="10.28515625" style="319" customWidth="1"/>
    <col min="2312" max="2312" width="0.28515625" style="319" customWidth="1"/>
    <col min="2313" max="2313" width="9.7109375" style="319" customWidth="1"/>
    <col min="2314" max="2314" width="0.28515625" style="319" customWidth="1"/>
    <col min="2315" max="2315" width="9.42578125" style="319" customWidth="1"/>
    <col min="2316" max="2316" width="0.28515625" style="319" customWidth="1"/>
    <col min="2317" max="2317" width="9.42578125" style="319" customWidth="1"/>
    <col min="2318" max="2318" width="0.28515625" style="319" customWidth="1"/>
    <col min="2319" max="2319" width="9.42578125" style="319" customWidth="1"/>
    <col min="2320" max="2320" width="0.28515625" style="319" customWidth="1"/>
    <col min="2321" max="2321" width="11" style="319" customWidth="1"/>
    <col min="2322" max="2322" width="0.28515625" style="319" customWidth="1"/>
    <col min="2323" max="2323" width="8.42578125" style="319" customWidth="1"/>
    <col min="2324" max="2324" width="0.28515625" style="319" customWidth="1"/>
    <col min="2325" max="2325" width="8.42578125" style="319" customWidth="1"/>
    <col min="2326" max="2326" width="0.28515625" style="319" customWidth="1"/>
    <col min="2327" max="2327" width="8.5703125" style="319" customWidth="1"/>
    <col min="2328" max="2328" width="0.28515625" style="319" customWidth="1"/>
    <col min="2329" max="2560" width="9.140625" style="319"/>
    <col min="2561" max="2561" width="21" style="319" customWidth="1"/>
    <col min="2562" max="2562" width="5.42578125" style="319" customWidth="1"/>
    <col min="2563" max="2563" width="9.42578125" style="319" customWidth="1"/>
    <col min="2564" max="2564" width="0.28515625" style="319" customWidth="1"/>
    <col min="2565" max="2565" width="9.42578125" style="319" customWidth="1"/>
    <col min="2566" max="2566" width="0.28515625" style="319" customWidth="1"/>
    <col min="2567" max="2567" width="10.28515625" style="319" customWidth="1"/>
    <col min="2568" max="2568" width="0.28515625" style="319" customWidth="1"/>
    <col min="2569" max="2569" width="9.7109375" style="319" customWidth="1"/>
    <col min="2570" max="2570" width="0.28515625" style="319" customWidth="1"/>
    <col min="2571" max="2571" width="9.42578125" style="319" customWidth="1"/>
    <col min="2572" max="2572" width="0.28515625" style="319" customWidth="1"/>
    <col min="2573" max="2573" width="9.42578125" style="319" customWidth="1"/>
    <col min="2574" max="2574" width="0.28515625" style="319" customWidth="1"/>
    <col min="2575" max="2575" width="9.42578125" style="319" customWidth="1"/>
    <col min="2576" max="2576" width="0.28515625" style="319" customWidth="1"/>
    <col min="2577" max="2577" width="11" style="319" customWidth="1"/>
    <col min="2578" max="2578" width="0.28515625" style="319" customWidth="1"/>
    <col min="2579" max="2579" width="8.42578125" style="319" customWidth="1"/>
    <col min="2580" max="2580" width="0.28515625" style="319" customWidth="1"/>
    <col min="2581" max="2581" width="8.42578125" style="319" customWidth="1"/>
    <col min="2582" max="2582" width="0.28515625" style="319" customWidth="1"/>
    <col min="2583" max="2583" width="8.5703125" style="319" customWidth="1"/>
    <col min="2584" max="2584" width="0.28515625" style="319" customWidth="1"/>
    <col min="2585" max="2816" width="9.140625" style="319"/>
    <col min="2817" max="2817" width="21" style="319" customWidth="1"/>
    <col min="2818" max="2818" width="5.42578125" style="319" customWidth="1"/>
    <col min="2819" max="2819" width="9.42578125" style="319" customWidth="1"/>
    <col min="2820" max="2820" width="0.28515625" style="319" customWidth="1"/>
    <col min="2821" max="2821" width="9.42578125" style="319" customWidth="1"/>
    <col min="2822" max="2822" width="0.28515625" style="319" customWidth="1"/>
    <col min="2823" max="2823" width="10.28515625" style="319" customWidth="1"/>
    <col min="2824" max="2824" width="0.28515625" style="319" customWidth="1"/>
    <col min="2825" max="2825" width="9.7109375" style="319" customWidth="1"/>
    <col min="2826" max="2826" width="0.28515625" style="319" customWidth="1"/>
    <col min="2827" max="2827" width="9.42578125" style="319" customWidth="1"/>
    <col min="2828" max="2828" width="0.28515625" style="319" customWidth="1"/>
    <col min="2829" max="2829" width="9.42578125" style="319" customWidth="1"/>
    <col min="2830" max="2830" width="0.28515625" style="319" customWidth="1"/>
    <col min="2831" max="2831" width="9.42578125" style="319" customWidth="1"/>
    <col min="2832" max="2832" width="0.28515625" style="319" customWidth="1"/>
    <col min="2833" max="2833" width="11" style="319" customWidth="1"/>
    <col min="2834" max="2834" width="0.28515625" style="319" customWidth="1"/>
    <col min="2835" max="2835" width="8.42578125" style="319" customWidth="1"/>
    <col min="2836" max="2836" width="0.28515625" style="319" customWidth="1"/>
    <col min="2837" max="2837" width="8.42578125" style="319" customWidth="1"/>
    <col min="2838" max="2838" width="0.28515625" style="319" customWidth="1"/>
    <col min="2839" max="2839" width="8.5703125" style="319" customWidth="1"/>
    <col min="2840" max="2840" width="0.28515625" style="319" customWidth="1"/>
    <col min="2841" max="3072" width="9.140625" style="319"/>
    <col min="3073" max="3073" width="21" style="319" customWidth="1"/>
    <col min="3074" max="3074" width="5.42578125" style="319" customWidth="1"/>
    <col min="3075" max="3075" width="9.42578125" style="319" customWidth="1"/>
    <col min="3076" max="3076" width="0.28515625" style="319" customWidth="1"/>
    <col min="3077" max="3077" width="9.42578125" style="319" customWidth="1"/>
    <col min="3078" max="3078" width="0.28515625" style="319" customWidth="1"/>
    <col min="3079" max="3079" width="10.28515625" style="319" customWidth="1"/>
    <col min="3080" max="3080" width="0.28515625" style="319" customWidth="1"/>
    <col min="3081" max="3081" width="9.7109375" style="319" customWidth="1"/>
    <col min="3082" max="3082" width="0.28515625" style="319" customWidth="1"/>
    <col min="3083" max="3083" width="9.42578125" style="319" customWidth="1"/>
    <col min="3084" max="3084" width="0.28515625" style="319" customWidth="1"/>
    <col min="3085" max="3085" width="9.42578125" style="319" customWidth="1"/>
    <col min="3086" max="3086" width="0.28515625" style="319" customWidth="1"/>
    <col min="3087" max="3087" width="9.42578125" style="319" customWidth="1"/>
    <col min="3088" max="3088" width="0.28515625" style="319" customWidth="1"/>
    <col min="3089" max="3089" width="11" style="319" customWidth="1"/>
    <col min="3090" max="3090" width="0.28515625" style="319" customWidth="1"/>
    <col min="3091" max="3091" width="8.42578125" style="319" customWidth="1"/>
    <col min="3092" max="3092" width="0.28515625" style="319" customWidth="1"/>
    <col min="3093" max="3093" width="8.42578125" style="319" customWidth="1"/>
    <col min="3094" max="3094" width="0.28515625" style="319" customWidth="1"/>
    <col min="3095" max="3095" width="8.5703125" style="319" customWidth="1"/>
    <col min="3096" max="3096" width="0.28515625" style="319" customWidth="1"/>
    <col min="3097" max="3328" width="9.140625" style="319"/>
    <col min="3329" max="3329" width="21" style="319" customWidth="1"/>
    <col min="3330" max="3330" width="5.42578125" style="319" customWidth="1"/>
    <col min="3331" max="3331" width="9.42578125" style="319" customWidth="1"/>
    <col min="3332" max="3332" width="0.28515625" style="319" customWidth="1"/>
    <col min="3333" max="3333" width="9.42578125" style="319" customWidth="1"/>
    <col min="3334" max="3334" width="0.28515625" style="319" customWidth="1"/>
    <col min="3335" max="3335" width="10.28515625" style="319" customWidth="1"/>
    <col min="3336" max="3336" width="0.28515625" style="319" customWidth="1"/>
    <col min="3337" max="3337" width="9.7109375" style="319" customWidth="1"/>
    <col min="3338" max="3338" width="0.28515625" style="319" customWidth="1"/>
    <col min="3339" max="3339" width="9.42578125" style="319" customWidth="1"/>
    <col min="3340" max="3340" width="0.28515625" style="319" customWidth="1"/>
    <col min="3341" max="3341" width="9.42578125" style="319" customWidth="1"/>
    <col min="3342" max="3342" width="0.28515625" style="319" customWidth="1"/>
    <col min="3343" max="3343" width="9.42578125" style="319" customWidth="1"/>
    <col min="3344" max="3344" width="0.28515625" style="319" customWidth="1"/>
    <col min="3345" max="3345" width="11" style="319" customWidth="1"/>
    <col min="3346" max="3346" width="0.28515625" style="319" customWidth="1"/>
    <col min="3347" max="3347" width="8.42578125" style="319" customWidth="1"/>
    <col min="3348" max="3348" width="0.28515625" style="319" customWidth="1"/>
    <col min="3349" max="3349" width="8.42578125" style="319" customWidth="1"/>
    <col min="3350" max="3350" width="0.28515625" style="319" customWidth="1"/>
    <col min="3351" max="3351" width="8.5703125" style="319" customWidth="1"/>
    <col min="3352" max="3352" width="0.28515625" style="319" customWidth="1"/>
    <col min="3353" max="3584" width="9.140625" style="319"/>
    <col min="3585" max="3585" width="21" style="319" customWidth="1"/>
    <col min="3586" max="3586" width="5.42578125" style="319" customWidth="1"/>
    <col min="3587" max="3587" width="9.42578125" style="319" customWidth="1"/>
    <col min="3588" max="3588" width="0.28515625" style="319" customWidth="1"/>
    <col min="3589" max="3589" width="9.42578125" style="319" customWidth="1"/>
    <col min="3590" max="3590" width="0.28515625" style="319" customWidth="1"/>
    <col min="3591" max="3591" width="10.28515625" style="319" customWidth="1"/>
    <col min="3592" max="3592" width="0.28515625" style="319" customWidth="1"/>
    <col min="3593" max="3593" width="9.7109375" style="319" customWidth="1"/>
    <col min="3594" max="3594" width="0.28515625" style="319" customWidth="1"/>
    <col min="3595" max="3595" width="9.42578125" style="319" customWidth="1"/>
    <col min="3596" max="3596" width="0.28515625" style="319" customWidth="1"/>
    <col min="3597" max="3597" width="9.42578125" style="319" customWidth="1"/>
    <col min="3598" max="3598" width="0.28515625" style="319" customWidth="1"/>
    <col min="3599" max="3599" width="9.42578125" style="319" customWidth="1"/>
    <col min="3600" max="3600" width="0.28515625" style="319" customWidth="1"/>
    <col min="3601" max="3601" width="11" style="319" customWidth="1"/>
    <col min="3602" max="3602" width="0.28515625" style="319" customWidth="1"/>
    <col min="3603" max="3603" width="8.42578125" style="319" customWidth="1"/>
    <col min="3604" max="3604" width="0.28515625" style="319" customWidth="1"/>
    <col min="3605" max="3605" width="8.42578125" style="319" customWidth="1"/>
    <col min="3606" max="3606" width="0.28515625" style="319" customWidth="1"/>
    <col min="3607" max="3607" width="8.5703125" style="319" customWidth="1"/>
    <col min="3608" max="3608" width="0.28515625" style="319" customWidth="1"/>
    <col min="3609" max="3840" width="9.140625" style="319"/>
    <col min="3841" max="3841" width="21" style="319" customWidth="1"/>
    <col min="3842" max="3842" width="5.42578125" style="319" customWidth="1"/>
    <col min="3843" max="3843" width="9.42578125" style="319" customWidth="1"/>
    <col min="3844" max="3844" width="0.28515625" style="319" customWidth="1"/>
    <col min="3845" max="3845" width="9.42578125" style="319" customWidth="1"/>
    <col min="3846" max="3846" width="0.28515625" style="319" customWidth="1"/>
    <col min="3847" max="3847" width="10.28515625" style="319" customWidth="1"/>
    <col min="3848" max="3848" width="0.28515625" style="319" customWidth="1"/>
    <col min="3849" max="3849" width="9.7109375" style="319" customWidth="1"/>
    <col min="3850" max="3850" width="0.28515625" style="319" customWidth="1"/>
    <col min="3851" max="3851" width="9.42578125" style="319" customWidth="1"/>
    <col min="3852" max="3852" width="0.28515625" style="319" customWidth="1"/>
    <col min="3853" max="3853" width="9.42578125" style="319" customWidth="1"/>
    <col min="3854" max="3854" width="0.28515625" style="319" customWidth="1"/>
    <col min="3855" max="3855" width="9.42578125" style="319" customWidth="1"/>
    <col min="3856" max="3856" width="0.28515625" style="319" customWidth="1"/>
    <col min="3857" max="3857" width="11" style="319" customWidth="1"/>
    <col min="3858" max="3858" width="0.28515625" style="319" customWidth="1"/>
    <col min="3859" max="3859" width="8.42578125" style="319" customWidth="1"/>
    <col min="3860" max="3860" width="0.28515625" style="319" customWidth="1"/>
    <col min="3861" max="3861" width="8.42578125" style="319" customWidth="1"/>
    <col min="3862" max="3862" width="0.28515625" style="319" customWidth="1"/>
    <col min="3863" max="3863" width="8.5703125" style="319" customWidth="1"/>
    <col min="3864" max="3864" width="0.28515625" style="319" customWidth="1"/>
    <col min="3865" max="4096" width="9.140625" style="319"/>
    <col min="4097" max="4097" width="21" style="319" customWidth="1"/>
    <col min="4098" max="4098" width="5.42578125" style="319" customWidth="1"/>
    <col min="4099" max="4099" width="9.42578125" style="319" customWidth="1"/>
    <col min="4100" max="4100" width="0.28515625" style="319" customWidth="1"/>
    <col min="4101" max="4101" width="9.42578125" style="319" customWidth="1"/>
    <col min="4102" max="4102" width="0.28515625" style="319" customWidth="1"/>
    <col min="4103" max="4103" width="10.28515625" style="319" customWidth="1"/>
    <col min="4104" max="4104" width="0.28515625" style="319" customWidth="1"/>
    <col min="4105" max="4105" width="9.7109375" style="319" customWidth="1"/>
    <col min="4106" max="4106" width="0.28515625" style="319" customWidth="1"/>
    <col min="4107" max="4107" width="9.42578125" style="319" customWidth="1"/>
    <col min="4108" max="4108" width="0.28515625" style="319" customWidth="1"/>
    <col min="4109" max="4109" width="9.42578125" style="319" customWidth="1"/>
    <col min="4110" max="4110" width="0.28515625" style="319" customWidth="1"/>
    <col min="4111" max="4111" width="9.42578125" style="319" customWidth="1"/>
    <col min="4112" max="4112" width="0.28515625" style="319" customWidth="1"/>
    <col min="4113" max="4113" width="11" style="319" customWidth="1"/>
    <col min="4114" max="4114" width="0.28515625" style="319" customWidth="1"/>
    <col min="4115" max="4115" width="8.42578125" style="319" customWidth="1"/>
    <col min="4116" max="4116" width="0.28515625" style="319" customWidth="1"/>
    <col min="4117" max="4117" width="8.42578125" style="319" customWidth="1"/>
    <col min="4118" max="4118" width="0.28515625" style="319" customWidth="1"/>
    <col min="4119" max="4119" width="8.5703125" style="319" customWidth="1"/>
    <col min="4120" max="4120" width="0.28515625" style="319" customWidth="1"/>
    <col min="4121" max="4352" width="9.140625" style="319"/>
    <col min="4353" max="4353" width="21" style="319" customWidth="1"/>
    <col min="4354" max="4354" width="5.42578125" style="319" customWidth="1"/>
    <col min="4355" max="4355" width="9.42578125" style="319" customWidth="1"/>
    <col min="4356" max="4356" width="0.28515625" style="319" customWidth="1"/>
    <col min="4357" max="4357" width="9.42578125" style="319" customWidth="1"/>
    <col min="4358" max="4358" width="0.28515625" style="319" customWidth="1"/>
    <col min="4359" max="4359" width="10.28515625" style="319" customWidth="1"/>
    <col min="4360" max="4360" width="0.28515625" style="319" customWidth="1"/>
    <col min="4361" max="4361" width="9.7109375" style="319" customWidth="1"/>
    <col min="4362" max="4362" width="0.28515625" style="319" customWidth="1"/>
    <col min="4363" max="4363" width="9.42578125" style="319" customWidth="1"/>
    <col min="4364" max="4364" width="0.28515625" style="319" customWidth="1"/>
    <col min="4365" max="4365" width="9.42578125" style="319" customWidth="1"/>
    <col min="4366" max="4366" width="0.28515625" style="319" customWidth="1"/>
    <col min="4367" max="4367" width="9.42578125" style="319" customWidth="1"/>
    <col min="4368" max="4368" width="0.28515625" style="319" customWidth="1"/>
    <col min="4369" max="4369" width="11" style="319" customWidth="1"/>
    <col min="4370" max="4370" width="0.28515625" style="319" customWidth="1"/>
    <col min="4371" max="4371" width="8.42578125" style="319" customWidth="1"/>
    <col min="4372" max="4372" width="0.28515625" style="319" customWidth="1"/>
    <col min="4373" max="4373" width="8.42578125" style="319" customWidth="1"/>
    <col min="4374" max="4374" width="0.28515625" style="319" customWidth="1"/>
    <col min="4375" max="4375" width="8.5703125" style="319" customWidth="1"/>
    <col min="4376" max="4376" width="0.28515625" style="319" customWidth="1"/>
    <col min="4377" max="4608" width="9.140625" style="319"/>
    <col min="4609" max="4609" width="21" style="319" customWidth="1"/>
    <col min="4610" max="4610" width="5.42578125" style="319" customWidth="1"/>
    <col min="4611" max="4611" width="9.42578125" style="319" customWidth="1"/>
    <col min="4612" max="4612" width="0.28515625" style="319" customWidth="1"/>
    <col min="4613" max="4613" width="9.42578125" style="319" customWidth="1"/>
    <col min="4614" max="4614" width="0.28515625" style="319" customWidth="1"/>
    <col min="4615" max="4615" width="10.28515625" style="319" customWidth="1"/>
    <col min="4616" max="4616" width="0.28515625" style="319" customWidth="1"/>
    <col min="4617" max="4617" width="9.7109375" style="319" customWidth="1"/>
    <col min="4618" max="4618" width="0.28515625" style="319" customWidth="1"/>
    <col min="4619" max="4619" width="9.42578125" style="319" customWidth="1"/>
    <col min="4620" max="4620" width="0.28515625" style="319" customWidth="1"/>
    <col min="4621" max="4621" width="9.42578125" style="319" customWidth="1"/>
    <col min="4622" max="4622" width="0.28515625" style="319" customWidth="1"/>
    <col min="4623" max="4623" width="9.42578125" style="319" customWidth="1"/>
    <col min="4624" max="4624" width="0.28515625" style="319" customWidth="1"/>
    <col min="4625" max="4625" width="11" style="319" customWidth="1"/>
    <col min="4626" max="4626" width="0.28515625" style="319" customWidth="1"/>
    <col min="4627" max="4627" width="8.42578125" style="319" customWidth="1"/>
    <col min="4628" max="4628" width="0.28515625" style="319" customWidth="1"/>
    <col min="4629" max="4629" width="8.42578125" style="319" customWidth="1"/>
    <col min="4630" max="4630" width="0.28515625" style="319" customWidth="1"/>
    <col min="4631" max="4631" width="8.5703125" style="319" customWidth="1"/>
    <col min="4632" max="4632" width="0.28515625" style="319" customWidth="1"/>
    <col min="4633" max="4864" width="9.140625" style="319"/>
    <col min="4865" max="4865" width="21" style="319" customWidth="1"/>
    <col min="4866" max="4866" width="5.42578125" style="319" customWidth="1"/>
    <col min="4867" max="4867" width="9.42578125" style="319" customWidth="1"/>
    <col min="4868" max="4868" width="0.28515625" style="319" customWidth="1"/>
    <col min="4869" max="4869" width="9.42578125" style="319" customWidth="1"/>
    <col min="4870" max="4870" width="0.28515625" style="319" customWidth="1"/>
    <col min="4871" max="4871" width="10.28515625" style="319" customWidth="1"/>
    <col min="4872" max="4872" width="0.28515625" style="319" customWidth="1"/>
    <col min="4873" max="4873" width="9.7109375" style="319" customWidth="1"/>
    <col min="4874" max="4874" width="0.28515625" style="319" customWidth="1"/>
    <col min="4875" max="4875" width="9.42578125" style="319" customWidth="1"/>
    <col min="4876" max="4876" width="0.28515625" style="319" customWidth="1"/>
    <col min="4877" max="4877" width="9.42578125" style="319" customWidth="1"/>
    <col min="4878" max="4878" width="0.28515625" style="319" customWidth="1"/>
    <col min="4879" max="4879" width="9.42578125" style="319" customWidth="1"/>
    <col min="4880" max="4880" width="0.28515625" style="319" customWidth="1"/>
    <col min="4881" max="4881" width="11" style="319" customWidth="1"/>
    <col min="4882" max="4882" width="0.28515625" style="319" customWidth="1"/>
    <col min="4883" max="4883" width="8.42578125" style="319" customWidth="1"/>
    <col min="4884" max="4884" width="0.28515625" style="319" customWidth="1"/>
    <col min="4885" max="4885" width="8.42578125" style="319" customWidth="1"/>
    <col min="4886" max="4886" width="0.28515625" style="319" customWidth="1"/>
    <col min="4887" max="4887" width="8.5703125" style="319" customWidth="1"/>
    <col min="4888" max="4888" width="0.28515625" style="319" customWidth="1"/>
    <col min="4889" max="5120" width="9.140625" style="319"/>
    <col min="5121" max="5121" width="21" style="319" customWidth="1"/>
    <col min="5122" max="5122" width="5.42578125" style="319" customWidth="1"/>
    <col min="5123" max="5123" width="9.42578125" style="319" customWidth="1"/>
    <col min="5124" max="5124" width="0.28515625" style="319" customWidth="1"/>
    <col min="5125" max="5125" width="9.42578125" style="319" customWidth="1"/>
    <col min="5126" max="5126" width="0.28515625" style="319" customWidth="1"/>
    <col min="5127" max="5127" width="10.28515625" style="319" customWidth="1"/>
    <col min="5128" max="5128" width="0.28515625" style="319" customWidth="1"/>
    <col min="5129" max="5129" width="9.7109375" style="319" customWidth="1"/>
    <col min="5130" max="5130" width="0.28515625" style="319" customWidth="1"/>
    <col min="5131" max="5131" width="9.42578125" style="319" customWidth="1"/>
    <col min="5132" max="5132" width="0.28515625" style="319" customWidth="1"/>
    <col min="5133" max="5133" width="9.42578125" style="319" customWidth="1"/>
    <col min="5134" max="5134" width="0.28515625" style="319" customWidth="1"/>
    <col min="5135" max="5135" width="9.42578125" style="319" customWidth="1"/>
    <col min="5136" max="5136" width="0.28515625" style="319" customWidth="1"/>
    <col min="5137" max="5137" width="11" style="319" customWidth="1"/>
    <col min="5138" max="5138" width="0.28515625" style="319" customWidth="1"/>
    <col min="5139" max="5139" width="8.42578125" style="319" customWidth="1"/>
    <col min="5140" max="5140" width="0.28515625" style="319" customWidth="1"/>
    <col min="5141" max="5141" width="8.42578125" style="319" customWidth="1"/>
    <col min="5142" max="5142" width="0.28515625" style="319" customWidth="1"/>
    <col min="5143" max="5143" width="8.5703125" style="319" customWidth="1"/>
    <col min="5144" max="5144" width="0.28515625" style="319" customWidth="1"/>
    <col min="5145" max="5376" width="9.140625" style="319"/>
    <col min="5377" max="5377" width="21" style="319" customWidth="1"/>
    <col min="5378" max="5378" width="5.42578125" style="319" customWidth="1"/>
    <col min="5379" max="5379" width="9.42578125" style="319" customWidth="1"/>
    <col min="5380" max="5380" width="0.28515625" style="319" customWidth="1"/>
    <col min="5381" max="5381" width="9.42578125" style="319" customWidth="1"/>
    <col min="5382" max="5382" width="0.28515625" style="319" customWidth="1"/>
    <col min="5383" max="5383" width="10.28515625" style="319" customWidth="1"/>
    <col min="5384" max="5384" width="0.28515625" style="319" customWidth="1"/>
    <col min="5385" max="5385" width="9.7109375" style="319" customWidth="1"/>
    <col min="5386" max="5386" width="0.28515625" style="319" customWidth="1"/>
    <col min="5387" max="5387" width="9.42578125" style="319" customWidth="1"/>
    <col min="5388" max="5388" width="0.28515625" style="319" customWidth="1"/>
    <col min="5389" max="5389" width="9.42578125" style="319" customWidth="1"/>
    <col min="5390" max="5390" width="0.28515625" style="319" customWidth="1"/>
    <col min="5391" max="5391" width="9.42578125" style="319" customWidth="1"/>
    <col min="5392" max="5392" width="0.28515625" style="319" customWidth="1"/>
    <col min="5393" max="5393" width="11" style="319" customWidth="1"/>
    <col min="5394" max="5394" width="0.28515625" style="319" customWidth="1"/>
    <col min="5395" max="5395" width="8.42578125" style="319" customWidth="1"/>
    <col min="5396" max="5396" width="0.28515625" style="319" customWidth="1"/>
    <col min="5397" max="5397" width="8.42578125" style="319" customWidth="1"/>
    <col min="5398" max="5398" width="0.28515625" style="319" customWidth="1"/>
    <col min="5399" max="5399" width="8.5703125" style="319" customWidth="1"/>
    <col min="5400" max="5400" width="0.28515625" style="319" customWidth="1"/>
    <col min="5401" max="5632" width="9.140625" style="319"/>
    <col min="5633" max="5633" width="21" style="319" customWidth="1"/>
    <col min="5634" max="5634" width="5.42578125" style="319" customWidth="1"/>
    <col min="5635" max="5635" width="9.42578125" style="319" customWidth="1"/>
    <col min="5636" max="5636" width="0.28515625" style="319" customWidth="1"/>
    <col min="5637" max="5637" width="9.42578125" style="319" customWidth="1"/>
    <col min="5638" max="5638" width="0.28515625" style="319" customWidth="1"/>
    <col min="5639" max="5639" width="10.28515625" style="319" customWidth="1"/>
    <col min="5640" max="5640" width="0.28515625" style="319" customWidth="1"/>
    <col min="5641" max="5641" width="9.7109375" style="319" customWidth="1"/>
    <col min="5642" max="5642" width="0.28515625" style="319" customWidth="1"/>
    <col min="5643" max="5643" width="9.42578125" style="319" customWidth="1"/>
    <col min="5644" max="5644" width="0.28515625" style="319" customWidth="1"/>
    <col min="5645" max="5645" width="9.42578125" style="319" customWidth="1"/>
    <col min="5646" max="5646" width="0.28515625" style="319" customWidth="1"/>
    <col min="5647" max="5647" width="9.42578125" style="319" customWidth="1"/>
    <col min="5648" max="5648" width="0.28515625" style="319" customWidth="1"/>
    <col min="5649" max="5649" width="11" style="319" customWidth="1"/>
    <col min="5650" max="5650" width="0.28515625" style="319" customWidth="1"/>
    <col min="5651" max="5651" width="8.42578125" style="319" customWidth="1"/>
    <col min="5652" max="5652" width="0.28515625" style="319" customWidth="1"/>
    <col min="5653" max="5653" width="8.42578125" style="319" customWidth="1"/>
    <col min="5654" max="5654" width="0.28515625" style="319" customWidth="1"/>
    <col min="5655" max="5655" width="8.5703125" style="319" customWidth="1"/>
    <col min="5656" max="5656" width="0.28515625" style="319" customWidth="1"/>
    <col min="5657" max="5888" width="9.140625" style="319"/>
    <col min="5889" max="5889" width="21" style="319" customWidth="1"/>
    <col min="5890" max="5890" width="5.42578125" style="319" customWidth="1"/>
    <col min="5891" max="5891" width="9.42578125" style="319" customWidth="1"/>
    <col min="5892" max="5892" width="0.28515625" style="319" customWidth="1"/>
    <col min="5893" max="5893" width="9.42578125" style="319" customWidth="1"/>
    <col min="5894" max="5894" width="0.28515625" style="319" customWidth="1"/>
    <col min="5895" max="5895" width="10.28515625" style="319" customWidth="1"/>
    <col min="5896" max="5896" width="0.28515625" style="319" customWidth="1"/>
    <col min="5897" max="5897" width="9.7109375" style="319" customWidth="1"/>
    <col min="5898" max="5898" width="0.28515625" style="319" customWidth="1"/>
    <col min="5899" max="5899" width="9.42578125" style="319" customWidth="1"/>
    <col min="5900" max="5900" width="0.28515625" style="319" customWidth="1"/>
    <col min="5901" max="5901" width="9.42578125" style="319" customWidth="1"/>
    <col min="5902" max="5902" width="0.28515625" style="319" customWidth="1"/>
    <col min="5903" max="5903" width="9.42578125" style="319" customWidth="1"/>
    <col min="5904" max="5904" width="0.28515625" style="319" customWidth="1"/>
    <col min="5905" max="5905" width="11" style="319" customWidth="1"/>
    <col min="5906" max="5906" width="0.28515625" style="319" customWidth="1"/>
    <col min="5907" max="5907" width="8.42578125" style="319" customWidth="1"/>
    <col min="5908" max="5908" width="0.28515625" style="319" customWidth="1"/>
    <col min="5909" max="5909" width="8.42578125" style="319" customWidth="1"/>
    <col min="5910" max="5910" width="0.28515625" style="319" customWidth="1"/>
    <col min="5911" max="5911" width="8.5703125" style="319" customWidth="1"/>
    <col min="5912" max="5912" width="0.28515625" style="319" customWidth="1"/>
    <col min="5913" max="6144" width="9.140625" style="319"/>
    <col min="6145" max="6145" width="21" style="319" customWidth="1"/>
    <col min="6146" max="6146" width="5.42578125" style="319" customWidth="1"/>
    <col min="6147" max="6147" width="9.42578125" style="319" customWidth="1"/>
    <col min="6148" max="6148" width="0.28515625" style="319" customWidth="1"/>
    <col min="6149" max="6149" width="9.42578125" style="319" customWidth="1"/>
    <col min="6150" max="6150" width="0.28515625" style="319" customWidth="1"/>
    <col min="6151" max="6151" width="10.28515625" style="319" customWidth="1"/>
    <col min="6152" max="6152" width="0.28515625" style="319" customWidth="1"/>
    <col min="6153" max="6153" width="9.7109375" style="319" customWidth="1"/>
    <col min="6154" max="6154" width="0.28515625" style="319" customWidth="1"/>
    <col min="6155" max="6155" width="9.42578125" style="319" customWidth="1"/>
    <col min="6156" max="6156" width="0.28515625" style="319" customWidth="1"/>
    <col min="6157" max="6157" width="9.42578125" style="319" customWidth="1"/>
    <col min="6158" max="6158" width="0.28515625" style="319" customWidth="1"/>
    <col min="6159" max="6159" width="9.42578125" style="319" customWidth="1"/>
    <col min="6160" max="6160" width="0.28515625" style="319" customWidth="1"/>
    <col min="6161" max="6161" width="11" style="319" customWidth="1"/>
    <col min="6162" max="6162" width="0.28515625" style="319" customWidth="1"/>
    <col min="6163" max="6163" width="8.42578125" style="319" customWidth="1"/>
    <col min="6164" max="6164" width="0.28515625" style="319" customWidth="1"/>
    <col min="6165" max="6165" width="8.42578125" style="319" customWidth="1"/>
    <col min="6166" max="6166" width="0.28515625" style="319" customWidth="1"/>
    <col min="6167" max="6167" width="8.5703125" style="319" customWidth="1"/>
    <col min="6168" max="6168" width="0.28515625" style="319" customWidth="1"/>
    <col min="6169" max="6400" width="9.140625" style="319"/>
    <col min="6401" max="6401" width="21" style="319" customWidth="1"/>
    <col min="6402" max="6402" width="5.42578125" style="319" customWidth="1"/>
    <col min="6403" max="6403" width="9.42578125" style="319" customWidth="1"/>
    <col min="6404" max="6404" width="0.28515625" style="319" customWidth="1"/>
    <col min="6405" max="6405" width="9.42578125" style="319" customWidth="1"/>
    <col min="6406" max="6406" width="0.28515625" style="319" customWidth="1"/>
    <col min="6407" max="6407" width="10.28515625" style="319" customWidth="1"/>
    <col min="6408" max="6408" width="0.28515625" style="319" customWidth="1"/>
    <col min="6409" max="6409" width="9.7109375" style="319" customWidth="1"/>
    <col min="6410" max="6410" width="0.28515625" style="319" customWidth="1"/>
    <col min="6411" max="6411" width="9.42578125" style="319" customWidth="1"/>
    <col min="6412" max="6412" width="0.28515625" style="319" customWidth="1"/>
    <col min="6413" max="6413" width="9.42578125" style="319" customWidth="1"/>
    <col min="6414" max="6414" width="0.28515625" style="319" customWidth="1"/>
    <col min="6415" max="6415" width="9.42578125" style="319" customWidth="1"/>
    <col min="6416" max="6416" width="0.28515625" style="319" customWidth="1"/>
    <col min="6417" max="6417" width="11" style="319" customWidth="1"/>
    <col min="6418" max="6418" width="0.28515625" style="319" customWidth="1"/>
    <col min="6419" max="6419" width="8.42578125" style="319" customWidth="1"/>
    <col min="6420" max="6420" width="0.28515625" style="319" customWidth="1"/>
    <col min="6421" max="6421" width="8.42578125" style="319" customWidth="1"/>
    <col min="6422" max="6422" width="0.28515625" style="319" customWidth="1"/>
    <col min="6423" max="6423" width="8.5703125" style="319" customWidth="1"/>
    <col min="6424" max="6424" width="0.28515625" style="319" customWidth="1"/>
    <col min="6425" max="6656" width="9.140625" style="319"/>
    <col min="6657" max="6657" width="21" style="319" customWidth="1"/>
    <col min="6658" max="6658" width="5.42578125" style="319" customWidth="1"/>
    <col min="6659" max="6659" width="9.42578125" style="319" customWidth="1"/>
    <col min="6660" max="6660" width="0.28515625" style="319" customWidth="1"/>
    <col min="6661" max="6661" width="9.42578125" style="319" customWidth="1"/>
    <col min="6662" max="6662" width="0.28515625" style="319" customWidth="1"/>
    <col min="6663" max="6663" width="10.28515625" style="319" customWidth="1"/>
    <col min="6664" max="6664" width="0.28515625" style="319" customWidth="1"/>
    <col min="6665" max="6665" width="9.7109375" style="319" customWidth="1"/>
    <col min="6666" max="6666" width="0.28515625" style="319" customWidth="1"/>
    <col min="6667" max="6667" width="9.42578125" style="319" customWidth="1"/>
    <col min="6668" max="6668" width="0.28515625" style="319" customWidth="1"/>
    <col min="6669" max="6669" width="9.42578125" style="319" customWidth="1"/>
    <col min="6670" max="6670" width="0.28515625" style="319" customWidth="1"/>
    <col min="6671" max="6671" width="9.42578125" style="319" customWidth="1"/>
    <col min="6672" max="6672" width="0.28515625" style="319" customWidth="1"/>
    <col min="6673" max="6673" width="11" style="319" customWidth="1"/>
    <col min="6674" max="6674" width="0.28515625" style="319" customWidth="1"/>
    <col min="6675" max="6675" width="8.42578125" style="319" customWidth="1"/>
    <col min="6676" max="6676" width="0.28515625" style="319" customWidth="1"/>
    <col min="6677" max="6677" width="8.42578125" style="319" customWidth="1"/>
    <col min="6678" max="6678" width="0.28515625" style="319" customWidth="1"/>
    <col min="6679" max="6679" width="8.5703125" style="319" customWidth="1"/>
    <col min="6680" max="6680" width="0.28515625" style="319" customWidth="1"/>
    <col min="6681" max="6912" width="9.140625" style="319"/>
    <col min="6913" max="6913" width="21" style="319" customWidth="1"/>
    <col min="6914" max="6914" width="5.42578125" style="319" customWidth="1"/>
    <col min="6915" max="6915" width="9.42578125" style="319" customWidth="1"/>
    <col min="6916" max="6916" width="0.28515625" style="319" customWidth="1"/>
    <col min="6917" max="6917" width="9.42578125" style="319" customWidth="1"/>
    <col min="6918" max="6918" width="0.28515625" style="319" customWidth="1"/>
    <col min="6919" max="6919" width="10.28515625" style="319" customWidth="1"/>
    <col min="6920" max="6920" width="0.28515625" style="319" customWidth="1"/>
    <col min="6921" max="6921" width="9.7109375" style="319" customWidth="1"/>
    <col min="6922" max="6922" width="0.28515625" style="319" customWidth="1"/>
    <col min="6923" max="6923" width="9.42578125" style="319" customWidth="1"/>
    <col min="6924" max="6924" width="0.28515625" style="319" customWidth="1"/>
    <col min="6925" max="6925" width="9.42578125" style="319" customWidth="1"/>
    <col min="6926" max="6926" width="0.28515625" style="319" customWidth="1"/>
    <col min="6927" max="6927" width="9.42578125" style="319" customWidth="1"/>
    <col min="6928" max="6928" width="0.28515625" style="319" customWidth="1"/>
    <col min="6929" max="6929" width="11" style="319" customWidth="1"/>
    <col min="6930" max="6930" width="0.28515625" style="319" customWidth="1"/>
    <col min="6931" max="6931" width="8.42578125" style="319" customWidth="1"/>
    <col min="6932" max="6932" width="0.28515625" style="319" customWidth="1"/>
    <col min="6933" max="6933" width="8.42578125" style="319" customWidth="1"/>
    <col min="6934" max="6934" width="0.28515625" style="319" customWidth="1"/>
    <col min="6935" max="6935" width="8.5703125" style="319" customWidth="1"/>
    <col min="6936" max="6936" width="0.28515625" style="319" customWidth="1"/>
    <col min="6937" max="7168" width="9.140625" style="319"/>
    <col min="7169" max="7169" width="21" style="319" customWidth="1"/>
    <col min="7170" max="7170" width="5.42578125" style="319" customWidth="1"/>
    <col min="7171" max="7171" width="9.42578125" style="319" customWidth="1"/>
    <col min="7172" max="7172" width="0.28515625" style="319" customWidth="1"/>
    <col min="7173" max="7173" width="9.42578125" style="319" customWidth="1"/>
    <col min="7174" max="7174" width="0.28515625" style="319" customWidth="1"/>
    <col min="7175" max="7175" width="10.28515625" style="319" customWidth="1"/>
    <col min="7176" max="7176" width="0.28515625" style="319" customWidth="1"/>
    <col min="7177" max="7177" width="9.7109375" style="319" customWidth="1"/>
    <col min="7178" max="7178" width="0.28515625" style="319" customWidth="1"/>
    <col min="7179" max="7179" width="9.42578125" style="319" customWidth="1"/>
    <col min="7180" max="7180" width="0.28515625" style="319" customWidth="1"/>
    <col min="7181" max="7181" width="9.42578125" style="319" customWidth="1"/>
    <col min="7182" max="7182" width="0.28515625" style="319" customWidth="1"/>
    <col min="7183" max="7183" width="9.42578125" style="319" customWidth="1"/>
    <col min="7184" max="7184" width="0.28515625" style="319" customWidth="1"/>
    <col min="7185" max="7185" width="11" style="319" customWidth="1"/>
    <col min="7186" max="7186" width="0.28515625" style="319" customWidth="1"/>
    <col min="7187" max="7187" width="8.42578125" style="319" customWidth="1"/>
    <col min="7188" max="7188" width="0.28515625" style="319" customWidth="1"/>
    <col min="7189" max="7189" width="8.42578125" style="319" customWidth="1"/>
    <col min="7190" max="7190" width="0.28515625" style="319" customWidth="1"/>
    <col min="7191" max="7191" width="8.5703125" style="319" customWidth="1"/>
    <col min="7192" max="7192" width="0.28515625" style="319" customWidth="1"/>
    <col min="7193" max="7424" width="9.140625" style="319"/>
    <col min="7425" max="7425" width="21" style="319" customWidth="1"/>
    <col min="7426" max="7426" width="5.42578125" style="319" customWidth="1"/>
    <col min="7427" max="7427" width="9.42578125" style="319" customWidth="1"/>
    <col min="7428" max="7428" width="0.28515625" style="319" customWidth="1"/>
    <col min="7429" max="7429" width="9.42578125" style="319" customWidth="1"/>
    <col min="7430" max="7430" width="0.28515625" style="319" customWidth="1"/>
    <col min="7431" max="7431" width="10.28515625" style="319" customWidth="1"/>
    <col min="7432" max="7432" width="0.28515625" style="319" customWidth="1"/>
    <col min="7433" max="7433" width="9.7109375" style="319" customWidth="1"/>
    <col min="7434" max="7434" width="0.28515625" style="319" customWidth="1"/>
    <col min="7435" max="7435" width="9.42578125" style="319" customWidth="1"/>
    <col min="7436" max="7436" width="0.28515625" style="319" customWidth="1"/>
    <col min="7437" max="7437" width="9.42578125" style="319" customWidth="1"/>
    <col min="7438" max="7438" width="0.28515625" style="319" customWidth="1"/>
    <col min="7439" max="7439" width="9.42578125" style="319" customWidth="1"/>
    <col min="7440" max="7440" width="0.28515625" style="319" customWidth="1"/>
    <col min="7441" max="7441" width="11" style="319" customWidth="1"/>
    <col min="7442" max="7442" width="0.28515625" style="319" customWidth="1"/>
    <col min="7443" max="7443" width="8.42578125" style="319" customWidth="1"/>
    <col min="7444" max="7444" width="0.28515625" style="319" customWidth="1"/>
    <col min="7445" max="7445" width="8.42578125" style="319" customWidth="1"/>
    <col min="7446" max="7446" width="0.28515625" style="319" customWidth="1"/>
    <col min="7447" max="7447" width="8.5703125" style="319" customWidth="1"/>
    <col min="7448" max="7448" width="0.28515625" style="319" customWidth="1"/>
    <col min="7449" max="7680" width="9.140625" style="319"/>
    <col min="7681" max="7681" width="21" style="319" customWidth="1"/>
    <col min="7682" max="7682" width="5.42578125" style="319" customWidth="1"/>
    <col min="7683" max="7683" width="9.42578125" style="319" customWidth="1"/>
    <col min="7684" max="7684" width="0.28515625" style="319" customWidth="1"/>
    <col min="7685" max="7685" width="9.42578125" style="319" customWidth="1"/>
    <col min="7686" max="7686" width="0.28515625" style="319" customWidth="1"/>
    <col min="7687" max="7687" width="10.28515625" style="319" customWidth="1"/>
    <col min="7688" max="7688" width="0.28515625" style="319" customWidth="1"/>
    <col min="7689" max="7689" width="9.7109375" style="319" customWidth="1"/>
    <col min="7690" max="7690" width="0.28515625" style="319" customWidth="1"/>
    <col min="7691" max="7691" width="9.42578125" style="319" customWidth="1"/>
    <col min="7692" max="7692" width="0.28515625" style="319" customWidth="1"/>
    <col min="7693" max="7693" width="9.42578125" style="319" customWidth="1"/>
    <col min="7694" max="7694" width="0.28515625" style="319" customWidth="1"/>
    <col min="7695" max="7695" width="9.42578125" style="319" customWidth="1"/>
    <col min="7696" max="7696" width="0.28515625" style="319" customWidth="1"/>
    <col min="7697" max="7697" width="11" style="319" customWidth="1"/>
    <col min="7698" max="7698" width="0.28515625" style="319" customWidth="1"/>
    <col min="7699" max="7699" width="8.42578125" style="319" customWidth="1"/>
    <col min="7700" max="7700" width="0.28515625" style="319" customWidth="1"/>
    <col min="7701" max="7701" width="8.42578125" style="319" customWidth="1"/>
    <col min="7702" max="7702" width="0.28515625" style="319" customWidth="1"/>
    <col min="7703" max="7703" width="8.5703125" style="319" customWidth="1"/>
    <col min="7704" max="7704" width="0.28515625" style="319" customWidth="1"/>
    <col min="7705" max="7936" width="9.140625" style="319"/>
    <col min="7937" max="7937" width="21" style="319" customWidth="1"/>
    <col min="7938" max="7938" width="5.42578125" style="319" customWidth="1"/>
    <col min="7939" max="7939" width="9.42578125" style="319" customWidth="1"/>
    <col min="7940" max="7940" width="0.28515625" style="319" customWidth="1"/>
    <col min="7941" max="7941" width="9.42578125" style="319" customWidth="1"/>
    <col min="7942" max="7942" width="0.28515625" style="319" customWidth="1"/>
    <col min="7943" max="7943" width="10.28515625" style="319" customWidth="1"/>
    <col min="7944" max="7944" width="0.28515625" style="319" customWidth="1"/>
    <col min="7945" max="7945" width="9.7109375" style="319" customWidth="1"/>
    <col min="7946" max="7946" width="0.28515625" style="319" customWidth="1"/>
    <col min="7947" max="7947" width="9.42578125" style="319" customWidth="1"/>
    <col min="7948" max="7948" width="0.28515625" style="319" customWidth="1"/>
    <col min="7949" max="7949" width="9.42578125" style="319" customWidth="1"/>
    <col min="7950" max="7950" width="0.28515625" style="319" customWidth="1"/>
    <col min="7951" max="7951" width="9.42578125" style="319" customWidth="1"/>
    <col min="7952" max="7952" width="0.28515625" style="319" customWidth="1"/>
    <col min="7953" max="7953" width="11" style="319" customWidth="1"/>
    <col min="7954" max="7954" width="0.28515625" style="319" customWidth="1"/>
    <col min="7955" max="7955" width="8.42578125" style="319" customWidth="1"/>
    <col min="7956" max="7956" width="0.28515625" style="319" customWidth="1"/>
    <col min="7957" max="7957" width="8.42578125" style="319" customWidth="1"/>
    <col min="7958" max="7958" width="0.28515625" style="319" customWidth="1"/>
    <col min="7959" max="7959" width="8.5703125" style="319" customWidth="1"/>
    <col min="7960" max="7960" width="0.28515625" style="319" customWidth="1"/>
    <col min="7961" max="8192" width="9.140625" style="319"/>
    <col min="8193" max="8193" width="21" style="319" customWidth="1"/>
    <col min="8194" max="8194" width="5.42578125" style="319" customWidth="1"/>
    <col min="8195" max="8195" width="9.42578125" style="319" customWidth="1"/>
    <col min="8196" max="8196" width="0.28515625" style="319" customWidth="1"/>
    <col min="8197" max="8197" width="9.42578125" style="319" customWidth="1"/>
    <col min="8198" max="8198" width="0.28515625" style="319" customWidth="1"/>
    <col min="8199" max="8199" width="10.28515625" style="319" customWidth="1"/>
    <col min="8200" max="8200" width="0.28515625" style="319" customWidth="1"/>
    <col min="8201" max="8201" width="9.7109375" style="319" customWidth="1"/>
    <col min="8202" max="8202" width="0.28515625" style="319" customWidth="1"/>
    <col min="8203" max="8203" width="9.42578125" style="319" customWidth="1"/>
    <col min="8204" max="8204" width="0.28515625" style="319" customWidth="1"/>
    <col min="8205" max="8205" width="9.42578125" style="319" customWidth="1"/>
    <col min="8206" max="8206" width="0.28515625" style="319" customWidth="1"/>
    <col min="8207" max="8207" width="9.42578125" style="319" customWidth="1"/>
    <col min="8208" max="8208" width="0.28515625" style="319" customWidth="1"/>
    <col min="8209" max="8209" width="11" style="319" customWidth="1"/>
    <col min="8210" max="8210" width="0.28515625" style="319" customWidth="1"/>
    <col min="8211" max="8211" width="8.42578125" style="319" customWidth="1"/>
    <col min="8212" max="8212" width="0.28515625" style="319" customWidth="1"/>
    <col min="8213" max="8213" width="8.42578125" style="319" customWidth="1"/>
    <col min="8214" max="8214" width="0.28515625" style="319" customWidth="1"/>
    <col min="8215" max="8215" width="8.5703125" style="319" customWidth="1"/>
    <col min="8216" max="8216" width="0.28515625" style="319" customWidth="1"/>
    <col min="8217" max="8448" width="9.140625" style="319"/>
    <col min="8449" max="8449" width="21" style="319" customWidth="1"/>
    <col min="8450" max="8450" width="5.42578125" style="319" customWidth="1"/>
    <col min="8451" max="8451" width="9.42578125" style="319" customWidth="1"/>
    <col min="8452" max="8452" width="0.28515625" style="319" customWidth="1"/>
    <col min="8453" max="8453" width="9.42578125" style="319" customWidth="1"/>
    <col min="8454" max="8454" width="0.28515625" style="319" customWidth="1"/>
    <col min="8455" max="8455" width="10.28515625" style="319" customWidth="1"/>
    <col min="8456" max="8456" width="0.28515625" style="319" customWidth="1"/>
    <col min="8457" max="8457" width="9.7109375" style="319" customWidth="1"/>
    <col min="8458" max="8458" width="0.28515625" style="319" customWidth="1"/>
    <col min="8459" max="8459" width="9.42578125" style="319" customWidth="1"/>
    <col min="8460" max="8460" width="0.28515625" style="319" customWidth="1"/>
    <col min="8461" max="8461" width="9.42578125" style="319" customWidth="1"/>
    <col min="8462" max="8462" width="0.28515625" style="319" customWidth="1"/>
    <col min="8463" max="8463" width="9.42578125" style="319" customWidth="1"/>
    <col min="8464" max="8464" width="0.28515625" style="319" customWidth="1"/>
    <col min="8465" max="8465" width="11" style="319" customWidth="1"/>
    <col min="8466" max="8466" width="0.28515625" style="319" customWidth="1"/>
    <col min="8467" max="8467" width="8.42578125" style="319" customWidth="1"/>
    <col min="8468" max="8468" width="0.28515625" style="319" customWidth="1"/>
    <col min="8469" max="8469" width="8.42578125" style="319" customWidth="1"/>
    <col min="8470" max="8470" width="0.28515625" style="319" customWidth="1"/>
    <col min="8471" max="8471" width="8.5703125" style="319" customWidth="1"/>
    <col min="8472" max="8472" width="0.28515625" style="319" customWidth="1"/>
    <col min="8473" max="8704" width="9.140625" style="319"/>
    <col min="8705" max="8705" width="21" style="319" customWidth="1"/>
    <col min="8706" max="8706" width="5.42578125" style="319" customWidth="1"/>
    <col min="8707" max="8707" width="9.42578125" style="319" customWidth="1"/>
    <col min="8708" max="8708" width="0.28515625" style="319" customWidth="1"/>
    <col min="8709" max="8709" width="9.42578125" style="319" customWidth="1"/>
    <col min="8710" max="8710" width="0.28515625" style="319" customWidth="1"/>
    <col min="8711" max="8711" width="10.28515625" style="319" customWidth="1"/>
    <col min="8712" max="8712" width="0.28515625" style="319" customWidth="1"/>
    <col min="8713" max="8713" width="9.7109375" style="319" customWidth="1"/>
    <col min="8714" max="8714" width="0.28515625" style="319" customWidth="1"/>
    <col min="8715" max="8715" width="9.42578125" style="319" customWidth="1"/>
    <col min="8716" max="8716" width="0.28515625" style="319" customWidth="1"/>
    <col min="8717" max="8717" width="9.42578125" style="319" customWidth="1"/>
    <col min="8718" max="8718" width="0.28515625" style="319" customWidth="1"/>
    <col min="8719" max="8719" width="9.42578125" style="319" customWidth="1"/>
    <col min="8720" max="8720" width="0.28515625" style="319" customWidth="1"/>
    <col min="8721" max="8721" width="11" style="319" customWidth="1"/>
    <col min="8722" max="8722" width="0.28515625" style="319" customWidth="1"/>
    <col min="8723" max="8723" width="8.42578125" style="319" customWidth="1"/>
    <col min="8724" max="8724" width="0.28515625" style="319" customWidth="1"/>
    <col min="8725" max="8725" width="8.42578125" style="319" customWidth="1"/>
    <col min="8726" max="8726" width="0.28515625" style="319" customWidth="1"/>
    <col min="8727" max="8727" width="8.5703125" style="319" customWidth="1"/>
    <col min="8728" max="8728" width="0.28515625" style="319" customWidth="1"/>
    <col min="8729" max="8960" width="9.140625" style="319"/>
    <col min="8961" max="8961" width="21" style="319" customWidth="1"/>
    <col min="8962" max="8962" width="5.42578125" style="319" customWidth="1"/>
    <col min="8963" max="8963" width="9.42578125" style="319" customWidth="1"/>
    <col min="8964" max="8964" width="0.28515625" style="319" customWidth="1"/>
    <col min="8965" max="8965" width="9.42578125" style="319" customWidth="1"/>
    <col min="8966" max="8966" width="0.28515625" style="319" customWidth="1"/>
    <col min="8967" max="8967" width="10.28515625" style="319" customWidth="1"/>
    <col min="8968" max="8968" width="0.28515625" style="319" customWidth="1"/>
    <col min="8969" max="8969" width="9.7109375" style="319" customWidth="1"/>
    <col min="8970" max="8970" width="0.28515625" style="319" customWidth="1"/>
    <col min="8971" max="8971" width="9.42578125" style="319" customWidth="1"/>
    <col min="8972" max="8972" width="0.28515625" style="319" customWidth="1"/>
    <col min="8973" max="8973" width="9.42578125" style="319" customWidth="1"/>
    <col min="8974" max="8974" width="0.28515625" style="319" customWidth="1"/>
    <col min="8975" max="8975" width="9.42578125" style="319" customWidth="1"/>
    <col min="8976" max="8976" width="0.28515625" style="319" customWidth="1"/>
    <col min="8977" max="8977" width="11" style="319" customWidth="1"/>
    <col min="8978" max="8978" width="0.28515625" style="319" customWidth="1"/>
    <col min="8979" max="8979" width="8.42578125" style="319" customWidth="1"/>
    <col min="8980" max="8980" width="0.28515625" style="319" customWidth="1"/>
    <col min="8981" max="8981" width="8.42578125" style="319" customWidth="1"/>
    <col min="8982" max="8982" width="0.28515625" style="319" customWidth="1"/>
    <col min="8983" max="8983" width="8.5703125" style="319" customWidth="1"/>
    <col min="8984" max="8984" width="0.28515625" style="319" customWidth="1"/>
    <col min="8985" max="9216" width="9.140625" style="319"/>
    <col min="9217" max="9217" width="21" style="319" customWidth="1"/>
    <col min="9218" max="9218" width="5.42578125" style="319" customWidth="1"/>
    <col min="9219" max="9219" width="9.42578125" style="319" customWidth="1"/>
    <col min="9220" max="9220" width="0.28515625" style="319" customWidth="1"/>
    <col min="9221" max="9221" width="9.42578125" style="319" customWidth="1"/>
    <col min="9222" max="9222" width="0.28515625" style="319" customWidth="1"/>
    <col min="9223" max="9223" width="10.28515625" style="319" customWidth="1"/>
    <col min="9224" max="9224" width="0.28515625" style="319" customWidth="1"/>
    <col min="9225" max="9225" width="9.7109375" style="319" customWidth="1"/>
    <col min="9226" max="9226" width="0.28515625" style="319" customWidth="1"/>
    <col min="9227" max="9227" width="9.42578125" style="319" customWidth="1"/>
    <col min="9228" max="9228" width="0.28515625" style="319" customWidth="1"/>
    <col min="9229" max="9229" width="9.42578125" style="319" customWidth="1"/>
    <col min="9230" max="9230" width="0.28515625" style="319" customWidth="1"/>
    <col min="9231" max="9231" width="9.42578125" style="319" customWidth="1"/>
    <col min="9232" max="9232" width="0.28515625" style="319" customWidth="1"/>
    <col min="9233" max="9233" width="11" style="319" customWidth="1"/>
    <col min="9234" max="9234" width="0.28515625" style="319" customWidth="1"/>
    <col min="9235" max="9235" width="8.42578125" style="319" customWidth="1"/>
    <col min="9236" max="9236" width="0.28515625" style="319" customWidth="1"/>
    <col min="9237" max="9237" width="8.42578125" style="319" customWidth="1"/>
    <col min="9238" max="9238" width="0.28515625" style="319" customWidth="1"/>
    <col min="9239" max="9239" width="8.5703125" style="319" customWidth="1"/>
    <col min="9240" max="9240" width="0.28515625" style="319" customWidth="1"/>
    <col min="9241" max="9472" width="9.140625" style="319"/>
    <col min="9473" max="9473" width="21" style="319" customWidth="1"/>
    <col min="9474" max="9474" width="5.42578125" style="319" customWidth="1"/>
    <col min="9475" max="9475" width="9.42578125" style="319" customWidth="1"/>
    <col min="9476" max="9476" width="0.28515625" style="319" customWidth="1"/>
    <col min="9477" max="9477" width="9.42578125" style="319" customWidth="1"/>
    <col min="9478" max="9478" width="0.28515625" style="319" customWidth="1"/>
    <col min="9479" max="9479" width="10.28515625" style="319" customWidth="1"/>
    <col min="9480" max="9480" width="0.28515625" style="319" customWidth="1"/>
    <col min="9481" max="9481" width="9.7109375" style="319" customWidth="1"/>
    <col min="9482" max="9482" width="0.28515625" style="319" customWidth="1"/>
    <col min="9483" max="9483" width="9.42578125" style="319" customWidth="1"/>
    <col min="9484" max="9484" width="0.28515625" style="319" customWidth="1"/>
    <col min="9485" max="9485" width="9.42578125" style="319" customWidth="1"/>
    <col min="9486" max="9486" width="0.28515625" style="319" customWidth="1"/>
    <col min="9487" max="9487" width="9.42578125" style="319" customWidth="1"/>
    <col min="9488" max="9488" width="0.28515625" style="319" customWidth="1"/>
    <col min="9489" max="9489" width="11" style="319" customWidth="1"/>
    <col min="9490" max="9490" width="0.28515625" style="319" customWidth="1"/>
    <col min="9491" max="9491" width="8.42578125" style="319" customWidth="1"/>
    <col min="9492" max="9492" width="0.28515625" style="319" customWidth="1"/>
    <col min="9493" max="9493" width="8.42578125" style="319" customWidth="1"/>
    <col min="9494" max="9494" width="0.28515625" style="319" customWidth="1"/>
    <col min="9495" max="9495" width="8.5703125" style="319" customWidth="1"/>
    <col min="9496" max="9496" width="0.28515625" style="319" customWidth="1"/>
    <col min="9497" max="9728" width="9.140625" style="319"/>
    <col min="9729" max="9729" width="21" style="319" customWidth="1"/>
    <col min="9730" max="9730" width="5.42578125" style="319" customWidth="1"/>
    <col min="9731" max="9731" width="9.42578125" style="319" customWidth="1"/>
    <col min="9732" max="9732" width="0.28515625" style="319" customWidth="1"/>
    <col min="9733" max="9733" width="9.42578125" style="319" customWidth="1"/>
    <col min="9734" max="9734" width="0.28515625" style="319" customWidth="1"/>
    <col min="9735" max="9735" width="10.28515625" style="319" customWidth="1"/>
    <col min="9736" max="9736" width="0.28515625" style="319" customWidth="1"/>
    <col min="9737" max="9737" width="9.7109375" style="319" customWidth="1"/>
    <col min="9738" max="9738" width="0.28515625" style="319" customWidth="1"/>
    <col min="9739" max="9739" width="9.42578125" style="319" customWidth="1"/>
    <col min="9740" max="9740" width="0.28515625" style="319" customWidth="1"/>
    <col min="9741" max="9741" width="9.42578125" style="319" customWidth="1"/>
    <col min="9742" max="9742" width="0.28515625" style="319" customWidth="1"/>
    <col min="9743" max="9743" width="9.42578125" style="319" customWidth="1"/>
    <col min="9744" max="9744" width="0.28515625" style="319" customWidth="1"/>
    <col min="9745" max="9745" width="11" style="319" customWidth="1"/>
    <col min="9746" max="9746" width="0.28515625" style="319" customWidth="1"/>
    <col min="9747" max="9747" width="8.42578125" style="319" customWidth="1"/>
    <col min="9748" max="9748" width="0.28515625" style="319" customWidth="1"/>
    <col min="9749" max="9749" width="8.42578125" style="319" customWidth="1"/>
    <col min="9750" max="9750" width="0.28515625" style="319" customWidth="1"/>
    <col min="9751" max="9751" width="8.5703125" style="319" customWidth="1"/>
    <col min="9752" max="9752" width="0.28515625" style="319" customWidth="1"/>
    <col min="9753" max="9984" width="9.140625" style="319"/>
    <col min="9985" max="9985" width="21" style="319" customWidth="1"/>
    <col min="9986" max="9986" width="5.42578125" style="319" customWidth="1"/>
    <col min="9987" max="9987" width="9.42578125" style="319" customWidth="1"/>
    <col min="9988" max="9988" width="0.28515625" style="319" customWidth="1"/>
    <col min="9989" max="9989" width="9.42578125" style="319" customWidth="1"/>
    <col min="9990" max="9990" width="0.28515625" style="319" customWidth="1"/>
    <col min="9991" max="9991" width="10.28515625" style="319" customWidth="1"/>
    <col min="9992" max="9992" width="0.28515625" style="319" customWidth="1"/>
    <col min="9993" max="9993" width="9.7109375" style="319" customWidth="1"/>
    <col min="9994" max="9994" width="0.28515625" style="319" customWidth="1"/>
    <col min="9995" max="9995" width="9.42578125" style="319" customWidth="1"/>
    <col min="9996" max="9996" width="0.28515625" style="319" customWidth="1"/>
    <col min="9997" max="9997" width="9.42578125" style="319" customWidth="1"/>
    <col min="9998" max="9998" width="0.28515625" style="319" customWidth="1"/>
    <col min="9999" max="9999" width="9.42578125" style="319" customWidth="1"/>
    <col min="10000" max="10000" width="0.28515625" style="319" customWidth="1"/>
    <col min="10001" max="10001" width="11" style="319" customWidth="1"/>
    <col min="10002" max="10002" width="0.28515625" style="319" customWidth="1"/>
    <col min="10003" max="10003" width="8.42578125" style="319" customWidth="1"/>
    <col min="10004" max="10004" width="0.28515625" style="319" customWidth="1"/>
    <col min="10005" max="10005" width="8.42578125" style="319" customWidth="1"/>
    <col min="10006" max="10006" width="0.28515625" style="319" customWidth="1"/>
    <col min="10007" max="10007" width="8.5703125" style="319" customWidth="1"/>
    <col min="10008" max="10008" width="0.28515625" style="319" customWidth="1"/>
    <col min="10009" max="10240" width="9.140625" style="319"/>
    <col min="10241" max="10241" width="21" style="319" customWidth="1"/>
    <col min="10242" max="10242" width="5.42578125" style="319" customWidth="1"/>
    <col min="10243" max="10243" width="9.42578125" style="319" customWidth="1"/>
    <col min="10244" max="10244" width="0.28515625" style="319" customWidth="1"/>
    <col min="10245" max="10245" width="9.42578125" style="319" customWidth="1"/>
    <col min="10246" max="10246" width="0.28515625" style="319" customWidth="1"/>
    <col min="10247" max="10247" width="10.28515625" style="319" customWidth="1"/>
    <col min="10248" max="10248" width="0.28515625" style="319" customWidth="1"/>
    <col min="10249" max="10249" width="9.7109375" style="319" customWidth="1"/>
    <col min="10250" max="10250" width="0.28515625" style="319" customWidth="1"/>
    <col min="10251" max="10251" width="9.42578125" style="319" customWidth="1"/>
    <col min="10252" max="10252" width="0.28515625" style="319" customWidth="1"/>
    <col min="10253" max="10253" width="9.42578125" style="319" customWidth="1"/>
    <col min="10254" max="10254" width="0.28515625" style="319" customWidth="1"/>
    <col min="10255" max="10255" width="9.42578125" style="319" customWidth="1"/>
    <col min="10256" max="10256" width="0.28515625" style="319" customWidth="1"/>
    <col min="10257" max="10257" width="11" style="319" customWidth="1"/>
    <col min="10258" max="10258" width="0.28515625" style="319" customWidth="1"/>
    <col min="10259" max="10259" width="8.42578125" style="319" customWidth="1"/>
    <col min="10260" max="10260" width="0.28515625" style="319" customWidth="1"/>
    <col min="10261" max="10261" width="8.42578125" style="319" customWidth="1"/>
    <col min="10262" max="10262" width="0.28515625" style="319" customWidth="1"/>
    <col min="10263" max="10263" width="8.5703125" style="319" customWidth="1"/>
    <col min="10264" max="10264" width="0.28515625" style="319" customWidth="1"/>
    <col min="10265" max="10496" width="9.140625" style="319"/>
    <col min="10497" max="10497" width="21" style="319" customWidth="1"/>
    <col min="10498" max="10498" width="5.42578125" style="319" customWidth="1"/>
    <col min="10499" max="10499" width="9.42578125" style="319" customWidth="1"/>
    <col min="10500" max="10500" width="0.28515625" style="319" customWidth="1"/>
    <col min="10501" max="10501" width="9.42578125" style="319" customWidth="1"/>
    <col min="10502" max="10502" width="0.28515625" style="319" customWidth="1"/>
    <col min="10503" max="10503" width="10.28515625" style="319" customWidth="1"/>
    <col min="10504" max="10504" width="0.28515625" style="319" customWidth="1"/>
    <col min="10505" max="10505" width="9.7109375" style="319" customWidth="1"/>
    <col min="10506" max="10506" width="0.28515625" style="319" customWidth="1"/>
    <col min="10507" max="10507" width="9.42578125" style="319" customWidth="1"/>
    <col min="10508" max="10508" width="0.28515625" style="319" customWidth="1"/>
    <col min="10509" max="10509" width="9.42578125" style="319" customWidth="1"/>
    <col min="10510" max="10510" width="0.28515625" style="319" customWidth="1"/>
    <col min="10511" max="10511" width="9.42578125" style="319" customWidth="1"/>
    <col min="10512" max="10512" width="0.28515625" style="319" customWidth="1"/>
    <col min="10513" max="10513" width="11" style="319" customWidth="1"/>
    <col min="10514" max="10514" width="0.28515625" style="319" customWidth="1"/>
    <col min="10515" max="10515" width="8.42578125" style="319" customWidth="1"/>
    <col min="10516" max="10516" width="0.28515625" style="319" customWidth="1"/>
    <col min="10517" max="10517" width="8.42578125" style="319" customWidth="1"/>
    <col min="10518" max="10518" width="0.28515625" style="319" customWidth="1"/>
    <col min="10519" max="10519" width="8.5703125" style="319" customWidth="1"/>
    <col min="10520" max="10520" width="0.28515625" style="319" customWidth="1"/>
    <col min="10521" max="10752" width="9.140625" style="319"/>
    <col min="10753" max="10753" width="21" style="319" customWidth="1"/>
    <col min="10754" max="10754" width="5.42578125" style="319" customWidth="1"/>
    <col min="10755" max="10755" width="9.42578125" style="319" customWidth="1"/>
    <col min="10756" max="10756" width="0.28515625" style="319" customWidth="1"/>
    <col min="10757" max="10757" width="9.42578125" style="319" customWidth="1"/>
    <col min="10758" max="10758" width="0.28515625" style="319" customWidth="1"/>
    <col min="10759" max="10759" width="10.28515625" style="319" customWidth="1"/>
    <col min="10760" max="10760" width="0.28515625" style="319" customWidth="1"/>
    <col min="10761" max="10761" width="9.7109375" style="319" customWidth="1"/>
    <col min="10762" max="10762" width="0.28515625" style="319" customWidth="1"/>
    <col min="10763" max="10763" width="9.42578125" style="319" customWidth="1"/>
    <col min="10764" max="10764" width="0.28515625" style="319" customWidth="1"/>
    <col min="10765" max="10765" width="9.42578125" style="319" customWidth="1"/>
    <col min="10766" max="10766" width="0.28515625" style="319" customWidth="1"/>
    <col min="10767" max="10767" width="9.42578125" style="319" customWidth="1"/>
    <col min="10768" max="10768" width="0.28515625" style="319" customWidth="1"/>
    <col min="10769" max="10769" width="11" style="319" customWidth="1"/>
    <col min="10770" max="10770" width="0.28515625" style="319" customWidth="1"/>
    <col min="10771" max="10771" width="8.42578125" style="319" customWidth="1"/>
    <col min="10772" max="10772" width="0.28515625" style="319" customWidth="1"/>
    <col min="10773" max="10773" width="8.42578125" style="319" customWidth="1"/>
    <col min="10774" max="10774" width="0.28515625" style="319" customWidth="1"/>
    <col min="10775" max="10775" width="8.5703125" style="319" customWidth="1"/>
    <col min="10776" max="10776" width="0.28515625" style="319" customWidth="1"/>
    <col min="10777" max="11008" width="9.140625" style="319"/>
    <col min="11009" max="11009" width="21" style="319" customWidth="1"/>
    <col min="11010" max="11010" width="5.42578125" style="319" customWidth="1"/>
    <col min="11011" max="11011" width="9.42578125" style="319" customWidth="1"/>
    <col min="11012" max="11012" width="0.28515625" style="319" customWidth="1"/>
    <col min="11013" max="11013" width="9.42578125" style="319" customWidth="1"/>
    <col min="11014" max="11014" width="0.28515625" style="319" customWidth="1"/>
    <col min="11015" max="11015" width="10.28515625" style="319" customWidth="1"/>
    <col min="11016" max="11016" width="0.28515625" style="319" customWidth="1"/>
    <col min="11017" max="11017" width="9.7109375" style="319" customWidth="1"/>
    <col min="11018" max="11018" width="0.28515625" style="319" customWidth="1"/>
    <col min="11019" max="11019" width="9.42578125" style="319" customWidth="1"/>
    <col min="11020" max="11020" width="0.28515625" style="319" customWidth="1"/>
    <col min="11021" max="11021" width="9.42578125" style="319" customWidth="1"/>
    <col min="11022" max="11022" width="0.28515625" style="319" customWidth="1"/>
    <col min="11023" max="11023" width="9.42578125" style="319" customWidth="1"/>
    <col min="11024" max="11024" width="0.28515625" style="319" customWidth="1"/>
    <col min="11025" max="11025" width="11" style="319" customWidth="1"/>
    <col min="11026" max="11026" width="0.28515625" style="319" customWidth="1"/>
    <col min="11027" max="11027" width="8.42578125" style="319" customWidth="1"/>
    <col min="11028" max="11028" width="0.28515625" style="319" customWidth="1"/>
    <col min="11029" max="11029" width="8.42578125" style="319" customWidth="1"/>
    <col min="11030" max="11030" width="0.28515625" style="319" customWidth="1"/>
    <col min="11031" max="11031" width="8.5703125" style="319" customWidth="1"/>
    <col min="11032" max="11032" width="0.28515625" style="319" customWidth="1"/>
    <col min="11033" max="11264" width="9.140625" style="319"/>
    <col min="11265" max="11265" width="21" style="319" customWidth="1"/>
    <col min="11266" max="11266" width="5.42578125" style="319" customWidth="1"/>
    <col min="11267" max="11267" width="9.42578125" style="319" customWidth="1"/>
    <col min="11268" max="11268" width="0.28515625" style="319" customWidth="1"/>
    <col min="11269" max="11269" width="9.42578125" style="319" customWidth="1"/>
    <col min="11270" max="11270" width="0.28515625" style="319" customWidth="1"/>
    <col min="11271" max="11271" width="10.28515625" style="319" customWidth="1"/>
    <col min="11272" max="11272" width="0.28515625" style="319" customWidth="1"/>
    <col min="11273" max="11273" width="9.7109375" style="319" customWidth="1"/>
    <col min="11274" max="11274" width="0.28515625" style="319" customWidth="1"/>
    <col min="11275" max="11275" width="9.42578125" style="319" customWidth="1"/>
    <col min="11276" max="11276" width="0.28515625" style="319" customWidth="1"/>
    <col min="11277" max="11277" width="9.42578125" style="319" customWidth="1"/>
    <col min="11278" max="11278" width="0.28515625" style="319" customWidth="1"/>
    <col min="11279" max="11279" width="9.42578125" style="319" customWidth="1"/>
    <col min="11280" max="11280" width="0.28515625" style="319" customWidth="1"/>
    <col min="11281" max="11281" width="11" style="319" customWidth="1"/>
    <col min="11282" max="11282" width="0.28515625" style="319" customWidth="1"/>
    <col min="11283" max="11283" width="8.42578125" style="319" customWidth="1"/>
    <col min="11284" max="11284" width="0.28515625" style="319" customWidth="1"/>
    <col min="11285" max="11285" width="8.42578125" style="319" customWidth="1"/>
    <col min="11286" max="11286" width="0.28515625" style="319" customWidth="1"/>
    <col min="11287" max="11287" width="8.5703125" style="319" customWidth="1"/>
    <col min="11288" max="11288" width="0.28515625" style="319" customWidth="1"/>
    <col min="11289" max="11520" width="9.140625" style="319"/>
    <col min="11521" max="11521" width="21" style="319" customWidth="1"/>
    <col min="11522" max="11522" width="5.42578125" style="319" customWidth="1"/>
    <col min="11523" max="11523" width="9.42578125" style="319" customWidth="1"/>
    <col min="11524" max="11524" width="0.28515625" style="319" customWidth="1"/>
    <col min="11525" max="11525" width="9.42578125" style="319" customWidth="1"/>
    <col min="11526" max="11526" width="0.28515625" style="319" customWidth="1"/>
    <col min="11527" max="11527" width="10.28515625" style="319" customWidth="1"/>
    <col min="11528" max="11528" width="0.28515625" style="319" customWidth="1"/>
    <col min="11529" max="11529" width="9.7109375" style="319" customWidth="1"/>
    <col min="11530" max="11530" width="0.28515625" style="319" customWidth="1"/>
    <col min="11531" max="11531" width="9.42578125" style="319" customWidth="1"/>
    <col min="11532" max="11532" width="0.28515625" style="319" customWidth="1"/>
    <col min="11533" max="11533" width="9.42578125" style="319" customWidth="1"/>
    <col min="11534" max="11534" width="0.28515625" style="319" customWidth="1"/>
    <col min="11535" max="11535" width="9.42578125" style="319" customWidth="1"/>
    <col min="11536" max="11536" width="0.28515625" style="319" customWidth="1"/>
    <col min="11537" max="11537" width="11" style="319" customWidth="1"/>
    <col min="11538" max="11538" width="0.28515625" style="319" customWidth="1"/>
    <col min="11539" max="11539" width="8.42578125" style="319" customWidth="1"/>
    <col min="11540" max="11540" width="0.28515625" style="319" customWidth="1"/>
    <col min="11541" max="11541" width="8.42578125" style="319" customWidth="1"/>
    <col min="11542" max="11542" width="0.28515625" style="319" customWidth="1"/>
    <col min="11543" max="11543" width="8.5703125" style="319" customWidth="1"/>
    <col min="11544" max="11544" width="0.28515625" style="319" customWidth="1"/>
    <col min="11545" max="11776" width="9.140625" style="319"/>
    <col min="11777" max="11777" width="21" style="319" customWidth="1"/>
    <col min="11778" max="11778" width="5.42578125" style="319" customWidth="1"/>
    <col min="11779" max="11779" width="9.42578125" style="319" customWidth="1"/>
    <col min="11780" max="11780" width="0.28515625" style="319" customWidth="1"/>
    <col min="11781" max="11781" width="9.42578125" style="319" customWidth="1"/>
    <col min="11782" max="11782" width="0.28515625" style="319" customWidth="1"/>
    <col min="11783" max="11783" width="10.28515625" style="319" customWidth="1"/>
    <col min="11784" max="11784" width="0.28515625" style="319" customWidth="1"/>
    <col min="11785" max="11785" width="9.7109375" style="319" customWidth="1"/>
    <col min="11786" max="11786" width="0.28515625" style="319" customWidth="1"/>
    <col min="11787" max="11787" width="9.42578125" style="319" customWidth="1"/>
    <col min="11788" max="11788" width="0.28515625" style="319" customWidth="1"/>
    <col min="11789" max="11789" width="9.42578125" style="319" customWidth="1"/>
    <col min="11790" max="11790" width="0.28515625" style="319" customWidth="1"/>
    <col min="11791" max="11791" width="9.42578125" style="319" customWidth="1"/>
    <col min="11792" max="11792" width="0.28515625" style="319" customWidth="1"/>
    <col min="11793" max="11793" width="11" style="319" customWidth="1"/>
    <col min="11794" max="11794" width="0.28515625" style="319" customWidth="1"/>
    <col min="11795" max="11795" width="8.42578125" style="319" customWidth="1"/>
    <col min="11796" max="11796" width="0.28515625" style="319" customWidth="1"/>
    <col min="11797" max="11797" width="8.42578125" style="319" customWidth="1"/>
    <col min="11798" max="11798" width="0.28515625" style="319" customWidth="1"/>
    <col min="11799" max="11799" width="8.5703125" style="319" customWidth="1"/>
    <col min="11800" max="11800" width="0.28515625" style="319" customWidth="1"/>
    <col min="11801" max="12032" width="9.140625" style="319"/>
    <col min="12033" max="12033" width="21" style="319" customWidth="1"/>
    <col min="12034" max="12034" width="5.42578125" style="319" customWidth="1"/>
    <col min="12035" max="12035" width="9.42578125" style="319" customWidth="1"/>
    <col min="12036" max="12036" width="0.28515625" style="319" customWidth="1"/>
    <col min="12037" max="12037" width="9.42578125" style="319" customWidth="1"/>
    <col min="12038" max="12038" width="0.28515625" style="319" customWidth="1"/>
    <col min="12039" max="12039" width="10.28515625" style="319" customWidth="1"/>
    <col min="12040" max="12040" width="0.28515625" style="319" customWidth="1"/>
    <col min="12041" max="12041" width="9.7109375" style="319" customWidth="1"/>
    <col min="12042" max="12042" width="0.28515625" style="319" customWidth="1"/>
    <col min="12043" max="12043" width="9.42578125" style="319" customWidth="1"/>
    <col min="12044" max="12044" width="0.28515625" style="319" customWidth="1"/>
    <col min="12045" max="12045" width="9.42578125" style="319" customWidth="1"/>
    <col min="12046" max="12046" width="0.28515625" style="319" customWidth="1"/>
    <col min="12047" max="12047" width="9.42578125" style="319" customWidth="1"/>
    <col min="12048" max="12048" width="0.28515625" style="319" customWidth="1"/>
    <col min="12049" max="12049" width="11" style="319" customWidth="1"/>
    <col min="12050" max="12050" width="0.28515625" style="319" customWidth="1"/>
    <col min="12051" max="12051" width="8.42578125" style="319" customWidth="1"/>
    <col min="12052" max="12052" width="0.28515625" style="319" customWidth="1"/>
    <col min="12053" max="12053" width="8.42578125" style="319" customWidth="1"/>
    <col min="12054" max="12054" width="0.28515625" style="319" customWidth="1"/>
    <col min="12055" max="12055" width="8.5703125" style="319" customWidth="1"/>
    <col min="12056" max="12056" width="0.28515625" style="319" customWidth="1"/>
    <col min="12057" max="12288" width="9.140625" style="319"/>
    <col min="12289" max="12289" width="21" style="319" customWidth="1"/>
    <col min="12290" max="12290" width="5.42578125" style="319" customWidth="1"/>
    <col min="12291" max="12291" width="9.42578125" style="319" customWidth="1"/>
    <col min="12292" max="12292" width="0.28515625" style="319" customWidth="1"/>
    <col min="12293" max="12293" width="9.42578125" style="319" customWidth="1"/>
    <col min="12294" max="12294" width="0.28515625" style="319" customWidth="1"/>
    <col min="12295" max="12295" width="10.28515625" style="319" customWidth="1"/>
    <col min="12296" max="12296" width="0.28515625" style="319" customWidth="1"/>
    <col min="12297" max="12297" width="9.7109375" style="319" customWidth="1"/>
    <col min="12298" max="12298" width="0.28515625" style="319" customWidth="1"/>
    <col min="12299" max="12299" width="9.42578125" style="319" customWidth="1"/>
    <col min="12300" max="12300" width="0.28515625" style="319" customWidth="1"/>
    <col min="12301" max="12301" width="9.42578125" style="319" customWidth="1"/>
    <col min="12302" max="12302" width="0.28515625" style="319" customWidth="1"/>
    <col min="12303" max="12303" width="9.42578125" style="319" customWidth="1"/>
    <col min="12304" max="12304" width="0.28515625" style="319" customWidth="1"/>
    <col min="12305" max="12305" width="11" style="319" customWidth="1"/>
    <col min="12306" max="12306" width="0.28515625" style="319" customWidth="1"/>
    <col min="12307" max="12307" width="8.42578125" style="319" customWidth="1"/>
    <col min="12308" max="12308" width="0.28515625" style="319" customWidth="1"/>
    <col min="12309" max="12309" width="8.42578125" style="319" customWidth="1"/>
    <col min="12310" max="12310" width="0.28515625" style="319" customWidth="1"/>
    <col min="12311" max="12311" width="8.5703125" style="319" customWidth="1"/>
    <col min="12312" max="12312" width="0.28515625" style="319" customWidth="1"/>
    <col min="12313" max="12544" width="9.140625" style="319"/>
    <col min="12545" max="12545" width="21" style="319" customWidth="1"/>
    <col min="12546" max="12546" width="5.42578125" style="319" customWidth="1"/>
    <col min="12547" max="12547" width="9.42578125" style="319" customWidth="1"/>
    <col min="12548" max="12548" width="0.28515625" style="319" customWidth="1"/>
    <col min="12549" max="12549" width="9.42578125" style="319" customWidth="1"/>
    <col min="12550" max="12550" width="0.28515625" style="319" customWidth="1"/>
    <col min="12551" max="12551" width="10.28515625" style="319" customWidth="1"/>
    <col min="12552" max="12552" width="0.28515625" style="319" customWidth="1"/>
    <col min="12553" max="12553" width="9.7109375" style="319" customWidth="1"/>
    <col min="12554" max="12554" width="0.28515625" style="319" customWidth="1"/>
    <col min="12555" max="12555" width="9.42578125" style="319" customWidth="1"/>
    <col min="12556" max="12556" width="0.28515625" style="319" customWidth="1"/>
    <col min="12557" max="12557" width="9.42578125" style="319" customWidth="1"/>
    <col min="12558" max="12558" width="0.28515625" style="319" customWidth="1"/>
    <col min="12559" max="12559" width="9.42578125" style="319" customWidth="1"/>
    <col min="12560" max="12560" width="0.28515625" style="319" customWidth="1"/>
    <col min="12561" max="12561" width="11" style="319" customWidth="1"/>
    <col min="12562" max="12562" width="0.28515625" style="319" customWidth="1"/>
    <col min="12563" max="12563" width="8.42578125" style="319" customWidth="1"/>
    <col min="12564" max="12564" width="0.28515625" style="319" customWidth="1"/>
    <col min="12565" max="12565" width="8.42578125" style="319" customWidth="1"/>
    <col min="12566" max="12566" width="0.28515625" style="319" customWidth="1"/>
    <col min="12567" max="12567" width="8.5703125" style="319" customWidth="1"/>
    <col min="12568" max="12568" width="0.28515625" style="319" customWidth="1"/>
    <col min="12569" max="12800" width="9.140625" style="319"/>
    <col min="12801" max="12801" width="21" style="319" customWidth="1"/>
    <col min="12802" max="12802" width="5.42578125" style="319" customWidth="1"/>
    <col min="12803" max="12803" width="9.42578125" style="319" customWidth="1"/>
    <col min="12804" max="12804" width="0.28515625" style="319" customWidth="1"/>
    <col min="12805" max="12805" width="9.42578125" style="319" customWidth="1"/>
    <col min="12806" max="12806" width="0.28515625" style="319" customWidth="1"/>
    <col min="12807" max="12807" width="10.28515625" style="319" customWidth="1"/>
    <col min="12808" max="12808" width="0.28515625" style="319" customWidth="1"/>
    <col min="12809" max="12809" width="9.7109375" style="319" customWidth="1"/>
    <col min="12810" max="12810" width="0.28515625" style="319" customWidth="1"/>
    <col min="12811" max="12811" width="9.42578125" style="319" customWidth="1"/>
    <col min="12812" max="12812" width="0.28515625" style="319" customWidth="1"/>
    <col min="12813" max="12813" width="9.42578125" style="319" customWidth="1"/>
    <col min="12814" max="12814" width="0.28515625" style="319" customWidth="1"/>
    <col min="12815" max="12815" width="9.42578125" style="319" customWidth="1"/>
    <col min="12816" max="12816" width="0.28515625" style="319" customWidth="1"/>
    <col min="12817" max="12817" width="11" style="319" customWidth="1"/>
    <col min="12818" max="12818" width="0.28515625" style="319" customWidth="1"/>
    <col min="12819" max="12819" width="8.42578125" style="319" customWidth="1"/>
    <col min="12820" max="12820" width="0.28515625" style="319" customWidth="1"/>
    <col min="12821" max="12821" width="8.42578125" style="319" customWidth="1"/>
    <col min="12822" max="12822" width="0.28515625" style="319" customWidth="1"/>
    <col min="12823" max="12823" width="8.5703125" style="319" customWidth="1"/>
    <col min="12824" max="12824" width="0.28515625" style="319" customWidth="1"/>
    <col min="12825" max="13056" width="9.140625" style="319"/>
    <col min="13057" max="13057" width="21" style="319" customWidth="1"/>
    <col min="13058" max="13058" width="5.42578125" style="319" customWidth="1"/>
    <col min="13059" max="13059" width="9.42578125" style="319" customWidth="1"/>
    <col min="13060" max="13060" width="0.28515625" style="319" customWidth="1"/>
    <col min="13061" max="13061" width="9.42578125" style="319" customWidth="1"/>
    <col min="13062" max="13062" width="0.28515625" style="319" customWidth="1"/>
    <col min="13063" max="13063" width="10.28515625" style="319" customWidth="1"/>
    <col min="13064" max="13064" width="0.28515625" style="319" customWidth="1"/>
    <col min="13065" max="13065" width="9.7109375" style="319" customWidth="1"/>
    <col min="13066" max="13066" width="0.28515625" style="319" customWidth="1"/>
    <col min="13067" max="13067" width="9.42578125" style="319" customWidth="1"/>
    <col min="13068" max="13068" width="0.28515625" style="319" customWidth="1"/>
    <col min="13069" max="13069" width="9.42578125" style="319" customWidth="1"/>
    <col min="13070" max="13070" width="0.28515625" style="319" customWidth="1"/>
    <col min="13071" max="13071" width="9.42578125" style="319" customWidth="1"/>
    <col min="13072" max="13072" width="0.28515625" style="319" customWidth="1"/>
    <col min="13073" max="13073" width="11" style="319" customWidth="1"/>
    <col min="13074" max="13074" width="0.28515625" style="319" customWidth="1"/>
    <col min="13075" max="13075" width="8.42578125" style="319" customWidth="1"/>
    <col min="13076" max="13076" width="0.28515625" style="319" customWidth="1"/>
    <col min="13077" max="13077" width="8.42578125" style="319" customWidth="1"/>
    <col min="13078" max="13078" width="0.28515625" style="319" customWidth="1"/>
    <col min="13079" max="13079" width="8.5703125" style="319" customWidth="1"/>
    <col min="13080" max="13080" width="0.28515625" style="319" customWidth="1"/>
    <col min="13081" max="13312" width="9.140625" style="319"/>
    <col min="13313" max="13313" width="21" style="319" customWidth="1"/>
    <col min="13314" max="13314" width="5.42578125" style="319" customWidth="1"/>
    <col min="13315" max="13315" width="9.42578125" style="319" customWidth="1"/>
    <col min="13316" max="13316" width="0.28515625" style="319" customWidth="1"/>
    <col min="13317" max="13317" width="9.42578125" style="319" customWidth="1"/>
    <col min="13318" max="13318" width="0.28515625" style="319" customWidth="1"/>
    <col min="13319" max="13319" width="10.28515625" style="319" customWidth="1"/>
    <col min="13320" max="13320" width="0.28515625" style="319" customWidth="1"/>
    <col min="13321" max="13321" width="9.7109375" style="319" customWidth="1"/>
    <col min="13322" max="13322" width="0.28515625" style="319" customWidth="1"/>
    <col min="13323" max="13323" width="9.42578125" style="319" customWidth="1"/>
    <col min="13324" max="13324" width="0.28515625" style="319" customWidth="1"/>
    <col min="13325" max="13325" width="9.42578125" style="319" customWidth="1"/>
    <col min="13326" max="13326" width="0.28515625" style="319" customWidth="1"/>
    <col min="13327" max="13327" width="9.42578125" style="319" customWidth="1"/>
    <col min="13328" max="13328" width="0.28515625" style="319" customWidth="1"/>
    <col min="13329" max="13329" width="11" style="319" customWidth="1"/>
    <col min="13330" max="13330" width="0.28515625" style="319" customWidth="1"/>
    <col min="13331" max="13331" width="8.42578125" style="319" customWidth="1"/>
    <col min="13332" max="13332" width="0.28515625" style="319" customWidth="1"/>
    <col min="13333" max="13333" width="8.42578125" style="319" customWidth="1"/>
    <col min="13334" max="13334" width="0.28515625" style="319" customWidth="1"/>
    <col min="13335" max="13335" width="8.5703125" style="319" customWidth="1"/>
    <col min="13336" max="13336" width="0.28515625" style="319" customWidth="1"/>
    <col min="13337" max="13568" width="9.140625" style="319"/>
    <col min="13569" max="13569" width="21" style="319" customWidth="1"/>
    <col min="13570" max="13570" width="5.42578125" style="319" customWidth="1"/>
    <col min="13571" max="13571" width="9.42578125" style="319" customWidth="1"/>
    <col min="13572" max="13572" width="0.28515625" style="319" customWidth="1"/>
    <col min="13573" max="13573" width="9.42578125" style="319" customWidth="1"/>
    <col min="13574" max="13574" width="0.28515625" style="319" customWidth="1"/>
    <col min="13575" max="13575" width="10.28515625" style="319" customWidth="1"/>
    <col min="13576" max="13576" width="0.28515625" style="319" customWidth="1"/>
    <col min="13577" max="13577" width="9.7109375" style="319" customWidth="1"/>
    <col min="13578" max="13578" width="0.28515625" style="319" customWidth="1"/>
    <col min="13579" max="13579" width="9.42578125" style="319" customWidth="1"/>
    <col min="13580" max="13580" width="0.28515625" style="319" customWidth="1"/>
    <col min="13581" max="13581" width="9.42578125" style="319" customWidth="1"/>
    <col min="13582" max="13582" width="0.28515625" style="319" customWidth="1"/>
    <col min="13583" max="13583" width="9.42578125" style="319" customWidth="1"/>
    <col min="13584" max="13584" width="0.28515625" style="319" customWidth="1"/>
    <col min="13585" max="13585" width="11" style="319" customWidth="1"/>
    <col min="13586" max="13586" width="0.28515625" style="319" customWidth="1"/>
    <col min="13587" max="13587" width="8.42578125" style="319" customWidth="1"/>
    <col min="13588" max="13588" width="0.28515625" style="319" customWidth="1"/>
    <col min="13589" max="13589" width="8.42578125" style="319" customWidth="1"/>
    <col min="13590" max="13590" width="0.28515625" style="319" customWidth="1"/>
    <col min="13591" max="13591" width="8.5703125" style="319" customWidth="1"/>
    <col min="13592" max="13592" width="0.28515625" style="319" customWidth="1"/>
    <col min="13593" max="13824" width="9.140625" style="319"/>
    <col min="13825" max="13825" width="21" style="319" customWidth="1"/>
    <col min="13826" max="13826" width="5.42578125" style="319" customWidth="1"/>
    <col min="13827" max="13827" width="9.42578125" style="319" customWidth="1"/>
    <col min="13828" max="13828" width="0.28515625" style="319" customWidth="1"/>
    <col min="13829" max="13829" width="9.42578125" style="319" customWidth="1"/>
    <col min="13830" max="13830" width="0.28515625" style="319" customWidth="1"/>
    <col min="13831" max="13831" width="10.28515625" style="319" customWidth="1"/>
    <col min="13832" max="13832" width="0.28515625" style="319" customWidth="1"/>
    <col min="13833" max="13833" width="9.7109375" style="319" customWidth="1"/>
    <col min="13834" max="13834" width="0.28515625" style="319" customWidth="1"/>
    <col min="13835" max="13835" width="9.42578125" style="319" customWidth="1"/>
    <col min="13836" max="13836" width="0.28515625" style="319" customWidth="1"/>
    <col min="13837" max="13837" width="9.42578125" style="319" customWidth="1"/>
    <col min="13838" max="13838" width="0.28515625" style="319" customWidth="1"/>
    <col min="13839" max="13839" width="9.42578125" style="319" customWidth="1"/>
    <col min="13840" max="13840" width="0.28515625" style="319" customWidth="1"/>
    <col min="13841" max="13841" width="11" style="319" customWidth="1"/>
    <col min="13842" max="13842" width="0.28515625" style="319" customWidth="1"/>
    <col min="13843" max="13843" width="8.42578125" style="319" customWidth="1"/>
    <col min="13844" max="13844" width="0.28515625" style="319" customWidth="1"/>
    <col min="13845" max="13845" width="8.42578125" style="319" customWidth="1"/>
    <col min="13846" max="13846" width="0.28515625" style="319" customWidth="1"/>
    <col min="13847" max="13847" width="8.5703125" style="319" customWidth="1"/>
    <col min="13848" max="13848" width="0.28515625" style="319" customWidth="1"/>
    <col min="13849" max="14080" width="9.140625" style="319"/>
    <col min="14081" max="14081" width="21" style="319" customWidth="1"/>
    <col min="14082" max="14082" width="5.42578125" style="319" customWidth="1"/>
    <col min="14083" max="14083" width="9.42578125" style="319" customWidth="1"/>
    <col min="14084" max="14084" width="0.28515625" style="319" customWidth="1"/>
    <col min="14085" max="14085" width="9.42578125" style="319" customWidth="1"/>
    <col min="14086" max="14086" width="0.28515625" style="319" customWidth="1"/>
    <col min="14087" max="14087" width="10.28515625" style="319" customWidth="1"/>
    <col min="14088" max="14088" width="0.28515625" style="319" customWidth="1"/>
    <col min="14089" max="14089" width="9.7109375" style="319" customWidth="1"/>
    <col min="14090" max="14090" width="0.28515625" style="319" customWidth="1"/>
    <col min="14091" max="14091" width="9.42578125" style="319" customWidth="1"/>
    <col min="14092" max="14092" width="0.28515625" style="319" customWidth="1"/>
    <col min="14093" max="14093" width="9.42578125" style="319" customWidth="1"/>
    <col min="14094" max="14094" width="0.28515625" style="319" customWidth="1"/>
    <col min="14095" max="14095" width="9.42578125" style="319" customWidth="1"/>
    <col min="14096" max="14096" width="0.28515625" style="319" customWidth="1"/>
    <col min="14097" max="14097" width="11" style="319" customWidth="1"/>
    <col min="14098" max="14098" width="0.28515625" style="319" customWidth="1"/>
    <col min="14099" max="14099" width="8.42578125" style="319" customWidth="1"/>
    <col min="14100" max="14100" width="0.28515625" style="319" customWidth="1"/>
    <col min="14101" max="14101" width="8.42578125" style="319" customWidth="1"/>
    <col min="14102" max="14102" width="0.28515625" style="319" customWidth="1"/>
    <col min="14103" max="14103" width="8.5703125" style="319" customWidth="1"/>
    <col min="14104" max="14104" width="0.28515625" style="319" customWidth="1"/>
    <col min="14105" max="14336" width="9.140625" style="319"/>
    <col min="14337" max="14337" width="21" style="319" customWidth="1"/>
    <col min="14338" max="14338" width="5.42578125" style="319" customWidth="1"/>
    <col min="14339" max="14339" width="9.42578125" style="319" customWidth="1"/>
    <col min="14340" max="14340" width="0.28515625" style="319" customWidth="1"/>
    <col min="14341" max="14341" width="9.42578125" style="319" customWidth="1"/>
    <col min="14342" max="14342" width="0.28515625" style="319" customWidth="1"/>
    <col min="14343" max="14343" width="10.28515625" style="319" customWidth="1"/>
    <col min="14344" max="14344" width="0.28515625" style="319" customWidth="1"/>
    <col min="14345" max="14345" width="9.7109375" style="319" customWidth="1"/>
    <col min="14346" max="14346" width="0.28515625" style="319" customWidth="1"/>
    <col min="14347" max="14347" width="9.42578125" style="319" customWidth="1"/>
    <col min="14348" max="14348" width="0.28515625" style="319" customWidth="1"/>
    <col min="14349" max="14349" width="9.42578125" style="319" customWidth="1"/>
    <col min="14350" max="14350" width="0.28515625" style="319" customWidth="1"/>
    <col min="14351" max="14351" width="9.42578125" style="319" customWidth="1"/>
    <col min="14352" max="14352" width="0.28515625" style="319" customWidth="1"/>
    <col min="14353" max="14353" width="11" style="319" customWidth="1"/>
    <col min="14354" max="14354" width="0.28515625" style="319" customWidth="1"/>
    <col min="14355" max="14355" width="8.42578125" style="319" customWidth="1"/>
    <col min="14356" max="14356" width="0.28515625" style="319" customWidth="1"/>
    <col min="14357" max="14357" width="8.42578125" style="319" customWidth="1"/>
    <col min="14358" max="14358" width="0.28515625" style="319" customWidth="1"/>
    <col min="14359" max="14359" width="8.5703125" style="319" customWidth="1"/>
    <col min="14360" max="14360" width="0.28515625" style="319" customWidth="1"/>
    <col min="14361" max="14592" width="9.140625" style="319"/>
    <col min="14593" max="14593" width="21" style="319" customWidth="1"/>
    <col min="14594" max="14594" width="5.42578125" style="319" customWidth="1"/>
    <col min="14595" max="14595" width="9.42578125" style="319" customWidth="1"/>
    <col min="14596" max="14596" width="0.28515625" style="319" customWidth="1"/>
    <col min="14597" max="14597" width="9.42578125" style="319" customWidth="1"/>
    <col min="14598" max="14598" width="0.28515625" style="319" customWidth="1"/>
    <col min="14599" max="14599" width="10.28515625" style="319" customWidth="1"/>
    <col min="14600" max="14600" width="0.28515625" style="319" customWidth="1"/>
    <col min="14601" max="14601" width="9.7109375" style="319" customWidth="1"/>
    <col min="14602" max="14602" width="0.28515625" style="319" customWidth="1"/>
    <col min="14603" max="14603" width="9.42578125" style="319" customWidth="1"/>
    <col min="14604" max="14604" width="0.28515625" style="319" customWidth="1"/>
    <col min="14605" max="14605" width="9.42578125" style="319" customWidth="1"/>
    <col min="14606" max="14606" width="0.28515625" style="319" customWidth="1"/>
    <col min="14607" max="14607" width="9.42578125" style="319" customWidth="1"/>
    <col min="14608" max="14608" width="0.28515625" style="319" customWidth="1"/>
    <col min="14609" max="14609" width="11" style="319" customWidth="1"/>
    <col min="14610" max="14610" width="0.28515625" style="319" customWidth="1"/>
    <col min="14611" max="14611" width="8.42578125" style="319" customWidth="1"/>
    <col min="14612" max="14612" width="0.28515625" style="319" customWidth="1"/>
    <col min="14613" max="14613" width="8.42578125" style="319" customWidth="1"/>
    <col min="14614" max="14614" width="0.28515625" style="319" customWidth="1"/>
    <col min="14615" max="14615" width="8.5703125" style="319" customWidth="1"/>
    <col min="14616" max="14616" width="0.28515625" style="319" customWidth="1"/>
    <col min="14617" max="14848" width="9.140625" style="319"/>
    <col min="14849" max="14849" width="21" style="319" customWidth="1"/>
    <col min="14850" max="14850" width="5.42578125" style="319" customWidth="1"/>
    <col min="14851" max="14851" width="9.42578125" style="319" customWidth="1"/>
    <col min="14852" max="14852" width="0.28515625" style="319" customWidth="1"/>
    <col min="14853" max="14853" width="9.42578125" style="319" customWidth="1"/>
    <col min="14854" max="14854" width="0.28515625" style="319" customWidth="1"/>
    <col min="14855" max="14855" width="10.28515625" style="319" customWidth="1"/>
    <col min="14856" max="14856" width="0.28515625" style="319" customWidth="1"/>
    <col min="14857" max="14857" width="9.7109375" style="319" customWidth="1"/>
    <col min="14858" max="14858" width="0.28515625" style="319" customWidth="1"/>
    <col min="14859" max="14859" width="9.42578125" style="319" customWidth="1"/>
    <col min="14860" max="14860" width="0.28515625" style="319" customWidth="1"/>
    <col min="14861" max="14861" width="9.42578125" style="319" customWidth="1"/>
    <col min="14862" max="14862" width="0.28515625" style="319" customWidth="1"/>
    <col min="14863" max="14863" width="9.42578125" style="319" customWidth="1"/>
    <col min="14864" max="14864" width="0.28515625" style="319" customWidth="1"/>
    <col min="14865" max="14865" width="11" style="319" customWidth="1"/>
    <col min="14866" max="14866" width="0.28515625" style="319" customWidth="1"/>
    <col min="14867" max="14867" width="8.42578125" style="319" customWidth="1"/>
    <col min="14868" max="14868" width="0.28515625" style="319" customWidth="1"/>
    <col min="14869" max="14869" width="8.42578125" style="319" customWidth="1"/>
    <col min="14870" max="14870" width="0.28515625" style="319" customWidth="1"/>
    <col min="14871" max="14871" width="8.5703125" style="319" customWidth="1"/>
    <col min="14872" max="14872" width="0.28515625" style="319" customWidth="1"/>
    <col min="14873" max="15104" width="9.140625" style="319"/>
    <col min="15105" max="15105" width="21" style="319" customWidth="1"/>
    <col min="15106" max="15106" width="5.42578125" style="319" customWidth="1"/>
    <col min="15107" max="15107" width="9.42578125" style="319" customWidth="1"/>
    <col min="15108" max="15108" width="0.28515625" style="319" customWidth="1"/>
    <col min="15109" max="15109" width="9.42578125" style="319" customWidth="1"/>
    <col min="15110" max="15110" width="0.28515625" style="319" customWidth="1"/>
    <col min="15111" max="15111" width="10.28515625" style="319" customWidth="1"/>
    <col min="15112" max="15112" width="0.28515625" style="319" customWidth="1"/>
    <col min="15113" max="15113" width="9.7109375" style="319" customWidth="1"/>
    <col min="15114" max="15114" width="0.28515625" style="319" customWidth="1"/>
    <col min="15115" max="15115" width="9.42578125" style="319" customWidth="1"/>
    <col min="15116" max="15116" width="0.28515625" style="319" customWidth="1"/>
    <col min="15117" max="15117" width="9.42578125" style="319" customWidth="1"/>
    <col min="15118" max="15118" width="0.28515625" style="319" customWidth="1"/>
    <col min="15119" max="15119" width="9.42578125" style="319" customWidth="1"/>
    <col min="15120" max="15120" width="0.28515625" style="319" customWidth="1"/>
    <col min="15121" max="15121" width="11" style="319" customWidth="1"/>
    <col min="15122" max="15122" width="0.28515625" style="319" customWidth="1"/>
    <col min="15123" max="15123" width="8.42578125" style="319" customWidth="1"/>
    <col min="15124" max="15124" width="0.28515625" style="319" customWidth="1"/>
    <col min="15125" max="15125" width="8.42578125" style="319" customWidth="1"/>
    <col min="15126" max="15126" width="0.28515625" style="319" customWidth="1"/>
    <col min="15127" max="15127" width="8.5703125" style="319" customWidth="1"/>
    <col min="15128" max="15128" width="0.28515625" style="319" customWidth="1"/>
    <col min="15129" max="15360" width="9.140625" style="319"/>
    <col min="15361" max="15361" width="21" style="319" customWidth="1"/>
    <col min="15362" max="15362" width="5.42578125" style="319" customWidth="1"/>
    <col min="15363" max="15363" width="9.42578125" style="319" customWidth="1"/>
    <col min="15364" max="15364" width="0.28515625" style="319" customWidth="1"/>
    <col min="15365" max="15365" width="9.42578125" style="319" customWidth="1"/>
    <col min="15366" max="15366" width="0.28515625" style="319" customWidth="1"/>
    <col min="15367" max="15367" width="10.28515625" style="319" customWidth="1"/>
    <col min="15368" max="15368" width="0.28515625" style="319" customWidth="1"/>
    <col min="15369" max="15369" width="9.7109375" style="319" customWidth="1"/>
    <col min="15370" max="15370" width="0.28515625" style="319" customWidth="1"/>
    <col min="15371" max="15371" width="9.42578125" style="319" customWidth="1"/>
    <col min="15372" max="15372" width="0.28515625" style="319" customWidth="1"/>
    <col min="15373" max="15373" width="9.42578125" style="319" customWidth="1"/>
    <col min="15374" max="15374" width="0.28515625" style="319" customWidth="1"/>
    <col min="15375" max="15375" width="9.42578125" style="319" customWidth="1"/>
    <col min="15376" max="15376" width="0.28515625" style="319" customWidth="1"/>
    <col min="15377" max="15377" width="11" style="319" customWidth="1"/>
    <col min="15378" max="15378" width="0.28515625" style="319" customWidth="1"/>
    <col min="15379" max="15379" width="8.42578125" style="319" customWidth="1"/>
    <col min="15380" max="15380" width="0.28515625" style="319" customWidth="1"/>
    <col min="15381" max="15381" width="8.42578125" style="319" customWidth="1"/>
    <col min="15382" max="15382" width="0.28515625" style="319" customWidth="1"/>
    <col min="15383" max="15383" width="8.5703125" style="319" customWidth="1"/>
    <col min="15384" max="15384" width="0.28515625" style="319" customWidth="1"/>
    <col min="15385" max="15616" width="9.140625" style="319"/>
    <col min="15617" max="15617" width="21" style="319" customWidth="1"/>
    <col min="15618" max="15618" width="5.42578125" style="319" customWidth="1"/>
    <col min="15619" max="15619" width="9.42578125" style="319" customWidth="1"/>
    <col min="15620" max="15620" width="0.28515625" style="319" customWidth="1"/>
    <col min="15621" max="15621" width="9.42578125" style="319" customWidth="1"/>
    <col min="15622" max="15622" width="0.28515625" style="319" customWidth="1"/>
    <col min="15623" max="15623" width="10.28515625" style="319" customWidth="1"/>
    <col min="15624" max="15624" width="0.28515625" style="319" customWidth="1"/>
    <col min="15625" max="15625" width="9.7109375" style="319" customWidth="1"/>
    <col min="15626" max="15626" width="0.28515625" style="319" customWidth="1"/>
    <col min="15627" max="15627" width="9.42578125" style="319" customWidth="1"/>
    <col min="15628" max="15628" width="0.28515625" style="319" customWidth="1"/>
    <col min="15629" max="15629" width="9.42578125" style="319" customWidth="1"/>
    <col min="15630" max="15630" width="0.28515625" style="319" customWidth="1"/>
    <col min="15631" max="15631" width="9.42578125" style="319" customWidth="1"/>
    <col min="15632" max="15632" width="0.28515625" style="319" customWidth="1"/>
    <col min="15633" max="15633" width="11" style="319" customWidth="1"/>
    <col min="15634" max="15634" width="0.28515625" style="319" customWidth="1"/>
    <col min="15635" max="15635" width="8.42578125" style="319" customWidth="1"/>
    <col min="15636" max="15636" width="0.28515625" style="319" customWidth="1"/>
    <col min="15637" max="15637" width="8.42578125" style="319" customWidth="1"/>
    <col min="15638" max="15638" width="0.28515625" style="319" customWidth="1"/>
    <col min="15639" max="15639" width="8.5703125" style="319" customWidth="1"/>
    <col min="15640" max="15640" width="0.28515625" style="319" customWidth="1"/>
    <col min="15641" max="15872" width="9.140625" style="319"/>
    <col min="15873" max="15873" width="21" style="319" customWidth="1"/>
    <col min="15874" max="15874" width="5.42578125" style="319" customWidth="1"/>
    <col min="15875" max="15875" width="9.42578125" style="319" customWidth="1"/>
    <col min="15876" max="15876" width="0.28515625" style="319" customWidth="1"/>
    <col min="15877" max="15877" width="9.42578125" style="319" customWidth="1"/>
    <col min="15878" max="15878" width="0.28515625" style="319" customWidth="1"/>
    <col min="15879" max="15879" width="10.28515625" style="319" customWidth="1"/>
    <col min="15880" max="15880" width="0.28515625" style="319" customWidth="1"/>
    <col min="15881" max="15881" width="9.7109375" style="319" customWidth="1"/>
    <col min="15882" max="15882" width="0.28515625" style="319" customWidth="1"/>
    <col min="15883" max="15883" width="9.42578125" style="319" customWidth="1"/>
    <col min="15884" max="15884" width="0.28515625" style="319" customWidth="1"/>
    <col min="15885" max="15885" width="9.42578125" style="319" customWidth="1"/>
    <col min="15886" max="15886" width="0.28515625" style="319" customWidth="1"/>
    <col min="15887" max="15887" width="9.42578125" style="319" customWidth="1"/>
    <col min="15888" max="15888" width="0.28515625" style="319" customWidth="1"/>
    <col min="15889" max="15889" width="11" style="319" customWidth="1"/>
    <col min="15890" max="15890" width="0.28515625" style="319" customWidth="1"/>
    <col min="15891" max="15891" width="8.42578125" style="319" customWidth="1"/>
    <col min="15892" max="15892" width="0.28515625" style="319" customWidth="1"/>
    <col min="15893" max="15893" width="8.42578125" style="319" customWidth="1"/>
    <col min="15894" max="15894" width="0.28515625" style="319" customWidth="1"/>
    <col min="15895" max="15895" width="8.5703125" style="319" customWidth="1"/>
    <col min="15896" max="15896" width="0.28515625" style="319" customWidth="1"/>
    <col min="15897" max="16128" width="9.140625" style="319"/>
    <col min="16129" max="16129" width="21" style="319" customWidth="1"/>
    <col min="16130" max="16130" width="5.42578125" style="319" customWidth="1"/>
    <col min="16131" max="16131" width="9.42578125" style="319" customWidth="1"/>
    <col min="16132" max="16132" width="0.28515625" style="319" customWidth="1"/>
    <col min="16133" max="16133" width="9.42578125" style="319" customWidth="1"/>
    <col min="16134" max="16134" width="0.28515625" style="319" customWidth="1"/>
    <col min="16135" max="16135" width="10.28515625" style="319" customWidth="1"/>
    <col min="16136" max="16136" width="0.28515625" style="319" customWidth="1"/>
    <col min="16137" max="16137" width="9.7109375" style="319" customWidth="1"/>
    <col min="16138" max="16138" width="0.28515625" style="319" customWidth="1"/>
    <col min="16139" max="16139" width="9.42578125" style="319" customWidth="1"/>
    <col min="16140" max="16140" width="0.28515625" style="319" customWidth="1"/>
    <col min="16141" max="16141" width="9.42578125" style="319" customWidth="1"/>
    <col min="16142" max="16142" width="0.28515625" style="319" customWidth="1"/>
    <col min="16143" max="16143" width="9.42578125" style="319" customWidth="1"/>
    <col min="16144" max="16144" width="0.28515625" style="319" customWidth="1"/>
    <col min="16145" max="16145" width="11" style="319" customWidth="1"/>
    <col min="16146" max="16146" width="0.28515625" style="319" customWidth="1"/>
    <col min="16147" max="16147" width="8.42578125" style="319" customWidth="1"/>
    <col min="16148" max="16148" width="0.28515625" style="319" customWidth="1"/>
    <col min="16149" max="16149" width="8.42578125" style="319" customWidth="1"/>
    <col min="16150" max="16150" width="0.28515625" style="319" customWidth="1"/>
    <col min="16151" max="16151" width="8.5703125" style="319" customWidth="1"/>
    <col min="16152" max="16152" width="0.28515625" style="319" customWidth="1"/>
    <col min="16153" max="16382" width="9.140625" style="319"/>
    <col min="16383" max="16384" width="9.140625" style="319" customWidth="1"/>
  </cols>
  <sheetData>
    <row r="1" spans="1:26" s="297" customFormat="1" ht="20.25" customHeight="1">
      <c r="A1" s="419" t="s">
        <v>270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</row>
    <row r="2" spans="1:26" s="392" customFormat="1" ht="21.75" customHeight="1">
      <c r="A2" s="415" t="s">
        <v>219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</row>
    <row r="3" spans="1:26" s="392" customFormat="1" ht="21.75" customHeight="1">
      <c r="A3" s="415" t="s">
        <v>255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</row>
    <row r="4" spans="1:26" s="392" customFormat="1" ht="21.75" customHeight="1">
      <c r="A4" s="415" t="s">
        <v>346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</row>
    <row r="5" spans="1:26" s="392" customFormat="1" ht="3.75" customHeight="1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</row>
    <row r="6" spans="1:26" s="366" customFormat="1" ht="15.95" customHeight="1">
      <c r="B6" s="368"/>
      <c r="C6" s="418" t="s">
        <v>210</v>
      </c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</row>
    <row r="7" spans="1:26" s="366" customFormat="1" ht="15.95" customHeight="1">
      <c r="B7" s="368"/>
      <c r="C7" s="418" t="s">
        <v>16</v>
      </c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</row>
    <row r="8" spans="1:26" s="366" customFormat="1" ht="15.95" customHeight="1">
      <c r="B8" s="368"/>
      <c r="C8" s="417" t="s">
        <v>239</v>
      </c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368"/>
      <c r="W8" s="368" t="s">
        <v>256</v>
      </c>
      <c r="X8" s="368"/>
      <c r="Y8" s="368" t="s">
        <v>62</v>
      </c>
    </row>
    <row r="9" spans="1:26" s="366" customFormat="1" ht="15.95" customHeight="1">
      <c r="B9" s="368"/>
      <c r="C9" s="368" t="s">
        <v>257</v>
      </c>
      <c r="D9" s="368"/>
      <c r="E9" s="417" t="s">
        <v>235</v>
      </c>
      <c r="F9" s="417"/>
      <c r="G9" s="417"/>
      <c r="H9" s="368"/>
      <c r="I9" s="418" t="s">
        <v>329</v>
      </c>
      <c r="J9" s="418"/>
      <c r="K9" s="418"/>
      <c r="L9" s="418"/>
      <c r="M9" s="418"/>
      <c r="N9" s="368"/>
      <c r="O9" s="417" t="s">
        <v>64</v>
      </c>
      <c r="P9" s="417"/>
      <c r="Q9" s="417"/>
      <c r="R9" s="417"/>
      <c r="S9" s="417"/>
      <c r="T9" s="368"/>
      <c r="U9" s="368" t="s">
        <v>51</v>
      </c>
      <c r="V9" s="368"/>
      <c r="W9" s="368" t="s">
        <v>258</v>
      </c>
      <c r="X9" s="368"/>
      <c r="Y9" s="368" t="s">
        <v>54</v>
      </c>
    </row>
    <row r="10" spans="1:26" s="366" customFormat="1" ht="15.95" customHeight="1">
      <c r="B10" s="368"/>
      <c r="C10" s="368" t="s">
        <v>259</v>
      </c>
      <c r="D10" s="368"/>
      <c r="E10" s="368" t="s">
        <v>260</v>
      </c>
      <c r="F10" s="368"/>
      <c r="G10" s="368" t="s">
        <v>62</v>
      </c>
      <c r="H10" s="368"/>
      <c r="I10" s="417" t="s">
        <v>237</v>
      </c>
      <c r="J10" s="417"/>
      <c r="K10" s="417"/>
      <c r="L10" s="368"/>
      <c r="M10" s="368" t="s">
        <v>24</v>
      </c>
      <c r="N10" s="368"/>
      <c r="O10" s="417" t="s">
        <v>200</v>
      </c>
      <c r="P10" s="417"/>
      <c r="Q10" s="417"/>
      <c r="S10" s="368" t="s">
        <v>62</v>
      </c>
      <c r="T10" s="368"/>
      <c r="U10" s="368" t="s">
        <v>52</v>
      </c>
      <c r="V10" s="368"/>
      <c r="W10" s="368" t="s">
        <v>261</v>
      </c>
      <c r="X10" s="368"/>
      <c r="Y10" s="368" t="s">
        <v>262</v>
      </c>
    </row>
    <row r="11" spans="1:26" s="366" customFormat="1" ht="15.95" customHeight="1">
      <c r="B11" s="368"/>
      <c r="C11" s="368"/>
      <c r="D11" s="368"/>
      <c r="E11" s="368" t="s">
        <v>263</v>
      </c>
      <c r="F11" s="368"/>
      <c r="G11" s="368" t="s">
        <v>235</v>
      </c>
      <c r="H11" s="368"/>
      <c r="I11" s="369" t="s">
        <v>238</v>
      </c>
      <c r="J11" s="368"/>
      <c r="K11" s="369" t="s">
        <v>215</v>
      </c>
      <c r="L11" s="368"/>
      <c r="N11" s="368"/>
      <c r="O11" s="368" t="s">
        <v>265</v>
      </c>
      <c r="P11" s="368"/>
      <c r="Q11" s="368" t="s">
        <v>305</v>
      </c>
      <c r="R11" s="368"/>
      <c r="S11" s="368" t="s">
        <v>66</v>
      </c>
      <c r="T11" s="368"/>
      <c r="U11" s="368" t="s">
        <v>53</v>
      </c>
      <c r="V11" s="368"/>
      <c r="W11" s="368" t="s">
        <v>60</v>
      </c>
      <c r="X11" s="368"/>
    </row>
    <row r="12" spans="1:26" s="366" customFormat="1" ht="15.95" customHeight="1">
      <c r="B12" s="368"/>
      <c r="E12" s="368" t="s">
        <v>264</v>
      </c>
      <c r="F12" s="368"/>
      <c r="H12" s="368"/>
      <c r="I12" s="368"/>
      <c r="J12" s="368"/>
      <c r="K12" s="368"/>
      <c r="L12" s="368"/>
      <c r="M12" s="368"/>
      <c r="N12" s="368"/>
      <c r="O12" s="368" t="s">
        <v>216</v>
      </c>
      <c r="P12" s="368"/>
      <c r="Q12" s="368" t="s">
        <v>370</v>
      </c>
      <c r="R12" s="368"/>
      <c r="S12" s="368" t="s">
        <v>266</v>
      </c>
      <c r="T12" s="368"/>
      <c r="V12" s="368"/>
      <c r="W12" s="368" t="s">
        <v>267</v>
      </c>
      <c r="X12" s="368"/>
    </row>
    <row r="13" spans="1:26" s="366" customFormat="1" ht="15.95" customHeight="1">
      <c r="B13" s="368"/>
      <c r="E13" s="368" t="s">
        <v>268</v>
      </c>
      <c r="F13" s="368"/>
      <c r="H13" s="368"/>
      <c r="N13" s="368"/>
      <c r="O13" s="368" t="s">
        <v>269</v>
      </c>
      <c r="P13" s="368"/>
      <c r="Q13" s="368" t="s">
        <v>312</v>
      </c>
      <c r="R13" s="368"/>
      <c r="S13" s="368" t="s">
        <v>52</v>
      </c>
      <c r="T13" s="368"/>
      <c r="U13" s="368"/>
      <c r="V13" s="368"/>
      <c r="W13" s="368"/>
      <c r="X13" s="368"/>
      <c r="Y13" s="368"/>
    </row>
    <row r="14" spans="1:26" s="368" customFormat="1" ht="15.95" customHeight="1">
      <c r="B14" s="368" t="s">
        <v>7</v>
      </c>
      <c r="C14" s="367"/>
      <c r="E14" s="367"/>
      <c r="G14" s="367"/>
      <c r="I14" s="367"/>
      <c r="K14" s="367"/>
      <c r="M14" s="367"/>
      <c r="O14" s="367" t="s">
        <v>304</v>
      </c>
      <c r="Q14" s="367" t="s">
        <v>306</v>
      </c>
      <c r="S14" s="367"/>
      <c r="U14" s="367"/>
      <c r="W14" s="367"/>
      <c r="Y14" s="367"/>
    </row>
    <row r="15" spans="1:26" s="366" customFormat="1" ht="15.95" customHeight="1">
      <c r="A15" s="366" t="s">
        <v>351</v>
      </c>
      <c r="B15" s="375"/>
      <c r="C15" s="371">
        <v>1198393355</v>
      </c>
      <c r="D15" s="370"/>
      <c r="E15" s="371">
        <v>-2955890</v>
      </c>
      <c r="F15" s="371"/>
      <c r="G15" s="371">
        <f>SUM(E15)</f>
        <v>-2955890</v>
      </c>
      <c r="H15" s="370"/>
      <c r="I15" s="372">
        <v>0</v>
      </c>
      <c r="J15" s="370"/>
      <c r="K15" s="371">
        <v>4108018</v>
      </c>
      <c r="L15" s="370"/>
      <c r="M15" s="371">
        <v>-780889608</v>
      </c>
      <c r="N15" s="370"/>
      <c r="O15" s="371">
        <v>16493294</v>
      </c>
      <c r="P15" s="370"/>
      <c r="Q15" s="371">
        <v>899774</v>
      </c>
      <c r="R15" s="370"/>
      <c r="S15" s="371">
        <f>SUM(O15:R15)</f>
        <v>17393068</v>
      </c>
      <c r="T15" s="370"/>
      <c r="U15" s="371">
        <f>SUM(C15:D15,G15:M15,S15)</f>
        <v>436048943</v>
      </c>
      <c r="V15" s="370"/>
      <c r="W15" s="371">
        <v>-29016942</v>
      </c>
      <c r="X15" s="370"/>
      <c r="Y15" s="371">
        <f>SUM(U15:W15)</f>
        <v>407032001</v>
      </c>
    </row>
    <row r="16" spans="1:26" s="366" customFormat="1" ht="15.95" customHeight="1">
      <c r="A16" s="366" t="s">
        <v>214</v>
      </c>
      <c r="B16" s="375"/>
      <c r="C16" s="372">
        <v>0</v>
      </c>
      <c r="D16" s="373"/>
      <c r="E16" s="372">
        <v>0</v>
      </c>
      <c r="F16" s="374"/>
      <c r="G16" s="372">
        <f>SUM(E16)</f>
        <v>0</v>
      </c>
      <c r="H16" s="373"/>
      <c r="I16" s="372">
        <v>0</v>
      </c>
      <c r="J16" s="373"/>
      <c r="K16" s="372">
        <v>0</v>
      </c>
      <c r="L16" s="373"/>
      <c r="M16" s="375">
        <v>-57387519</v>
      </c>
      <c r="N16" s="373"/>
      <c r="O16" s="374">
        <v>0</v>
      </c>
      <c r="P16" s="373"/>
      <c r="Q16" s="374">
        <v>0</v>
      </c>
      <c r="R16" s="373"/>
      <c r="S16" s="374">
        <v>0</v>
      </c>
      <c r="T16" s="373"/>
      <c r="U16" s="371">
        <f>SUM(C16:D16,G16:M16,S16)</f>
        <v>-57387519</v>
      </c>
      <c r="V16" s="373"/>
      <c r="W16" s="375">
        <v>-1912238</v>
      </c>
      <c r="X16" s="373"/>
      <c r="Y16" s="371">
        <f>SUM(U16:W16)</f>
        <v>-59299757</v>
      </c>
      <c r="Z16" s="370"/>
    </row>
    <row r="17" spans="1:27" s="366" customFormat="1" ht="15.95" customHeight="1">
      <c r="A17" s="366" t="s">
        <v>327</v>
      </c>
      <c r="B17" s="375"/>
      <c r="C17" s="376">
        <v>0</v>
      </c>
      <c r="D17" s="373"/>
      <c r="E17" s="376">
        <v>0</v>
      </c>
      <c r="F17" s="374"/>
      <c r="G17" s="376">
        <f>SUM(E17)</f>
        <v>0</v>
      </c>
      <c r="H17" s="373"/>
      <c r="I17" s="376">
        <v>0</v>
      </c>
      <c r="J17" s="373"/>
      <c r="K17" s="376">
        <v>0</v>
      </c>
      <c r="L17" s="373"/>
      <c r="M17" s="376">
        <v>22025368</v>
      </c>
      <c r="N17" s="373"/>
      <c r="O17" s="377">
        <v>-1274948</v>
      </c>
      <c r="P17" s="373"/>
      <c r="Q17" s="374">
        <v>0</v>
      </c>
      <c r="R17" s="373"/>
      <c r="S17" s="377">
        <f>SUM(O17:Q17)</f>
        <v>-1274948</v>
      </c>
      <c r="T17" s="373"/>
      <c r="U17" s="378">
        <f>SUM(C17:D17,G17:M17,S17)</f>
        <v>20750420</v>
      </c>
      <c r="V17" s="373"/>
      <c r="W17" s="377">
        <v>-681519</v>
      </c>
      <c r="X17" s="373"/>
      <c r="Y17" s="379">
        <f>SUM(U17:W17)</f>
        <v>20068901</v>
      </c>
    </row>
    <row r="18" spans="1:27" s="366" customFormat="1" ht="15.95" customHeight="1">
      <c r="A18" s="366" t="s">
        <v>328</v>
      </c>
      <c r="B18" s="375"/>
      <c r="C18" s="372">
        <f>SUM(C16:C17)</f>
        <v>0</v>
      </c>
      <c r="D18" s="373"/>
      <c r="E18" s="372">
        <f>SUM(E16:E17)</f>
        <v>0</v>
      </c>
      <c r="F18" s="380"/>
      <c r="G18" s="372">
        <f>SUM(G16:G17)</f>
        <v>0</v>
      </c>
      <c r="H18" s="373"/>
      <c r="I18" s="372">
        <f>SUM(I16:I17)</f>
        <v>0</v>
      </c>
      <c r="J18" s="373"/>
      <c r="K18" s="372">
        <f>SUM(K16:K17)</f>
        <v>0</v>
      </c>
      <c r="L18" s="373"/>
      <c r="M18" s="375">
        <f>SUM(M16:M17)</f>
        <v>-35362151</v>
      </c>
      <c r="N18" s="373"/>
      <c r="O18" s="375">
        <f>SUM(O16:O17)</f>
        <v>-1274948</v>
      </c>
      <c r="P18" s="373"/>
      <c r="Q18" s="381">
        <v>0</v>
      </c>
      <c r="R18" s="373"/>
      <c r="S18" s="375">
        <f>SUM(S16:S17)</f>
        <v>-1274948</v>
      </c>
      <c r="T18" s="373"/>
      <c r="U18" s="375">
        <f>SUM(U16:U17)</f>
        <v>-36637099</v>
      </c>
      <c r="V18" s="373"/>
      <c r="W18" s="375">
        <f>SUM(W16:W17)</f>
        <v>-2593757</v>
      </c>
      <c r="X18" s="373"/>
      <c r="Y18" s="375">
        <f>SUM(Y16:Y17)</f>
        <v>-39230856</v>
      </c>
    </row>
    <row r="19" spans="1:27" s="366" customFormat="1" ht="15.95" customHeight="1" thickBot="1">
      <c r="A19" s="366" t="s">
        <v>352</v>
      </c>
      <c r="B19" s="375"/>
      <c r="C19" s="382">
        <f>SUM(C15:C18)</f>
        <v>1198393355</v>
      </c>
      <c r="D19" s="370"/>
      <c r="E19" s="383">
        <f>SUM(E15:E18)</f>
        <v>-2955890</v>
      </c>
      <c r="F19" s="370"/>
      <c r="G19" s="383">
        <f>SUM(G15:G18)</f>
        <v>-2955890</v>
      </c>
      <c r="H19" s="370"/>
      <c r="I19" s="384">
        <f>SUM(I15:I18)</f>
        <v>0</v>
      </c>
      <c r="J19" s="370"/>
      <c r="K19" s="383">
        <f>SUM(K15:K18)</f>
        <v>4108018</v>
      </c>
      <c r="L19" s="370"/>
      <c r="M19" s="383">
        <f>M15+M18</f>
        <v>-816251759</v>
      </c>
      <c r="N19" s="370"/>
      <c r="O19" s="383">
        <f>O15+O18</f>
        <v>15218346</v>
      </c>
      <c r="P19" s="370"/>
      <c r="Q19" s="383">
        <f>Q15+Q18</f>
        <v>899774</v>
      </c>
      <c r="R19" s="370"/>
      <c r="S19" s="383">
        <f>S15+S18</f>
        <v>16118120</v>
      </c>
      <c r="T19" s="370"/>
      <c r="U19" s="383">
        <f>U15+U18</f>
        <v>399411844</v>
      </c>
      <c r="V19" s="370"/>
      <c r="W19" s="383">
        <f>W15+W18</f>
        <v>-31610699</v>
      </c>
      <c r="X19" s="370">
        <f>SUM(X15,X18:X18)</f>
        <v>0</v>
      </c>
      <c r="Y19" s="383">
        <f>Y15+Y18</f>
        <v>367801145</v>
      </c>
      <c r="Z19" s="370"/>
    </row>
    <row r="20" spans="1:27" s="366" customFormat="1" ht="15.95" customHeight="1" thickTop="1">
      <c r="B20" s="389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AA20" s="370"/>
    </row>
    <row r="21" spans="1:27" s="366" customFormat="1" ht="15.95" customHeight="1">
      <c r="A21" s="366" t="s">
        <v>353</v>
      </c>
      <c r="B21" s="375"/>
      <c r="C21" s="371">
        <v>1198393355</v>
      </c>
      <c r="D21" s="370"/>
      <c r="E21" s="371">
        <v>-2955890</v>
      </c>
      <c r="F21" s="371"/>
      <c r="G21" s="371">
        <f>SUM(E21:F21)</f>
        <v>-2955890</v>
      </c>
      <c r="H21" s="370"/>
      <c r="I21" s="385">
        <v>0</v>
      </c>
      <c r="J21" s="370"/>
      <c r="K21" s="371">
        <v>4108018</v>
      </c>
      <c r="L21" s="370"/>
      <c r="M21" s="371">
        <v>-816251759</v>
      </c>
      <c r="N21" s="370"/>
      <c r="O21" s="371">
        <v>15218346</v>
      </c>
      <c r="P21" s="370"/>
      <c r="Q21" s="371">
        <v>899774</v>
      </c>
      <c r="R21" s="370"/>
      <c r="S21" s="371">
        <f>SUM(O21:R21)</f>
        <v>16118120</v>
      </c>
      <c r="T21" s="370"/>
      <c r="U21" s="371">
        <f>SUM(C21:D21,G21:M21,S21)</f>
        <v>399411844</v>
      </c>
      <c r="V21" s="370"/>
      <c r="W21" s="371">
        <v>-31610699</v>
      </c>
      <c r="X21" s="370">
        <v>0</v>
      </c>
      <c r="Y21" s="371">
        <f>U21+W21</f>
        <v>367801145</v>
      </c>
    </row>
    <row r="22" spans="1:27" s="366" customFormat="1" ht="15.95" customHeight="1">
      <c r="A22" s="366" t="s">
        <v>214</v>
      </c>
      <c r="B22" s="375"/>
      <c r="C22" s="372">
        <v>0</v>
      </c>
      <c r="D22" s="373"/>
      <c r="E22" s="372">
        <v>0</v>
      </c>
      <c r="F22" s="374"/>
      <c r="G22" s="372">
        <v>0</v>
      </c>
      <c r="H22" s="373"/>
      <c r="I22" s="372">
        <v>0</v>
      </c>
      <c r="J22" s="373"/>
      <c r="K22" s="372">
        <v>0</v>
      </c>
      <c r="L22" s="373"/>
      <c r="M22" s="375">
        <v>-111960817</v>
      </c>
      <c r="N22" s="373"/>
      <c r="O22" s="374">
        <v>0</v>
      </c>
      <c r="P22" s="373"/>
      <c r="Q22" s="374">
        <v>0</v>
      </c>
      <c r="R22" s="373"/>
      <c r="S22" s="374">
        <f t="shared" ref="S22:S23" si="0">SUM(O22:R22)</f>
        <v>0</v>
      </c>
      <c r="T22" s="373"/>
      <c r="U22" s="371">
        <f>SUM(C22:D22,G22:M22,S22)</f>
        <v>-111960817</v>
      </c>
      <c r="V22" s="373"/>
      <c r="W22" s="375">
        <v>-593752</v>
      </c>
      <c r="X22" s="373"/>
      <c r="Y22" s="371">
        <f>SUM(U22:W22)</f>
        <v>-112554569</v>
      </c>
      <c r="Z22" s="370"/>
    </row>
    <row r="23" spans="1:27" s="366" customFormat="1" ht="15.95" customHeight="1">
      <c r="A23" s="366" t="s">
        <v>327</v>
      </c>
      <c r="B23" s="375"/>
      <c r="C23" s="376">
        <v>0</v>
      </c>
      <c r="D23" s="373"/>
      <c r="E23" s="376">
        <v>0</v>
      </c>
      <c r="F23" s="374"/>
      <c r="G23" s="376">
        <v>0</v>
      </c>
      <c r="H23" s="373"/>
      <c r="I23" s="376">
        <v>0</v>
      </c>
      <c r="J23" s="373"/>
      <c r="K23" s="376">
        <v>0</v>
      </c>
      <c r="L23" s="373"/>
      <c r="M23" s="376">
        <v>14367755</v>
      </c>
      <c r="N23" s="373"/>
      <c r="O23" s="378">
        <v>-299896</v>
      </c>
      <c r="P23" s="373"/>
      <c r="Q23" s="374">
        <v>0</v>
      </c>
      <c r="R23" s="373"/>
      <c r="S23" s="378">
        <f t="shared" si="0"/>
        <v>-299896</v>
      </c>
      <c r="T23" s="373"/>
      <c r="U23" s="378">
        <f>SUM(C23:D23,G23:M23,S23)</f>
        <v>14067859</v>
      </c>
      <c r="V23" s="373"/>
      <c r="W23" s="378">
        <v>-3331915</v>
      </c>
      <c r="X23" s="373"/>
      <c r="Y23" s="379">
        <f>SUM(U23:W23)</f>
        <v>10735944</v>
      </c>
    </row>
    <row r="24" spans="1:27" s="366" customFormat="1" ht="15.95" customHeight="1">
      <c r="A24" s="366" t="s">
        <v>328</v>
      </c>
      <c r="B24" s="375"/>
      <c r="C24" s="372">
        <f>SUM(C22:C23)</f>
        <v>0</v>
      </c>
      <c r="D24" s="373"/>
      <c r="E24" s="372">
        <f>SUM(E22:E23)</f>
        <v>0</v>
      </c>
      <c r="F24" s="380"/>
      <c r="G24" s="372">
        <f>SUM(G22:G23)</f>
        <v>0</v>
      </c>
      <c r="H24" s="373"/>
      <c r="I24" s="372">
        <f>SUM(I22:I23)</f>
        <v>0</v>
      </c>
      <c r="J24" s="373"/>
      <c r="K24" s="372">
        <f>SUM(K22:K23)</f>
        <v>0</v>
      </c>
      <c r="L24" s="373"/>
      <c r="M24" s="375">
        <f>SUM(M22:M23)</f>
        <v>-97593062</v>
      </c>
      <c r="N24" s="373"/>
      <c r="O24" s="375">
        <f>SUM(O22:O23)</f>
        <v>-299896</v>
      </c>
      <c r="P24" s="373"/>
      <c r="Q24" s="381">
        <f>SUM(Q22:Q23)</f>
        <v>0</v>
      </c>
      <c r="R24" s="373"/>
      <c r="S24" s="375">
        <f>SUM(S22:S23)</f>
        <v>-299896</v>
      </c>
      <c r="T24" s="373"/>
      <c r="U24" s="371">
        <f>SUM(U22:U23)</f>
        <v>-97892958</v>
      </c>
      <c r="V24" s="373"/>
      <c r="W24" s="371">
        <f>SUM(W22:W23)</f>
        <v>-3925667</v>
      </c>
      <c r="X24" s="373"/>
      <c r="Y24" s="371">
        <f>SUM(Y22:Y23)</f>
        <v>-101818625</v>
      </c>
    </row>
    <row r="25" spans="1:27" s="366" customFormat="1" ht="15.95" customHeight="1">
      <c r="A25" s="366" t="s">
        <v>360</v>
      </c>
      <c r="B25" s="368">
        <v>13</v>
      </c>
      <c r="C25" s="372">
        <v>0</v>
      </c>
      <c r="D25" s="373"/>
      <c r="E25" s="372">
        <v>2955890</v>
      </c>
      <c r="F25" s="380"/>
      <c r="G25" s="372">
        <f>SUM(E25:F25)</f>
        <v>2955890</v>
      </c>
      <c r="H25" s="373"/>
      <c r="I25" s="372">
        <v>0</v>
      </c>
      <c r="J25" s="373"/>
      <c r="K25" s="371">
        <v>-4108018</v>
      </c>
      <c r="L25" s="373"/>
      <c r="M25" s="372">
        <v>0</v>
      </c>
      <c r="N25" s="373"/>
      <c r="O25" s="380">
        <v>0</v>
      </c>
      <c r="P25" s="373"/>
      <c r="Q25" s="380">
        <v>0</v>
      </c>
      <c r="R25" s="373"/>
      <c r="S25" s="380">
        <v>0</v>
      </c>
      <c r="T25" s="373"/>
      <c r="U25" s="371">
        <f>SUM(C25:D25,G25:M25,S25)</f>
        <v>-1152128</v>
      </c>
      <c r="V25" s="373"/>
      <c r="W25" s="371">
        <v>37997496</v>
      </c>
      <c r="X25" s="373"/>
      <c r="Y25" s="371">
        <f>SUM(U25:W25)</f>
        <v>36845368</v>
      </c>
    </row>
    <row r="26" spans="1:27" s="366" customFormat="1" ht="15.95" customHeight="1" thickBot="1">
      <c r="A26" s="366" t="s">
        <v>354</v>
      </c>
      <c r="B26" s="375"/>
      <c r="C26" s="382">
        <f>C21+C24+C25</f>
        <v>1198393355</v>
      </c>
      <c r="D26" s="370"/>
      <c r="E26" s="382">
        <f>E21+E24+E25</f>
        <v>0</v>
      </c>
      <c r="F26" s="370"/>
      <c r="G26" s="382">
        <f>G21+G24+G25</f>
        <v>0</v>
      </c>
      <c r="H26" s="370"/>
      <c r="I26" s="382">
        <f>I21+I24+I25</f>
        <v>0</v>
      </c>
      <c r="J26" s="370"/>
      <c r="K26" s="382">
        <f>K21+K24+K25</f>
        <v>0</v>
      </c>
      <c r="L26" s="370"/>
      <c r="M26" s="383">
        <f>M21+M24+M25</f>
        <v>-913844821</v>
      </c>
      <c r="N26" s="370"/>
      <c r="O26" s="382">
        <f>O21+O24+O25</f>
        <v>14918450</v>
      </c>
      <c r="P26" s="370"/>
      <c r="Q26" s="382">
        <f>Q21+Q24+Q25</f>
        <v>899774</v>
      </c>
      <c r="R26" s="370"/>
      <c r="S26" s="382">
        <f>S21+S24+S25</f>
        <v>15818224</v>
      </c>
      <c r="T26" s="370"/>
      <c r="U26" s="382">
        <f>U21+U24+U25</f>
        <v>300366758</v>
      </c>
      <c r="V26" s="370"/>
      <c r="W26" s="382">
        <f>W21+W24+W25</f>
        <v>2461130</v>
      </c>
      <c r="X26" s="386"/>
      <c r="Y26" s="382">
        <f>Y21+Y24+Y25</f>
        <v>302827888</v>
      </c>
      <c r="Z26" s="370"/>
    </row>
    <row r="27" spans="1:27" s="366" customFormat="1" ht="15.95" customHeight="1" thickTop="1">
      <c r="B27" s="375"/>
      <c r="C27" s="371"/>
      <c r="D27" s="370"/>
      <c r="E27" s="371"/>
      <c r="F27" s="371"/>
      <c r="G27" s="371"/>
      <c r="H27" s="370"/>
      <c r="I27" s="371"/>
      <c r="J27" s="370"/>
      <c r="K27" s="371"/>
      <c r="L27" s="370"/>
      <c r="M27" s="371"/>
      <c r="N27" s="370"/>
      <c r="O27" s="371"/>
      <c r="P27" s="370"/>
      <c r="Q27" s="375"/>
      <c r="R27" s="370"/>
      <c r="S27" s="375"/>
      <c r="T27" s="370"/>
      <c r="U27" s="375"/>
      <c r="V27" s="370"/>
      <c r="W27" s="375"/>
      <c r="X27" s="370"/>
      <c r="Y27" s="371"/>
    </row>
    <row r="28" spans="1:27" s="317" customFormat="1" ht="12.95" customHeight="1">
      <c r="B28" s="390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8"/>
    </row>
    <row r="29" spans="1:27" ht="14.1" customHeight="1">
      <c r="Y29" s="320"/>
    </row>
  </sheetData>
  <mergeCells count="12">
    <mergeCell ref="C7:Y7"/>
    <mergeCell ref="A1:Y1"/>
    <mergeCell ref="A2:Y2"/>
    <mergeCell ref="A3:Y3"/>
    <mergeCell ref="A4:Y4"/>
    <mergeCell ref="C6:Y6"/>
    <mergeCell ref="C8:U8"/>
    <mergeCell ref="E9:G9"/>
    <mergeCell ref="I9:M9"/>
    <mergeCell ref="O9:S9"/>
    <mergeCell ref="I10:K10"/>
    <mergeCell ref="O10:Q10"/>
  </mergeCells>
  <printOptions horizontalCentered="1"/>
  <pageMargins left="0.86614173228346458" right="0.39370078740157483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9C21-9EE1-4093-8A3F-48A6541FE42B}">
  <dimension ref="A1:O22"/>
  <sheetViews>
    <sheetView view="pageBreakPreview" zoomScale="115" zoomScaleNormal="100" zoomScaleSheetLayoutView="115" workbookViewId="0">
      <selection sqref="A1:M1"/>
    </sheetView>
  </sheetViews>
  <sheetFormatPr defaultRowHeight="24" customHeight="1"/>
  <cols>
    <col min="1" max="2" width="1.7109375" style="313" customWidth="1"/>
    <col min="3" max="3" width="48" style="313" customWidth="1"/>
    <col min="4" max="4" width="7.5703125" style="313" customWidth="1"/>
    <col min="5" max="5" width="1.7109375" style="313" customWidth="1"/>
    <col min="6" max="6" width="1.140625" style="313" customWidth="1"/>
    <col min="7" max="7" width="20.42578125" style="313" customWidth="1"/>
    <col min="8" max="8" width="1.140625" style="313" customWidth="1"/>
    <col min="9" max="9" width="20.42578125" style="313" customWidth="1"/>
    <col min="10" max="10" width="1.140625" style="313" customWidth="1"/>
    <col min="11" max="11" width="20.42578125" style="313" customWidth="1"/>
    <col min="12" max="12" width="1.140625" style="313" customWidth="1"/>
    <col min="13" max="13" width="20.42578125" style="313" customWidth="1"/>
    <col min="14" max="14" width="9.140625" style="314"/>
    <col min="15" max="15" width="13.85546875" style="314" bestFit="1" customWidth="1"/>
    <col min="16" max="254" width="9.140625" style="314"/>
    <col min="255" max="256" width="1.7109375" style="314" customWidth="1"/>
    <col min="257" max="257" width="37.28515625" style="314" customWidth="1"/>
    <col min="258" max="258" width="5.85546875" style="314" customWidth="1"/>
    <col min="259" max="259" width="1.7109375" style="314" customWidth="1"/>
    <col min="260" max="260" width="1.140625" style="314" customWidth="1"/>
    <col min="261" max="261" width="17.140625" style="314" customWidth="1"/>
    <col min="262" max="262" width="1.140625" style="314" customWidth="1"/>
    <col min="263" max="263" width="17.140625" style="314" customWidth="1"/>
    <col min="264" max="264" width="1.140625" style="314" customWidth="1"/>
    <col min="265" max="265" width="17.140625" style="314" customWidth="1"/>
    <col min="266" max="266" width="1.140625" style="314" customWidth="1"/>
    <col min="267" max="267" width="17.140625" style="314" customWidth="1"/>
    <col min="268" max="268" width="1.140625" style="314" customWidth="1"/>
    <col min="269" max="269" width="17.140625" style="314" customWidth="1"/>
    <col min="270" max="270" width="9.140625" style="314"/>
    <col min="271" max="271" width="13.85546875" style="314" bestFit="1" customWidth="1"/>
    <col min="272" max="510" width="9.140625" style="314"/>
    <col min="511" max="512" width="1.7109375" style="314" customWidth="1"/>
    <col min="513" max="513" width="37.28515625" style="314" customWidth="1"/>
    <col min="514" max="514" width="5.85546875" style="314" customWidth="1"/>
    <col min="515" max="515" width="1.7109375" style="314" customWidth="1"/>
    <col min="516" max="516" width="1.140625" style="314" customWidth="1"/>
    <col min="517" max="517" width="17.140625" style="314" customWidth="1"/>
    <col min="518" max="518" width="1.140625" style="314" customWidth="1"/>
    <col min="519" max="519" width="17.140625" style="314" customWidth="1"/>
    <col min="520" max="520" width="1.140625" style="314" customWidth="1"/>
    <col min="521" max="521" width="17.140625" style="314" customWidth="1"/>
    <col min="522" max="522" width="1.140625" style="314" customWidth="1"/>
    <col min="523" max="523" width="17.140625" style="314" customWidth="1"/>
    <col min="524" max="524" width="1.140625" style="314" customWidth="1"/>
    <col min="525" max="525" width="17.140625" style="314" customWidth="1"/>
    <col min="526" max="526" width="9.140625" style="314"/>
    <col min="527" max="527" width="13.85546875" style="314" bestFit="1" customWidth="1"/>
    <col min="528" max="766" width="9.140625" style="314"/>
    <col min="767" max="768" width="1.7109375" style="314" customWidth="1"/>
    <col min="769" max="769" width="37.28515625" style="314" customWidth="1"/>
    <col min="770" max="770" width="5.85546875" style="314" customWidth="1"/>
    <col min="771" max="771" width="1.7109375" style="314" customWidth="1"/>
    <col min="772" max="772" width="1.140625" style="314" customWidth="1"/>
    <col min="773" max="773" width="17.140625" style="314" customWidth="1"/>
    <col min="774" max="774" width="1.140625" style="314" customWidth="1"/>
    <col min="775" max="775" width="17.140625" style="314" customWidth="1"/>
    <col min="776" max="776" width="1.140625" style="314" customWidth="1"/>
    <col min="777" max="777" width="17.140625" style="314" customWidth="1"/>
    <col min="778" max="778" width="1.140625" style="314" customWidth="1"/>
    <col min="779" max="779" width="17.140625" style="314" customWidth="1"/>
    <col min="780" max="780" width="1.140625" style="314" customWidth="1"/>
    <col min="781" max="781" width="17.140625" style="314" customWidth="1"/>
    <col min="782" max="782" width="9.140625" style="314"/>
    <col min="783" max="783" width="13.85546875" style="314" bestFit="1" customWidth="1"/>
    <col min="784" max="1022" width="9.140625" style="314"/>
    <col min="1023" max="1024" width="1.7109375" style="314" customWidth="1"/>
    <col min="1025" max="1025" width="37.28515625" style="314" customWidth="1"/>
    <col min="1026" max="1026" width="5.85546875" style="314" customWidth="1"/>
    <col min="1027" max="1027" width="1.7109375" style="314" customWidth="1"/>
    <col min="1028" max="1028" width="1.140625" style="314" customWidth="1"/>
    <col min="1029" max="1029" width="17.140625" style="314" customWidth="1"/>
    <col min="1030" max="1030" width="1.140625" style="314" customWidth="1"/>
    <col min="1031" max="1031" width="17.140625" style="314" customWidth="1"/>
    <col min="1032" max="1032" width="1.140625" style="314" customWidth="1"/>
    <col min="1033" max="1033" width="17.140625" style="314" customWidth="1"/>
    <col min="1034" max="1034" width="1.140625" style="314" customWidth="1"/>
    <col min="1035" max="1035" width="17.140625" style="314" customWidth="1"/>
    <col min="1036" max="1036" width="1.140625" style="314" customWidth="1"/>
    <col min="1037" max="1037" width="17.140625" style="314" customWidth="1"/>
    <col min="1038" max="1038" width="9.140625" style="314"/>
    <col min="1039" max="1039" width="13.85546875" style="314" bestFit="1" customWidth="1"/>
    <col min="1040" max="1278" width="9.140625" style="314"/>
    <col min="1279" max="1280" width="1.7109375" style="314" customWidth="1"/>
    <col min="1281" max="1281" width="37.28515625" style="314" customWidth="1"/>
    <col min="1282" max="1282" width="5.85546875" style="314" customWidth="1"/>
    <col min="1283" max="1283" width="1.7109375" style="314" customWidth="1"/>
    <col min="1284" max="1284" width="1.140625" style="314" customWidth="1"/>
    <col min="1285" max="1285" width="17.140625" style="314" customWidth="1"/>
    <col min="1286" max="1286" width="1.140625" style="314" customWidth="1"/>
    <col min="1287" max="1287" width="17.140625" style="314" customWidth="1"/>
    <col min="1288" max="1288" width="1.140625" style="314" customWidth="1"/>
    <col min="1289" max="1289" width="17.140625" style="314" customWidth="1"/>
    <col min="1290" max="1290" width="1.140625" style="314" customWidth="1"/>
    <col min="1291" max="1291" width="17.140625" style="314" customWidth="1"/>
    <col min="1292" max="1292" width="1.140625" style="314" customWidth="1"/>
    <col min="1293" max="1293" width="17.140625" style="314" customWidth="1"/>
    <col min="1294" max="1294" width="9.140625" style="314"/>
    <col min="1295" max="1295" width="13.85546875" style="314" bestFit="1" customWidth="1"/>
    <col min="1296" max="1534" width="9.140625" style="314"/>
    <col min="1535" max="1536" width="1.7109375" style="314" customWidth="1"/>
    <col min="1537" max="1537" width="37.28515625" style="314" customWidth="1"/>
    <col min="1538" max="1538" width="5.85546875" style="314" customWidth="1"/>
    <col min="1539" max="1539" width="1.7109375" style="314" customWidth="1"/>
    <col min="1540" max="1540" width="1.140625" style="314" customWidth="1"/>
    <col min="1541" max="1541" width="17.140625" style="314" customWidth="1"/>
    <col min="1542" max="1542" width="1.140625" style="314" customWidth="1"/>
    <col min="1543" max="1543" width="17.140625" style="314" customWidth="1"/>
    <col min="1544" max="1544" width="1.140625" style="314" customWidth="1"/>
    <col min="1545" max="1545" width="17.140625" style="314" customWidth="1"/>
    <col min="1546" max="1546" width="1.140625" style="314" customWidth="1"/>
    <col min="1547" max="1547" width="17.140625" style="314" customWidth="1"/>
    <col min="1548" max="1548" width="1.140625" style="314" customWidth="1"/>
    <col min="1549" max="1549" width="17.140625" style="314" customWidth="1"/>
    <col min="1550" max="1550" width="9.140625" style="314"/>
    <col min="1551" max="1551" width="13.85546875" style="314" bestFit="1" customWidth="1"/>
    <col min="1552" max="1790" width="9.140625" style="314"/>
    <col min="1791" max="1792" width="1.7109375" style="314" customWidth="1"/>
    <col min="1793" max="1793" width="37.28515625" style="314" customWidth="1"/>
    <col min="1794" max="1794" width="5.85546875" style="314" customWidth="1"/>
    <col min="1795" max="1795" width="1.7109375" style="314" customWidth="1"/>
    <col min="1796" max="1796" width="1.140625" style="314" customWidth="1"/>
    <col min="1797" max="1797" width="17.140625" style="314" customWidth="1"/>
    <col min="1798" max="1798" width="1.140625" style="314" customWidth="1"/>
    <col min="1799" max="1799" width="17.140625" style="314" customWidth="1"/>
    <col min="1800" max="1800" width="1.140625" style="314" customWidth="1"/>
    <col min="1801" max="1801" width="17.140625" style="314" customWidth="1"/>
    <col min="1802" max="1802" width="1.140625" style="314" customWidth="1"/>
    <col min="1803" max="1803" width="17.140625" style="314" customWidth="1"/>
    <col min="1804" max="1804" width="1.140625" style="314" customWidth="1"/>
    <col min="1805" max="1805" width="17.140625" style="314" customWidth="1"/>
    <col min="1806" max="1806" width="9.140625" style="314"/>
    <col min="1807" max="1807" width="13.85546875" style="314" bestFit="1" customWidth="1"/>
    <col min="1808" max="2046" width="9.140625" style="314"/>
    <col min="2047" max="2048" width="1.7109375" style="314" customWidth="1"/>
    <col min="2049" max="2049" width="37.28515625" style="314" customWidth="1"/>
    <col min="2050" max="2050" width="5.85546875" style="314" customWidth="1"/>
    <col min="2051" max="2051" width="1.7109375" style="314" customWidth="1"/>
    <col min="2052" max="2052" width="1.140625" style="314" customWidth="1"/>
    <col min="2053" max="2053" width="17.140625" style="314" customWidth="1"/>
    <col min="2054" max="2054" width="1.140625" style="314" customWidth="1"/>
    <col min="2055" max="2055" width="17.140625" style="314" customWidth="1"/>
    <col min="2056" max="2056" width="1.140625" style="314" customWidth="1"/>
    <col min="2057" max="2057" width="17.140625" style="314" customWidth="1"/>
    <col min="2058" max="2058" width="1.140625" style="314" customWidth="1"/>
    <col min="2059" max="2059" width="17.140625" style="314" customWidth="1"/>
    <col min="2060" max="2060" width="1.140625" style="314" customWidth="1"/>
    <col min="2061" max="2061" width="17.140625" style="314" customWidth="1"/>
    <col min="2062" max="2062" width="9.140625" style="314"/>
    <col min="2063" max="2063" width="13.85546875" style="314" bestFit="1" customWidth="1"/>
    <col min="2064" max="2302" width="9.140625" style="314"/>
    <col min="2303" max="2304" width="1.7109375" style="314" customWidth="1"/>
    <col min="2305" max="2305" width="37.28515625" style="314" customWidth="1"/>
    <col min="2306" max="2306" width="5.85546875" style="314" customWidth="1"/>
    <col min="2307" max="2307" width="1.7109375" style="314" customWidth="1"/>
    <col min="2308" max="2308" width="1.140625" style="314" customWidth="1"/>
    <col min="2309" max="2309" width="17.140625" style="314" customWidth="1"/>
    <col min="2310" max="2310" width="1.140625" style="314" customWidth="1"/>
    <col min="2311" max="2311" width="17.140625" style="314" customWidth="1"/>
    <col min="2312" max="2312" width="1.140625" style="314" customWidth="1"/>
    <col min="2313" max="2313" width="17.140625" style="314" customWidth="1"/>
    <col min="2314" max="2314" width="1.140625" style="314" customWidth="1"/>
    <col min="2315" max="2315" width="17.140625" style="314" customWidth="1"/>
    <col min="2316" max="2316" width="1.140625" style="314" customWidth="1"/>
    <col min="2317" max="2317" width="17.140625" style="314" customWidth="1"/>
    <col min="2318" max="2318" width="9.140625" style="314"/>
    <col min="2319" max="2319" width="13.85546875" style="314" bestFit="1" customWidth="1"/>
    <col min="2320" max="2558" width="9.140625" style="314"/>
    <col min="2559" max="2560" width="1.7109375" style="314" customWidth="1"/>
    <col min="2561" max="2561" width="37.28515625" style="314" customWidth="1"/>
    <col min="2562" max="2562" width="5.85546875" style="314" customWidth="1"/>
    <col min="2563" max="2563" width="1.7109375" style="314" customWidth="1"/>
    <col min="2564" max="2564" width="1.140625" style="314" customWidth="1"/>
    <col min="2565" max="2565" width="17.140625" style="314" customWidth="1"/>
    <col min="2566" max="2566" width="1.140625" style="314" customWidth="1"/>
    <col min="2567" max="2567" width="17.140625" style="314" customWidth="1"/>
    <col min="2568" max="2568" width="1.140625" style="314" customWidth="1"/>
    <col min="2569" max="2569" width="17.140625" style="314" customWidth="1"/>
    <col min="2570" max="2570" width="1.140625" style="314" customWidth="1"/>
    <col min="2571" max="2571" width="17.140625" style="314" customWidth="1"/>
    <col min="2572" max="2572" width="1.140625" style="314" customWidth="1"/>
    <col min="2573" max="2573" width="17.140625" style="314" customWidth="1"/>
    <col min="2574" max="2574" width="9.140625" style="314"/>
    <col min="2575" max="2575" width="13.85546875" style="314" bestFit="1" customWidth="1"/>
    <col min="2576" max="2814" width="9.140625" style="314"/>
    <col min="2815" max="2816" width="1.7109375" style="314" customWidth="1"/>
    <col min="2817" max="2817" width="37.28515625" style="314" customWidth="1"/>
    <col min="2818" max="2818" width="5.85546875" style="314" customWidth="1"/>
    <col min="2819" max="2819" width="1.7109375" style="314" customWidth="1"/>
    <col min="2820" max="2820" width="1.140625" style="314" customWidth="1"/>
    <col min="2821" max="2821" width="17.140625" style="314" customWidth="1"/>
    <col min="2822" max="2822" width="1.140625" style="314" customWidth="1"/>
    <col min="2823" max="2823" width="17.140625" style="314" customWidth="1"/>
    <col min="2824" max="2824" width="1.140625" style="314" customWidth="1"/>
    <col min="2825" max="2825" width="17.140625" style="314" customWidth="1"/>
    <col min="2826" max="2826" width="1.140625" style="314" customWidth="1"/>
    <col min="2827" max="2827" width="17.140625" style="314" customWidth="1"/>
    <col min="2828" max="2828" width="1.140625" style="314" customWidth="1"/>
    <col min="2829" max="2829" width="17.140625" style="314" customWidth="1"/>
    <col min="2830" max="2830" width="9.140625" style="314"/>
    <col min="2831" max="2831" width="13.85546875" style="314" bestFit="1" customWidth="1"/>
    <col min="2832" max="3070" width="9.140625" style="314"/>
    <col min="3071" max="3072" width="1.7109375" style="314" customWidth="1"/>
    <col min="3073" max="3073" width="37.28515625" style="314" customWidth="1"/>
    <col min="3074" max="3074" width="5.85546875" style="314" customWidth="1"/>
    <col min="3075" max="3075" width="1.7109375" style="314" customWidth="1"/>
    <col min="3076" max="3076" width="1.140625" style="314" customWidth="1"/>
    <col min="3077" max="3077" width="17.140625" style="314" customWidth="1"/>
    <col min="3078" max="3078" width="1.140625" style="314" customWidth="1"/>
    <col min="3079" max="3079" width="17.140625" style="314" customWidth="1"/>
    <col min="3080" max="3080" width="1.140625" style="314" customWidth="1"/>
    <col min="3081" max="3081" width="17.140625" style="314" customWidth="1"/>
    <col min="3082" max="3082" width="1.140625" style="314" customWidth="1"/>
    <col min="3083" max="3083" width="17.140625" style="314" customWidth="1"/>
    <col min="3084" max="3084" width="1.140625" style="314" customWidth="1"/>
    <col min="3085" max="3085" width="17.140625" style="314" customWidth="1"/>
    <col min="3086" max="3086" width="9.140625" style="314"/>
    <col min="3087" max="3087" width="13.85546875" style="314" bestFit="1" customWidth="1"/>
    <col min="3088" max="3326" width="9.140625" style="314"/>
    <col min="3327" max="3328" width="1.7109375" style="314" customWidth="1"/>
    <col min="3329" max="3329" width="37.28515625" style="314" customWidth="1"/>
    <col min="3330" max="3330" width="5.85546875" style="314" customWidth="1"/>
    <col min="3331" max="3331" width="1.7109375" style="314" customWidth="1"/>
    <col min="3332" max="3332" width="1.140625" style="314" customWidth="1"/>
    <col min="3333" max="3333" width="17.140625" style="314" customWidth="1"/>
    <col min="3334" max="3334" width="1.140625" style="314" customWidth="1"/>
    <col min="3335" max="3335" width="17.140625" style="314" customWidth="1"/>
    <col min="3336" max="3336" width="1.140625" style="314" customWidth="1"/>
    <col min="3337" max="3337" width="17.140625" style="314" customWidth="1"/>
    <col min="3338" max="3338" width="1.140625" style="314" customWidth="1"/>
    <col min="3339" max="3339" width="17.140625" style="314" customWidth="1"/>
    <col min="3340" max="3340" width="1.140625" style="314" customWidth="1"/>
    <col min="3341" max="3341" width="17.140625" style="314" customWidth="1"/>
    <col min="3342" max="3342" width="9.140625" style="314"/>
    <col min="3343" max="3343" width="13.85546875" style="314" bestFit="1" customWidth="1"/>
    <col min="3344" max="3582" width="9.140625" style="314"/>
    <col min="3583" max="3584" width="1.7109375" style="314" customWidth="1"/>
    <col min="3585" max="3585" width="37.28515625" style="314" customWidth="1"/>
    <col min="3586" max="3586" width="5.85546875" style="314" customWidth="1"/>
    <col min="3587" max="3587" width="1.7109375" style="314" customWidth="1"/>
    <col min="3588" max="3588" width="1.140625" style="314" customWidth="1"/>
    <col min="3589" max="3589" width="17.140625" style="314" customWidth="1"/>
    <col min="3590" max="3590" width="1.140625" style="314" customWidth="1"/>
    <col min="3591" max="3591" width="17.140625" style="314" customWidth="1"/>
    <col min="3592" max="3592" width="1.140625" style="314" customWidth="1"/>
    <col min="3593" max="3593" width="17.140625" style="314" customWidth="1"/>
    <col min="3594" max="3594" width="1.140625" style="314" customWidth="1"/>
    <col min="3595" max="3595" width="17.140625" style="314" customWidth="1"/>
    <col min="3596" max="3596" width="1.140625" style="314" customWidth="1"/>
    <col min="3597" max="3597" width="17.140625" style="314" customWidth="1"/>
    <col min="3598" max="3598" width="9.140625" style="314"/>
    <col min="3599" max="3599" width="13.85546875" style="314" bestFit="1" customWidth="1"/>
    <col min="3600" max="3838" width="9.140625" style="314"/>
    <col min="3839" max="3840" width="1.7109375" style="314" customWidth="1"/>
    <col min="3841" max="3841" width="37.28515625" style="314" customWidth="1"/>
    <col min="3842" max="3842" width="5.85546875" style="314" customWidth="1"/>
    <col min="3843" max="3843" width="1.7109375" style="314" customWidth="1"/>
    <col min="3844" max="3844" width="1.140625" style="314" customWidth="1"/>
    <col min="3845" max="3845" width="17.140625" style="314" customWidth="1"/>
    <col min="3846" max="3846" width="1.140625" style="314" customWidth="1"/>
    <col min="3847" max="3847" width="17.140625" style="314" customWidth="1"/>
    <col min="3848" max="3848" width="1.140625" style="314" customWidth="1"/>
    <col min="3849" max="3849" width="17.140625" style="314" customWidth="1"/>
    <col min="3850" max="3850" width="1.140625" style="314" customWidth="1"/>
    <col min="3851" max="3851" width="17.140625" style="314" customWidth="1"/>
    <col min="3852" max="3852" width="1.140625" style="314" customWidth="1"/>
    <col min="3853" max="3853" width="17.140625" style="314" customWidth="1"/>
    <col min="3854" max="3854" width="9.140625" style="314"/>
    <col min="3855" max="3855" width="13.85546875" style="314" bestFit="1" customWidth="1"/>
    <col min="3856" max="4094" width="9.140625" style="314"/>
    <col min="4095" max="4096" width="1.7109375" style="314" customWidth="1"/>
    <col min="4097" max="4097" width="37.28515625" style="314" customWidth="1"/>
    <col min="4098" max="4098" width="5.85546875" style="314" customWidth="1"/>
    <col min="4099" max="4099" width="1.7109375" style="314" customWidth="1"/>
    <col min="4100" max="4100" width="1.140625" style="314" customWidth="1"/>
    <col min="4101" max="4101" width="17.140625" style="314" customWidth="1"/>
    <col min="4102" max="4102" width="1.140625" style="314" customWidth="1"/>
    <col min="4103" max="4103" width="17.140625" style="314" customWidth="1"/>
    <col min="4104" max="4104" width="1.140625" style="314" customWidth="1"/>
    <col min="4105" max="4105" width="17.140625" style="314" customWidth="1"/>
    <col min="4106" max="4106" width="1.140625" style="314" customWidth="1"/>
    <col min="4107" max="4107" width="17.140625" style="314" customWidth="1"/>
    <col min="4108" max="4108" width="1.140625" style="314" customWidth="1"/>
    <col min="4109" max="4109" width="17.140625" style="314" customWidth="1"/>
    <col min="4110" max="4110" width="9.140625" style="314"/>
    <col min="4111" max="4111" width="13.85546875" style="314" bestFit="1" customWidth="1"/>
    <col min="4112" max="4350" width="9.140625" style="314"/>
    <col min="4351" max="4352" width="1.7109375" style="314" customWidth="1"/>
    <col min="4353" max="4353" width="37.28515625" style="314" customWidth="1"/>
    <col min="4354" max="4354" width="5.85546875" style="314" customWidth="1"/>
    <col min="4355" max="4355" width="1.7109375" style="314" customWidth="1"/>
    <col min="4356" max="4356" width="1.140625" style="314" customWidth="1"/>
    <col min="4357" max="4357" width="17.140625" style="314" customWidth="1"/>
    <col min="4358" max="4358" width="1.140625" style="314" customWidth="1"/>
    <col min="4359" max="4359" width="17.140625" style="314" customWidth="1"/>
    <col min="4360" max="4360" width="1.140625" style="314" customWidth="1"/>
    <col min="4361" max="4361" width="17.140625" style="314" customWidth="1"/>
    <col min="4362" max="4362" width="1.140625" style="314" customWidth="1"/>
    <col min="4363" max="4363" width="17.140625" style="314" customWidth="1"/>
    <col min="4364" max="4364" width="1.140625" style="314" customWidth="1"/>
    <col min="4365" max="4365" width="17.140625" style="314" customWidth="1"/>
    <col min="4366" max="4366" width="9.140625" style="314"/>
    <col min="4367" max="4367" width="13.85546875" style="314" bestFit="1" customWidth="1"/>
    <col min="4368" max="4606" width="9.140625" style="314"/>
    <col min="4607" max="4608" width="1.7109375" style="314" customWidth="1"/>
    <col min="4609" max="4609" width="37.28515625" style="314" customWidth="1"/>
    <col min="4610" max="4610" width="5.85546875" style="314" customWidth="1"/>
    <col min="4611" max="4611" width="1.7109375" style="314" customWidth="1"/>
    <col min="4612" max="4612" width="1.140625" style="314" customWidth="1"/>
    <col min="4613" max="4613" width="17.140625" style="314" customWidth="1"/>
    <col min="4614" max="4614" width="1.140625" style="314" customWidth="1"/>
    <col min="4615" max="4615" width="17.140625" style="314" customWidth="1"/>
    <col min="4616" max="4616" width="1.140625" style="314" customWidth="1"/>
    <col min="4617" max="4617" width="17.140625" style="314" customWidth="1"/>
    <col min="4618" max="4618" width="1.140625" style="314" customWidth="1"/>
    <col min="4619" max="4619" width="17.140625" style="314" customWidth="1"/>
    <col min="4620" max="4620" width="1.140625" style="314" customWidth="1"/>
    <col min="4621" max="4621" width="17.140625" style="314" customWidth="1"/>
    <col min="4622" max="4622" width="9.140625" style="314"/>
    <col min="4623" max="4623" width="13.85546875" style="314" bestFit="1" customWidth="1"/>
    <col min="4624" max="4862" width="9.140625" style="314"/>
    <col min="4863" max="4864" width="1.7109375" style="314" customWidth="1"/>
    <col min="4865" max="4865" width="37.28515625" style="314" customWidth="1"/>
    <col min="4866" max="4866" width="5.85546875" style="314" customWidth="1"/>
    <col min="4867" max="4867" width="1.7109375" style="314" customWidth="1"/>
    <col min="4868" max="4868" width="1.140625" style="314" customWidth="1"/>
    <col min="4869" max="4869" width="17.140625" style="314" customWidth="1"/>
    <col min="4870" max="4870" width="1.140625" style="314" customWidth="1"/>
    <col min="4871" max="4871" width="17.140625" style="314" customWidth="1"/>
    <col min="4872" max="4872" width="1.140625" style="314" customWidth="1"/>
    <col min="4873" max="4873" width="17.140625" style="314" customWidth="1"/>
    <col min="4874" max="4874" width="1.140625" style="314" customWidth="1"/>
    <col min="4875" max="4875" width="17.140625" style="314" customWidth="1"/>
    <col min="4876" max="4876" width="1.140625" style="314" customWidth="1"/>
    <col min="4877" max="4877" width="17.140625" style="314" customWidth="1"/>
    <col min="4878" max="4878" width="9.140625" style="314"/>
    <col min="4879" max="4879" width="13.85546875" style="314" bestFit="1" customWidth="1"/>
    <col min="4880" max="5118" width="9.140625" style="314"/>
    <col min="5119" max="5120" width="1.7109375" style="314" customWidth="1"/>
    <col min="5121" max="5121" width="37.28515625" style="314" customWidth="1"/>
    <col min="5122" max="5122" width="5.85546875" style="314" customWidth="1"/>
    <col min="5123" max="5123" width="1.7109375" style="314" customWidth="1"/>
    <col min="5124" max="5124" width="1.140625" style="314" customWidth="1"/>
    <col min="5125" max="5125" width="17.140625" style="314" customWidth="1"/>
    <col min="5126" max="5126" width="1.140625" style="314" customWidth="1"/>
    <col min="5127" max="5127" width="17.140625" style="314" customWidth="1"/>
    <col min="5128" max="5128" width="1.140625" style="314" customWidth="1"/>
    <col min="5129" max="5129" width="17.140625" style="314" customWidth="1"/>
    <col min="5130" max="5130" width="1.140625" style="314" customWidth="1"/>
    <col min="5131" max="5131" width="17.140625" style="314" customWidth="1"/>
    <col min="5132" max="5132" width="1.140625" style="314" customWidth="1"/>
    <col min="5133" max="5133" width="17.140625" style="314" customWidth="1"/>
    <col min="5134" max="5134" width="9.140625" style="314"/>
    <col min="5135" max="5135" width="13.85546875" style="314" bestFit="1" customWidth="1"/>
    <col min="5136" max="5374" width="9.140625" style="314"/>
    <col min="5375" max="5376" width="1.7109375" style="314" customWidth="1"/>
    <col min="5377" max="5377" width="37.28515625" style="314" customWidth="1"/>
    <col min="5378" max="5378" width="5.85546875" style="314" customWidth="1"/>
    <col min="5379" max="5379" width="1.7109375" style="314" customWidth="1"/>
    <col min="5380" max="5380" width="1.140625" style="314" customWidth="1"/>
    <col min="5381" max="5381" width="17.140625" style="314" customWidth="1"/>
    <col min="5382" max="5382" width="1.140625" style="314" customWidth="1"/>
    <col min="5383" max="5383" width="17.140625" style="314" customWidth="1"/>
    <col min="5384" max="5384" width="1.140625" style="314" customWidth="1"/>
    <col min="5385" max="5385" width="17.140625" style="314" customWidth="1"/>
    <col min="5386" max="5386" width="1.140625" style="314" customWidth="1"/>
    <col min="5387" max="5387" width="17.140625" style="314" customWidth="1"/>
    <col min="5388" max="5388" width="1.140625" style="314" customWidth="1"/>
    <col min="5389" max="5389" width="17.140625" style="314" customWidth="1"/>
    <col min="5390" max="5390" width="9.140625" style="314"/>
    <col min="5391" max="5391" width="13.85546875" style="314" bestFit="1" customWidth="1"/>
    <col min="5392" max="5630" width="9.140625" style="314"/>
    <col min="5631" max="5632" width="1.7109375" style="314" customWidth="1"/>
    <col min="5633" max="5633" width="37.28515625" style="314" customWidth="1"/>
    <col min="5634" max="5634" width="5.85546875" style="314" customWidth="1"/>
    <col min="5635" max="5635" width="1.7109375" style="314" customWidth="1"/>
    <col min="5636" max="5636" width="1.140625" style="314" customWidth="1"/>
    <col min="5637" max="5637" width="17.140625" style="314" customWidth="1"/>
    <col min="5638" max="5638" width="1.140625" style="314" customWidth="1"/>
    <col min="5639" max="5639" width="17.140625" style="314" customWidth="1"/>
    <col min="5640" max="5640" width="1.140625" style="314" customWidth="1"/>
    <col min="5641" max="5641" width="17.140625" style="314" customWidth="1"/>
    <col min="5642" max="5642" width="1.140625" style="314" customWidth="1"/>
    <col min="5643" max="5643" width="17.140625" style="314" customWidth="1"/>
    <col min="5644" max="5644" width="1.140625" style="314" customWidth="1"/>
    <col min="5645" max="5645" width="17.140625" style="314" customWidth="1"/>
    <col min="5646" max="5646" width="9.140625" style="314"/>
    <col min="5647" max="5647" width="13.85546875" style="314" bestFit="1" customWidth="1"/>
    <col min="5648" max="5886" width="9.140625" style="314"/>
    <col min="5887" max="5888" width="1.7109375" style="314" customWidth="1"/>
    <col min="5889" max="5889" width="37.28515625" style="314" customWidth="1"/>
    <col min="5890" max="5890" width="5.85546875" style="314" customWidth="1"/>
    <col min="5891" max="5891" width="1.7109375" style="314" customWidth="1"/>
    <col min="5892" max="5892" width="1.140625" style="314" customWidth="1"/>
    <col min="5893" max="5893" width="17.140625" style="314" customWidth="1"/>
    <col min="5894" max="5894" width="1.140625" style="314" customWidth="1"/>
    <col min="5895" max="5895" width="17.140625" style="314" customWidth="1"/>
    <col min="5896" max="5896" width="1.140625" style="314" customWidth="1"/>
    <col min="5897" max="5897" width="17.140625" style="314" customWidth="1"/>
    <col min="5898" max="5898" width="1.140625" style="314" customWidth="1"/>
    <col min="5899" max="5899" width="17.140625" style="314" customWidth="1"/>
    <col min="5900" max="5900" width="1.140625" style="314" customWidth="1"/>
    <col min="5901" max="5901" width="17.140625" style="314" customWidth="1"/>
    <col min="5902" max="5902" width="9.140625" style="314"/>
    <col min="5903" max="5903" width="13.85546875" style="314" bestFit="1" customWidth="1"/>
    <col min="5904" max="6142" width="9.140625" style="314"/>
    <col min="6143" max="6144" width="1.7109375" style="314" customWidth="1"/>
    <col min="6145" max="6145" width="37.28515625" style="314" customWidth="1"/>
    <col min="6146" max="6146" width="5.85546875" style="314" customWidth="1"/>
    <col min="6147" max="6147" width="1.7109375" style="314" customWidth="1"/>
    <col min="6148" max="6148" width="1.140625" style="314" customWidth="1"/>
    <col min="6149" max="6149" width="17.140625" style="314" customWidth="1"/>
    <col min="6150" max="6150" width="1.140625" style="314" customWidth="1"/>
    <col min="6151" max="6151" width="17.140625" style="314" customWidth="1"/>
    <col min="6152" max="6152" width="1.140625" style="314" customWidth="1"/>
    <col min="6153" max="6153" width="17.140625" style="314" customWidth="1"/>
    <col min="6154" max="6154" width="1.140625" style="314" customWidth="1"/>
    <col min="6155" max="6155" width="17.140625" style="314" customWidth="1"/>
    <col min="6156" max="6156" width="1.140625" style="314" customWidth="1"/>
    <col min="6157" max="6157" width="17.140625" style="314" customWidth="1"/>
    <col min="6158" max="6158" width="9.140625" style="314"/>
    <col min="6159" max="6159" width="13.85546875" style="314" bestFit="1" customWidth="1"/>
    <col min="6160" max="6398" width="9.140625" style="314"/>
    <col min="6399" max="6400" width="1.7109375" style="314" customWidth="1"/>
    <col min="6401" max="6401" width="37.28515625" style="314" customWidth="1"/>
    <col min="6402" max="6402" width="5.85546875" style="314" customWidth="1"/>
    <col min="6403" max="6403" width="1.7109375" style="314" customWidth="1"/>
    <col min="6404" max="6404" width="1.140625" style="314" customWidth="1"/>
    <col min="6405" max="6405" width="17.140625" style="314" customWidth="1"/>
    <col min="6406" max="6406" width="1.140625" style="314" customWidth="1"/>
    <col min="6407" max="6407" width="17.140625" style="314" customWidth="1"/>
    <col min="6408" max="6408" width="1.140625" style="314" customWidth="1"/>
    <col min="6409" max="6409" width="17.140625" style="314" customWidth="1"/>
    <col min="6410" max="6410" width="1.140625" style="314" customWidth="1"/>
    <col min="6411" max="6411" width="17.140625" style="314" customWidth="1"/>
    <col min="6412" max="6412" width="1.140625" style="314" customWidth="1"/>
    <col min="6413" max="6413" width="17.140625" style="314" customWidth="1"/>
    <col min="6414" max="6414" width="9.140625" style="314"/>
    <col min="6415" max="6415" width="13.85546875" style="314" bestFit="1" customWidth="1"/>
    <col min="6416" max="6654" width="9.140625" style="314"/>
    <col min="6655" max="6656" width="1.7109375" style="314" customWidth="1"/>
    <col min="6657" max="6657" width="37.28515625" style="314" customWidth="1"/>
    <col min="6658" max="6658" width="5.85546875" style="314" customWidth="1"/>
    <col min="6659" max="6659" width="1.7109375" style="314" customWidth="1"/>
    <col min="6660" max="6660" width="1.140625" style="314" customWidth="1"/>
    <col min="6661" max="6661" width="17.140625" style="314" customWidth="1"/>
    <col min="6662" max="6662" width="1.140625" style="314" customWidth="1"/>
    <col min="6663" max="6663" width="17.140625" style="314" customWidth="1"/>
    <col min="6664" max="6664" width="1.140625" style="314" customWidth="1"/>
    <col min="6665" max="6665" width="17.140625" style="314" customWidth="1"/>
    <col min="6666" max="6666" width="1.140625" style="314" customWidth="1"/>
    <col min="6667" max="6667" width="17.140625" style="314" customWidth="1"/>
    <col min="6668" max="6668" width="1.140625" style="314" customWidth="1"/>
    <col min="6669" max="6669" width="17.140625" style="314" customWidth="1"/>
    <col min="6670" max="6670" width="9.140625" style="314"/>
    <col min="6671" max="6671" width="13.85546875" style="314" bestFit="1" customWidth="1"/>
    <col min="6672" max="6910" width="9.140625" style="314"/>
    <col min="6911" max="6912" width="1.7109375" style="314" customWidth="1"/>
    <col min="6913" max="6913" width="37.28515625" style="314" customWidth="1"/>
    <col min="6914" max="6914" width="5.85546875" style="314" customWidth="1"/>
    <col min="6915" max="6915" width="1.7109375" style="314" customWidth="1"/>
    <col min="6916" max="6916" width="1.140625" style="314" customWidth="1"/>
    <col min="6917" max="6917" width="17.140625" style="314" customWidth="1"/>
    <col min="6918" max="6918" width="1.140625" style="314" customWidth="1"/>
    <col min="6919" max="6919" width="17.140625" style="314" customWidth="1"/>
    <col min="6920" max="6920" width="1.140625" style="314" customWidth="1"/>
    <col min="6921" max="6921" width="17.140625" style="314" customWidth="1"/>
    <col min="6922" max="6922" width="1.140625" style="314" customWidth="1"/>
    <col min="6923" max="6923" width="17.140625" style="314" customWidth="1"/>
    <col min="6924" max="6924" width="1.140625" style="314" customWidth="1"/>
    <col min="6925" max="6925" width="17.140625" style="314" customWidth="1"/>
    <col min="6926" max="6926" width="9.140625" style="314"/>
    <col min="6927" max="6927" width="13.85546875" style="314" bestFit="1" customWidth="1"/>
    <col min="6928" max="7166" width="9.140625" style="314"/>
    <col min="7167" max="7168" width="1.7109375" style="314" customWidth="1"/>
    <col min="7169" max="7169" width="37.28515625" style="314" customWidth="1"/>
    <col min="7170" max="7170" width="5.85546875" style="314" customWidth="1"/>
    <col min="7171" max="7171" width="1.7109375" style="314" customWidth="1"/>
    <col min="7172" max="7172" width="1.140625" style="314" customWidth="1"/>
    <col min="7173" max="7173" width="17.140625" style="314" customWidth="1"/>
    <col min="7174" max="7174" width="1.140625" style="314" customWidth="1"/>
    <col min="7175" max="7175" width="17.140625" style="314" customWidth="1"/>
    <col min="7176" max="7176" width="1.140625" style="314" customWidth="1"/>
    <col min="7177" max="7177" width="17.140625" style="314" customWidth="1"/>
    <col min="7178" max="7178" width="1.140625" style="314" customWidth="1"/>
    <col min="7179" max="7179" width="17.140625" style="314" customWidth="1"/>
    <col min="7180" max="7180" width="1.140625" style="314" customWidth="1"/>
    <col min="7181" max="7181" width="17.140625" style="314" customWidth="1"/>
    <col min="7182" max="7182" width="9.140625" style="314"/>
    <col min="7183" max="7183" width="13.85546875" style="314" bestFit="1" customWidth="1"/>
    <col min="7184" max="7422" width="9.140625" style="314"/>
    <col min="7423" max="7424" width="1.7109375" style="314" customWidth="1"/>
    <col min="7425" max="7425" width="37.28515625" style="314" customWidth="1"/>
    <col min="7426" max="7426" width="5.85546875" style="314" customWidth="1"/>
    <col min="7427" max="7427" width="1.7109375" style="314" customWidth="1"/>
    <col min="7428" max="7428" width="1.140625" style="314" customWidth="1"/>
    <col min="7429" max="7429" width="17.140625" style="314" customWidth="1"/>
    <col min="7430" max="7430" width="1.140625" style="314" customWidth="1"/>
    <col min="7431" max="7431" width="17.140625" style="314" customWidth="1"/>
    <col min="7432" max="7432" width="1.140625" style="314" customWidth="1"/>
    <col min="7433" max="7433" width="17.140625" style="314" customWidth="1"/>
    <col min="7434" max="7434" width="1.140625" style="314" customWidth="1"/>
    <col min="7435" max="7435" width="17.140625" style="314" customWidth="1"/>
    <col min="7436" max="7436" width="1.140625" style="314" customWidth="1"/>
    <col min="7437" max="7437" width="17.140625" style="314" customWidth="1"/>
    <col min="7438" max="7438" width="9.140625" style="314"/>
    <col min="7439" max="7439" width="13.85546875" style="314" bestFit="1" customWidth="1"/>
    <col min="7440" max="7678" width="9.140625" style="314"/>
    <col min="7679" max="7680" width="1.7109375" style="314" customWidth="1"/>
    <col min="7681" max="7681" width="37.28515625" style="314" customWidth="1"/>
    <col min="7682" max="7682" width="5.85546875" style="314" customWidth="1"/>
    <col min="7683" max="7683" width="1.7109375" style="314" customWidth="1"/>
    <col min="7684" max="7684" width="1.140625" style="314" customWidth="1"/>
    <col min="7685" max="7685" width="17.140625" style="314" customWidth="1"/>
    <col min="7686" max="7686" width="1.140625" style="314" customWidth="1"/>
    <col min="7687" max="7687" width="17.140625" style="314" customWidth="1"/>
    <col min="7688" max="7688" width="1.140625" style="314" customWidth="1"/>
    <col min="7689" max="7689" width="17.140625" style="314" customWidth="1"/>
    <col min="7690" max="7690" width="1.140625" style="314" customWidth="1"/>
    <col min="7691" max="7691" width="17.140625" style="314" customWidth="1"/>
    <col min="7692" max="7692" width="1.140625" style="314" customWidth="1"/>
    <col min="7693" max="7693" width="17.140625" style="314" customWidth="1"/>
    <col min="7694" max="7694" width="9.140625" style="314"/>
    <col min="7695" max="7695" width="13.85546875" style="314" bestFit="1" customWidth="1"/>
    <col min="7696" max="7934" width="9.140625" style="314"/>
    <col min="7935" max="7936" width="1.7109375" style="314" customWidth="1"/>
    <col min="7937" max="7937" width="37.28515625" style="314" customWidth="1"/>
    <col min="7938" max="7938" width="5.85546875" style="314" customWidth="1"/>
    <col min="7939" max="7939" width="1.7109375" style="314" customWidth="1"/>
    <col min="7940" max="7940" width="1.140625" style="314" customWidth="1"/>
    <col min="7941" max="7941" width="17.140625" style="314" customWidth="1"/>
    <col min="7942" max="7942" width="1.140625" style="314" customWidth="1"/>
    <col min="7943" max="7943" width="17.140625" style="314" customWidth="1"/>
    <col min="7944" max="7944" width="1.140625" style="314" customWidth="1"/>
    <col min="7945" max="7945" width="17.140625" style="314" customWidth="1"/>
    <col min="7946" max="7946" width="1.140625" style="314" customWidth="1"/>
    <col min="7947" max="7947" width="17.140625" style="314" customWidth="1"/>
    <col min="7948" max="7948" width="1.140625" style="314" customWidth="1"/>
    <col min="7949" max="7949" width="17.140625" style="314" customWidth="1"/>
    <col min="7950" max="7950" width="9.140625" style="314"/>
    <col min="7951" max="7951" width="13.85546875" style="314" bestFit="1" customWidth="1"/>
    <col min="7952" max="8190" width="9.140625" style="314"/>
    <col min="8191" max="8192" width="1.7109375" style="314" customWidth="1"/>
    <col min="8193" max="8193" width="37.28515625" style="314" customWidth="1"/>
    <col min="8194" max="8194" width="5.85546875" style="314" customWidth="1"/>
    <col min="8195" max="8195" width="1.7109375" style="314" customWidth="1"/>
    <col min="8196" max="8196" width="1.140625" style="314" customWidth="1"/>
    <col min="8197" max="8197" width="17.140625" style="314" customWidth="1"/>
    <col min="8198" max="8198" width="1.140625" style="314" customWidth="1"/>
    <col min="8199" max="8199" width="17.140625" style="314" customWidth="1"/>
    <col min="8200" max="8200" width="1.140625" style="314" customWidth="1"/>
    <col min="8201" max="8201" width="17.140625" style="314" customWidth="1"/>
    <col min="8202" max="8202" width="1.140625" style="314" customWidth="1"/>
    <col min="8203" max="8203" width="17.140625" style="314" customWidth="1"/>
    <col min="8204" max="8204" width="1.140625" style="314" customWidth="1"/>
    <col min="8205" max="8205" width="17.140625" style="314" customWidth="1"/>
    <col min="8206" max="8206" width="9.140625" style="314"/>
    <col min="8207" max="8207" width="13.85546875" style="314" bestFit="1" customWidth="1"/>
    <col min="8208" max="8446" width="9.140625" style="314"/>
    <col min="8447" max="8448" width="1.7109375" style="314" customWidth="1"/>
    <col min="8449" max="8449" width="37.28515625" style="314" customWidth="1"/>
    <col min="8450" max="8450" width="5.85546875" style="314" customWidth="1"/>
    <col min="8451" max="8451" width="1.7109375" style="314" customWidth="1"/>
    <col min="8452" max="8452" width="1.140625" style="314" customWidth="1"/>
    <col min="8453" max="8453" width="17.140625" style="314" customWidth="1"/>
    <col min="8454" max="8454" width="1.140625" style="314" customWidth="1"/>
    <col min="8455" max="8455" width="17.140625" style="314" customWidth="1"/>
    <col min="8456" max="8456" width="1.140625" style="314" customWidth="1"/>
    <col min="8457" max="8457" width="17.140625" style="314" customWidth="1"/>
    <col min="8458" max="8458" width="1.140625" style="314" customWidth="1"/>
    <col min="8459" max="8459" width="17.140625" style="314" customWidth="1"/>
    <col min="8460" max="8460" width="1.140625" style="314" customWidth="1"/>
    <col min="8461" max="8461" width="17.140625" style="314" customWidth="1"/>
    <col min="8462" max="8462" width="9.140625" style="314"/>
    <col min="8463" max="8463" width="13.85546875" style="314" bestFit="1" customWidth="1"/>
    <col min="8464" max="8702" width="9.140625" style="314"/>
    <col min="8703" max="8704" width="1.7109375" style="314" customWidth="1"/>
    <col min="8705" max="8705" width="37.28515625" style="314" customWidth="1"/>
    <col min="8706" max="8706" width="5.85546875" style="314" customWidth="1"/>
    <col min="8707" max="8707" width="1.7109375" style="314" customWidth="1"/>
    <col min="8708" max="8708" width="1.140625" style="314" customWidth="1"/>
    <col min="8709" max="8709" width="17.140625" style="314" customWidth="1"/>
    <col min="8710" max="8710" width="1.140625" style="314" customWidth="1"/>
    <col min="8711" max="8711" width="17.140625" style="314" customWidth="1"/>
    <col min="8712" max="8712" width="1.140625" style="314" customWidth="1"/>
    <col min="8713" max="8713" width="17.140625" style="314" customWidth="1"/>
    <col min="8714" max="8714" width="1.140625" style="314" customWidth="1"/>
    <col min="8715" max="8715" width="17.140625" style="314" customWidth="1"/>
    <col min="8716" max="8716" width="1.140625" style="314" customWidth="1"/>
    <col min="8717" max="8717" width="17.140625" style="314" customWidth="1"/>
    <col min="8718" max="8718" width="9.140625" style="314"/>
    <col min="8719" max="8719" width="13.85546875" style="314" bestFit="1" customWidth="1"/>
    <col min="8720" max="8958" width="9.140625" style="314"/>
    <col min="8959" max="8960" width="1.7109375" style="314" customWidth="1"/>
    <col min="8961" max="8961" width="37.28515625" style="314" customWidth="1"/>
    <col min="8962" max="8962" width="5.85546875" style="314" customWidth="1"/>
    <col min="8963" max="8963" width="1.7109375" style="314" customWidth="1"/>
    <col min="8964" max="8964" width="1.140625" style="314" customWidth="1"/>
    <col min="8965" max="8965" width="17.140625" style="314" customWidth="1"/>
    <col min="8966" max="8966" width="1.140625" style="314" customWidth="1"/>
    <col min="8967" max="8967" width="17.140625" style="314" customWidth="1"/>
    <col min="8968" max="8968" width="1.140625" style="314" customWidth="1"/>
    <col min="8969" max="8969" width="17.140625" style="314" customWidth="1"/>
    <col min="8970" max="8970" width="1.140625" style="314" customWidth="1"/>
    <col min="8971" max="8971" width="17.140625" style="314" customWidth="1"/>
    <col min="8972" max="8972" width="1.140625" style="314" customWidth="1"/>
    <col min="8973" max="8973" width="17.140625" style="314" customWidth="1"/>
    <col min="8974" max="8974" width="9.140625" style="314"/>
    <col min="8975" max="8975" width="13.85546875" style="314" bestFit="1" customWidth="1"/>
    <col min="8976" max="9214" width="9.140625" style="314"/>
    <col min="9215" max="9216" width="1.7109375" style="314" customWidth="1"/>
    <col min="9217" max="9217" width="37.28515625" style="314" customWidth="1"/>
    <col min="9218" max="9218" width="5.85546875" style="314" customWidth="1"/>
    <col min="9219" max="9219" width="1.7109375" style="314" customWidth="1"/>
    <col min="9220" max="9220" width="1.140625" style="314" customWidth="1"/>
    <col min="9221" max="9221" width="17.140625" style="314" customWidth="1"/>
    <col min="9222" max="9222" width="1.140625" style="314" customWidth="1"/>
    <col min="9223" max="9223" width="17.140625" style="314" customWidth="1"/>
    <col min="9224" max="9224" width="1.140625" style="314" customWidth="1"/>
    <col min="9225" max="9225" width="17.140625" style="314" customWidth="1"/>
    <col min="9226" max="9226" width="1.140625" style="314" customWidth="1"/>
    <col min="9227" max="9227" width="17.140625" style="314" customWidth="1"/>
    <col min="9228" max="9228" width="1.140625" style="314" customWidth="1"/>
    <col min="9229" max="9229" width="17.140625" style="314" customWidth="1"/>
    <col min="9230" max="9230" width="9.140625" style="314"/>
    <col min="9231" max="9231" width="13.85546875" style="314" bestFit="1" customWidth="1"/>
    <col min="9232" max="9470" width="9.140625" style="314"/>
    <col min="9471" max="9472" width="1.7109375" style="314" customWidth="1"/>
    <col min="9473" max="9473" width="37.28515625" style="314" customWidth="1"/>
    <col min="9474" max="9474" width="5.85546875" style="314" customWidth="1"/>
    <col min="9475" max="9475" width="1.7109375" style="314" customWidth="1"/>
    <col min="9476" max="9476" width="1.140625" style="314" customWidth="1"/>
    <col min="9477" max="9477" width="17.140625" style="314" customWidth="1"/>
    <col min="9478" max="9478" width="1.140625" style="314" customWidth="1"/>
    <col min="9479" max="9479" width="17.140625" style="314" customWidth="1"/>
    <col min="9480" max="9480" width="1.140625" style="314" customWidth="1"/>
    <col min="9481" max="9481" width="17.140625" style="314" customWidth="1"/>
    <col min="9482" max="9482" width="1.140625" style="314" customWidth="1"/>
    <col min="9483" max="9483" width="17.140625" style="314" customWidth="1"/>
    <col min="9484" max="9484" width="1.140625" style="314" customWidth="1"/>
    <col min="9485" max="9485" width="17.140625" style="314" customWidth="1"/>
    <col min="9486" max="9486" width="9.140625" style="314"/>
    <col min="9487" max="9487" width="13.85546875" style="314" bestFit="1" customWidth="1"/>
    <col min="9488" max="9726" width="9.140625" style="314"/>
    <col min="9727" max="9728" width="1.7109375" style="314" customWidth="1"/>
    <col min="9729" max="9729" width="37.28515625" style="314" customWidth="1"/>
    <col min="9730" max="9730" width="5.85546875" style="314" customWidth="1"/>
    <col min="9731" max="9731" width="1.7109375" style="314" customWidth="1"/>
    <col min="9732" max="9732" width="1.140625" style="314" customWidth="1"/>
    <col min="9733" max="9733" width="17.140625" style="314" customWidth="1"/>
    <col min="9734" max="9734" width="1.140625" style="314" customWidth="1"/>
    <col min="9735" max="9735" width="17.140625" style="314" customWidth="1"/>
    <col min="9736" max="9736" width="1.140625" style="314" customWidth="1"/>
    <col min="9737" max="9737" width="17.140625" style="314" customWidth="1"/>
    <col min="9738" max="9738" width="1.140625" style="314" customWidth="1"/>
    <col min="9739" max="9739" width="17.140625" style="314" customWidth="1"/>
    <col min="9740" max="9740" width="1.140625" style="314" customWidth="1"/>
    <col min="9741" max="9741" width="17.140625" style="314" customWidth="1"/>
    <col min="9742" max="9742" width="9.140625" style="314"/>
    <col min="9743" max="9743" width="13.85546875" style="314" bestFit="1" customWidth="1"/>
    <col min="9744" max="9982" width="9.140625" style="314"/>
    <col min="9983" max="9984" width="1.7109375" style="314" customWidth="1"/>
    <col min="9985" max="9985" width="37.28515625" style="314" customWidth="1"/>
    <col min="9986" max="9986" width="5.85546875" style="314" customWidth="1"/>
    <col min="9987" max="9987" width="1.7109375" style="314" customWidth="1"/>
    <col min="9988" max="9988" width="1.140625" style="314" customWidth="1"/>
    <col min="9989" max="9989" width="17.140625" style="314" customWidth="1"/>
    <col min="9990" max="9990" width="1.140625" style="314" customWidth="1"/>
    <col min="9991" max="9991" width="17.140625" style="314" customWidth="1"/>
    <col min="9992" max="9992" width="1.140625" style="314" customWidth="1"/>
    <col min="9993" max="9993" width="17.140625" style="314" customWidth="1"/>
    <col min="9994" max="9994" width="1.140625" style="314" customWidth="1"/>
    <col min="9995" max="9995" width="17.140625" style="314" customWidth="1"/>
    <col min="9996" max="9996" width="1.140625" style="314" customWidth="1"/>
    <col min="9997" max="9997" width="17.140625" style="314" customWidth="1"/>
    <col min="9998" max="9998" width="9.140625" style="314"/>
    <col min="9999" max="9999" width="13.85546875" style="314" bestFit="1" customWidth="1"/>
    <col min="10000" max="10238" width="9.140625" style="314"/>
    <col min="10239" max="10240" width="1.7109375" style="314" customWidth="1"/>
    <col min="10241" max="10241" width="37.28515625" style="314" customWidth="1"/>
    <col min="10242" max="10242" width="5.85546875" style="314" customWidth="1"/>
    <col min="10243" max="10243" width="1.7109375" style="314" customWidth="1"/>
    <col min="10244" max="10244" width="1.140625" style="314" customWidth="1"/>
    <col min="10245" max="10245" width="17.140625" style="314" customWidth="1"/>
    <col min="10246" max="10246" width="1.140625" style="314" customWidth="1"/>
    <col min="10247" max="10247" width="17.140625" style="314" customWidth="1"/>
    <col min="10248" max="10248" width="1.140625" style="314" customWidth="1"/>
    <col min="10249" max="10249" width="17.140625" style="314" customWidth="1"/>
    <col min="10250" max="10250" width="1.140625" style="314" customWidth="1"/>
    <col min="10251" max="10251" width="17.140625" style="314" customWidth="1"/>
    <col min="10252" max="10252" width="1.140625" style="314" customWidth="1"/>
    <col min="10253" max="10253" width="17.140625" style="314" customWidth="1"/>
    <col min="10254" max="10254" width="9.140625" style="314"/>
    <col min="10255" max="10255" width="13.85546875" style="314" bestFit="1" customWidth="1"/>
    <col min="10256" max="10494" width="9.140625" style="314"/>
    <col min="10495" max="10496" width="1.7109375" style="314" customWidth="1"/>
    <col min="10497" max="10497" width="37.28515625" style="314" customWidth="1"/>
    <col min="10498" max="10498" width="5.85546875" style="314" customWidth="1"/>
    <col min="10499" max="10499" width="1.7109375" style="314" customWidth="1"/>
    <col min="10500" max="10500" width="1.140625" style="314" customWidth="1"/>
    <col min="10501" max="10501" width="17.140625" style="314" customWidth="1"/>
    <col min="10502" max="10502" width="1.140625" style="314" customWidth="1"/>
    <col min="10503" max="10503" width="17.140625" style="314" customWidth="1"/>
    <col min="10504" max="10504" width="1.140625" style="314" customWidth="1"/>
    <col min="10505" max="10505" width="17.140625" style="314" customWidth="1"/>
    <col min="10506" max="10506" width="1.140625" style="314" customWidth="1"/>
    <col min="10507" max="10507" width="17.140625" style="314" customWidth="1"/>
    <col min="10508" max="10508" width="1.140625" style="314" customWidth="1"/>
    <col min="10509" max="10509" width="17.140625" style="314" customWidth="1"/>
    <col min="10510" max="10510" width="9.140625" style="314"/>
    <col min="10511" max="10511" width="13.85546875" style="314" bestFit="1" customWidth="1"/>
    <col min="10512" max="10750" width="9.140625" style="314"/>
    <col min="10751" max="10752" width="1.7109375" style="314" customWidth="1"/>
    <col min="10753" max="10753" width="37.28515625" style="314" customWidth="1"/>
    <col min="10754" max="10754" width="5.85546875" style="314" customWidth="1"/>
    <col min="10755" max="10755" width="1.7109375" style="314" customWidth="1"/>
    <col min="10756" max="10756" width="1.140625" style="314" customWidth="1"/>
    <col min="10757" max="10757" width="17.140625" style="314" customWidth="1"/>
    <col min="10758" max="10758" width="1.140625" style="314" customWidth="1"/>
    <col min="10759" max="10759" width="17.140625" style="314" customWidth="1"/>
    <col min="10760" max="10760" width="1.140625" style="314" customWidth="1"/>
    <col min="10761" max="10761" width="17.140625" style="314" customWidth="1"/>
    <col min="10762" max="10762" width="1.140625" style="314" customWidth="1"/>
    <col min="10763" max="10763" width="17.140625" style="314" customWidth="1"/>
    <col min="10764" max="10764" width="1.140625" style="314" customWidth="1"/>
    <col min="10765" max="10765" width="17.140625" style="314" customWidth="1"/>
    <col min="10766" max="10766" width="9.140625" style="314"/>
    <col min="10767" max="10767" width="13.85546875" style="314" bestFit="1" customWidth="1"/>
    <col min="10768" max="11006" width="9.140625" style="314"/>
    <col min="11007" max="11008" width="1.7109375" style="314" customWidth="1"/>
    <col min="11009" max="11009" width="37.28515625" style="314" customWidth="1"/>
    <col min="11010" max="11010" width="5.85546875" style="314" customWidth="1"/>
    <col min="11011" max="11011" width="1.7109375" style="314" customWidth="1"/>
    <col min="11012" max="11012" width="1.140625" style="314" customWidth="1"/>
    <col min="11013" max="11013" width="17.140625" style="314" customWidth="1"/>
    <col min="11014" max="11014" width="1.140625" style="314" customWidth="1"/>
    <col min="11015" max="11015" width="17.140625" style="314" customWidth="1"/>
    <col min="11016" max="11016" width="1.140625" style="314" customWidth="1"/>
    <col min="11017" max="11017" width="17.140625" style="314" customWidth="1"/>
    <col min="11018" max="11018" width="1.140625" style="314" customWidth="1"/>
    <col min="11019" max="11019" width="17.140625" style="314" customWidth="1"/>
    <col min="11020" max="11020" width="1.140625" style="314" customWidth="1"/>
    <col min="11021" max="11021" width="17.140625" style="314" customWidth="1"/>
    <col min="11022" max="11022" width="9.140625" style="314"/>
    <col min="11023" max="11023" width="13.85546875" style="314" bestFit="1" customWidth="1"/>
    <col min="11024" max="11262" width="9.140625" style="314"/>
    <col min="11263" max="11264" width="1.7109375" style="314" customWidth="1"/>
    <col min="11265" max="11265" width="37.28515625" style="314" customWidth="1"/>
    <col min="11266" max="11266" width="5.85546875" style="314" customWidth="1"/>
    <col min="11267" max="11267" width="1.7109375" style="314" customWidth="1"/>
    <col min="11268" max="11268" width="1.140625" style="314" customWidth="1"/>
    <col min="11269" max="11269" width="17.140625" style="314" customWidth="1"/>
    <col min="11270" max="11270" width="1.140625" style="314" customWidth="1"/>
    <col min="11271" max="11271" width="17.140625" style="314" customWidth="1"/>
    <col min="11272" max="11272" width="1.140625" style="314" customWidth="1"/>
    <col min="11273" max="11273" width="17.140625" style="314" customWidth="1"/>
    <col min="11274" max="11274" width="1.140625" style="314" customWidth="1"/>
    <col min="11275" max="11275" width="17.140625" style="314" customWidth="1"/>
    <col min="11276" max="11276" width="1.140625" style="314" customWidth="1"/>
    <col min="11277" max="11277" width="17.140625" style="314" customWidth="1"/>
    <col min="11278" max="11278" width="9.140625" style="314"/>
    <col min="11279" max="11279" width="13.85546875" style="314" bestFit="1" customWidth="1"/>
    <col min="11280" max="11518" width="9.140625" style="314"/>
    <col min="11519" max="11520" width="1.7109375" style="314" customWidth="1"/>
    <col min="11521" max="11521" width="37.28515625" style="314" customWidth="1"/>
    <col min="11522" max="11522" width="5.85546875" style="314" customWidth="1"/>
    <col min="11523" max="11523" width="1.7109375" style="314" customWidth="1"/>
    <col min="11524" max="11524" width="1.140625" style="314" customWidth="1"/>
    <col min="11525" max="11525" width="17.140625" style="314" customWidth="1"/>
    <col min="11526" max="11526" width="1.140625" style="314" customWidth="1"/>
    <col min="11527" max="11527" width="17.140625" style="314" customWidth="1"/>
    <col min="11528" max="11528" width="1.140625" style="314" customWidth="1"/>
    <col min="11529" max="11529" width="17.140625" style="314" customWidth="1"/>
    <col min="11530" max="11530" width="1.140625" style="314" customWidth="1"/>
    <col min="11531" max="11531" width="17.140625" style="314" customWidth="1"/>
    <col min="11532" max="11532" width="1.140625" style="314" customWidth="1"/>
    <col min="11533" max="11533" width="17.140625" style="314" customWidth="1"/>
    <col min="11534" max="11534" width="9.140625" style="314"/>
    <col min="11535" max="11535" width="13.85546875" style="314" bestFit="1" customWidth="1"/>
    <col min="11536" max="11774" width="9.140625" style="314"/>
    <col min="11775" max="11776" width="1.7109375" style="314" customWidth="1"/>
    <col min="11777" max="11777" width="37.28515625" style="314" customWidth="1"/>
    <col min="11778" max="11778" width="5.85546875" style="314" customWidth="1"/>
    <col min="11779" max="11779" width="1.7109375" style="314" customWidth="1"/>
    <col min="11780" max="11780" width="1.140625" style="314" customWidth="1"/>
    <col min="11781" max="11781" width="17.140625" style="314" customWidth="1"/>
    <col min="11782" max="11782" width="1.140625" style="314" customWidth="1"/>
    <col min="11783" max="11783" width="17.140625" style="314" customWidth="1"/>
    <col min="11784" max="11784" width="1.140625" style="314" customWidth="1"/>
    <col min="11785" max="11785" width="17.140625" style="314" customWidth="1"/>
    <col min="11786" max="11786" width="1.140625" style="314" customWidth="1"/>
    <col min="11787" max="11787" width="17.140625" style="314" customWidth="1"/>
    <col min="11788" max="11788" width="1.140625" style="314" customWidth="1"/>
    <col min="11789" max="11789" width="17.140625" style="314" customWidth="1"/>
    <col min="11790" max="11790" width="9.140625" style="314"/>
    <col min="11791" max="11791" width="13.85546875" style="314" bestFit="1" customWidth="1"/>
    <col min="11792" max="12030" width="9.140625" style="314"/>
    <col min="12031" max="12032" width="1.7109375" style="314" customWidth="1"/>
    <col min="12033" max="12033" width="37.28515625" style="314" customWidth="1"/>
    <col min="12034" max="12034" width="5.85546875" style="314" customWidth="1"/>
    <col min="12035" max="12035" width="1.7109375" style="314" customWidth="1"/>
    <col min="12036" max="12036" width="1.140625" style="314" customWidth="1"/>
    <col min="12037" max="12037" width="17.140625" style="314" customWidth="1"/>
    <col min="12038" max="12038" width="1.140625" style="314" customWidth="1"/>
    <col min="12039" max="12039" width="17.140625" style="314" customWidth="1"/>
    <col min="12040" max="12040" width="1.140625" style="314" customWidth="1"/>
    <col min="12041" max="12041" width="17.140625" style="314" customWidth="1"/>
    <col min="12042" max="12042" width="1.140625" style="314" customWidth="1"/>
    <col min="12043" max="12043" width="17.140625" style="314" customWidth="1"/>
    <col min="12044" max="12044" width="1.140625" style="314" customWidth="1"/>
    <col min="12045" max="12045" width="17.140625" style="314" customWidth="1"/>
    <col min="12046" max="12046" width="9.140625" style="314"/>
    <col min="12047" max="12047" width="13.85546875" style="314" bestFit="1" customWidth="1"/>
    <col min="12048" max="12286" width="9.140625" style="314"/>
    <col min="12287" max="12288" width="1.7109375" style="314" customWidth="1"/>
    <col min="12289" max="12289" width="37.28515625" style="314" customWidth="1"/>
    <col min="12290" max="12290" width="5.85546875" style="314" customWidth="1"/>
    <col min="12291" max="12291" width="1.7109375" style="314" customWidth="1"/>
    <col min="12292" max="12292" width="1.140625" style="314" customWidth="1"/>
    <col min="12293" max="12293" width="17.140625" style="314" customWidth="1"/>
    <col min="12294" max="12294" width="1.140625" style="314" customWidth="1"/>
    <col min="12295" max="12295" width="17.140625" style="314" customWidth="1"/>
    <col min="12296" max="12296" width="1.140625" style="314" customWidth="1"/>
    <col min="12297" max="12297" width="17.140625" style="314" customWidth="1"/>
    <col min="12298" max="12298" width="1.140625" style="314" customWidth="1"/>
    <col min="12299" max="12299" width="17.140625" style="314" customWidth="1"/>
    <col min="12300" max="12300" width="1.140625" style="314" customWidth="1"/>
    <col min="12301" max="12301" width="17.140625" style="314" customWidth="1"/>
    <col min="12302" max="12302" width="9.140625" style="314"/>
    <col min="12303" max="12303" width="13.85546875" style="314" bestFit="1" customWidth="1"/>
    <col min="12304" max="12542" width="9.140625" style="314"/>
    <col min="12543" max="12544" width="1.7109375" style="314" customWidth="1"/>
    <col min="12545" max="12545" width="37.28515625" style="314" customWidth="1"/>
    <col min="12546" max="12546" width="5.85546875" style="314" customWidth="1"/>
    <col min="12547" max="12547" width="1.7109375" style="314" customWidth="1"/>
    <col min="12548" max="12548" width="1.140625" style="314" customWidth="1"/>
    <col min="12549" max="12549" width="17.140625" style="314" customWidth="1"/>
    <col min="12550" max="12550" width="1.140625" style="314" customWidth="1"/>
    <col min="12551" max="12551" width="17.140625" style="314" customWidth="1"/>
    <col min="12552" max="12552" width="1.140625" style="314" customWidth="1"/>
    <col min="12553" max="12553" width="17.140625" style="314" customWidth="1"/>
    <col min="12554" max="12554" width="1.140625" style="314" customWidth="1"/>
    <col min="12555" max="12555" width="17.140625" style="314" customWidth="1"/>
    <col min="12556" max="12556" width="1.140625" style="314" customWidth="1"/>
    <col min="12557" max="12557" width="17.140625" style="314" customWidth="1"/>
    <col min="12558" max="12558" width="9.140625" style="314"/>
    <col min="12559" max="12559" width="13.85546875" style="314" bestFit="1" customWidth="1"/>
    <col min="12560" max="12798" width="9.140625" style="314"/>
    <col min="12799" max="12800" width="1.7109375" style="314" customWidth="1"/>
    <col min="12801" max="12801" width="37.28515625" style="314" customWidth="1"/>
    <col min="12802" max="12802" width="5.85546875" style="314" customWidth="1"/>
    <col min="12803" max="12803" width="1.7109375" style="314" customWidth="1"/>
    <col min="12804" max="12804" width="1.140625" style="314" customWidth="1"/>
    <col min="12805" max="12805" width="17.140625" style="314" customWidth="1"/>
    <col min="12806" max="12806" width="1.140625" style="314" customWidth="1"/>
    <col min="12807" max="12807" width="17.140625" style="314" customWidth="1"/>
    <col min="12808" max="12808" width="1.140625" style="314" customWidth="1"/>
    <col min="12809" max="12809" width="17.140625" style="314" customWidth="1"/>
    <col min="12810" max="12810" width="1.140625" style="314" customWidth="1"/>
    <col min="12811" max="12811" width="17.140625" style="314" customWidth="1"/>
    <col min="12812" max="12812" width="1.140625" style="314" customWidth="1"/>
    <col min="12813" max="12813" width="17.140625" style="314" customWidth="1"/>
    <col min="12814" max="12814" width="9.140625" style="314"/>
    <col min="12815" max="12815" width="13.85546875" style="314" bestFit="1" customWidth="1"/>
    <col min="12816" max="13054" width="9.140625" style="314"/>
    <col min="13055" max="13056" width="1.7109375" style="314" customWidth="1"/>
    <col min="13057" max="13057" width="37.28515625" style="314" customWidth="1"/>
    <col min="13058" max="13058" width="5.85546875" style="314" customWidth="1"/>
    <col min="13059" max="13059" width="1.7109375" style="314" customWidth="1"/>
    <col min="13060" max="13060" width="1.140625" style="314" customWidth="1"/>
    <col min="13061" max="13061" width="17.140625" style="314" customWidth="1"/>
    <col min="13062" max="13062" width="1.140625" style="314" customWidth="1"/>
    <col min="13063" max="13063" width="17.140625" style="314" customWidth="1"/>
    <col min="13064" max="13064" width="1.140625" style="314" customWidth="1"/>
    <col min="13065" max="13065" width="17.140625" style="314" customWidth="1"/>
    <col min="13066" max="13066" width="1.140625" style="314" customWidth="1"/>
    <col min="13067" max="13067" width="17.140625" style="314" customWidth="1"/>
    <col min="13068" max="13068" width="1.140625" style="314" customWidth="1"/>
    <col min="13069" max="13069" width="17.140625" style="314" customWidth="1"/>
    <col min="13070" max="13070" width="9.140625" style="314"/>
    <col min="13071" max="13071" width="13.85546875" style="314" bestFit="1" customWidth="1"/>
    <col min="13072" max="13310" width="9.140625" style="314"/>
    <col min="13311" max="13312" width="1.7109375" style="314" customWidth="1"/>
    <col min="13313" max="13313" width="37.28515625" style="314" customWidth="1"/>
    <col min="13314" max="13314" width="5.85546875" style="314" customWidth="1"/>
    <col min="13315" max="13315" width="1.7109375" style="314" customWidth="1"/>
    <col min="13316" max="13316" width="1.140625" style="314" customWidth="1"/>
    <col min="13317" max="13317" width="17.140625" style="314" customWidth="1"/>
    <col min="13318" max="13318" width="1.140625" style="314" customWidth="1"/>
    <col min="13319" max="13319" width="17.140625" style="314" customWidth="1"/>
    <col min="13320" max="13320" width="1.140625" style="314" customWidth="1"/>
    <col min="13321" max="13321" width="17.140625" style="314" customWidth="1"/>
    <col min="13322" max="13322" width="1.140625" style="314" customWidth="1"/>
    <col min="13323" max="13323" width="17.140625" style="314" customWidth="1"/>
    <col min="13324" max="13324" width="1.140625" style="314" customWidth="1"/>
    <col min="13325" max="13325" width="17.140625" style="314" customWidth="1"/>
    <col min="13326" max="13326" width="9.140625" style="314"/>
    <col min="13327" max="13327" width="13.85546875" style="314" bestFit="1" customWidth="1"/>
    <col min="13328" max="13566" width="9.140625" style="314"/>
    <col min="13567" max="13568" width="1.7109375" style="314" customWidth="1"/>
    <col min="13569" max="13569" width="37.28515625" style="314" customWidth="1"/>
    <col min="13570" max="13570" width="5.85546875" style="314" customWidth="1"/>
    <col min="13571" max="13571" width="1.7109375" style="314" customWidth="1"/>
    <col min="13572" max="13572" width="1.140625" style="314" customWidth="1"/>
    <col min="13573" max="13573" width="17.140625" style="314" customWidth="1"/>
    <col min="13574" max="13574" width="1.140625" style="314" customWidth="1"/>
    <col min="13575" max="13575" width="17.140625" style="314" customWidth="1"/>
    <col min="13576" max="13576" width="1.140625" style="314" customWidth="1"/>
    <col min="13577" max="13577" width="17.140625" style="314" customWidth="1"/>
    <col min="13578" max="13578" width="1.140625" style="314" customWidth="1"/>
    <col min="13579" max="13579" width="17.140625" style="314" customWidth="1"/>
    <col min="13580" max="13580" width="1.140625" style="314" customWidth="1"/>
    <col min="13581" max="13581" width="17.140625" style="314" customWidth="1"/>
    <col min="13582" max="13582" width="9.140625" style="314"/>
    <col min="13583" max="13583" width="13.85546875" style="314" bestFit="1" customWidth="1"/>
    <col min="13584" max="13822" width="9.140625" style="314"/>
    <col min="13823" max="13824" width="1.7109375" style="314" customWidth="1"/>
    <col min="13825" max="13825" width="37.28515625" style="314" customWidth="1"/>
    <col min="13826" max="13826" width="5.85546875" style="314" customWidth="1"/>
    <col min="13827" max="13827" width="1.7109375" style="314" customWidth="1"/>
    <col min="13828" max="13828" width="1.140625" style="314" customWidth="1"/>
    <col min="13829" max="13829" width="17.140625" style="314" customWidth="1"/>
    <col min="13830" max="13830" width="1.140625" style="314" customWidth="1"/>
    <col min="13831" max="13831" width="17.140625" style="314" customWidth="1"/>
    <col min="13832" max="13832" width="1.140625" style="314" customWidth="1"/>
    <col min="13833" max="13833" width="17.140625" style="314" customWidth="1"/>
    <col min="13834" max="13834" width="1.140625" style="314" customWidth="1"/>
    <col min="13835" max="13835" width="17.140625" style="314" customWidth="1"/>
    <col min="13836" max="13836" width="1.140625" style="314" customWidth="1"/>
    <col min="13837" max="13837" width="17.140625" style="314" customWidth="1"/>
    <col min="13838" max="13838" width="9.140625" style="314"/>
    <col min="13839" max="13839" width="13.85546875" style="314" bestFit="1" customWidth="1"/>
    <col min="13840" max="14078" width="9.140625" style="314"/>
    <col min="14079" max="14080" width="1.7109375" style="314" customWidth="1"/>
    <col min="14081" max="14081" width="37.28515625" style="314" customWidth="1"/>
    <col min="14082" max="14082" width="5.85546875" style="314" customWidth="1"/>
    <col min="14083" max="14083" width="1.7109375" style="314" customWidth="1"/>
    <col min="14084" max="14084" width="1.140625" style="314" customWidth="1"/>
    <col min="14085" max="14085" width="17.140625" style="314" customWidth="1"/>
    <col min="14086" max="14086" width="1.140625" style="314" customWidth="1"/>
    <col min="14087" max="14087" width="17.140625" style="314" customWidth="1"/>
    <col min="14088" max="14088" width="1.140625" style="314" customWidth="1"/>
    <col min="14089" max="14089" width="17.140625" style="314" customWidth="1"/>
    <col min="14090" max="14090" width="1.140625" style="314" customWidth="1"/>
    <col min="14091" max="14091" width="17.140625" style="314" customWidth="1"/>
    <col min="14092" max="14092" width="1.140625" style="314" customWidth="1"/>
    <col min="14093" max="14093" width="17.140625" style="314" customWidth="1"/>
    <col min="14094" max="14094" width="9.140625" style="314"/>
    <col min="14095" max="14095" width="13.85546875" style="314" bestFit="1" customWidth="1"/>
    <col min="14096" max="14334" width="9.140625" style="314"/>
    <col min="14335" max="14336" width="1.7109375" style="314" customWidth="1"/>
    <col min="14337" max="14337" width="37.28515625" style="314" customWidth="1"/>
    <col min="14338" max="14338" width="5.85546875" style="314" customWidth="1"/>
    <col min="14339" max="14339" width="1.7109375" style="314" customWidth="1"/>
    <col min="14340" max="14340" width="1.140625" style="314" customWidth="1"/>
    <col min="14341" max="14341" width="17.140625" style="314" customWidth="1"/>
    <col min="14342" max="14342" width="1.140625" style="314" customWidth="1"/>
    <col min="14343" max="14343" width="17.140625" style="314" customWidth="1"/>
    <col min="14344" max="14344" width="1.140625" style="314" customWidth="1"/>
    <col min="14345" max="14345" width="17.140625" style="314" customWidth="1"/>
    <col min="14346" max="14346" width="1.140625" style="314" customWidth="1"/>
    <col min="14347" max="14347" width="17.140625" style="314" customWidth="1"/>
    <col min="14348" max="14348" width="1.140625" style="314" customWidth="1"/>
    <col min="14349" max="14349" width="17.140625" style="314" customWidth="1"/>
    <col min="14350" max="14350" width="9.140625" style="314"/>
    <col min="14351" max="14351" width="13.85546875" style="314" bestFit="1" customWidth="1"/>
    <col min="14352" max="14590" width="9.140625" style="314"/>
    <col min="14591" max="14592" width="1.7109375" style="314" customWidth="1"/>
    <col min="14593" max="14593" width="37.28515625" style="314" customWidth="1"/>
    <col min="14594" max="14594" width="5.85546875" style="314" customWidth="1"/>
    <col min="14595" max="14595" width="1.7109375" style="314" customWidth="1"/>
    <col min="14596" max="14596" width="1.140625" style="314" customWidth="1"/>
    <col min="14597" max="14597" width="17.140625" style="314" customWidth="1"/>
    <col min="14598" max="14598" width="1.140625" style="314" customWidth="1"/>
    <col min="14599" max="14599" width="17.140625" style="314" customWidth="1"/>
    <col min="14600" max="14600" width="1.140625" style="314" customWidth="1"/>
    <col min="14601" max="14601" width="17.140625" style="314" customWidth="1"/>
    <col min="14602" max="14602" width="1.140625" style="314" customWidth="1"/>
    <col min="14603" max="14603" width="17.140625" style="314" customWidth="1"/>
    <col min="14604" max="14604" width="1.140625" style="314" customWidth="1"/>
    <col min="14605" max="14605" width="17.140625" style="314" customWidth="1"/>
    <col min="14606" max="14606" width="9.140625" style="314"/>
    <col min="14607" max="14607" width="13.85546875" style="314" bestFit="1" customWidth="1"/>
    <col min="14608" max="14846" width="9.140625" style="314"/>
    <col min="14847" max="14848" width="1.7109375" style="314" customWidth="1"/>
    <col min="14849" max="14849" width="37.28515625" style="314" customWidth="1"/>
    <col min="14850" max="14850" width="5.85546875" style="314" customWidth="1"/>
    <col min="14851" max="14851" width="1.7109375" style="314" customWidth="1"/>
    <col min="14852" max="14852" width="1.140625" style="314" customWidth="1"/>
    <col min="14853" max="14853" width="17.140625" style="314" customWidth="1"/>
    <col min="14854" max="14854" width="1.140625" style="314" customWidth="1"/>
    <col min="14855" max="14855" width="17.140625" style="314" customWidth="1"/>
    <col min="14856" max="14856" width="1.140625" style="314" customWidth="1"/>
    <col min="14857" max="14857" width="17.140625" style="314" customWidth="1"/>
    <col min="14858" max="14858" width="1.140625" style="314" customWidth="1"/>
    <col min="14859" max="14859" width="17.140625" style="314" customWidth="1"/>
    <col min="14860" max="14860" width="1.140625" style="314" customWidth="1"/>
    <col min="14861" max="14861" width="17.140625" style="314" customWidth="1"/>
    <col min="14862" max="14862" width="9.140625" style="314"/>
    <col min="14863" max="14863" width="13.85546875" style="314" bestFit="1" customWidth="1"/>
    <col min="14864" max="15102" width="9.140625" style="314"/>
    <col min="15103" max="15104" width="1.7109375" style="314" customWidth="1"/>
    <col min="15105" max="15105" width="37.28515625" style="314" customWidth="1"/>
    <col min="15106" max="15106" width="5.85546875" style="314" customWidth="1"/>
    <col min="15107" max="15107" width="1.7109375" style="314" customWidth="1"/>
    <col min="15108" max="15108" width="1.140625" style="314" customWidth="1"/>
    <col min="15109" max="15109" width="17.140625" style="314" customWidth="1"/>
    <col min="15110" max="15110" width="1.140625" style="314" customWidth="1"/>
    <col min="15111" max="15111" width="17.140625" style="314" customWidth="1"/>
    <col min="15112" max="15112" width="1.140625" style="314" customWidth="1"/>
    <col min="15113" max="15113" width="17.140625" style="314" customWidth="1"/>
    <col min="15114" max="15114" width="1.140625" style="314" customWidth="1"/>
    <col min="15115" max="15115" width="17.140625" style="314" customWidth="1"/>
    <col min="15116" max="15116" width="1.140625" style="314" customWidth="1"/>
    <col min="15117" max="15117" width="17.140625" style="314" customWidth="1"/>
    <col min="15118" max="15118" width="9.140625" style="314"/>
    <col min="15119" max="15119" width="13.85546875" style="314" bestFit="1" customWidth="1"/>
    <col min="15120" max="15358" width="9.140625" style="314"/>
    <col min="15359" max="15360" width="1.7109375" style="314" customWidth="1"/>
    <col min="15361" max="15361" width="37.28515625" style="314" customWidth="1"/>
    <col min="15362" max="15362" width="5.85546875" style="314" customWidth="1"/>
    <col min="15363" max="15363" width="1.7109375" style="314" customWidth="1"/>
    <col min="15364" max="15364" width="1.140625" style="314" customWidth="1"/>
    <col min="15365" max="15365" width="17.140625" style="314" customWidth="1"/>
    <col min="15366" max="15366" width="1.140625" style="314" customWidth="1"/>
    <col min="15367" max="15367" width="17.140625" style="314" customWidth="1"/>
    <col min="15368" max="15368" width="1.140625" style="314" customWidth="1"/>
    <col min="15369" max="15369" width="17.140625" style="314" customWidth="1"/>
    <col min="15370" max="15370" width="1.140625" style="314" customWidth="1"/>
    <col min="15371" max="15371" width="17.140625" style="314" customWidth="1"/>
    <col min="15372" max="15372" width="1.140625" style="314" customWidth="1"/>
    <col min="15373" max="15373" width="17.140625" style="314" customWidth="1"/>
    <col min="15374" max="15374" width="9.140625" style="314"/>
    <col min="15375" max="15375" width="13.85546875" style="314" bestFit="1" customWidth="1"/>
    <col min="15376" max="15614" width="9.140625" style="314"/>
    <col min="15615" max="15616" width="1.7109375" style="314" customWidth="1"/>
    <col min="15617" max="15617" width="37.28515625" style="314" customWidth="1"/>
    <col min="15618" max="15618" width="5.85546875" style="314" customWidth="1"/>
    <col min="15619" max="15619" width="1.7109375" style="314" customWidth="1"/>
    <col min="15620" max="15620" width="1.140625" style="314" customWidth="1"/>
    <col min="15621" max="15621" width="17.140625" style="314" customWidth="1"/>
    <col min="15622" max="15622" width="1.140625" style="314" customWidth="1"/>
    <col min="15623" max="15623" width="17.140625" style="314" customWidth="1"/>
    <col min="15624" max="15624" width="1.140625" style="314" customWidth="1"/>
    <col min="15625" max="15625" width="17.140625" style="314" customWidth="1"/>
    <col min="15626" max="15626" width="1.140625" style="314" customWidth="1"/>
    <col min="15627" max="15627" width="17.140625" style="314" customWidth="1"/>
    <col min="15628" max="15628" width="1.140625" style="314" customWidth="1"/>
    <col min="15629" max="15629" width="17.140625" style="314" customWidth="1"/>
    <col min="15630" max="15630" width="9.140625" style="314"/>
    <col min="15631" max="15631" width="13.85546875" style="314" bestFit="1" customWidth="1"/>
    <col min="15632" max="15870" width="9.140625" style="314"/>
    <col min="15871" max="15872" width="1.7109375" style="314" customWidth="1"/>
    <col min="15873" max="15873" width="37.28515625" style="314" customWidth="1"/>
    <col min="15874" max="15874" width="5.85546875" style="314" customWidth="1"/>
    <col min="15875" max="15875" width="1.7109375" style="314" customWidth="1"/>
    <col min="15876" max="15876" width="1.140625" style="314" customWidth="1"/>
    <col min="15877" max="15877" width="17.140625" style="314" customWidth="1"/>
    <col min="15878" max="15878" width="1.140625" style="314" customWidth="1"/>
    <col min="15879" max="15879" width="17.140625" style="314" customWidth="1"/>
    <col min="15880" max="15880" width="1.140625" style="314" customWidth="1"/>
    <col min="15881" max="15881" width="17.140625" style="314" customWidth="1"/>
    <col min="15882" max="15882" width="1.140625" style="314" customWidth="1"/>
    <col min="15883" max="15883" width="17.140625" style="314" customWidth="1"/>
    <col min="15884" max="15884" width="1.140625" style="314" customWidth="1"/>
    <col min="15885" max="15885" width="17.140625" style="314" customWidth="1"/>
    <col min="15886" max="15886" width="9.140625" style="314"/>
    <col min="15887" max="15887" width="13.85546875" style="314" bestFit="1" customWidth="1"/>
    <col min="15888" max="16126" width="9.140625" style="314"/>
    <col min="16127" max="16128" width="1.7109375" style="314" customWidth="1"/>
    <col min="16129" max="16129" width="37.28515625" style="314" customWidth="1"/>
    <col min="16130" max="16130" width="5.85546875" style="314" customWidth="1"/>
    <col min="16131" max="16131" width="1.7109375" style="314" customWidth="1"/>
    <col min="16132" max="16132" width="1.140625" style="314" customWidth="1"/>
    <col min="16133" max="16133" width="17.140625" style="314" customWidth="1"/>
    <col min="16134" max="16134" width="1.140625" style="314" customWidth="1"/>
    <col min="16135" max="16135" width="17.140625" style="314" customWidth="1"/>
    <col min="16136" max="16136" width="1.140625" style="314" customWidth="1"/>
    <col min="16137" max="16137" width="17.140625" style="314" customWidth="1"/>
    <col min="16138" max="16138" width="1.140625" style="314" customWidth="1"/>
    <col min="16139" max="16139" width="17.140625" style="314" customWidth="1"/>
    <col min="16140" max="16140" width="1.140625" style="314" customWidth="1"/>
    <col min="16141" max="16141" width="17.140625" style="314" customWidth="1"/>
    <col min="16142" max="16142" width="9.140625" style="314"/>
    <col min="16143" max="16143" width="13.85546875" style="314" bestFit="1" customWidth="1"/>
    <col min="16144" max="16382" width="9.140625" style="314"/>
    <col min="16383" max="16384" width="9.140625" style="314" customWidth="1"/>
  </cols>
  <sheetData>
    <row r="1" spans="1:15" ht="24" customHeight="1">
      <c r="A1" s="421" t="s">
        <v>276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</row>
    <row r="2" spans="1:15" s="316" customFormat="1" ht="24" customHeight="1">
      <c r="A2" s="423" t="s">
        <v>219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</row>
    <row r="3" spans="1:15" s="316" customFormat="1" ht="24" customHeight="1">
      <c r="A3" s="423" t="s">
        <v>271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</row>
    <row r="4" spans="1:15" s="315" customFormat="1" ht="24" customHeight="1">
      <c r="A4" s="423" t="s">
        <v>346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321"/>
      <c r="O4" s="321"/>
    </row>
    <row r="5" spans="1:15" s="324" customFormat="1" ht="21.95" customHeight="1">
      <c r="A5" s="322"/>
      <c r="B5" s="322"/>
      <c r="C5" s="322"/>
      <c r="D5" s="322"/>
      <c r="E5" s="322"/>
      <c r="F5" s="323"/>
      <c r="G5" s="424" t="s">
        <v>210</v>
      </c>
      <c r="H5" s="424"/>
      <c r="I5" s="424"/>
      <c r="J5" s="424"/>
      <c r="K5" s="424"/>
      <c r="L5" s="424"/>
      <c r="M5" s="424"/>
    </row>
    <row r="6" spans="1:15" s="324" customFormat="1" ht="21.95" customHeight="1">
      <c r="A6" s="322"/>
      <c r="B6" s="322"/>
      <c r="C6" s="322"/>
      <c r="D6" s="322"/>
      <c r="E6" s="322"/>
      <c r="F6" s="322"/>
      <c r="G6" s="425" t="s">
        <v>272</v>
      </c>
      <c r="H6" s="425"/>
      <c r="I6" s="425"/>
      <c r="J6" s="425"/>
      <c r="K6" s="425"/>
      <c r="L6" s="425"/>
      <c r="M6" s="425"/>
    </row>
    <row r="7" spans="1:15" s="324" customFormat="1" ht="21.95" customHeight="1">
      <c r="A7" s="325"/>
      <c r="B7" s="325"/>
      <c r="C7" s="325"/>
      <c r="D7" s="322"/>
      <c r="E7" s="322"/>
      <c r="F7" s="325"/>
      <c r="G7" s="326" t="s">
        <v>257</v>
      </c>
      <c r="H7" s="326"/>
      <c r="I7" s="328"/>
      <c r="J7" s="328" t="s">
        <v>236</v>
      </c>
      <c r="K7" s="328"/>
      <c r="L7" s="327"/>
      <c r="M7" s="326" t="s">
        <v>273</v>
      </c>
    </row>
    <row r="8" spans="1:15" s="324" customFormat="1" ht="21.95" customHeight="1">
      <c r="A8" s="325"/>
      <c r="B8" s="325"/>
      <c r="C8" s="325"/>
      <c r="F8" s="325"/>
      <c r="G8" s="326" t="s">
        <v>259</v>
      </c>
      <c r="H8" s="326"/>
      <c r="I8" s="329" t="s">
        <v>274</v>
      </c>
      <c r="J8" s="329"/>
      <c r="K8" s="326" t="s">
        <v>24</v>
      </c>
      <c r="L8" s="326"/>
      <c r="M8" s="326" t="s">
        <v>262</v>
      </c>
    </row>
    <row r="9" spans="1:15" s="324" customFormat="1" ht="21.95" customHeight="1">
      <c r="A9" s="322"/>
      <c r="B9" s="322"/>
      <c r="C9" s="322"/>
      <c r="D9" s="326"/>
      <c r="E9" s="330" t="s">
        <v>7</v>
      </c>
      <c r="F9" s="323"/>
      <c r="G9" s="331"/>
      <c r="I9" s="328" t="s">
        <v>275</v>
      </c>
      <c r="J9" s="326"/>
      <c r="K9" s="331"/>
      <c r="L9" s="326"/>
      <c r="M9" s="328"/>
    </row>
    <row r="10" spans="1:15" s="296" customFormat="1" ht="21.95" customHeight="1">
      <c r="A10" s="332" t="s">
        <v>351</v>
      </c>
      <c r="B10" s="332"/>
      <c r="C10" s="332"/>
      <c r="D10" s="333"/>
      <c r="E10" s="333"/>
      <c r="F10" s="332"/>
      <c r="G10" s="334">
        <v>1198393355</v>
      </c>
      <c r="H10" s="334"/>
      <c r="I10" s="336">
        <v>0</v>
      </c>
      <c r="J10" s="334"/>
      <c r="K10" s="345">
        <v>-759631315</v>
      </c>
      <c r="L10" s="334"/>
      <c r="M10" s="345">
        <f>SUM(G10:K10)</f>
        <v>438762040</v>
      </c>
    </row>
    <row r="11" spans="1:15" s="296" customFormat="1" ht="21.95" customHeight="1">
      <c r="A11" s="332" t="s">
        <v>214</v>
      </c>
      <c r="B11" s="332"/>
      <c r="C11" s="332"/>
      <c r="D11" s="333"/>
      <c r="E11" s="333"/>
      <c r="F11" s="332"/>
      <c r="G11" s="336">
        <v>0</v>
      </c>
      <c r="H11" s="336"/>
      <c r="I11" s="336">
        <v>0</v>
      </c>
      <c r="J11" s="334"/>
      <c r="K11" s="345">
        <v>-139942821</v>
      </c>
      <c r="L11" s="334"/>
      <c r="M11" s="345">
        <f>SUM(G11:K11)</f>
        <v>-139942821</v>
      </c>
    </row>
    <row r="12" spans="1:15" s="296" customFormat="1" ht="21.95" customHeight="1">
      <c r="A12" s="332" t="s">
        <v>327</v>
      </c>
      <c r="B12" s="332"/>
      <c r="C12" s="332"/>
      <c r="D12" s="337"/>
      <c r="E12" s="337"/>
      <c r="F12" s="332"/>
      <c r="G12" s="338">
        <v>0</v>
      </c>
      <c r="H12" s="339"/>
      <c r="I12" s="338">
        <v>0</v>
      </c>
      <c r="J12" s="337"/>
      <c r="K12" s="342">
        <v>30929309</v>
      </c>
      <c r="L12" s="341"/>
      <c r="M12" s="342">
        <f>SUM(G12:K12)</f>
        <v>30929309</v>
      </c>
      <c r="N12" s="343"/>
      <c r="O12" s="344"/>
    </row>
    <row r="13" spans="1:15" s="296" customFormat="1" ht="21.95" customHeight="1">
      <c r="A13" s="332" t="s">
        <v>211</v>
      </c>
      <c r="B13" s="332"/>
      <c r="C13" s="332"/>
      <c r="D13" s="337"/>
      <c r="E13" s="337"/>
      <c r="F13" s="332"/>
      <c r="G13" s="340">
        <v>0</v>
      </c>
      <c r="H13" s="339"/>
      <c r="I13" s="340">
        <v>0</v>
      </c>
      <c r="J13" s="337"/>
      <c r="K13" s="345">
        <f>SUM(K11:K12)</f>
        <v>-109013512</v>
      </c>
      <c r="L13" s="341"/>
      <c r="M13" s="345">
        <f>SUM(G13:K13)</f>
        <v>-109013512</v>
      </c>
      <c r="N13" s="343"/>
      <c r="O13" s="344"/>
    </row>
    <row r="14" spans="1:15" s="296" customFormat="1" ht="21.95" customHeight="1" thickBot="1">
      <c r="A14" s="332" t="s">
        <v>352</v>
      </c>
      <c r="B14" s="332"/>
      <c r="C14" s="332"/>
      <c r="D14" s="346"/>
      <c r="E14" s="346"/>
      <c r="F14" s="332"/>
      <c r="G14" s="347">
        <f>SUM(G10:G13)</f>
        <v>1198393355</v>
      </c>
      <c r="H14" s="334"/>
      <c r="I14" s="351">
        <f>SUM(I10:I13)</f>
        <v>0</v>
      </c>
      <c r="J14" s="334"/>
      <c r="K14" s="352">
        <f>K10+K13</f>
        <v>-868644827</v>
      </c>
      <c r="L14" s="334"/>
      <c r="M14" s="352">
        <f>M10+M13</f>
        <v>329748528</v>
      </c>
    </row>
    <row r="15" spans="1:15" s="324" customFormat="1" ht="21.95" customHeight="1" thickTop="1">
      <c r="A15" s="322"/>
      <c r="B15" s="322"/>
      <c r="C15" s="322"/>
      <c r="D15" s="348"/>
      <c r="E15" s="348"/>
      <c r="F15" s="322"/>
      <c r="G15" s="349"/>
      <c r="H15" s="349"/>
      <c r="I15" s="349"/>
      <c r="J15" s="349"/>
      <c r="K15" s="349"/>
      <c r="L15" s="349"/>
      <c r="M15" s="350"/>
    </row>
    <row r="16" spans="1:15" s="296" customFormat="1" ht="21.95" customHeight="1">
      <c r="A16" s="332" t="s">
        <v>353</v>
      </c>
      <c r="B16" s="332"/>
      <c r="C16" s="332"/>
      <c r="D16" s="333"/>
      <c r="E16" s="333"/>
      <c r="F16" s="332"/>
      <c r="G16" s="334">
        <v>1198393355</v>
      </c>
      <c r="H16" s="334"/>
      <c r="I16" s="336">
        <v>0</v>
      </c>
      <c r="J16" s="334"/>
      <c r="K16" s="345">
        <f>K14</f>
        <v>-868644827</v>
      </c>
      <c r="L16" s="334"/>
      <c r="M16" s="345">
        <f>M14</f>
        <v>329748528</v>
      </c>
    </row>
    <row r="17" spans="1:15" s="296" customFormat="1" ht="21.95" customHeight="1">
      <c r="A17" s="332" t="s">
        <v>214</v>
      </c>
      <c r="B17" s="332"/>
      <c r="C17" s="332"/>
      <c r="D17" s="333"/>
      <c r="E17" s="333"/>
      <c r="F17" s="332"/>
      <c r="G17" s="336">
        <v>0</v>
      </c>
      <c r="H17" s="336"/>
      <c r="I17" s="336">
        <v>0</v>
      </c>
      <c r="J17" s="334"/>
      <c r="K17" s="345">
        <v>-114107463</v>
      </c>
      <c r="L17" s="336"/>
      <c r="M17" s="345">
        <f>SUM(G17:K17)</f>
        <v>-114107463</v>
      </c>
    </row>
    <row r="18" spans="1:15" s="296" customFormat="1" ht="21.95" customHeight="1">
      <c r="A18" s="332" t="s">
        <v>327</v>
      </c>
      <c r="B18" s="332"/>
      <c r="C18" s="332"/>
      <c r="D18" s="337"/>
      <c r="E18" s="337"/>
      <c r="F18" s="332"/>
      <c r="G18" s="338">
        <v>0</v>
      </c>
      <c r="H18" s="339"/>
      <c r="I18" s="338">
        <v>0</v>
      </c>
      <c r="J18" s="337"/>
      <c r="K18" s="342">
        <v>5819594</v>
      </c>
      <c r="L18" s="341"/>
      <c r="M18" s="342">
        <f>SUM(G18:K18)</f>
        <v>5819594</v>
      </c>
      <c r="N18" s="343"/>
      <c r="O18" s="344"/>
    </row>
    <row r="19" spans="1:15" s="296" customFormat="1" ht="21.95" customHeight="1">
      <c r="A19" s="332" t="s">
        <v>211</v>
      </c>
      <c r="B19" s="332"/>
      <c r="C19" s="332"/>
      <c r="D19" s="337"/>
      <c r="E19" s="337"/>
      <c r="F19" s="332"/>
      <c r="G19" s="340">
        <f>SUM(G17:G18)</f>
        <v>0</v>
      </c>
      <c r="H19" s="339"/>
      <c r="I19" s="340">
        <f>SUM(I17:I18)</f>
        <v>0</v>
      </c>
      <c r="J19" s="337"/>
      <c r="K19" s="345">
        <f>SUM(K17:K18)</f>
        <v>-108287869</v>
      </c>
      <c r="L19" s="341"/>
      <c r="M19" s="345">
        <f>SUM(M17:M18)</f>
        <v>-108287869</v>
      </c>
      <c r="N19" s="343"/>
      <c r="O19" s="344"/>
    </row>
    <row r="20" spans="1:15" s="296" customFormat="1" ht="21.95" customHeight="1" thickBot="1">
      <c r="A20" s="332" t="s">
        <v>354</v>
      </c>
      <c r="B20" s="332"/>
      <c r="C20" s="332"/>
      <c r="D20" s="346"/>
      <c r="E20" s="346"/>
      <c r="F20" s="332"/>
      <c r="G20" s="347">
        <f>G16+G19</f>
        <v>1198393355</v>
      </c>
      <c r="H20" s="334"/>
      <c r="I20" s="351">
        <f>I16+I19</f>
        <v>0</v>
      </c>
      <c r="J20" s="334"/>
      <c r="K20" s="352">
        <f>K16+K19</f>
        <v>-976932696</v>
      </c>
      <c r="L20" s="334"/>
      <c r="M20" s="347">
        <f>M16+M19</f>
        <v>221460659</v>
      </c>
    </row>
    <row r="21" spans="1:15" s="296" customFormat="1" ht="21.95" customHeight="1" thickTop="1">
      <c r="B21" s="332"/>
      <c r="C21" s="332"/>
      <c r="D21" s="346"/>
      <c r="E21" s="346"/>
      <c r="F21" s="332"/>
      <c r="G21" s="334"/>
      <c r="H21" s="334"/>
      <c r="I21" s="334"/>
      <c r="J21" s="334"/>
      <c r="K21" s="334"/>
      <c r="L21" s="334"/>
      <c r="M21" s="335"/>
    </row>
    <row r="22" spans="1:15" s="353" customFormat="1" ht="13.5" customHeight="1">
      <c r="A22" s="420"/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</row>
  </sheetData>
  <mergeCells count="7">
    <mergeCell ref="A22:N22"/>
    <mergeCell ref="A1:M1"/>
    <mergeCell ref="A2:M2"/>
    <mergeCell ref="A3:M3"/>
    <mergeCell ref="A4:M4"/>
    <mergeCell ref="G5:M5"/>
    <mergeCell ref="G6:M6"/>
  </mergeCells>
  <pageMargins left="0.98425196850393704" right="0.59055118110236227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3E1-5FB9-4D37-A8C0-12716F8012F2}">
  <dimension ref="A1:S123"/>
  <sheetViews>
    <sheetView view="pageBreakPreview" zoomScale="130" zoomScaleNormal="106" zoomScaleSheetLayoutView="130" workbookViewId="0">
      <selection sqref="A1:N1"/>
    </sheetView>
  </sheetViews>
  <sheetFormatPr defaultColWidth="10.7109375" defaultRowHeight="18.95" customHeight="1"/>
  <cols>
    <col min="1" max="3" width="2.140625" style="265" customWidth="1"/>
    <col min="4" max="4" width="32.28515625" style="265" customWidth="1"/>
    <col min="5" max="5" width="3.85546875" style="265" customWidth="1"/>
    <col min="6" max="6" width="8.140625" style="265" customWidth="1"/>
    <col min="7" max="7" width="0.85546875" style="265" customWidth="1"/>
    <col min="8" max="8" width="11.85546875" style="265" customWidth="1"/>
    <col min="9" max="9" width="0.85546875" style="265" customWidth="1"/>
    <col min="10" max="10" width="11.85546875" style="265" customWidth="1"/>
    <col min="11" max="11" width="0.85546875" style="265" customWidth="1"/>
    <col min="12" max="12" width="11.85546875" style="284" customWidth="1"/>
    <col min="13" max="13" width="0.85546875" style="284" customWidth="1"/>
    <col min="14" max="14" width="11.85546875" style="284" customWidth="1"/>
    <col min="15" max="15" width="0.85546875" style="265" customWidth="1"/>
    <col min="16" max="256" width="10.7109375" style="265"/>
    <col min="257" max="259" width="2.140625" style="265" customWidth="1"/>
    <col min="260" max="260" width="31.28515625" style="265" customWidth="1"/>
    <col min="261" max="261" width="3.85546875" style="265" customWidth="1"/>
    <col min="262" max="262" width="5.85546875" style="265" customWidth="1"/>
    <col min="263" max="263" width="0.85546875" style="265" customWidth="1"/>
    <col min="264" max="264" width="11.140625" style="265" customWidth="1"/>
    <col min="265" max="265" width="0.85546875" style="265" customWidth="1"/>
    <col min="266" max="266" width="11.140625" style="265" customWidth="1"/>
    <col min="267" max="267" width="0.85546875" style="265" customWidth="1"/>
    <col min="268" max="268" width="11.140625" style="265" customWidth="1"/>
    <col min="269" max="269" width="0.85546875" style="265" customWidth="1"/>
    <col min="270" max="270" width="11.140625" style="265" customWidth="1"/>
    <col min="271" max="271" width="0.85546875" style="265" customWidth="1"/>
    <col min="272" max="512" width="10.7109375" style="265"/>
    <col min="513" max="515" width="2.140625" style="265" customWidth="1"/>
    <col min="516" max="516" width="31.28515625" style="265" customWidth="1"/>
    <col min="517" max="517" width="3.85546875" style="265" customWidth="1"/>
    <col min="518" max="518" width="5.85546875" style="265" customWidth="1"/>
    <col min="519" max="519" width="0.85546875" style="265" customWidth="1"/>
    <col min="520" max="520" width="11.140625" style="265" customWidth="1"/>
    <col min="521" max="521" width="0.85546875" style="265" customWidth="1"/>
    <col min="522" max="522" width="11.140625" style="265" customWidth="1"/>
    <col min="523" max="523" width="0.85546875" style="265" customWidth="1"/>
    <col min="524" max="524" width="11.140625" style="265" customWidth="1"/>
    <col min="525" max="525" width="0.85546875" style="265" customWidth="1"/>
    <col min="526" max="526" width="11.140625" style="265" customWidth="1"/>
    <col min="527" max="527" width="0.85546875" style="265" customWidth="1"/>
    <col min="528" max="768" width="10.7109375" style="265"/>
    <col min="769" max="771" width="2.140625" style="265" customWidth="1"/>
    <col min="772" max="772" width="31.28515625" style="265" customWidth="1"/>
    <col min="773" max="773" width="3.85546875" style="265" customWidth="1"/>
    <col min="774" max="774" width="5.85546875" style="265" customWidth="1"/>
    <col min="775" max="775" width="0.85546875" style="265" customWidth="1"/>
    <col min="776" max="776" width="11.140625" style="265" customWidth="1"/>
    <col min="777" max="777" width="0.85546875" style="265" customWidth="1"/>
    <col min="778" max="778" width="11.140625" style="265" customWidth="1"/>
    <col min="779" max="779" width="0.85546875" style="265" customWidth="1"/>
    <col min="780" max="780" width="11.140625" style="265" customWidth="1"/>
    <col min="781" max="781" width="0.85546875" style="265" customWidth="1"/>
    <col min="782" max="782" width="11.140625" style="265" customWidth="1"/>
    <col min="783" max="783" width="0.85546875" style="265" customWidth="1"/>
    <col min="784" max="1024" width="10.7109375" style="265"/>
    <col min="1025" max="1027" width="2.140625" style="265" customWidth="1"/>
    <col min="1028" max="1028" width="31.28515625" style="265" customWidth="1"/>
    <col min="1029" max="1029" width="3.85546875" style="265" customWidth="1"/>
    <col min="1030" max="1030" width="5.85546875" style="265" customWidth="1"/>
    <col min="1031" max="1031" width="0.85546875" style="265" customWidth="1"/>
    <col min="1032" max="1032" width="11.140625" style="265" customWidth="1"/>
    <col min="1033" max="1033" width="0.85546875" style="265" customWidth="1"/>
    <col min="1034" max="1034" width="11.140625" style="265" customWidth="1"/>
    <col min="1035" max="1035" width="0.85546875" style="265" customWidth="1"/>
    <col min="1036" max="1036" width="11.140625" style="265" customWidth="1"/>
    <col min="1037" max="1037" width="0.85546875" style="265" customWidth="1"/>
    <col min="1038" max="1038" width="11.140625" style="265" customWidth="1"/>
    <col min="1039" max="1039" width="0.85546875" style="265" customWidth="1"/>
    <col min="1040" max="1280" width="10.7109375" style="265"/>
    <col min="1281" max="1283" width="2.140625" style="265" customWidth="1"/>
    <col min="1284" max="1284" width="31.28515625" style="265" customWidth="1"/>
    <col min="1285" max="1285" width="3.85546875" style="265" customWidth="1"/>
    <col min="1286" max="1286" width="5.85546875" style="265" customWidth="1"/>
    <col min="1287" max="1287" width="0.85546875" style="265" customWidth="1"/>
    <col min="1288" max="1288" width="11.140625" style="265" customWidth="1"/>
    <col min="1289" max="1289" width="0.85546875" style="265" customWidth="1"/>
    <col min="1290" max="1290" width="11.140625" style="265" customWidth="1"/>
    <col min="1291" max="1291" width="0.85546875" style="265" customWidth="1"/>
    <col min="1292" max="1292" width="11.140625" style="265" customWidth="1"/>
    <col min="1293" max="1293" width="0.85546875" style="265" customWidth="1"/>
    <col min="1294" max="1294" width="11.140625" style="265" customWidth="1"/>
    <col min="1295" max="1295" width="0.85546875" style="265" customWidth="1"/>
    <col min="1296" max="1536" width="10.7109375" style="265"/>
    <col min="1537" max="1539" width="2.140625" style="265" customWidth="1"/>
    <col min="1540" max="1540" width="31.28515625" style="265" customWidth="1"/>
    <col min="1541" max="1541" width="3.85546875" style="265" customWidth="1"/>
    <col min="1542" max="1542" width="5.85546875" style="265" customWidth="1"/>
    <col min="1543" max="1543" width="0.85546875" style="265" customWidth="1"/>
    <col min="1544" max="1544" width="11.140625" style="265" customWidth="1"/>
    <col min="1545" max="1545" width="0.85546875" style="265" customWidth="1"/>
    <col min="1546" max="1546" width="11.140625" style="265" customWidth="1"/>
    <col min="1547" max="1547" width="0.85546875" style="265" customWidth="1"/>
    <col min="1548" max="1548" width="11.140625" style="265" customWidth="1"/>
    <col min="1549" max="1549" width="0.85546875" style="265" customWidth="1"/>
    <col min="1550" max="1550" width="11.140625" style="265" customWidth="1"/>
    <col min="1551" max="1551" width="0.85546875" style="265" customWidth="1"/>
    <col min="1552" max="1792" width="10.7109375" style="265"/>
    <col min="1793" max="1795" width="2.140625" style="265" customWidth="1"/>
    <col min="1796" max="1796" width="31.28515625" style="265" customWidth="1"/>
    <col min="1797" max="1797" width="3.85546875" style="265" customWidth="1"/>
    <col min="1798" max="1798" width="5.85546875" style="265" customWidth="1"/>
    <col min="1799" max="1799" width="0.85546875" style="265" customWidth="1"/>
    <col min="1800" max="1800" width="11.140625" style="265" customWidth="1"/>
    <col min="1801" max="1801" width="0.85546875" style="265" customWidth="1"/>
    <col min="1802" max="1802" width="11.140625" style="265" customWidth="1"/>
    <col min="1803" max="1803" width="0.85546875" style="265" customWidth="1"/>
    <col min="1804" max="1804" width="11.140625" style="265" customWidth="1"/>
    <col min="1805" max="1805" width="0.85546875" style="265" customWidth="1"/>
    <col min="1806" max="1806" width="11.140625" style="265" customWidth="1"/>
    <col min="1807" max="1807" width="0.85546875" style="265" customWidth="1"/>
    <col min="1808" max="2048" width="10.7109375" style="265"/>
    <col min="2049" max="2051" width="2.140625" style="265" customWidth="1"/>
    <col min="2052" max="2052" width="31.28515625" style="265" customWidth="1"/>
    <col min="2053" max="2053" width="3.85546875" style="265" customWidth="1"/>
    <col min="2054" max="2054" width="5.85546875" style="265" customWidth="1"/>
    <col min="2055" max="2055" width="0.85546875" style="265" customWidth="1"/>
    <col min="2056" max="2056" width="11.140625" style="265" customWidth="1"/>
    <col min="2057" max="2057" width="0.85546875" style="265" customWidth="1"/>
    <col min="2058" max="2058" width="11.140625" style="265" customWidth="1"/>
    <col min="2059" max="2059" width="0.85546875" style="265" customWidth="1"/>
    <col min="2060" max="2060" width="11.140625" style="265" customWidth="1"/>
    <col min="2061" max="2061" width="0.85546875" style="265" customWidth="1"/>
    <col min="2062" max="2062" width="11.140625" style="265" customWidth="1"/>
    <col min="2063" max="2063" width="0.85546875" style="265" customWidth="1"/>
    <col min="2064" max="2304" width="10.7109375" style="265"/>
    <col min="2305" max="2307" width="2.140625" style="265" customWidth="1"/>
    <col min="2308" max="2308" width="31.28515625" style="265" customWidth="1"/>
    <col min="2309" max="2309" width="3.85546875" style="265" customWidth="1"/>
    <col min="2310" max="2310" width="5.85546875" style="265" customWidth="1"/>
    <col min="2311" max="2311" width="0.85546875" style="265" customWidth="1"/>
    <col min="2312" max="2312" width="11.140625" style="265" customWidth="1"/>
    <col min="2313" max="2313" width="0.85546875" style="265" customWidth="1"/>
    <col min="2314" max="2314" width="11.140625" style="265" customWidth="1"/>
    <col min="2315" max="2315" width="0.85546875" style="265" customWidth="1"/>
    <col min="2316" max="2316" width="11.140625" style="265" customWidth="1"/>
    <col min="2317" max="2317" width="0.85546875" style="265" customWidth="1"/>
    <col min="2318" max="2318" width="11.140625" style="265" customWidth="1"/>
    <col min="2319" max="2319" width="0.85546875" style="265" customWidth="1"/>
    <col min="2320" max="2560" width="10.7109375" style="265"/>
    <col min="2561" max="2563" width="2.140625" style="265" customWidth="1"/>
    <col min="2564" max="2564" width="31.28515625" style="265" customWidth="1"/>
    <col min="2565" max="2565" width="3.85546875" style="265" customWidth="1"/>
    <col min="2566" max="2566" width="5.85546875" style="265" customWidth="1"/>
    <col min="2567" max="2567" width="0.85546875" style="265" customWidth="1"/>
    <col min="2568" max="2568" width="11.140625" style="265" customWidth="1"/>
    <col min="2569" max="2569" width="0.85546875" style="265" customWidth="1"/>
    <col min="2570" max="2570" width="11.140625" style="265" customWidth="1"/>
    <col min="2571" max="2571" width="0.85546875" style="265" customWidth="1"/>
    <col min="2572" max="2572" width="11.140625" style="265" customWidth="1"/>
    <col min="2573" max="2573" width="0.85546875" style="265" customWidth="1"/>
    <col min="2574" max="2574" width="11.140625" style="265" customWidth="1"/>
    <col min="2575" max="2575" width="0.85546875" style="265" customWidth="1"/>
    <col min="2576" max="2816" width="10.7109375" style="265"/>
    <col min="2817" max="2819" width="2.140625" style="265" customWidth="1"/>
    <col min="2820" max="2820" width="31.28515625" style="265" customWidth="1"/>
    <col min="2821" max="2821" width="3.85546875" style="265" customWidth="1"/>
    <col min="2822" max="2822" width="5.85546875" style="265" customWidth="1"/>
    <col min="2823" max="2823" width="0.85546875" style="265" customWidth="1"/>
    <col min="2824" max="2824" width="11.140625" style="265" customWidth="1"/>
    <col min="2825" max="2825" width="0.85546875" style="265" customWidth="1"/>
    <col min="2826" max="2826" width="11.140625" style="265" customWidth="1"/>
    <col min="2827" max="2827" width="0.85546875" style="265" customWidth="1"/>
    <col min="2828" max="2828" width="11.140625" style="265" customWidth="1"/>
    <col min="2829" max="2829" width="0.85546875" style="265" customWidth="1"/>
    <col min="2830" max="2830" width="11.140625" style="265" customWidth="1"/>
    <col min="2831" max="2831" width="0.85546875" style="265" customWidth="1"/>
    <col min="2832" max="3072" width="10.7109375" style="265"/>
    <col min="3073" max="3075" width="2.140625" style="265" customWidth="1"/>
    <col min="3076" max="3076" width="31.28515625" style="265" customWidth="1"/>
    <col min="3077" max="3077" width="3.85546875" style="265" customWidth="1"/>
    <col min="3078" max="3078" width="5.85546875" style="265" customWidth="1"/>
    <col min="3079" max="3079" width="0.85546875" style="265" customWidth="1"/>
    <col min="3080" max="3080" width="11.140625" style="265" customWidth="1"/>
    <col min="3081" max="3081" width="0.85546875" style="265" customWidth="1"/>
    <col min="3082" max="3082" width="11.140625" style="265" customWidth="1"/>
    <col min="3083" max="3083" width="0.85546875" style="265" customWidth="1"/>
    <col min="3084" max="3084" width="11.140625" style="265" customWidth="1"/>
    <col min="3085" max="3085" width="0.85546875" style="265" customWidth="1"/>
    <col min="3086" max="3086" width="11.140625" style="265" customWidth="1"/>
    <col min="3087" max="3087" width="0.85546875" style="265" customWidth="1"/>
    <col min="3088" max="3328" width="10.7109375" style="265"/>
    <col min="3329" max="3331" width="2.140625" style="265" customWidth="1"/>
    <col min="3332" max="3332" width="31.28515625" style="265" customWidth="1"/>
    <col min="3333" max="3333" width="3.85546875" style="265" customWidth="1"/>
    <col min="3334" max="3334" width="5.85546875" style="265" customWidth="1"/>
    <col min="3335" max="3335" width="0.85546875" style="265" customWidth="1"/>
    <col min="3336" max="3336" width="11.140625" style="265" customWidth="1"/>
    <col min="3337" max="3337" width="0.85546875" style="265" customWidth="1"/>
    <col min="3338" max="3338" width="11.140625" style="265" customWidth="1"/>
    <col min="3339" max="3339" width="0.85546875" style="265" customWidth="1"/>
    <col min="3340" max="3340" width="11.140625" style="265" customWidth="1"/>
    <col min="3341" max="3341" width="0.85546875" style="265" customWidth="1"/>
    <col min="3342" max="3342" width="11.140625" style="265" customWidth="1"/>
    <col min="3343" max="3343" width="0.85546875" style="265" customWidth="1"/>
    <col min="3344" max="3584" width="10.7109375" style="265"/>
    <col min="3585" max="3587" width="2.140625" style="265" customWidth="1"/>
    <col min="3588" max="3588" width="31.28515625" style="265" customWidth="1"/>
    <col min="3589" max="3589" width="3.85546875" style="265" customWidth="1"/>
    <col min="3590" max="3590" width="5.85546875" style="265" customWidth="1"/>
    <col min="3591" max="3591" width="0.85546875" style="265" customWidth="1"/>
    <col min="3592" max="3592" width="11.140625" style="265" customWidth="1"/>
    <col min="3593" max="3593" width="0.85546875" style="265" customWidth="1"/>
    <col min="3594" max="3594" width="11.140625" style="265" customWidth="1"/>
    <col min="3595" max="3595" width="0.85546875" style="265" customWidth="1"/>
    <col min="3596" max="3596" width="11.140625" style="265" customWidth="1"/>
    <col min="3597" max="3597" width="0.85546875" style="265" customWidth="1"/>
    <col min="3598" max="3598" width="11.140625" style="265" customWidth="1"/>
    <col min="3599" max="3599" width="0.85546875" style="265" customWidth="1"/>
    <col min="3600" max="3840" width="10.7109375" style="265"/>
    <col min="3841" max="3843" width="2.140625" style="265" customWidth="1"/>
    <col min="3844" max="3844" width="31.28515625" style="265" customWidth="1"/>
    <col min="3845" max="3845" width="3.85546875" style="265" customWidth="1"/>
    <col min="3846" max="3846" width="5.85546875" style="265" customWidth="1"/>
    <col min="3847" max="3847" width="0.85546875" style="265" customWidth="1"/>
    <col min="3848" max="3848" width="11.140625" style="265" customWidth="1"/>
    <col min="3849" max="3849" width="0.85546875" style="265" customWidth="1"/>
    <col min="3850" max="3850" width="11.140625" style="265" customWidth="1"/>
    <col min="3851" max="3851" width="0.85546875" style="265" customWidth="1"/>
    <col min="3852" max="3852" width="11.140625" style="265" customWidth="1"/>
    <col min="3853" max="3853" width="0.85546875" style="265" customWidth="1"/>
    <col min="3854" max="3854" width="11.140625" style="265" customWidth="1"/>
    <col min="3855" max="3855" width="0.85546875" style="265" customWidth="1"/>
    <col min="3856" max="4096" width="10.7109375" style="265"/>
    <col min="4097" max="4099" width="2.140625" style="265" customWidth="1"/>
    <col min="4100" max="4100" width="31.28515625" style="265" customWidth="1"/>
    <col min="4101" max="4101" width="3.85546875" style="265" customWidth="1"/>
    <col min="4102" max="4102" width="5.85546875" style="265" customWidth="1"/>
    <col min="4103" max="4103" width="0.85546875" style="265" customWidth="1"/>
    <col min="4104" max="4104" width="11.140625" style="265" customWidth="1"/>
    <col min="4105" max="4105" width="0.85546875" style="265" customWidth="1"/>
    <col min="4106" max="4106" width="11.140625" style="265" customWidth="1"/>
    <col min="4107" max="4107" width="0.85546875" style="265" customWidth="1"/>
    <col min="4108" max="4108" width="11.140625" style="265" customWidth="1"/>
    <col min="4109" max="4109" width="0.85546875" style="265" customWidth="1"/>
    <col min="4110" max="4110" width="11.140625" style="265" customWidth="1"/>
    <col min="4111" max="4111" width="0.85546875" style="265" customWidth="1"/>
    <col min="4112" max="4352" width="10.7109375" style="265"/>
    <col min="4353" max="4355" width="2.140625" style="265" customWidth="1"/>
    <col min="4356" max="4356" width="31.28515625" style="265" customWidth="1"/>
    <col min="4357" max="4357" width="3.85546875" style="265" customWidth="1"/>
    <col min="4358" max="4358" width="5.85546875" style="265" customWidth="1"/>
    <col min="4359" max="4359" width="0.85546875" style="265" customWidth="1"/>
    <col min="4360" max="4360" width="11.140625" style="265" customWidth="1"/>
    <col min="4361" max="4361" width="0.85546875" style="265" customWidth="1"/>
    <col min="4362" max="4362" width="11.140625" style="265" customWidth="1"/>
    <col min="4363" max="4363" width="0.85546875" style="265" customWidth="1"/>
    <col min="4364" max="4364" width="11.140625" style="265" customWidth="1"/>
    <col min="4365" max="4365" width="0.85546875" style="265" customWidth="1"/>
    <col min="4366" max="4366" width="11.140625" style="265" customWidth="1"/>
    <col min="4367" max="4367" width="0.85546875" style="265" customWidth="1"/>
    <col min="4368" max="4608" width="10.7109375" style="265"/>
    <col min="4609" max="4611" width="2.140625" style="265" customWidth="1"/>
    <col min="4612" max="4612" width="31.28515625" style="265" customWidth="1"/>
    <col min="4613" max="4613" width="3.85546875" style="265" customWidth="1"/>
    <col min="4614" max="4614" width="5.85546875" style="265" customWidth="1"/>
    <col min="4615" max="4615" width="0.85546875" style="265" customWidth="1"/>
    <col min="4616" max="4616" width="11.140625" style="265" customWidth="1"/>
    <col min="4617" max="4617" width="0.85546875" style="265" customWidth="1"/>
    <col min="4618" max="4618" width="11.140625" style="265" customWidth="1"/>
    <col min="4619" max="4619" width="0.85546875" style="265" customWidth="1"/>
    <col min="4620" max="4620" width="11.140625" style="265" customWidth="1"/>
    <col min="4621" max="4621" width="0.85546875" style="265" customWidth="1"/>
    <col min="4622" max="4622" width="11.140625" style="265" customWidth="1"/>
    <col min="4623" max="4623" width="0.85546875" style="265" customWidth="1"/>
    <col min="4624" max="4864" width="10.7109375" style="265"/>
    <col min="4865" max="4867" width="2.140625" style="265" customWidth="1"/>
    <col min="4868" max="4868" width="31.28515625" style="265" customWidth="1"/>
    <col min="4869" max="4869" width="3.85546875" style="265" customWidth="1"/>
    <col min="4870" max="4870" width="5.85546875" style="265" customWidth="1"/>
    <col min="4871" max="4871" width="0.85546875" style="265" customWidth="1"/>
    <col min="4872" max="4872" width="11.140625" style="265" customWidth="1"/>
    <col min="4873" max="4873" width="0.85546875" style="265" customWidth="1"/>
    <col min="4874" max="4874" width="11.140625" style="265" customWidth="1"/>
    <col min="4875" max="4875" width="0.85546875" style="265" customWidth="1"/>
    <col min="4876" max="4876" width="11.140625" style="265" customWidth="1"/>
    <col min="4877" max="4877" width="0.85546875" style="265" customWidth="1"/>
    <col min="4878" max="4878" width="11.140625" style="265" customWidth="1"/>
    <col min="4879" max="4879" width="0.85546875" style="265" customWidth="1"/>
    <col min="4880" max="5120" width="10.7109375" style="265"/>
    <col min="5121" max="5123" width="2.140625" style="265" customWidth="1"/>
    <col min="5124" max="5124" width="31.28515625" style="265" customWidth="1"/>
    <col min="5125" max="5125" width="3.85546875" style="265" customWidth="1"/>
    <col min="5126" max="5126" width="5.85546875" style="265" customWidth="1"/>
    <col min="5127" max="5127" width="0.85546875" style="265" customWidth="1"/>
    <col min="5128" max="5128" width="11.140625" style="265" customWidth="1"/>
    <col min="5129" max="5129" width="0.85546875" style="265" customWidth="1"/>
    <col min="5130" max="5130" width="11.140625" style="265" customWidth="1"/>
    <col min="5131" max="5131" width="0.85546875" style="265" customWidth="1"/>
    <col min="5132" max="5132" width="11.140625" style="265" customWidth="1"/>
    <col min="5133" max="5133" width="0.85546875" style="265" customWidth="1"/>
    <col min="5134" max="5134" width="11.140625" style="265" customWidth="1"/>
    <col min="5135" max="5135" width="0.85546875" style="265" customWidth="1"/>
    <col min="5136" max="5376" width="10.7109375" style="265"/>
    <col min="5377" max="5379" width="2.140625" style="265" customWidth="1"/>
    <col min="5380" max="5380" width="31.28515625" style="265" customWidth="1"/>
    <col min="5381" max="5381" width="3.85546875" style="265" customWidth="1"/>
    <col min="5382" max="5382" width="5.85546875" style="265" customWidth="1"/>
    <col min="5383" max="5383" width="0.85546875" style="265" customWidth="1"/>
    <col min="5384" max="5384" width="11.140625" style="265" customWidth="1"/>
    <col min="5385" max="5385" width="0.85546875" style="265" customWidth="1"/>
    <col min="5386" max="5386" width="11.140625" style="265" customWidth="1"/>
    <col min="5387" max="5387" width="0.85546875" style="265" customWidth="1"/>
    <col min="5388" max="5388" width="11.140625" style="265" customWidth="1"/>
    <col min="5389" max="5389" width="0.85546875" style="265" customWidth="1"/>
    <col min="5390" max="5390" width="11.140625" style="265" customWidth="1"/>
    <col min="5391" max="5391" width="0.85546875" style="265" customWidth="1"/>
    <col min="5392" max="5632" width="10.7109375" style="265"/>
    <col min="5633" max="5635" width="2.140625" style="265" customWidth="1"/>
    <col min="5636" max="5636" width="31.28515625" style="265" customWidth="1"/>
    <col min="5637" max="5637" width="3.85546875" style="265" customWidth="1"/>
    <col min="5638" max="5638" width="5.85546875" style="265" customWidth="1"/>
    <col min="5639" max="5639" width="0.85546875" style="265" customWidth="1"/>
    <col min="5640" max="5640" width="11.140625" style="265" customWidth="1"/>
    <col min="5641" max="5641" width="0.85546875" style="265" customWidth="1"/>
    <col min="5642" max="5642" width="11.140625" style="265" customWidth="1"/>
    <col min="5643" max="5643" width="0.85546875" style="265" customWidth="1"/>
    <col min="5644" max="5644" width="11.140625" style="265" customWidth="1"/>
    <col min="5645" max="5645" width="0.85546875" style="265" customWidth="1"/>
    <col min="5646" max="5646" width="11.140625" style="265" customWidth="1"/>
    <col min="5647" max="5647" width="0.85546875" style="265" customWidth="1"/>
    <col min="5648" max="5888" width="10.7109375" style="265"/>
    <col min="5889" max="5891" width="2.140625" style="265" customWidth="1"/>
    <col min="5892" max="5892" width="31.28515625" style="265" customWidth="1"/>
    <col min="5893" max="5893" width="3.85546875" style="265" customWidth="1"/>
    <col min="5894" max="5894" width="5.85546875" style="265" customWidth="1"/>
    <col min="5895" max="5895" width="0.85546875" style="265" customWidth="1"/>
    <col min="5896" max="5896" width="11.140625" style="265" customWidth="1"/>
    <col min="5897" max="5897" width="0.85546875" style="265" customWidth="1"/>
    <col min="5898" max="5898" width="11.140625" style="265" customWidth="1"/>
    <col min="5899" max="5899" width="0.85546875" style="265" customWidth="1"/>
    <col min="5900" max="5900" width="11.140625" style="265" customWidth="1"/>
    <col min="5901" max="5901" width="0.85546875" style="265" customWidth="1"/>
    <col min="5902" max="5902" width="11.140625" style="265" customWidth="1"/>
    <col min="5903" max="5903" width="0.85546875" style="265" customWidth="1"/>
    <col min="5904" max="6144" width="10.7109375" style="265"/>
    <col min="6145" max="6147" width="2.140625" style="265" customWidth="1"/>
    <col min="6148" max="6148" width="31.28515625" style="265" customWidth="1"/>
    <col min="6149" max="6149" width="3.85546875" style="265" customWidth="1"/>
    <col min="6150" max="6150" width="5.85546875" style="265" customWidth="1"/>
    <col min="6151" max="6151" width="0.85546875" style="265" customWidth="1"/>
    <col min="6152" max="6152" width="11.140625" style="265" customWidth="1"/>
    <col min="6153" max="6153" width="0.85546875" style="265" customWidth="1"/>
    <col min="6154" max="6154" width="11.140625" style="265" customWidth="1"/>
    <col min="6155" max="6155" width="0.85546875" style="265" customWidth="1"/>
    <col min="6156" max="6156" width="11.140625" style="265" customWidth="1"/>
    <col min="6157" max="6157" width="0.85546875" style="265" customWidth="1"/>
    <col min="6158" max="6158" width="11.140625" style="265" customWidth="1"/>
    <col min="6159" max="6159" width="0.85546875" style="265" customWidth="1"/>
    <col min="6160" max="6400" width="10.7109375" style="265"/>
    <col min="6401" max="6403" width="2.140625" style="265" customWidth="1"/>
    <col min="6404" max="6404" width="31.28515625" style="265" customWidth="1"/>
    <col min="6405" max="6405" width="3.85546875" style="265" customWidth="1"/>
    <col min="6406" max="6406" width="5.85546875" style="265" customWidth="1"/>
    <col min="6407" max="6407" width="0.85546875" style="265" customWidth="1"/>
    <col min="6408" max="6408" width="11.140625" style="265" customWidth="1"/>
    <col min="6409" max="6409" width="0.85546875" style="265" customWidth="1"/>
    <col min="6410" max="6410" width="11.140625" style="265" customWidth="1"/>
    <col min="6411" max="6411" width="0.85546875" style="265" customWidth="1"/>
    <col min="6412" max="6412" width="11.140625" style="265" customWidth="1"/>
    <col min="6413" max="6413" width="0.85546875" style="265" customWidth="1"/>
    <col min="6414" max="6414" width="11.140625" style="265" customWidth="1"/>
    <col min="6415" max="6415" width="0.85546875" style="265" customWidth="1"/>
    <col min="6416" max="6656" width="10.7109375" style="265"/>
    <col min="6657" max="6659" width="2.140625" style="265" customWidth="1"/>
    <col min="6660" max="6660" width="31.28515625" style="265" customWidth="1"/>
    <col min="6661" max="6661" width="3.85546875" style="265" customWidth="1"/>
    <col min="6662" max="6662" width="5.85546875" style="265" customWidth="1"/>
    <col min="6663" max="6663" width="0.85546875" style="265" customWidth="1"/>
    <col min="6664" max="6664" width="11.140625" style="265" customWidth="1"/>
    <col min="6665" max="6665" width="0.85546875" style="265" customWidth="1"/>
    <col min="6666" max="6666" width="11.140625" style="265" customWidth="1"/>
    <col min="6667" max="6667" width="0.85546875" style="265" customWidth="1"/>
    <col min="6668" max="6668" width="11.140625" style="265" customWidth="1"/>
    <col min="6669" max="6669" width="0.85546875" style="265" customWidth="1"/>
    <col min="6670" max="6670" width="11.140625" style="265" customWidth="1"/>
    <col min="6671" max="6671" width="0.85546875" style="265" customWidth="1"/>
    <col min="6672" max="6912" width="10.7109375" style="265"/>
    <col min="6913" max="6915" width="2.140625" style="265" customWidth="1"/>
    <col min="6916" max="6916" width="31.28515625" style="265" customWidth="1"/>
    <col min="6917" max="6917" width="3.85546875" style="265" customWidth="1"/>
    <col min="6918" max="6918" width="5.85546875" style="265" customWidth="1"/>
    <col min="6919" max="6919" width="0.85546875" style="265" customWidth="1"/>
    <col min="6920" max="6920" width="11.140625" style="265" customWidth="1"/>
    <col min="6921" max="6921" width="0.85546875" style="265" customWidth="1"/>
    <col min="6922" max="6922" width="11.140625" style="265" customWidth="1"/>
    <col min="6923" max="6923" width="0.85546875" style="265" customWidth="1"/>
    <col min="6924" max="6924" width="11.140625" style="265" customWidth="1"/>
    <col min="6925" max="6925" width="0.85546875" style="265" customWidth="1"/>
    <col min="6926" max="6926" width="11.140625" style="265" customWidth="1"/>
    <col min="6927" max="6927" width="0.85546875" style="265" customWidth="1"/>
    <col min="6928" max="7168" width="10.7109375" style="265"/>
    <col min="7169" max="7171" width="2.140625" style="265" customWidth="1"/>
    <col min="7172" max="7172" width="31.28515625" style="265" customWidth="1"/>
    <col min="7173" max="7173" width="3.85546875" style="265" customWidth="1"/>
    <col min="7174" max="7174" width="5.85546875" style="265" customWidth="1"/>
    <col min="7175" max="7175" width="0.85546875" style="265" customWidth="1"/>
    <col min="7176" max="7176" width="11.140625" style="265" customWidth="1"/>
    <col min="7177" max="7177" width="0.85546875" style="265" customWidth="1"/>
    <col min="7178" max="7178" width="11.140625" style="265" customWidth="1"/>
    <col min="7179" max="7179" width="0.85546875" style="265" customWidth="1"/>
    <col min="7180" max="7180" width="11.140625" style="265" customWidth="1"/>
    <col min="7181" max="7181" width="0.85546875" style="265" customWidth="1"/>
    <col min="7182" max="7182" width="11.140625" style="265" customWidth="1"/>
    <col min="7183" max="7183" width="0.85546875" style="265" customWidth="1"/>
    <col min="7184" max="7424" width="10.7109375" style="265"/>
    <col min="7425" max="7427" width="2.140625" style="265" customWidth="1"/>
    <col min="7428" max="7428" width="31.28515625" style="265" customWidth="1"/>
    <col min="7429" max="7429" width="3.85546875" style="265" customWidth="1"/>
    <col min="7430" max="7430" width="5.85546875" style="265" customWidth="1"/>
    <col min="7431" max="7431" width="0.85546875" style="265" customWidth="1"/>
    <col min="7432" max="7432" width="11.140625" style="265" customWidth="1"/>
    <col min="7433" max="7433" width="0.85546875" style="265" customWidth="1"/>
    <col min="7434" max="7434" width="11.140625" style="265" customWidth="1"/>
    <col min="7435" max="7435" width="0.85546875" style="265" customWidth="1"/>
    <col min="7436" max="7436" width="11.140625" style="265" customWidth="1"/>
    <col min="7437" max="7437" width="0.85546875" style="265" customWidth="1"/>
    <col min="7438" max="7438" width="11.140625" style="265" customWidth="1"/>
    <col min="7439" max="7439" width="0.85546875" style="265" customWidth="1"/>
    <col min="7440" max="7680" width="10.7109375" style="265"/>
    <col min="7681" max="7683" width="2.140625" style="265" customWidth="1"/>
    <col min="7684" max="7684" width="31.28515625" style="265" customWidth="1"/>
    <col min="7685" max="7685" width="3.85546875" style="265" customWidth="1"/>
    <col min="7686" max="7686" width="5.85546875" style="265" customWidth="1"/>
    <col min="7687" max="7687" width="0.85546875" style="265" customWidth="1"/>
    <col min="7688" max="7688" width="11.140625" style="265" customWidth="1"/>
    <col min="7689" max="7689" width="0.85546875" style="265" customWidth="1"/>
    <col min="7690" max="7690" width="11.140625" style="265" customWidth="1"/>
    <col min="7691" max="7691" width="0.85546875" style="265" customWidth="1"/>
    <col min="7692" max="7692" width="11.140625" style="265" customWidth="1"/>
    <col min="7693" max="7693" width="0.85546875" style="265" customWidth="1"/>
    <col min="7694" max="7694" width="11.140625" style="265" customWidth="1"/>
    <col min="7695" max="7695" width="0.85546875" style="265" customWidth="1"/>
    <col min="7696" max="7936" width="10.7109375" style="265"/>
    <col min="7937" max="7939" width="2.140625" style="265" customWidth="1"/>
    <col min="7940" max="7940" width="31.28515625" style="265" customWidth="1"/>
    <col min="7941" max="7941" width="3.85546875" style="265" customWidth="1"/>
    <col min="7942" max="7942" width="5.85546875" style="265" customWidth="1"/>
    <col min="7943" max="7943" width="0.85546875" style="265" customWidth="1"/>
    <col min="7944" max="7944" width="11.140625" style="265" customWidth="1"/>
    <col min="7945" max="7945" width="0.85546875" style="265" customWidth="1"/>
    <col min="7946" max="7946" width="11.140625" style="265" customWidth="1"/>
    <col min="7947" max="7947" width="0.85546875" style="265" customWidth="1"/>
    <col min="7948" max="7948" width="11.140625" style="265" customWidth="1"/>
    <col min="7949" max="7949" width="0.85546875" style="265" customWidth="1"/>
    <col min="7950" max="7950" width="11.140625" style="265" customWidth="1"/>
    <col min="7951" max="7951" width="0.85546875" style="265" customWidth="1"/>
    <col min="7952" max="8192" width="10.7109375" style="265"/>
    <col min="8193" max="8195" width="2.140625" style="265" customWidth="1"/>
    <col min="8196" max="8196" width="31.28515625" style="265" customWidth="1"/>
    <col min="8197" max="8197" width="3.85546875" style="265" customWidth="1"/>
    <col min="8198" max="8198" width="5.85546875" style="265" customWidth="1"/>
    <col min="8199" max="8199" width="0.85546875" style="265" customWidth="1"/>
    <col min="8200" max="8200" width="11.140625" style="265" customWidth="1"/>
    <col min="8201" max="8201" width="0.85546875" style="265" customWidth="1"/>
    <col min="8202" max="8202" width="11.140625" style="265" customWidth="1"/>
    <col min="8203" max="8203" width="0.85546875" style="265" customWidth="1"/>
    <col min="8204" max="8204" width="11.140625" style="265" customWidth="1"/>
    <col min="8205" max="8205" width="0.85546875" style="265" customWidth="1"/>
    <col min="8206" max="8206" width="11.140625" style="265" customWidth="1"/>
    <col min="8207" max="8207" width="0.85546875" style="265" customWidth="1"/>
    <col min="8208" max="8448" width="10.7109375" style="265"/>
    <col min="8449" max="8451" width="2.140625" style="265" customWidth="1"/>
    <col min="8452" max="8452" width="31.28515625" style="265" customWidth="1"/>
    <col min="8453" max="8453" width="3.85546875" style="265" customWidth="1"/>
    <col min="8454" max="8454" width="5.85546875" style="265" customWidth="1"/>
    <col min="8455" max="8455" width="0.85546875" style="265" customWidth="1"/>
    <col min="8456" max="8456" width="11.140625" style="265" customWidth="1"/>
    <col min="8457" max="8457" width="0.85546875" style="265" customWidth="1"/>
    <col min="8458" max="8458" width="11.140625" style="265" customWidth="1"/>
    <col min="8459" max="8459" width="0.85546875" style="265" customWidth="1"/>
    <col min="8460" max="8460" width="11.140625" style="265" customWidth="1"/>
    <col min="8461" max="8461" width="0.85546875" style="265" customWidth="1"/>
    <col min="8462" max="8462" width="11.140625" style="265" customWidth="1"/>
    <col min="8463" max="8463" width="0.85546875" style="265" customWidth="1"/>
    <col min="8464" max="8704" width="10.7109375" style="265"/>
    <col min="8705" max="8707" width="2.140625" style="265" customWidth="1"/>
    <col min="8708" max="8708" width="31.28515625" style="265" customWidth="1"/>
    <col min="8709" max="8709" width="3.85546875" style="265" customWidth="1"/>
    <col min="8710" max="8710" width="5.85546875" style="265" customWidth="1"/>
    <col min="8711" max="8711" width="0.85546875" style="265" customWidth="1"/>
    <col min="8712" max="8712" width="11.140625" style="265" customWidth="1"/>
    <col min="8713" max="8713" width="0.85546875" style="265" customWidth="1"/>
    <col min="8714" max="8714" width="11.140625" style="265" customWidth="1"/>
    <col min="8715" max="8715" width="0.85546875" style="265" customWidth="1"/>
    <col min="8716" max="8716" width="11.140625" style="265" customWidth="1"/>
    <col min="8717" max="8717" width="0.85546875" style="265" customWidth="1"/>
    <col min="8718" max="8718" width="11.140625" style="265" customWidth="1"/>
    <col min="8719" max="8719" width="0.85546875" style="265" customWidth="1"/>
    <col min="8720" max="8960" width="10.7109375" style="265"/>
    <col min="8961" max="8963" width="2.140625" style="265" customWidth="1"/>
    <col min="8964" max="8964" width="31.28515625" style="265" customWidth="1"/>
    <col min="8965" max="8965" width="3.85546875" style="265" customWidth="1"/>
    <col min="8966" max="8966" width="5.85546875" style="265" customWidth="1"/>
    <col min="8967" max="8967" width="0.85546875" style="265" customWidth="1"/>
    <col min="8968" max="8968" width="11.140625" style="265" customWidth="1"/>
    <col min="8969" max="8969" width="0.85546875" style="265" customWidth="1"/>
    <col min="8970" max="8970" width="11.140625" style="265" customWidth="1"/>
    <col min="8971" max="8971" width="0.85546875" style="265" customWidth="1"/>
    <col min="8972" max="8972" width="11.140625" style="265" customWidth="1"/>
    <col min="8973" max="8973" width="0.85546875" style="265" customWidth="1"/>
    <col min="8974" max="8974" width="11.140625" style="265" customWidth="1"/>
    <col min="8975" max="8975" width="0.85546875" style="265" customWidth="1"/>
    <col min="8976" max="9216" width="10.7109375" style="265"/>
    <col min="9217" max="9219" width="2.140625" style="265" customWidth="1"/>
    <col min="9220" max="9220" width="31.28515625" style="265" customWidth="1"/>
    <col min="9221" max="9221" width="3.85546875" style="265" customWidth="1"/>
    <col min="9222" max="9222" width="5.85546875" style="265" customWidth="1"/>
    <col min="9223" max="9223" width="0.85546875" style="265" customWidth="1"/>
    <col min="9224" max="9224" width="11.140625" style="265" customWidth="1"/>
    <col min="9225" max="9225" width="0.85546875" style="265" customWidth="1"/>
    <col min="9226" max="9226" width="11.140625" style="265" customWidth="1"/>
    <col min="9227" max="9227" width="0.85546875" style="265" customWidth="1"/>
    <col min="9228" max="9228" width="11.140625" style="265" customWidth="1"/>
    <col min="9229" max="9229" width="0.85546875" style="265" customWidth="1"/>
    <col min="9230" max="9230" width="11.140625" style="265" customWidth="1"/>
    <col min="9231" max="9231" width="0.85546875" style="265" customWidth="1"/>
    <col min="9232" max="9472" width="10.7109375" style="265"/>
    <col min="9473" max="9475" width="2.140625" style="265" customWidth="1"/>
    <col min="9476" max="9476" width="31.28515625" style="265" customWidth="1"/>
    <col min="9477" max="9477" width="3.85546875" style="265" customWidth="1"/>
    <col min="9478" max="9478" width="5.85546875" style="265" customWidth="1"/>
    <col min="9479" max="9479" width="0.85546875" style="265" customWidth="1"/>
    <col min="9480" max="9480" width="11.140625" style="265" customWidth="1"/>
    <col min="9481" max="9481" width="0.85546875" style="265" customWidth="1"/>
    <col min="9482" max="9482" width="11.140625" style="265" customWidth="1"/>
    <col min="9483" max="9483" width="0.85546875" style="265" customWidth="1"/>
    <col min="9484" max="9484" width="11.140625" style="265" customWidth="1"/>
    <col min="9485" max="9485" width="0.85546875" style="265" customWidth="1"/>
    <col min="9486" max="9486" width="11.140625" style="265" customWidth="1"/>
    <col min="9487" max="9487" width="0.85546875" style="265" customWidth="1"/>
    <col min="9488" max="9728" width="10.7109375" style="265"/>
    <col min="9729" max="9731" width="2.140625" style="265" customWidth="1"/>
    <col min="9732" max="9732" width="31.28515625" style="265" customWidth="1"/>
    <col min="9733" max="9733" width="3.85546875" style="265" customWidth="1"/>
    <col min="9734" max="9734" width="5.85546875" style="265" customWidth="1"/>
    <col min="9735" max="9735" width="0.85546875" style="265" customWidth="1"/>
    <col min="9736" max="9736" width="11.140625" style="265" customWidth="1"/>
    <col min="9737" max="9737" width="0.85546875" style="265" customWidth="1"/>
    <col min="9738" max="9738" width="11.140625" style="265" customWidth="1"/>
    <col min="9739" max="9739" width="0.85546875" style="265" customWidth="1"/>
    <col min="9740" max="9740" width="11.140625" style="265" customWidth="1"/>
    <col min="9741" max="9741" width="0.85546875" style="265" customWidth="1"/>
    <col min="9742" max="9742" width="11.140625" style="265" customWidth="1"/>
    <col min="9743" max="9743" width="0.85546875" style="265" customWidth="1"/>
    <col min="9744" max="9984" width="10.7109375" style="265"/>
    <col min="9985" max="9987" width="2.140625" style="265" customWidth="1"/>
    <col min="9988" max="9988" width="31.28515625" style="265" customWidth="1"/>
    <col min="9989" max="9989" width="3.85546875" style="265" customWidth="1"/>
    <col min="9990" max="9990" width="5.85546875" style="265" customWidth="1"/>
    <col min="9991" max="9991" width="0.85546875" style="265" customWidth="1"/>
    <col min="9992" max="9992" width="11.140625" style="265" customWidth="1"/>
    <col min="9993" max="9993" width="0.85546875" style="265" customWidth="1"/>
    <col min="9994" max="9994" width="11.140625" style="265" customWidth="1"/>
    <col min="9995" max="9995" width="0.85546875" style="265" customWidth="1"/>
    <col min="9996" max="9996" width="11.140625" style="265" customWidth="1"/>
    <col min="9997" max="9997" width="0.85546875" style="265" customWidth="1"/>
    <col min="9998" max="9998" width="11.140625" style="265" customWidth="1"/>
    <col min="9999" max="9999" width="0.85546875" style="265" customWidth="1"/>
    <col min="10000" max="10240" width="10.7109375" style="265"/>
    <col min="10241" max="10243" width="2.140625" style="265" customWidth="1"/>
    <col min="10244" max="10244" width="31.28515625" style="265" customWidth="1"/>
    <col min="10245" max="10245" width="3.85546875" style="265" customWidth="1"/>
    <col min="10246" max="10246" width="5.85546875" style="265" customWidth="1"/>
    <col min="10247" max="10247" width="0.85546875" style="265" customWidth="1"/>
    <col min="10248" max="10248" width="11.140625" style="265" customWidth="1"/>
    <col min="10249" max="10249" width="0.85546875" style="265" customWidth="1"/>
    <col min="10250" max="10250" width="11.140625" style="265" customWidth="1"/>
    <col min="10251" max="10251" width="0.85546875" style="265" customWidth="1"/>
    <col min="10252" max="10252" width="11.140625" style="265" customWidth="1"/>
    <col min="10253" max="10253" width="0.85546875" style="265" customWidth="1"/>
    <col min="10254" max="10254" width="11.140625" style="265" customWidth="1"/>
    <col min="10255" max="10255" width="0.85546875" style="265" customWidth="1"/>
    <col min="10256" max="10496" width="10.7109375" style="265"/>
    <col min="10497" max="10499" width="2.140625" style="265" customWidth="1"/>
    <col min="10500" max="10500" width="31.28515625" style="265" customWidth="1"/>
    <col min="10501" max="10501" width="3.85546875" style="265" customWidth="1"/>
    <col min="10502" max="10502" width="5.85546875" style="265" customWidth="1"/>
    <col min="10503" max="10503" width="0.85546875" style="265" customWidth="1"/>
    <col min="10504" max="10504" width="11.140625" style="265" customWidth="1"/>
    <col min="10505" max="10505" width="0.85546875" style="265" customWidth="1"/>
    <col min="10506" max="10506" width="11.140625" style="265" customWidth="1"/>
    <col min="10507" max="10507" width="0.85546875" style="265" customWidth="1"/>
    <col min="10508" max="10508" width="11.140625" style="265" customWidth="1"/>
    <col min="10509" max="10509" width="0.85546875" style="265" customWidth="1"/>
    <col min="10510" max="10510" width="11.140625" style="265" customWidth="1"/>
    <col min="10511" max="10511" width="0.85546875" style="265" customWidth="1"/>
    <col min="10512" max="10752" width="10.7109375" style="265"/>
    <col min="10753" max="10755" width="2.140625" style="265" customWidth="1"/>
    <col min="10756" max="10756" width="31.28515625" style="265" customWidth="1"/>
    <col min="10757" max="10757" width="3.85546875" style="265" customWidth="1"/>
    <col min="10758" max="10758" width="5.85546875" style="265" customWidth="1"/>
    <col min="10759" max="10759" width="0.85546875" style="265" customWidth="1"/>
    <col min="10760" max="10760" width="11.140625" style="265" customWidth="1"/>
    <col min="10761" max="10761" width="0.85546875" style="265" customWidth="1"/>
    <col min="10762" max="10762" width="11.140625" style="265" customWidth="1"/>
    <col min="10763" max="10763" width="0.85546875" style="265" customWidth="1"/>
    <col min="10764" max="10764" width="11.140625" style="265" customWidth="1"/>
    <col min="10765" max="10765" width="0.85546875" style="265" customWidth="1"/>
    <col min="10766" max="10766" width="11.140625" style="265" customWidth="1"/>
    <col min="10767" max="10767" width="0.85546875" style="265" customWidth="1"/>
    <col min="10768" max="11008" width="10.7109375" style="265"/>
    <col min="11009" max="11011" width="2.140625" style="265" customWidth="1"/>
    <col min="11012" max="11012" width="31.28515625" style="265" customWidth="1"/>
    <col min="11013" max="11013" width="3.85546875" style="265" customWidth="1"/>
    <col min="11014" max="11014" width="5.85546875" style="265" customWidth="1"/>
    <col min="11015" max="11015" width="0.85546875" style="265" customWidth="1"/>
    <col min="11016" max="11016" width="11.140625" style="265" customWidth="1"/>
    <col min="11017" max="11017" width="0.85546875" style="265" customWidth="1"/>
    <col min="11018" max="11018" width="11.140625" style="265" customWidth="1"/>
    <col min="11019" max="11019" width="0.85546875" style="265" customWidth="1"/>
    <col min="11020" max="11020" width="11.140625" style="265" customWidth="1"/>
    <col min="11021" max="11021" width="0.85546875" style="265" customWidth="1"/>
    <col min="11022" max="11022" width="11.140625" style="265" customWidth="1"/>
    <col min="11023" max="11023" width="0.85546875" style="265" customWidth="1"/>
    <col min="11024" max="11264" width="10.7109375" style="265"/>
    <col min="11265" max="11267" width="2.140625" style="265" customWidth="1"/>
    <col min="11268" max="11268" width="31.28515625" style="265" customWidth="1"/>
    <col min="11269" max="11269" width="3.85546875" style="265" customWidth="1"/>
    <col min="11270" max="11270" width="5.85546875" style="265" customWidth="1"/>
    <col min="11271" max="11271" width="0.85546875" style="265" customWidth="1"/>
    <col min="11272" max="11272" width="11.140625" style="265" customWidth="1"/>
    <col min="11273" max="11273" width="0.85546875" style="265" customWidth="1"/>
    <col min="11274" max="11274" width="11.140625" style="265" customWidth="1"/>
    <col min="11275" max="11275" width="0.85546875" style="265" customWidth="1"/>
    <col min="11276" max="11276" width="11.140625" style="265" customWidth="1"/>
    <col min="11277" max="11277" width="0.85546875" style="265" customWidth="1"/>
    <col min="11278" max="11278" width="11.140625" style="265" customWidth="1"/>
    <col min="11279" max="11279" width="0.85546875" style="265" customWidth="1"/>
    <col min="11280" max="11520" width="10.7109375" style="265"/>
    <col min="11521" max="11523" width="2.140625" style="265" customWidth="1"/>
    <col min="11524" max="11524" width="31.28515625" style="265" customWidth="1"/>
    <col min="11525" max="11525" width="3.85546875" style="265" customWidth="1"/>
    <col min="11526" max="11526" width="5.85546875" style="265" customWidth="1"/>
    <col min="11527" max="11527" width="0.85546875" style="265" customWidth="1"/>
    <col min="11528" max="11528" width="11.140625" style="265" customWidth="1"/>
    <col min="11529" max="11529" width="0.85546875" style="265" customWidth="1"/>
    <col min="11530" max="11530" width="11.140625" style="265" customWidth="1"/>
    <col min="11531" max="11531" width="0.85546875" style="265" customWidth="1"/>
    <col min="11532" max="11532" width="11.140625" style="265" customWidth="1"/>
    <col min="11533" max="11533" width="0.85546875" style="265" customWidth="1"/>
    <col min="11534" max="11534" width="11.140625" style="265" customWidth="1"/>
    <col min="11535" max="11535" width="0.85546875" style="265" customWidth="1"/>
    <col min="11536" max="11776" width="10.7109375" style="265"/>
    <col min="11777" max="11779" width="2.140625" style="265" customWidth="1"/>
    <col min="11780" max="11780" width="31.28515625" style="265" customWidth="1"/>
    <col min="11781" max="11781" width="3.85546875" style="265" customWidth="1"/>
    <col min="11782" max="11782" width="5.85546875" style="265" customWidth="1"/>
    <col min="11783" max="11783" width="0.85546875" style="265" customWidth="1"/>
    <col min="11784" max="11784" width="11.140625" style="265" customWidth="1"/>
    <col min="11785" max="11785" width="0.85546875" style="265" customWidth="1"/>
    <col min="11786" max="11786" width="11.140625" style="265" customWidth="1"/>
    <col min="11787" max="11787" width="0.85546875" style="265" customWidth="1"/>
    <col min="11788" max="11788" width="11.140625" style="265" customWidth="1"/>
    <col min="11789" max="11789" width="0.85546875" style="265" customWidth="1"/>
    <col min="11790" max="11790" width="11.140625" style="265" customWidth="1"/>
    <col min="11791" max="11791" width="0.85546875" style="265" customWidth="1"/>
    <col min="11792" max="12032" width="10.7109375" style="265"/>
    <col min="12033" max="12035" width="2.140625" style="265" customWidth="1"/>
    <col min="12036" max="12036" width="31.28515625" style="265" customWidth="1"/>
    <col min="12037" max="12037" width="3.85546875" style="265" customWidth="1"/>
    <col min="12038" max="12038" width="5.85546875" style="265" customWidth="1"/>
    <col min="12039" max="12039" width="0.85546875" style="265" customWidth="1"/>
    <col min="12040" max="12040" width="11.140625" style="265" customWidth="1"/>
    <col min="12041" max="12041" width="0.85546875" style="265" customWidth="1"/>
    <col min="12042" max="12042" width="11.140625" style="265" customWidth="1"/>
    <col min="12043" max="12043" width="0.85546875" style="265" customWidth="1"/>
    <col min="12044" max="12044" width="11.140625" style="265" customWidth="1"/>
    <col min="12045" max="12045" width="0.85546875" style="265" customWidth="1"/>
    <col min="12046" max="12046" width="11.140625" style="265" customWidth="1"/>
    <col min="12047" max="12047" width="0.85546875" style="265" customWidth="1"/>
    <col min="12048" max="12288" width="10.7109375" style="265"/>
    <col min="12289" max="12291" width="2.140625" style="265" customWidth="1"/>
    <col min="12292" max="12292" width="31.28515625" style="265" customWidth="1"/>
    <col min="12293" max="12293" width="3.85546875" style="265" customWidth="1"/>
    <col min="12294" max="12294" width="5.85546875" style="265" customWidth="1"/>
    <col min="12295" max="12295" width="0.85546875" style="265" customWidth="1"/>
    <col min="12296" max="12296" width="11.140625" style="265" customWidth="1"/>
    <col min="12297" max="12297" width="0.85546875" style="265" customWidth="1"/>
    <col min="12298" max="12298" width="11.140625" style="265" customWidth="1"/>
    <col min="12299" max="12299" width="0.85546875" style="265" customWidth="1"/>
    <col min="12300" max="12300" width="11.140625" style="265" customWidth="1"/>
    <col min="12301" max="12301" width="0.85546875" style="265" customWidth="1"/>
    <col min="12302" max="12302" width="11.140625" style="265" customWidth="1"/>
    <col min="12303" max="12303" width="0.85546875" style="265" customWidth="1"/>
    <col min="12304" max="12544" width="10.7109375" style="265"/>
    <col min="12545" max="12547" width="2.140625" style="265" customWidth="1"/>
    <col min="12548" max="12548" width="31.28515625" style="265" customWidth="1"/>
    <col min="12549" max="12549" width="3.85546875" style="265" customWidth="1"/>
    <col min="12550" max="12550" width="5.85546875" style="265" customWidth="1"/>
    <col min="12551" max="12551" width="0.85546875" style="265" customWidth="1"/>
    <col min="12552" max="12552" width="11.140625" style="265" customWidth="1"/>
    <col min="12553" max="12553" width="0.85546875" style="265" customWidth="1"/>
    <col min="12554" max="12554" width="11.140625" style="265" customWidth="1"/>
    <col min="12555" max="12555" width="0.85546875" style="265" customWidth="1"/>
    <col min="12556" max="12556" width="11.140625" style="265" customWidth="1"/>
    <col min="12557" max="12557" width="0.85546875" style="265" customWidth="1"/>
    <col min="12558" max="12558" width="11.140625" style="265" customWidth="1"/>
    <col min="12559" max="12559" width="0.85546875" style="265" customWidth="1"/>
    <col min="12560" max="12800" width="10.7109375" style="265"/>
    <col min="12801" max="12803" width="2.140625" style="265" customWidth="1"/>
    <col min="12804" max="12804" width="31.28515625" style="265" customWidth="1"/>
    <col min="12805" max="12805" width="3.85546875" style="265" customWidth="1"/>
    <col min="12806" max="12806" width="5.85546875" style="265" customWidth="1"/>
    <col min="12807" max="12807" width="0.85546875" style="265" customWidth="1"/>
    <col min="12808" max="12808" width="11.140625" style="265" customWidth="1"/>
    <col min="12809" max="12809" width="0.85546875" style="265" customWidth="1"/>
    <col min="12810" max="12810" width="11.140625" style="265" customWidth="1"/>
    <col min="12811" max="12811" width="0.85546875" style="265" customWidth="1"/>
    <col min="12812" max="12812" width="11.140625" style="265" customWidth="1"/>
    <col min="12813" max="12813" width="0.85546875" style="265" customWidth="1"/>
    <col min="12814" max="12814" width="11.140625" style="265" customWidth="1"/>
    <col min="12815" max="12815" width="0.85546875" style="265" customWidth="1"/>
    <col min="12816" max="13056" width="10.7109375" style="265"/>
    <col min="13057" max="13059" width="2.140625" style="265" customWidth="1"/>
    <col min="13060" max="13060" width="31.28515625" style="265" customWidth="1"/>
    <col min="13061" max="13061" width="3.85546875" style="265" customWidth="1"/>
    <col min="13062" max="13062" width="5.85546875" style="265" customWidth="1"/>
    <col min="13063" max="13063" width="0.85546875" style="265" customWidth="1"/>
    <col min="13064" max="13064" width="11.140625" style="265" customWidth="1"/>
    <col min="13065" max="13065" width="0.85546875" style="265" customWidth="1"/>
    <col min="13066" max="13066" width="11.140625" style="265" customWidth="1"/>
    <col min="13067" max="13067" width="0.85546875" style="265" customWidth="1"/>
    <col min="13068" max="13068" width="11.140625" style="265" customWidth="1"/>
    <col min="13069" max="13069" width="0.85546875" style="265" customWidth="1"/>
    <col min="13070" max="13070" width="11.140625" style="265" customWidth="1"/>
    <col min="13071" max="13071" width="0.85546875" style="265" customWidth="1"/>
    <col min="13072" max="13312" width="10.7109375" style="265"/>
    <col min="13313" max="13315" width="2.140625" style="265" customWidth="1"/>
    <col min="13316" max="13316" width="31.28515625" style="265" customWidth="1"/>
    <col min="13317" max="13317" width="3.85546875" style="265" customWidth="1"/>
    <col min="13318" max="13318" width="5.85546875" style="265" customWidth="1"/>
    <col min="13319" max="13319" width="0.85546875" style="265" customWidth="1"/>
    <col min="13320" max="13320" width="11.140625" style="265" customWidth="1"/>
    <col min="13321" max="13321" width="0.85546875" style="265" customWidth="1"/>
    <col min="13322" max="13322" width="11.140625" style="265" customWidth="1"/>
    <col min="13323" max="13323" width="0.85546875" style="265" customWidth="1"/>
    <col min="13324" max="13324" width="11.140625" style="265" customWidth="1"/>
    <col min="13325" max="13325" width="0.85546875" style="265" customWidth="1"/>
    <col min="13326" max="13326" width="11.140625" style="265" customWidth="1"/>
    <col min="13327" max="13327" width="0.85546875" style="265" customWidth="1"/>
    <col min="13328" max="13568" width="10.7109375" style="265"/>
    <col min="13569" max="13571" width="2.140625" style="265" customWidth="1"/>
    <col min="13572" max="13572" width="31.28515625" style="265" customWidth="1"/>
    <col min="13573" max="13573" width="3.85546875" style="265" customWidth="1"/>
    <col min="13574" max="13574" width="5.85546875" style="265" customWidth="1"/>
    <col min="13575" max="13575" width="0.85546875" style="265" customWidth="1"/>
    <col min="13576" max="13576" width="11.140625" style="265" customWidth="1"/>
    <col min="13577" max="13577" width="0.85546875" style="265" customWidth="1"/>
    <col min="13578" max="13578" width="11.140625" style="265" customWidth="1"/>
    <col min="13579" max="13579" width="0.85546875" style="265" customWidth="1"/>
    <col min="13580" max="13580" width="11.140625" style="265" customWidth="1"/>
    <col min="13581" max="13581" width="0.85546875" style="265" customWidth="1"/>
    <col min="13582" max="13582" width="11.140625" style="265" customWidth="1"/>
    <col min="13583" max="13583" width="0.85546875" style="265" customWidth="1"/>
    <col min="13584" max="13824" width="10.7109375" style="265"/>
    <col min="13825" max="13827" width="2.140625" style="265" customWidth="1"/>
    <col min="13828" max="13828" width="31.28515625" style="265" customWidth="1"/>
    <col min="13829" max="13829" width="3.85546875" style="265" customWidth="1"/>
    <col min="13830" max="13830" width="5.85546875" style="265" customWidth="1"/>
    <col min="13831" max="13831" width="0.85546875" style="265" customWidth="1"/>
    <col min="13832" max="13832" width="11.140625" style="265" customWidth="1"/>
    <col min="13833" max="13833" width="0.85546875" style="265" customWidth="1"/>
    <col min="13834" max="13834" width="11.140625" style="265" customWidth="1"/>
    <col min="13835" max="13835" width="0.85546875" style="265" customWidth="1"/>
    <col min="13836" max="13836" width="11.140625" style="265" customWidth="1"/>
    <col min="13837" max="13837" width="0.85546875" style="265" customWidth="1"/>
    <col min="13838" max="13838" width="11.140625" style="265" customWidth="1"/>
    <col min="13839" max="13839" width="0.85546875" style="265" customWidth="1"/>
    <col min="13840" max="14080" width="10.7109375" style="265"/>
    <col min="14081" max="14083" width="2.140625" style="265" customWidth="1"/>
    <col min="14084" max="14084" width="31.28515625" style="265" customWidth="1"/>
    <col min="14085" max="14085" width="3.85546875" style="265" customWidth="1"/>
    <col min="14086" max="14086" width="5.85546875" style="265" customWidth="1"/>
    <col min="14087" max="14087" width="0.85546875" style="265" customWidth="1"/>
    <col min="14088" max="14088" width="11.140625" style="265" customWidth="1"/>
    <col min="14089" max="14089" width="0.85546875" style="265" customWidth="1"/>
    <col min="14090" max="14090" width="11.140625" style="265" customWidth="1"/>
    <col min="14091" max="14091" width="0.85546875" style="265" customWidth="1"/>
    <col min="14092" max="14092" width="11.140625" style="265" customWidth="1"/>
    <col min="14093" max="14093" width="0.85546875" style="265" customWidth="1"/>
    <col min="14094" max="14094" width="11.140625" style="265" customWidth="1"/>
    <col min="14095" max="14095" width="0.85546875" style="265" customWidth="1"/>
    <col min="14096" max="14336" width="10.7109375" style="265"/>
    <col min="14337" max="14339" width="2.140625" style="265" customWidth="1"/>
    <col min="14340" max="14340" width="31.28515625" style="265" customWidth="1"/>
    <col min="14341" max="14341" width="3.85546875" style="265" customWidth="1"/>
    <col min="14342" max="14342" width="5.85546875" style="265" customWidth="1"/>
    <col min="14343" max="14343" width="0.85546875" style="265" customWidth="1"/>
    <col min="14344" max="14344" width="11.140625" style="265" customWidth="1"/>
    <col min="14345" max="14345" width="0.85546875" style="265" customWidth="1"/>
    <col min="14346" max="14346" width="11.140625" style="265" customWidth="1"/>
    <col min="14347" max="14347" width="0.85546875" style="265" customWidth="1"/>
    <col min="14348" max="14348" width="11.140625" style="265" customWidth="1"/>
    <col min="14349" max="14349" width="0.85546875" style="265" customWidth="1"/>
    <col min="14350" max="14350" width="11.140625" style="265" customWidth="1"/>
    <col min="14351" max="14351" width="0.85546875" style="265" customWidth="1"/>
    <col min="14352" max="14592" width="10.7109375" style="265"/>
    <col min="14593" max="14595" width="2.140625" style="265" customWidth="1"/>
    <col min="14596" max="14596" width="31.28515625" style="265" customWidth="1"/>
    <col min="14597" max="14597" width="3.85546875" style="265" customWidth="1"/>
    <col min="14598" max="14598" width="5.85546875" style="265" customWidth="1"/>
    <col min="14599" max="14599" width="0.85546875" style="265" customWidth="1"/>
    <col min="14600" max="14600" width="11.140625" style="265" customWidth="1"/>
    <col min="14601" max="14601" width="0.85546875" style="265" customWidth="1"/>
    <col min="14602" max="14602" width="11.140625" style="265" customWidth="1"/>
    <col min="14603" max="14603" width="0.85546875" style="265" customWidth="1"/>
    <col min="14604" max="14604" width="11.140625" style="265" customWidth="1"/>
    <col min="14605" max="14605" width="0.85546875" style="265" customWidth="1"/>
    <col min="14606" max="14606" width="11.140625" style="265" customWidth="1"/>
    <col min="14607" max="14607" width="0.85546875" style="265" customWidth="1"/>
    <col min="14608" max="14848" width="10.7109375" style="265"/>
    <col min="14849" max="14851" width="2.140625" style="265" customWidth="1"/>
    <col min="14852" max="14852" width="31.28515625" style="265" customWidth="1"/>
    <col min="14853" max="14853" width="3.85546875" style="265" customWidth="1"/>
    <col min="14854" max="14854" width="5.85546875" style="265" customWidth="1"/>
    <col min="14855" max="14855" width="0.85546875" style="265" customWidth="1"/>
    <col min="14856" max="14856" width="11.140625" style="265" customWidth="1"/>
    <col min="14857" max="14857" width="0.85546875" style="265" customWidth="1"/>
    <col min="14858" max="14858" width="11.140625" style="265" customWidth="1"/>
    <col min="14859" max="14859" width="0.85546875" style="265" customWidth="1"/>
    <col min="14860" max="14860" width="11.140625" style="265" customWidth="1"/>
    <col min="14861" max="14861" width="0.85546875" style="265" customWidth="1"/>
    <col min="14862" max="14862" width="11.140625" style="265" customWidth="1"/>
    <col min="14863" max="14863" width="0.85546875" style="265" customWidth="1"/>
    <col min="14864" max="15104" width="10.7109375" style="265"/>
    <col min="15105" max="15107" width="2.140625" style="265" customWidth="1"/>
    <col min="15108" max="15108" width="31.28515625" style="265" customWidth="1"/>
    <col min="15109" max="15109" width="3.85546875" style="265" customWidth="1"/>
    <col min="15110" max="15110" width="5.85546875" style="265" customWidth="1"/>
    <col min="15111" max="15111" width="0.85546875" style="265" customWidth="1"/>
    <col min="15112" max="15112" width="11.140625" style="265" customWidth="1"/>
    <col min="15113" max="15113" width="0.85546875" style="265" customWidth="1"/>
    <col min="15114" max="15114" width="11.140625" style="265" customWidth="1"/>
    <col min="15115" max="15115" width="0.85546875" style="265" customWidth="1"/>
    <col min="15116" max="15116" width="11.140625" style="265" customWidth="1"/>
    <col min="15117" max="15117" width="0.85546875" style="265" customWidth="1"/>
    <col min="15118" max="15118" width="11.140625" style="265" customWidth="1"/>
    <col min="15119" max="15119" width="0.85546875" style="265" customWidth="1"/>
    <col min="15120" max="15360" width="10.7109375" style="265"/>
    <col min="15361" max="15363" width="2.140625" style="265" customWidth="1"/>
    <col min="15364" max="15364" width="31.28515625" style="265" customWidth="1"/>
    <col min="15365" max="15365" width="3.85546875" style="265" customWidth="1"/>
    <col min="15366" max="15366" width="5.85546875" style="265" customWidth="1"/>
    <col min="15367" max="15367" width="0.85546875" style="265" customWidth="1"/>
    <col min="15368" max="15368" width="11.140625" style="265" customWidth="1"/>
    <col min="15369" max="15369" width="0.85546875" style="265" customWidth="1"/>
    <col min="15370" max="15370" width="11.140625" style="265" customWidth="1"/>
    <col min="15371" max="15371" width="0.85546875" style="265" customWidth="1"/>
    <col min="15372" max="15372" width="11.140625" style="265" customWidth="1"/>
    <col min="15373" max="15373" width="0.85546875" style="265" customWidth="1"/>
    <col min="15374" max="15374" width="11.140625" style="265" customWidth="1"/>
    <col min="15375" max="15375" width="0.85546875" style="265" customWidth="1"/>
    <col min="15376" max="15616" width="10.7109375" style="265"/>
    <col min="15617" max="15619" width="2.140625" style="265" customWidth="1"/>
    <col min="15620" max="15620" width="31.28515625" style="265" customWidth="1"/>
    <col min="15621" max="15621" width="3.85546875" style="265" customWidth="1"/>
    <col min="15622" max="15622" width="5.85546875" style="265" customWidth="1"/>
    <col min="15623" max="15623" width="0.85546875" style="265" customWidth="1"/>
    <col min="15624" max="15624" width="11.140625" style="265" customWidth="1"/>
    <col min="15625" max="15625" width="0.85546875" style="265" customWidth="1"/>
    <col min="15626" max="15626" width="11.140625" style="265" customWidth="1"/>
    <col min="15627" max="15627" width="0.85546875" style="265" customWidth="1"/>
    <col min="15628" max="15628" width="11.140625" style="265" customWidth="1"/>
    <col min="15629" max="15629" width="0.85546875" style="265" customWidth="1"/>
    <col min="15630" max="15630" width="11.140625" style="265" customWidth="1"/>
    <col min="15631" max="15631" width="0.85546875" style="265" customWidth="1"/>
    <col min="15632" max="15872" width="10.7109375" style="265"/>
    <col min="15873" max="15875" width="2.140625" style="265" customWidth="1"/>
    <col min="15876" max="15876" width="31.28515625" style="265" customWidth="1"/>
    <col min="15877" max="15877" width="3.85546875" style="265" customWidth="1"/>
    <col min="15878" max="15878" width="5.85546875" style="265" customWidth="1"/>
    <col min="15879" max="15879" width="0.85546875" style="265" customWidth="1"/>
    <col min="15880" max="15880" width="11.140625" style="265" customWidth="1"/>
    <col min="15881" max="15881" width="0.85546875" style="265" customWidth="1"/>
    <col min="15882" max="15882" width="11.140625" style="265" customWidth="1"/>
    <col min="15883" max="15883" width="0.85546875" style="265" customWidth="1"/>
    <col min="15884" max="15884" width="11.140625" style="265" customWidth="1"/>
    <col min="15885" max="15885" width="0.85546875" style="265" customWidth="1"/>
    <col min="15886" max="15886" width="11.140625" style="265" customWidth="1"/>
    <col min="15887" max="15887" width="0.85546875" style="265" customWidth="1"/>
    <col min="15888" max="16128" width="10.7109375" style="265"/>
    <col min="16129" max="16131" width="2.140625" style="265" customWidth="1"/>
    <col min="16132" max="16132" width="31.28515625" style="265" customWidth="1"/>
    <col min="16133" max="16133" width="3.85546875" style="265" customWidth="1"/>
    <col min="16134" max="16134" width="5.85546875" style="265" customWidth="1"/>
    <col min="16135" max="16135" width="0.85546875" style="265" customWidth="1"/>
    <col min="16136" max="16136" width="11.140625" style="265" customWidth="1"/>
    <col min="16137" max="16137" width="0.85546875" style="265" customWidth="1"/>
    <col min="16138" max="16138" width="11.140625" style="265" customWidth="1"/>
    <col min="16139" max="16139" width="0.85546875" style="265" customWidth="1"/>
    <col min="16140" max="16140" width="11.140625" style="265" customWidth="1"/>
    <col min="16141" max="16141" width="0.85546875" style="265" customWidth="1"/>
    <col min="16142" max="16142" width="11.140625" style="265" customWidth="1"/>
    <col min="16143" max="16143" width="0.85546875" style="265" customWidth="1"/>
    <col min="16144" max="16384" width="10.7109375" style="265"/>
  </cols>
  <sheetData>
    <row r="1" spans="1:19" s="297" customFormat="1" ht="24" customHeight="1">
      <c r="A1" s="412" t="s">
        <v>286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</row>
    <row r="2" spans="1:19" s="297" customFormat="1" ht="24" customHeight="1">
      <c r="A2" s="414" t="s">
        <v>219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</row>
    <row r="3" spans="1:19" s="297" customFormat="1" ht="24" customHeight="1">
      <c r="A3" s="414" t="s">
        <v>277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</row>
    <row r="4" spans="1:19" s="297" customFormat="1" ht="24" customHeight="1">
      <c r="A4" s="415" t="s">
        <v>346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</row>
    <row r="5" spans="1:19" s="299" customFormat="1" ht="9" customHeight="1">
      <c r="A5" s="298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9" s="299" customFormat="1" ht="17.45" customHeight="1">
      <c r="A6" s="299" t="s">
        <v>242</v>
      </c>
      <c r="H6" s="416" t="s">
        <v>210</v>
      </c>
      <c r="I6" s="416"/>
      <c r="J6" s="416"/>
      <c r="K6" s="416"/>
      <c r="L6" s="416"/>
      <c r="M6" s="416"/>
      <c r="N6" s="416"/>
    </row>
    <row r="7" spans="1:19" s="299" customFormat="1" ht="17.45" customHeight="1">
      <c r="H7" s="409" t="s">
        <v>16</v>
      </c>
      <c r="I7" s="409"/>
      <c r="J7" s="409"/>
      <c r="K7" s="300"/>
      <c r="L7" s="410" t="s">
        <v>38</v>
      </c>
      <c r="M7" s="410"/>
      <c r="N7" s="410"/>
    </row>
    <row r="8" spans="1:19" s="299" customFormat="1" ht="17.45" customHeight="1">
      <c r="E8" s="301"/>
      <c r="F8" s="301"/>
      <c r="G8" s="301"/>
      <c r="H8" s="302">
        <v>2565</v>
      </c>
      <c r="I8" s="300"/>
      <c r="J8" s="302">
        <v>2564</v>
      </c>
      <c r="K8" s="300"/>
      <c r="L8" s="302">
        <v>2565</v>
      </c>
      <c r="M8" s="300"/>
      <c r="N8" s="302">
        <v>2564</v>
      </c>
    </row>
    <row r="9" spans="1:19" ht="17.45" customHeight="1">
      <c r="A9" s="265" t="s">
        <v>17</v>
      </c>
      <c r="H9" s="354"/>
      <c r="I9" s="256"/>
      <c r="J9" s="354"/>
      <c r="K9" s="256"/>
      <c r="L9" s="354"/>
      <c r="M9" s="256"/>
      <c r="N9" s="354"/>
      <c r="Q9" s="354"/>
      <c r="R9" s="354"/>
      <c r="S9" s="354"/>
    </row>
    <row r="10" spans="1:19" ht="17.45" customHeight="1">
      <c r="B10" s="265" t="s">
        <v>278</v>
      </c>
      <c r="H10" s="354">
        <v>-106463321</v>
      </c>
      <c r="I10" s="256"/>
      <c r="J10" s="354">
        <v>-48606654</v>
      </c>
      <c r="K10" s="358"/>
      <c r="L10" s="354">
        <v>-114084226</v>
      </c>
      <c r="M10" s="358"/>
      <c r="N10" s="354">
        <v>-152456130</v>
      </c>
      <c r="Q10" s="354"/>
      <c r="R10" s="354"/>
      <c r="S10" s="354"/>
    </row>
    <row r="11" spans="1:19" ht="17.45" customHeight="1">
      <c r="B11" s="265" t="s">
        <v>279</v>
      </c>
      <c r="H11" s="256"/>
      <c r="I11" s="256"/>
      <c r="J11" s="256"/>
      <c r="K11" s="358"/>
      <c r="L11" s="256"/>
      <c r="M11" s="358"/>
      <c r="N11" s="256"/>
      <c r="Q11" s="354"/>
      <c r="R11" s="354"/>
      <c r="S11" s="354"/>
    </row>
    <row r="12" spans="1:19" ht="17.45" customHeight="1">
      <c r="C12" s="265" t="s">
        <v>280</v>
      </c>
      <c r="H12" s="256"/>
      <c r="I12" s="256"/>
      <c r="J12" s="256"/>
      <c r="K12" s="358"/>
      <c r="L12" s="256"/>
      <c r="M12" s="358"/>
      <c r="N12" s="256"/>
      <c r="Q12" s="354"/>
      <c r="R12" s="354"/>
      <c r="S12" s="354"/>
    </row>
    <row r="13" spans="1:19" ht="17.45" customHeight="1">
      <c r="C13" s="265" t="s">
        <v>103</v>
      </c>
      <c r="H13" s="256">
        <v>69579435</v>
      </c>
      <c r="I13" s="256"/>
      <c r="J13" s="256">
        <v>71699035</v>
      </c>
      <c r="K13" s="358"/>
      <c r="L13" s="256">
        <v>62262757</v>
      </c>
      <c r="M13" s="358"/>
      <c r="N13" s="256">
        <v>59805279</v>
      </c>
      <c r="Q13" s="354"/>
      <c r="R13" s="354"/>
      <c r="S13" s="354"/>
    </row>
    <row r="14" spans="1:19" ht="17.45" customHeight="1">
      <c r="C14" s="265" t="s">
        <v>355</v>
      </c>
      <c r="H14" s="256">
        <v>979227</v>
      </c>
      <c r="I14" s="256"/>
      <c r="J14" s="256">
        <v>0</v>
      </c>
      <c r="K14" s="358"/>
      <c r="L14" s="256">
        <v>979227</v>
      </c>
      <c r="M14" s="358"/>
      <c r="N14" s="256">
        <v>0</v>
      </c>
      <c r="Q14" s="354"/>
      <c r="R14" s="354"/>
      <c r="S14" s="354"/>
    </row>
    <row r="15" spans="1:19" ht="17.45" customHeight="1">
      <c r="C15" s="265" t="s">
        <v>218</v>
      </c>
      <c r="H15" s="256">
        <v>344179</v>
      </c>
      <c r="I15" s="256"/>
      <c r="J15" s="354">
        <v>-87134</v>
      </c>
      <c r="K15" s="358"/>
      <c r="L15" s="256">
        <v>344179</v>
      </c>
      <c r="M15" s="358"/>
      <c r="N15" s="354">
        <v>-87134</v>
      </c>
      <c r="Q15" s="354"/>
      <c r="R15" s="354"/>
      <c r="S15" s="354"/>
    </row>
    <row r="16" spans="1:19" ht="17.45" customHeight="1">
      <c r="C16" s="265" t="s">
        <v>281</v>
      </c>
      <c r="H16" s="354">
        <v>-475049</v>
      </c>
      <c r="I16" s="256"/>
      <c r="J16" s="354">
        <v>-1222799</v>
      </c>
      <c r="K16" s="358"/>
      <c r="L16" s="354">
        <v>-442050</v>
      </c>
      <c r="M16" s="358"/>
      <c r="N16" s="354">
        <v>-1170975</v>
      </c>
      <c r="Q16" s="354"/>
      <c r="R16" s="354"/>
      <c r="S16" s="354"/>
    </row>
    <row r="17" spans="2:19" ht="17.45" customHeight="1">
      <c r="C17" s="265" t="s">
        <v>282</v>
      </c>
      <c r="H17" s="256">
        <v>1931353</v>
      </c>
      <c r="I17" s="256"/>
      <c r="J17" s="256">
        <v>9780265</v>
      </c>
      <c r="K17" s="358"/>
      <c r="L17" s="256">
        <v>1926638</v>
      </c>
      <c r="M17" s="358"/>
      <c r="N17" s="256">
        <v>120304</v>
      </c>
      <c r="Q17" s="354"/>
      <c r="R17" s="354"/>
      <c r="S17" s="354"/>
    </row>
    <row r="18" spans="2:19" ht="17.45" customHeight="1">
      <c r="C18" s="265" t="s">
        <v>356</v>
      </c>
      <c r="H18" s="256">
        <v>0</v>
      </c>
      <c r="I18" s="256"/>
      <c r="J18" s="256">
        <v>1260970</v>
      </c>
      <c r="K18" s="358"/>
      <c r="L18" s="256">
        <v>0</v>
      </c>
      <c r="M18" s="358"/>
      <c r="N18" s="354">
        <v>-92581</v>
      </c>
      <c r="Q18" s="354"/>
      <c r="R18" s="354"/>
      <c r="S18" s="354"/>
    </row>
    <row r="19" spans="2:19" ht="17.45" customHeight="1">
      <c r="C19" s="265" t="s">
        <v>361</v>
      </c>
      <c r="H19" s="256">
        <v>36845368</v>
      </c>
      <c r="I19" s="256"/>
      <c r="J19" s="256">
        <v>0</v>
      </c>
      <c r="K19" s="358"/>
      <c r="L19" s="256">
        <v>0</v>
      </c>
      <c r="M19" s="358"/>
      <c r="N19" s="256">
        <v>0</v>
      </c>
      <c r="Q19" s="354"/>
      <c r="R19" s="354"/>
      <c r="S19" s="354"/>
    </row>
    <row r="20" spans="2:19" ht="17.45" customHeight="1">
      <c r="C20" s="265" t="s">
        <v>357</v>
      </c>
      <c r="H20" s="256">
        <v>0</v>
      </c>
      <c r="I20" s="256"/>
      <c r="J20" s="354">
        <v>-5170200</v>
      </c>
      <c r="K20" s="358"/>
      <c r="L20" s="256">
        <v>0</v>
      </c>
      <c r="M20" s="358"/>
      <c r="N20" s="256">
        <v>0</v>
      </c>
      <c r="Q20" s="354"/>
      <c r="R20" s="354"/>
      <c r="S20" s="354"/>
    </row>
    <row r="21" spans="2:19" ht="17.45" customHeight="1">
      <c r="C21" s="265" t="s">
        <v>283</v>
      </c>
      <c r="H21" s="256">
        <v>21238410</v>
      </c>
      <c r="I21" s="256"/>
      <c r="J21" s="354">
        <v>-3135349</v>
      </c>
      <c r="K21" s="358"/>
      <c r="L21" s="256">
        <v>0</v>
      </c>
      <c r="M21" s="358"/>
      <c r="N21" s="256">
        <v>0</v>
      </c>
      <c r="Q21" s="354"/>
      <c r="R21" s="354"/>
      <c r="S21" s="354"/>
    </row>
    <row r="22" spans="2:19" ht="17.45" customHeight="1">
      <c r="C22" s="265" t="s">
        <v>365</v>
      </c>
      <c r="H22" s="256">
        <v>0</v>
      </c>
      <c r="I22" s="256"/>
      <c r="J22" s="256">
        <v>470606</v>
      </c>
      <c r="K22" s="358"/>
      <c r="L22" s="256">
        <v>0</v>
      </c>
      <c r="M22" s="358"/>
      <c r="N22" s="256">
        <v>1500</v>
      </c>
      <c r="Q22" s="354"/>
      <c r="R22" s="354"/>
      <c r="S22" s="354"/>
    </row>
    <row r="23" spans="2:19" ht="17.45" customHeight="1">
      <c r="C23" s="265" t="s">
        <v>229</v>
      </c>
      <c r="H23" s="256">
        <v>28037174</v>
      </c>
      <c r="I23" s="256"/>
      <c r="J23" s="256">
        <v>113263210</v>
      </c>
      <c r="K23" s="358"/>
      <c r="L23" s="256">
        <v>3500000</v>
      </c>
      <c r="M23" s="358"/>
      <c r="N23" s="256">
        <v>113263210</v>
      </c>
    </row>
    <row r="24" spans="2:19" ht="17.45" customHeight="1">
      <c r="C24" s="265" t="s">
        <v>320</v>
      </c>
      <c r="H24" s="256">
        <v>7884501</v>
      </c>
      <c r="I24" s="256"/>
      <c r="J24" s="256">
        <v>12777511</v>
      </c>
      <c r="K24" s="358"/>
      <c r="L24" s="256">
        <v>5864767</v>
      </c>
      <c r="M24" s="358"/>
      <c r="N24" s="256">
        <v>9204118</v>
      </c>
    </row>
    <row r="25" spans="2:19" ht="17.45" customHeight="1">
      <c r="C25" s="265" t="s">
        <v>321</v>
      </c>
      <c r="H25" s="354">
        <v>-1211743</v>
      </c>
      <c r="I25" s="256"/>
      <c r="J25" s="354">
        <v>-487116</v>
      </c>
      <c r="K25" s="358"/>
      <c r="L25" s="354">
        <v>-70038</v>
      </c>
      <c r="M25" s="358"/>
      <c r="N25" s="354">
        <v>-28853</v>
      </c>
    </row>
    <row r="26" spans="2:19" ht="17.45" customHeight="1">
      <c r="C26" s="265" t="s">
        <v>284</v>
      </c>
      <c r="H26" s="286">
        <v>42550115</v>
      </c>
      <c r="I26" s="256"/>
      <c r="J26" s="286">
        <v>35060048</v>
      </c>
      <c r="K26" s="358"/>
      <c r="L26" s="286">
        <v>45129400</v>
      </c>
      <c r="M26" s="358"/>
      <c r="N26" s="286">
        <v>41185926</v>
      </c>
    </row>
    <row r="27" spans="2:19" ht="17.45" customHeight="1">
      <c r="B27" s="265" t="s">
        <v>330</v>
      </c>
      <c r="H27" s="281"/>
      <c r="I27" s="256"/>
      <c r="J27" s="281"/>
    </row>
    <row r="28" spans="2:19" ht="17.45" customHeight="1">
      <c r="C28" s="265" t="s">
        <v>212</v>
      </c>
      <c r="H28" s="256">
        <f>SUM(H10:H26)</f>
        <v>101239649</v>
      </c>
      <c r="I28" s="362"/>
      <c r="J28" s="256">
        <f>SUM(J10:J26)</f>
        <v>185602393</v>
      </c>
      <c r="K28" s="362"/>
      <c r="L28" s="256">
        <f>SUM(L10:L26)</f>
        <v>5410654</v>
      </c>
      <c r="M28" s="362"/>
      <c r="N28" s="256">
        <f>SUM(N10:N26)</f>
        <v>69744664</v>
      </c>
    </row>
    <row r="29" spans="2:19" ht="17.45" customHeight="1">
      <c r="B29" s="265" t="s">
        <v>285</v>
      </c>
      <c r="H29" s="256"/>
      <c r="I29" s="256"/>
      <c r="J29" s="256"/>
      <c r="K29" s="256"/>
      <c r="L29" s="256"/>
      <c r="M29" s="256"/>
      <c r="N29" s="256"/>
    </row>
    <row r="30" spans="2:19" ht="17.45" customHeight="1">
      <c r="C30" s="265" t="s">
        <v>316</v>
      </c>
      <c r="H30" s="256">
        <v>161254198</v>
      </c>
      <c r="I30" s="256"/>
      <c r="J30" s="354">
        <v>-124589580</v>
      </c>
      <c r="K30" s="354"/>
      <c r="L30" s="256">
        <v>92700707</v>
      </c>
      <c r="M30" s="354"/>
      <c r="N30" s="354">
        <v>-99702932</v>
      </c>
    </row>
    <row r="31" spans="2:19" ht="17.45" customHeight="1">
      <c r="C31" s="265" t="s">
        <v>340</v>
      </c>
      <c r="H31" s="354">
        <v>-456734112</v>
      </c>
      <c r="I31" s="256"/>
      <c r="J31" s="354">
        <v>-585823727</v>
      </c>
      <c r="K31" s="354"/>
      <c r="L31" s="256">
        <v>192774957</v>
      </c>
      <c r="M31" s="354"/>
      <c r="N31" s="354">
        <v>-115125080</v>
      </c>
    </row>
    <row r="32" spans="2:19" ht="17.45" customHeight="1">
      <c r="C32" s="265" t="s">
        <v>220</v>
      </c>
      <c r="H32" s="256">
        <v>26538062</v>
      </c>
      <c r="I32" s="256"/>
      <c r="J32" s="256">
        <v>117519228</v>
      </c>
      <c r="K32" s="354"/>
      <c r="L32" s="256">
        <v>15497471</v>
      </c>
      <c r="M32" s="354"/>
      <c r="N32" s="256">
        <v>136665379</v>
      </c>
    </row>
    <row r="33" spans="1:19" ht="17.45" customHeight="1">
      <c r="C33" s="265" t="s">
        <v>2</v>
      </c>
      <c r="H33" s="256">
        <v>0</v>
      </c>
      <c r="I33" s="256"/>
      <c r="J33" s="256">
        <v>67816</v>
      </c>
      <c r="K33" s="354"/>
      <c r="L33" s="256">
        <v>0</v>
      </c>
      <c r="M33" s="354"/>
      <c r="N33" s="256">
        <v>0</v>
      </c>
    </row>
    <row r="34" spans="1:19" ht="17.45" customHeight="1">
      <c r="C34" s="265" t="s">
        <v>142</v>
      </c>
      <c r="H34" s="354">
        <v>-25867681</v>
      </c>
      <c r="I34" s="256"/>
      <c r="J34" s="256">
        <v>20724010</v>
      </c>
      <c r="K34" s="354"/>
      <c r="L34" s="354">
        <v>-1168741</v>
      </c>
      <c r="M34" s="354"/>
      <c r="N34" s="256">
        <v>4882325</v>
      </c>
    </row>
    <row r="35" spans="1:19" ht="17.45" customHeight="1">
      <c r="C35" s="265" t="s">
        <v>30</v>
      </c>
      <c r="H35" s="354">
        <v>-3413362</v>
      </c>
      <c r="I35" s="256"/>
      <c r="J35" s="354">
        <v>-1324860</v>
      </c>
      <c r="K35" s="256"/>
      <c r="L35" s="354">
        <v>-10119</v>
      </c>
      <c r="M35" s="256"/>
      <c r="N35" s="256">
        <v>117150</v>
      </c>
    </row>
    <row r="36" spans="1:19" ht="17.45" customHeight="1">
      <c r="H36" s="256"/>
      <c r="I36" s="256"/>
      <c r="J36" s="256"/>
      <c r="K36" s="256"/>
      <c r="L36" s="256"/>
      <c r="M36" s="256"/>
      <c r="N36" s="256"/>
    </row>
    <row r="37" spans="1:19" ht="17.45" customHeight="1">
      <c r="H37" s="256"/>
      <c r="I37" s="256"/>
      <c r="J37" s="256"/>
      <c r="K37" s="256"/>
      <c r="L37" s="256"/>
      <c r="M37" s="256"/>
      <c r="N37" s="256"/>
    </row>
    <row r="38" spans="1:19" ht="17.45" customHeight="1">
      <c r="H38" s="256"/>
      <c r="I38" s="256"/>
      <c r="J38" s="256"/>
      <c r="K38" s="256"/>
      <c r="L38" s="256"/>
      <c r="M38" s="256"/>
      <c r="N38" s="256"/>
    </row>
    <row r="39" spans="1:19" ht="17.45" customHeight="1">
      <c r="H39" s="256"/>
      <c r="I39" s="256"/>
      <c r="J39" s="256"/>
      <c r="K39" s="256"/>
      <c r="L39" s="256"/>
      <c r="M39" s="256"/>
      <c r="N39" s="256"/>
    </row>
    <row r="40" spans="1:19" s="297" customFormat="1" ht="24" customHeight="1">
      <c r="A40" s="412" t="s">
        <v>297</v>
      </c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Q40" s="265"/>
      <c r="R40" s="265"/>
      <c r="S40" s="265"/>
    </row>
    <row r="41" spans="1:19" s="297" customFormat="1" ht="24" customHeight="1">
      <c r="A41" s="414" t="s">
        <v>219</v>
      </c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Q41" s="265"/>
      <c r="R41" s="265"/>
      <c r="S41" s="265"/>
    </row>
    <row r="42" spans="1:19" s="297" customFormat="1" ht="24" customHeight="1">
      <c r="A42" s="414" t="s">
        <v>208</v>
      </c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Q42" s="265"/>
      <c r="R42" s="265"/>
      <c r="S42" s="265"/>
    </row>
    <row r="43" spans="1:19" s="297" customFormat="1" ht="24" customHeight="1">
      <c r="A43" s="415" t="s">
        <v>346</v>
      </c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Q43" s="265"/>
      <c r="R43" s="265"/>
      <c r="S43" s="265"/>
    </row>
    <row r="44" spans="1:19" s="299" customFormat="1" ht="9" customHeight="1">
      <c r="A44" s="298"/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Q44" s="265"/>
      <c r="R44" s="265"/>
      <c r="S44" s="265"/>
    </row>
    <row r="45" spans="1:19" s="299" customFormat="1" ht="17.45" customHeight="1">
      <c r="A45" s="299" t="s">
        <v>242</v>
      </c>
      <c r="H45" s="416" t="s">
        <v>210</v>
      </c>
      <c r="I45" s="416"/>
      <c r="J45" s="416"/>
      <c r="K45" s="416"/>
      <c r="L45" s="416"/>
      <c r="M45" s="416"/>
      <c r="N45" s="416"/>
      <c r="Q45" s="265"/>
      <c r="R45" s="265"/>
      <c r="S45" s="265"/>
    </row>
    <row r="46" spans="1:19" s="299" customFormat="1" ht="17.45" customHeight="1">
      <c r="H46" s="409" t="s">
        <v>16</v>
      </c>
      <c r="I46" s="409"/>
      <c r="J46" s="409"/>
      <c r="K46" s="300"/>
      <c r="L46" s="410" t="s">
        <v>38</v>
      </c>
      <c r="M46" s="410"/>
      <c r="N46" s="410"/>
      <c r="Q46" s="265"/>
      <c r="R46" s="265"/>
      <c r="S46" s="265"/>
    </row>
    <row r="47" spans="1:19" s="299" customFormat="1" ht="17.45" customHeight="1">
      <c r="E47" s="301"/>
      <c r="F47" s="301"/>
      <c r="G47" s="301"/>
      <c r="H47" s="302">
        <v>2565</v>
      </c>
      <c r="I47" s="300"/>
      <c r="J47" s="302">
        <v>2564</v>
      </c>
      <c r="K47" s="300"/>
      <c r="L47" s="302">
        <v>2565</v>
      </c>
      <c r="M47" s="300"/>
      <c r="N47" s="302">
        <v>2564</v>
      </c>
      <c r="Q47" s="265"/>
      <c r="R47" s="265"/>
      <c r="S47" s="265"/>
    </row>
    <row r="48" spans="1:19" ht="17.45" customHeight="1">
      <c r="B48" s="265" t="s">
        <v>287</v>
      </c>
      <c r="H48" s="256"/>
      <c r="I48" s="256"/>
      <c r="J48" s="256"/>
      <c r="K48" s="256"/>
      <c r="L48" s="256"/>
      <c r="M48" s="256"/>
      <c r="N48" s="256"/>
    </row>
    <row r="49" spans="1:19" ht="17.45" customHeight="1">
      <c r="C49" s="265" t="s">
        <v>318</v>
      </c>
      <c r="H49" s="256">
        <v>9888990</v>
      </c>
      <c r="I49" s="256"/>
      <c r="J49" s="256">
        <v>70883251</v>
      </c>
      <c r="K49" s="256"/>
      <c r="L49" s="354">
        <v>-10176011</v>
      </c>
      <c r="M49" s="256"/>
      <c r="N49" s="354">
        <v>-18875991</v>
      </c>
      <c r="Q49" s="297"/>
    </row>
    <row r="50" spans="1:19" ht="17.45" customHeight="1">
      <c r="C50" s="265" t="s">
        <v>227</v>
      </c>
      <c r="H50" s="256">
        <v>334553432</v>
      </c>
      <c r="I50" s="256"/>
      <c r="J50" s="256">
        <v>385337486</v>
      </c>
      <c r="K50" s="256"/>
      <c r="L50" s="354">
        <v>-48891177</v>
      </c>
      <c r="M50" s="256"/>
      <c r="N50" s="256">
        <v>183496716</v>
      </c>
      <c r="Q50" s="297"/>
    </row>
    <row r="51" spans="1:19" ht="17.45" customHeight="1">
      <c r="C51" s="265" t="s">
        <v>345</v>
      </c>
      <c r="H51" s="354">
        <v>-293435829</v>
      </c>
      <c r="I51" s="256"/>
      <c r="J51" s="354">
        <v>-12926820</v>
      </c>
      <c r="K51" s="256"/>
      <c r="L51" s="354">
        <v>-130691667</v>
      </c>
      <c r="M51" s="256"/>
      <c r="N51" s="354">
        <v>-53492930</v>
      </c>
      <c r="Q51" s="297"/>
    </row>
    <row r="52" spans="1:19" ht="17.45" customHeight="1">
      <c r="C52" s="265" t="s">
        <v>228</v>
      </c>
      <c r="H52" s="256">
        <v>55323381</v>
      </c>
      <c r="I52" s="256"/>
      <c r="J52" s="256">
        <v>70647266</v>
      </c>
      <c r="K52" s="256"/>
      <c r="L52" s="256">
        <v>5029787</v>
      </c>
      <c r="M52" s="256"/>
      <c r="N52" s="256">
        <v>18225414</v>
      </c>
      <c r="Q52" s="297"/>
    </row>
    <row r="53" spans="1:19" ht="17.45" customHeight="1">
      <c r="C53" s="265" t="s">
        <v>9</v>
      </c>
      <c r="H53" s="256">
        <v>25901442</v>
      </c>
      <c r="I53" s="281"/>
      <c r="J53" s="303">
        <v>-8082015</v>
      </c>
      <c r="K53" s="281"/>
      <c r="L53" s="303">
        <v>-7410175</v>
      </c>
      <c r="M53" s="281"/>
      <c r="N53" s="281">
        <v>4944961</v>
      </c>
      <c r="Q53" s="299"/>
    </row>
    <row r="54" spans="1:19" ht="17.45" customHeight="1">
      <c r="C54" s="265" t="s">
        <v>367</v>
      </c>
      <c r="H54" s="286">
        <v>13890006</v>
      </c>
      <c r="I54" s="281"/>
      <c r="J54" s="286">
        <v>0</v>
      </c>
      <c r="K54" s="281"/>
      <c r="L54" s="286">
        <v>0</v>
      </c>
      <c r="M54" s="281"/>
      <c r="N54" s="286">
        <v>0</v>
      </c>
      <c r="Q54" s="299"/>
    </row>
    <row r="55" spans="1:19" ht="17.45" customHeight="1">
      <c r="B55" s="265" t="s">
        <v>288</v>
      </c>
      <c r="H55" s="303">
        <f>SUM(H28:H35,H49:H54)</f>
        <v>-50861824</v>
      </c>
      <c r="I55" s="256"/>
      <c r="J55" s="256">
        <f>SUM(J28:J35,J49:J54)</f>
        <v>118034448</v>
      </c>
      <c r="K55" s="256"/>
      <c r="L55" s="256">
        <f>SUM(L28:L35,L49:L54)</f>
        <v>113065686</v>
      </c>
      <c r="M55" s="281"/>
      <c r="N55" s="256">
        <f>SUM(N28:N35,N49:N54)</f>
        <v>130879676</v>
      </c>
      <c r="Q55" s="299"/>
    </row>
    <row r="56" spans="1:19" ht="17.45" customHeight="1">
      <c r="B56" s="265" t="s">
        <v>331</v>
      </c>
      <c r="H56" s="303">
        <v>-39545075</v>
      </c>
      <c r="I56" s="256"/>
      <c r="J56" s="303">
        <v>-168141457</v>
      </c>
      <c r="K56" s="256"/>
      <c r="L56" s="303">
        <v>-1263223</v>
      </c>
      <c r="M56" s="281"/>
      <c r="N56" s="303">
        <v>-57565966</v>
      </c>
      <c r="Q56" s="299"/>
    </row>
    <row r="57" spans="1:19" ht="17.45" customHeight="1">
      <c r="B57" s="265" t="s">
        <v>338</v>
      </c>
      <c r="H57" s="303">
        <v>-12485928</v>
      </c>
      <c r="I57" s="281"/>
      <c r="J57" s="303">
        <v>-6086650</v>
      </c>
      <c r="K57" s="281"/>
      <c r="L57" s="303">
        <v>-8451016</v>
      </c>
      <c r="M57" s="281"/>
      <c r="N57" s="303">
        <v>-1832681</v>
      </c>
      <c r="Q57" s="299"/>
    </row>
    <row r="58" spans="1:19" ht="17.45" customHeight="1">
      <c r="B58" s="265" t="s">
        <v>358</v>
      </c>
      <c r="H58" s="256">
        <v>0</v>
      </c>
      <c r="I58" s="281"/>
      <c r="J58" s="303">
        <v>-17506164</v>
      </c>
      <c r="K58" s="281"/>
      <c r="L58" s="256">
        <v>0</v>
      </c>
      <c r="M58" s="281"/>
      <c r="N58" s="303">
        <v>-17506164</v>
      </c>
      <c r="Q58" s="299"/>
    </row>
    <row r="59" spans="1:19" ht="17.45" customHeight="1">
      <c r="B59" s="265" t="s">
        <v>289</v>
      </c>
      <c r="H59" s="303">
        <v>-115447956</v>
      </c>
      <c r="I59" s="281"/>
      <c r="J59" s="303">
        <v>-68317854</v>
      </c>
      <c r="K59" s="281"/>
      <c r="L59" s="303">
        <v>-92765920</v>
      </c>
      <c r="M59" s="281"/>
      <c r="N59" s="303">
        <v>-44803581</v>
      </c>
      <c r="Q59" s="299"/>
    </row>
    <row r="60" spans="1:19" ht="17.45" customHeight="1">
      <c r="B60" s="265" t="s">
        <v>290</v>
      </c>
      <c r="H60" s="286">
        <v>57775976</v>
      </c>
      <c r="I60" s="256"/>
      <c r="J60" s="286">
        <v>172158439</v>
      </c>
      <c r="K60" s="256"/>
      <c r="L60" s="286">
        <v>57712506</v>
      </c>
      <c r="M60" s="256"/>
      <c r="N60" s="286">
        <v>123408425</v>
      </c>
    </row>
    <row r="61" spans="1:19" ht="17.45" customHeight="1">
      <c r="D61" s="265" t="s">
        <v>144</v>
      </c>
      <c r="H61" s="305">
        <f>SUM(H55:H60)</f>
        <v>-160564807</v>
      </c>
      <c r="I61" s="256"/>
      <c r="J61" s="274">
        <f>SUM(J55:J60)</f>
        <v>30140762</v>
      </c>
      <c r="K61" s="256"/>
      <c r="L61" s="274">
        <f>SUM(L55:L60)</f>
        <v>68298033</v>
      </c>
      <c r="M61" s="256"/>
      <c r="N61" s="274">
        <f>SUM(N55:N60)</f>
        <v>132579709</v>
      </c>
    </row>
    <row r="62" spans="1:19" ht="17.45" customHeight="1">
      <c r="A62" s="265" t="s">
        <v>18</v>
      </c>
      <c r="H62" s="256"/>
      <c r="I62" s="256"/>
      <c r="J62" s="256"/>
      <c r="K62" s="256"/>
      <c r="L62" s="256"/>
      <c r="M62" s="256"/>
      <c r="N62" s="256"/>
    </row>
    <row r="63" spans="1:19" ht="17.45" customHeight="1">
      <c r="C63" s="265" t="s">
        <v>291</v>
      </c>
      <c r="H63" s="303">
        <v>-21592852</v>
      </c>
      <c r="I63" s="256"/>
      <c r="J63" s="256">
        <v>238841</v>
      </c>
      <c r="K63" s="256"/>
      <c r="L63" s="256">
        <v>2995000</v>
      </c>
      <c r="M63" s="256"/>
      <c r="N63" s="256">
        <v>240000</v>
      </c>
    </row>
    <row r="64" spans="1:19" ht="17.45" customHeight="1">
      <c r="C64" s="265" t="s">
        <v>366</v>
      </c>
      <c r="H64" s="256">
        <v>3230743</v>
      </c>
      <c r="I64" s="256"/>
      <c r="J64" s="354">
        <v>-21200000</v>
      </c>
      <c r="K64" s="256"/>
      <c r="L64" s="354">
        <v>-2778001</v>
      </c>
      <c r="M64" s="256"/>
      <c r="N64" s="256">
        <v>50000</v>
      </c>
      <c r="R64" s="297"/>
      <c r="S64" s="297"/>
    </row>
    <row r="65" spans="1:19" ht="17.45" customHeight="1">
      <c r="C65" s="265" t="s">
        <v>337</v>
      </c>
      <c r="H65" s="256">
        <v>0</v>
      </c>
      <c r="I65" s="354"/>
      <c r="J65" s="256">
        <v>0</v>
      </c>
      <c r="K65" s="354"/>
      <c r="L65" s="256">
        <v>0</v>
      </c>
      <c r="M65" s="354"/>
      <c r="N65" s="354">
        <v>-1423920</v>
      </c>
      <c r="R65" s="297"/>
      <c r="S65" s="297"/>
    </row>
    <row r="66" spans="1:19" ht="17.45" customHeight="1">
      <c r="C66" s="265" t="s">
        <v>292</v>
      </c>
      <c r="H66" s="354">
        <v>-6340050</v>
      </c>
      <c r="I66" s="256"/>
      <c r="J66" s="354">
        <v>-6999750</v>
      </c>
      <c r="K66" s="256"/>
      <c r="L66" s="354">
        <v>-6000050</v>
      </c>
      <c r="M66" s="256"/>
      <c r="N66" s="354">
        <v>-6750050</v>
      </c>
      <c r="R66" s="297"/>
      <c r="S66" s="297"/>
    </row>
    <row r="67" spans="1:19" ht="17.45" customHeight="1">
      <c r="C67" s="265" t="s">
        <v>321</v>
      </c>
      <c r="H67" s="256">
        <v>549090</v>
      </c>
      <c r="I67" s="256"/>
      <c r="J67" s="354">
        <v>-229467</v>
      </c>
      <c r="K67" s="256"/>
      <c r="L67" s="256">
        <v>33124</v>
      </c>
      <c r="M67" s="256"/>
      <c r="N67" s="256">
        <v>29040</v>
      </c>
      <c r="R67" s="297"/>
      <c r="S67" s="297"/>
    </row>
    <row r="68" spans="1:19" ht="17.45" customHeight="1">
      <c r="C68" s="265" t="s">
        <v>293</v>
      </c>
      <c r="H68" s="256">
        <v>475056</v>
      </c>
      <c r="I68" s="256"/>
      <c r="J68" s="256">
        <v>1973202</v>
      </c>
      <c r="K68" s="256"/>
      <c r="L68" s="256">
        <v>442056</v>
      </c>
      <c r="M68" s="256"/>
      <c r="N68" s="256">
        <v>1170981</v>
      </c>
      <c r="R68" s="297"/>
      <c r="S68" s="297"/>
    </row>
    <row r="69" spans="1:19" ht="17.45" customHeight="1">
      <c r="C69" s="265" t="s">
        <v>294</v>
      </c>
      <c r="H69" s="303">
        <v>-15608854</v>
      </c>
      <c r="I69" s="256"/>
      <c r="J69" s="303">
        <v>-74689050</v>
      </c>
      <c r="K69" s="281"/>
      <c r="L69" s="303">
        <v>-15218641</v>
      </c>
      <c r="M69" s="281"/>
      <c r="N69" s="303">
        <v>-70693981</v>
      </c>
      <c r="R69" s="297"/>
      <c r="S69" s="297"/>
    </row>
    <row r="70" spans="1:19" ht="17.45" customHeight="1">
      <c r="C70" s="265" t="s">
        <v>295</v>
      </c>
      <c r="H70" s="305">
        <v>-224470</v>
      </c>
      <c r="I70" s="281"/>
      <c r="J70" s="305">
        <v>-145700</v>
      </c>
      <c r="K70" s="281"/>
      <c r="L70" s="305">
        <v>-153470</v>
      </c>
      <c r="M70" s="281"/>
      <c r="N70" s="305">
        <v>-78000</v>
      </c>
      <c r="R70" s="297"/>
      <c r="S70" s="297"/>
    </row>
    <row r="71" spans="1:19" ht="17.45" customHeight="1">
      <c r="D71" s="265" t="s">
        <v>296</v>
      </c>
      <c r="H71" s="306">
        <f>SUM(H63:H70)</f>
        <v>-39511337</v>
      </c>
      <c r="I71" s="256"/>
      <c r="J71" s="306">
        <f>SUM(J63:J70)</f>
        <v>-101051924</v>
      </c>
      <c r="K71" s="256"/>
      <c r="L71" s="306">
        <f>SUM(L63:L70)</f>
        <v>-20679982</v>
      </c>
      <c r="M71" s="256"/>
      <c r="N71" s="306">
        <f>SUM(N63:N70)</f>
        <v>-77455930</v>
      </c>
      <c r="R71" s="299"/>
      <c r="S71" s="299"/>
    </row>
    <row r="72" spans="1:19" ht="17.45" customHeight="1">
      <c r="H72" s="281"/>
      <c r="I72" s="256"/>
      <c r="J72" s="281"/>
      <c r="K72" s="256"/>
      <c r="L72" s="281"/>
      <c r="M72" s="256"/>
      <c r="N72" s="281"/>
    </row>
    <row r="73" spans="1:19" ht="17.45" customHeight="1">
      <c r="H73" s="281"/>
      <c r="I73" s="256"/>
      <c r="J73" s="281"/>
      <c r="K73" s="256"/>
      <c r="L73" s="281"/>
      <c r="M73" s="256"/>
      <c r="N73" s="281"/>
    </row>
    <row r="74" spans="1:19" ht="17.45" customHeight="1">
      <c r="H74" s="281"/>
      <c r="I74" s="256"/>
      <c r="J74" s="281"/>
      <c r="K74" s="256"/>
      <c r="L74" s="281"/>
      <c r="M74" s="256"/>
      <c r="N74" s="281"/>
    </row>
    <row r="75" spans="1:19" ht="17.45" customHeight="1">
      <c r="H75" s="281"/>
      <c r="I75" s="256"/>
      <c r="J75" s="281"/>
      <c r="K75" s="256"/>
      <c r="L75" s="281"/>
      <c r="M75" s="256"/>
      <c r="N75" s="281"/>
    </row>
    <row r="76" spans="1:19" ht="17.45" customHeight="1">
      <c r="H76" s="281"/>
      <c r="I76" s="256"/>
      <c r="J76" s="281"/>
      <c r="K76" s="256"/>
      <c r="L76" s="281"/>
      <c r="M76" s="256"/>
      <c r="N76" s="281"/>
    </row>
    <row r="77" spans="1:19" ht="17.45" customHeight="1">
      <c r="H77" s="281"/>
      <c r="I77" s="256"/>
      <c r="J77" s="281"/>
      <c r="K77" s="256"/>
      <c r="L77" s="281"/>
      <c r="M77" s="256"/>
      <c r="N77" s="281"/>
    </row>
    <row r="78" spans="1:19" ht="17.45" customHeight="1">
      <c r="H78" s="281"/>
      <c r="I78" s="256"/>
      <c r="J78" s="281"/>
      <c r="K78" s="256"/>
      <c r="L78" s="281"/>
      <c r="M78" s="256"/>
      <c r="N78" s="281"/>
    </row>
    <row r="79" spans="1:19" s="297" customFormat="1" ht="24" customHeight="1">
      <c r="A79" s="412" t="s">
        <v>313</v>
      </c>
      <c r="B79" s="412"/>
      <c r="C79" s="412"/>
      <c r="D79" s="412"/>
      <c r="E79" s="412"/>
      <c r="F79" s="412"/>
      <c r="G79" s="412"/>
      <c r="H79" s="412"/>
      <c r="I79" s="412"/>
      <c r="J79" s="412"/>
      <c r="K79" s="412"/>
      <c r="L79" s="412"/>
      <c r="M79" s="412"/>
      <c r="N79" s="412"/>
      <c r="Q79" s="265"/>
      <c r="R79" s="265"/>
      <c r="S79" s="265"/>
    </row>
    <row r="80" spans="1:19" s="297" customFormat="1" ht="24" customHeight="1">
      <c r="A80" s="414" t="s">
        <v>219</v>
      </c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Q80" s="265"/>
      <c r="R80" s="265"/>
      <c r="S80" s="265"/>
    </row>
    <row r="81" spans="1:19" s="297" customFormat="1" ht="24" customHeight="1">
      <c r="A81" s="414" t="s">
        <v>208</v>
      </c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Q81" s="265"/>
      <c r="R81" s="265"/>
      <c r="S81" s="265"/>
    </row>
    <row r="82" spans="1:19" s="297" customFormat="1" ht="24" customHeight="1">
      <c r="A82" s="415" t="s">
        <v>346</v>
      </c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Q82" s="265"/>
      <c r="R82" s="265"/>
      <c r="S82" s="265"/>
    </row>
    <row r="83" spans="1:19" s="299" customFormat="1" ht="9.75" customHeight="1">
      <c r="A83" s="298"/>
      <c r="B83" s="298"/>
      <c r="C83" s="298"/>
      <c r="D83" s="298"/>
      <c r="E83" s="298"/>
      <c r="F83" s="298"/>
      <c r="G83" s="298"/>
      <c r="H83" s="298"/>
      <c r="I83" s="298"/>
      <c r="J83" s="298"/>
      <c r="K83" s="298"/>
      <c r="L83" s="298"/>
      <c r="M83" s="298"/>
      <c r="N83" s="298"/>
      <c r="Q83" s="265"/>
      <c r="R83" s="265"/>
      <c r="S83" s="265"/>
    </row>
    <row r="84" spans="1:19" s="299" customFormat="1" ht="18" customHeight="1">
      <c r="A84" s="299" t="s">
        <v>242</v>
      </c>
      <c r="H84" s="416" t="s">
        <v>210</v>
      </c>
      <c r="I84" s="416"/>
      <c r="J84" s="416"/>
      <c r="K84" s="416"/>
      <c r="L84" s="416"/>
      <c r="M84" s="416"/>
      <c r="N84" s="416"/>
      <c r="Q84" s="265"/>
      <c r="R84" s="265"/>
      <c r="S84" s="265"/>
    </row>
    <row r="85" spans="1:19" s="299" customFormat="1" ht="18" customHeight="1">
      <c r="H85" s="409" t="s">
        <v>16</v>
      </c>
      <c r="I85" s="409"/>
      <c r="J85" s="409"/>
      <c r="K85" s="300"/>
      <c r="L85" s="410" t="s">
        <v>38</v>
      </c>
      <c r="M85" s="410"/>
      <c r="N85" s="410"/>
      <c r="Q85" s="265"/>
      <c r="R85" s="265"/>
      <c r="S85" s="265"/>
    </row>
    <row r="86" spans="1:19" s="299" customFormat="1" ht="18" customHeight="1">
      <c r="E86" s="301"/>
      <c r="F86" s="301"/>
      <c r="G86" s="301"/>
      <c r="H86" s="302">
        <v>2565</v>
      </c>
      <c r="I86" s="300"/>
      <c r="J86" s="302">
        <v>2564</v>
      </c>
      <c r="K86" s="300"/>
      <c r="L86" s="302">
        <v>2565</v>
      </c>
      <c r="M86" s="300"/>
      <c r="N86" s="302">
        <v>2564</v>
      </c>
      <c r="Q86" s="265"/>
      <c r="R86" s="265"/>
      <c r="S86" s="265"/>
    </row>
    <row r="87" spans="1:19" ht="17.45" customHeight="1">
      <c r="A87" s="265" t="s">
        <v>47</v>
      </c>
      <c r="H87" s="256"/>
      <c r="I87" s="256"/>
      <c r="J87" s="256"/>
      <c r="K87" s="256"/>
      <c r="L87" s="256"/>
      <c r="M87" s="256"/>
      <c r="N87" s="256"/>
      <c r="R87" s="299"/>
      <c r="S87" s="299"/>
    </row>
    <row r="88" spans="1:19" ht="17.45" customHeight="1">
      <c r="B88" s="265" t="s">
        <v>332</v>
      </c>
      <c r="H88" s="256">
        <v>143292146</v>
      </c>
      <c r="I88" s="256"/>
      <c r="J88" s="256">
        <v>87156959</v>
      </c>
      <c r="K88" s="256"/>
      <c r="L88" s="303">
        <v>-65755161</v>
      </c>
      <c r="M88" s="256"/>
      <c r="N88" s="303">
        <v>-41502368</v>
      </c>
      <c r="R88" s="299"/>
      <c r="S88" s="299"/>
    </row>
    <row r="89" spans="1:19" ht="17.45" customHeight="1">
      <c r="B89" s="265" t="s">
        <v>362</v>
      </c>
      <c r="H89" s="281">
        <v>75300000</v>
      </c>
      <c r="I89" s="256"/>
      <c r="J89" s="281">
        <v>0</v>
      </c>
      <c r="K89" s="256"/>
      <c r="L89" s="281">
        <v>232913933</v>
      </c>
      <c r="M89" s="256"/>
      <c r="N89" s="281">
        <v>279000000</v>
      </c>
    </row>
    <row r="90" spans="1:19" ht="17.45" customHeight="1">
      <c r="B90" s="265" t="s">
        <v>363</v>
      </c>
      <c r="H90" s="303">
        <v>-2000000</v>
      </c>
      <c r="I90" s="256"/>
      <c r="J90" s="281">
        <v>0</v>
      </c>
      <c r="K90" s="256"/>
      <c r="L90" s="303">
        <v>-213700000</v>
      </c>
      <c r="M90" s="256"/>
      <c r="N90" s="303">
        <v>-228000000</v>
      </c>
    </row>
    <row r="91" spans="1:19" ht="18.95" customHeight="1">
      <c r="B91" s="265" t="s">
        <v>298</v>
      </c>
      <c r="H91" s="303">
        <v>-38364083</v>
      </c>
      <c r="I91" s="281"/>
      <c r="J91" s="303">
        <v>-33200891</v>
      </c>
      <c r="K91" s="281"/>
      <c r="L91" s="303">
        <v>-16088272</v>
      </c>
      <c r="M91" s="281"/>
      <c r="N91" s="303">
        <v>-26943914</v>
      </c>
    </row>
    <row r="92" spans="1:19" ht="18.95" customHeight="1">
      <c r="B92" s="265" t="s">
        <v>333</v>
      </c>
      <c r="H92" s="305">
        <v>-11752563</v>
      </c>
      <c r="I92" s="281"/>
      <c r="J92" s="305">
        <v>-17931852</v>
      </c>
      <c r="K92" s="281"/>
      <c r="L92" s="305">
        <v>-7639563</v>
      </c>
      <c r="M92" s="281"/>
      <c r="N92" s="305">
        <v>-10237468</v>
      </c>
    </row>
    <row r="93" spans="1:19" ht="18.95" customHeight="1">
      <c r="C93" s="265" t="s">
        <v>213</v>
      </c>
      <c r="H93" s="286">
        <f>SUM(H88:H90,H91:H92)</f>
        <v>166475500</v>
      </c>
      <c r="I93" s="256"/>
      <c r="J93" s="286">
        <f>SUM(J88:J90,J91:J92)</f>
        <v>36024216</v>
      </c>
      <c r="K93" s="256"/>
      <c r="L93" s="305">
        <f>SUM(L88:L90,L91:L92)</f>
        <v>-70269063</v>
      </c>
      <c r="M93" s="256"/>
      <c r="N93" s="305">
        <f>SUM(N88:N90,N91:N92)</f>
        <v>-27683750</v>
      </c>
      <c r="Q93" s="297"/>
    </row>
    <row r="94" spans="1:19" ht="18.95" customHeight="1">
      <c r="A94" s="265" t="s">
        <v>299</v>
      </c>
      <c r="H94" s="305">
        <v>-3631811</v>
      </c>
      <c r="I94" s="256"/>
      <c r="J94" s="305">
        <v>-1956467</v>
      </c>
      <c r="K94" s="256"/>
      <c r="L94" s="274">
        <v>0</v>
      </c>
      <c r="M94" s="256"/>
      <c r="N94" s="274">
        <v>0</v>
      </c>
      <c r="Q94" s="297"/>
    </row>
    <row r="95" spans="1:19" ht="18.95" customHeight="1">
      <c r="A95" s="265" t="s">
        <v>300</v>
      </c>
      <c r="H95" s="304">
        <f>SUM(H61,H71,H93,H94)</f>
        <v>-37232455</v>
      </c>
      <c r="I95" s="256"/>
      <c r="J95" s="304">
        <f>SUM(J61,J71,J93,J94)</f>
        <v>-36843413</v>
      </c>
      <c r="K95" s="256"/>
      <c r="L95" s="304">
        <f>SUM(L61,L71,L93,L94)</f>
        <v>-22651012</v>
      </c>
      <c r="M95" s="256"/>
      <c r="N95" s="365">
        <f>SUM(N61,N71,N93,N94)</f>
        <v>27440029</v>
      </c>
      <c r="Q95" s="297"/>
    </row>
    <row r="96" spans="1:19" ht="18.95" customHeight="1">
      <c r="A96" s="265" t="s">
        <v>307</v>
      </c>
      <c r="H96" s="286">
        <v>52941566</v>
      </c>
      <c r="I96" s="256"/>
      <c r="J96" s="286">
        <v>89784979</v>
      </c>
      <c r="K96" s="256"/>
      <c r="L96" s="286">
        <v>29688610</v>
      </c>
      <c r="M96" s="256"/>
      <c r="N96" s="286">
        <v>2248581</v>
      </c>
      <c r="Q96" s="297"/>
    </row>
    <row r="97" spans="1:17" ht="18.95" customHeight="1" thickBot="1">
      <c r="A97" s="265" t="s">
        <v>308</v>
      </c>
      <c r="H97" s="355">
        <f>SUM(H95:H96)</f>
        <v>15709111</v>
      </c>
      <c r="I97" s="256"/>
      <c r="J97" s="355">
        <f>SUM(J95:J96)</f>
        <v>52941566</v>
      </c>
      <c r="K97" s="256"/>
      <c r="L97" s="355">
        <f>SUM(L95:L96)</f>
        <v>7037598</v>
      </c>
      <c r="M97" s="256"/>
      <c r="N97" s="355">
        <f>SUM(N95:N96)</f>
        <v>29688610</v>
      </c>
      <c r="Q97" s="297"/>
    </row>
    <row r="98" spans="1:17" ht="18.95" customHeight="1" thickTop="1">
      <c r="H98" s="256"/>
      <c r="I98" s="256"/>
      <c r="J98" s="256"/>
      <c r="K98" s="256"/>
      <c r="L98" s="256"/>
      <c r="M98" s="256"/>
      <c r="N98" s="256"/>
      <c r="Q98" s="297"/>
    </row>
    <row r="99" spans="1:17" ht="18.95" customHeight="1">
      <c r="A99" s="265" t="s">
        <v>301</v>
      </c>
      <c r="H99" s="256"/>
      <c r="I99" s="256"/>
      <c r="J99" s="256"/>
      <c r="K99" s="256"/>
      <c r="L99" s="256"/>
      <c r="M99" s="256"/>
      <c r="N99" s="256"/>
      <c r="Q99" s="299"/>
    </row>
    <row r="100" spans="1:17" ht="18.95" customHeight="1">
      <c r="A100" s="265" t="s">
        <v>302</v>
      </c>
      <c r="H100" s="256"/>
      <c r="I100" s="256"/>
      <c r="J100" s="256"/>
      <c r="K100" s="256"/>
      <c r="L100" s="256"/>
      <c r="M100" s="256"/>
      <c r="N100" s="256"/>
      <c r="Q100" s="299"/>
    </row>
    <row r="101" spans="1:17" ht="18.95" customHeight="1">
      <c r="B101" s="265" t="s">
        <v>303</v>
      </c>
      <c r="H101" s="303">
        <v>-5082478</v>
      </c>
      <c r="I101" s="281"/>
      <c r="J101" s="303">
        <v>-8970098</v>
      </c>
      <c r="K101" s="281"/>
      <c r="L101" s="303">
        <v>-5036916</v>
      </c>
      <c r="M101" s="281"/>
      <c r="N101" s="303">
        <v>-6963658</v>
      </c>
      <c r="Q101" s="299"/>
    </row>
    <row r="102" spans="1:17" ht="18.95" customHeight="1">
      <c r="A102" s="356"/>
      <c r="B102" s="265" t="s">
        <v>334</v>
      </c>
      <c r="H102" s="256">
        <v>7731682</v>
      </c>
      <c r="I102" s="256"/>
      <c r="J102" s="256">
        <v>10131233</v>
      </c>
      <c r="K102" s="256"/>
      <c r="L102" s="256">
        <v>7123048</v>
      </c>
      <c r="M102" s="256"/>
      <c r="N102" s="256">
        <v>8565700</v>
      </c>
    </row>
    <row r="103" spans="1:17" ht="18.95" customHeight="1">
      <c r="H103" s="256"/>
      <c r="I103" s="256"/>
      <c r="J103" s="256"/>
      <c r="K103" s="256"/>
      <c r="L103" s="256"/>
      <c r="M103" s="256"/>
      <c r="N103" s="256"/>
    </row>
    <row r="104" spans="1:17" ht="18.95" customHeight="1">
      <c r="H104" s="256"/>
      <c r="I104" s="256"/>
      <c r="J104" s="256"/>
      <c r="K104" s="256"/>
      <c r="L104" s="256"/>
      <c r="M104" s="256"/>
      <c r="N104" s="256"/>
    </row>
    <row r="105" spans="1:17" ht="18.95" customHeight="1">
      <c r="H105" s="256"/>
      <c r="I105" s="256"/>
      <c r="J105" s="256"/>
      <c r="K105" s="256"/>
      <c r="L105" s="256"/>
      <c r="M105" s="256"/>
      <c r="N105" s="256"/>
    </row>
    <row r="106" spans="1:17" ht="18.95" customHeight="1">
      <c r="H106" s="256"/>
      <c r="I106" s="256"/>
      <c r="J106" s="256"/>
      <c r="K106" s="256"/>
      <c r="L106" s="256"/>
      <c r="M106" s="256"/>
      <c r="N106" s="256"/>
    </row>
    <row r="107" spans="1:17" ht="18.95" customHeight="1">
      <c r="H107" s="357"/>
      <c r="I107" s="357"/>
      <c r="J107" s="357"/>
      <c r="K107" s="357"/>
      <c r="L107" s="357"/>
      <c r="M107" s="357"/>
      <c r="N107" s="357"/>
    </row>
    <row r="108" spans="1:17" ht="18.95" customHeight="1">
      <c r="H108" s="357"/>
      <c r="I108" s="357"/>
      <c r="J108" s="357"/>
      <c r="K108" s="357"/>
      <c r="L108" s="357"/>
      <c r="M108" s="357"/>
      <c r="N108" s="357"/>
    </row>
    <row r="114" spans="18:19" ht="18.95" customHeight="1">
      <c r="R114" s="297"/>
      <c r="S114" s="297"/>
    </row>
    <row r="115" spans="18:19" ht="18.95" customHeight="1">
      <c r="R115" s="297"/>
      <c r="S115" s="297"/>
    </row>
    <row r="116" spans="18:19" ht="18.95" customHeight="1">
      <c r="R116" s="297"/>
      <c r="S116" s="297"/>
    </row>
    <row r="117" spans="18:19" ht="18.95" customHeight="1">
      <c r="R117" s="297"/>
      <c r="S117" s="297"/>
    </row>
    <row r="118" spans="18:19" ht="18.95" customHeight="1">
      <c r="R118" s="297"/>
      <c r="S118" s="297"/>
    </row>
    <row r="119" spans="18:19" ht="18.95" customHeight="1">
      <c r="R119" s="297"/>
      <c r="S119" s="297"/>
    </row>
    <row r="120" spans="18:19" ht="18.95" customHeight="1">
      <c r="R120" s="299"/>
      <c r="S120" s="299"/>
    </row>
    <row r="121" spans="18:19" ht="18.95" customHeight="1">
      <c r="R121" s="299"/>
      <c r="S121" s="299"/>
    </row>
    <row r="122" spans="18:19" ht="18.95" customHeight="1">
      <c r="R122" s="299"/>
      <c r="S122" s="299"/>
    </row>
    <row r="123" spans="18:19" ht="18.95" customHeight="1">
      <c r="R123" s="299"/>
      <c r="S123" s="299"/>
    </row>
  </sheetData>
  <mergeCells count="21">
    <mergeCell ref="H7:J7"/>
    <mergeCell ref="L7:N7"/>
    <mergeCell ref="A1:N1"/>
    <mergeCell ref="A2:N2"/>
    <mergeCell ref="A3:N3"/>
    <mergeCell ref="A4:N4"/>
    <mergeCell ref="H6:N6"/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</mergeCells>
  <pageMargins left="1.0236220472440944" right="0.27559055118110237" top="0.82677165354330717" bottom="1.1811023622047245" header="0.51181102362204722" footer="1.1811023622047245"/>
  <pageSetup paperSize="9" scale="9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156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158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393" t="s">
        <v>38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27" t="s">
        <v>22</v>
      </c>
      <c r="I5" s="427"/>
      <c r="J5" s="427"/>
      <c r="K5"/>
      <c r="L5" s="428" t="s">
        <v>64</v>
      </c>
      <c r="M5" s="428"/>
      <c r="N5" s="428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65</v>
      </c>
      <c r="M6" s="30"/>
      <c r="N6" s="30" t="s">
        <v>66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108</v>
      </c>
      <c r="G7" s="115"/>
      <c r="H7" s="115" t="s">
        <v>41</v>
      </c>
      <c r="I7" s="115"/>
      <c r="J7" s="115"/>
      <c r="K7" s="115"/>
      <c r="L7" s="30" t="s">
        <v>67</v>
      </c>
      <c r="M7" s="30"/>
      <c r="N7" s="30" t="s">
        <v>68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109</v>
      </c>
      <c r="G8" s="115"/>
      <c r="H8" s="115" t="s">
        <v>42</v>
      </c>
      <c r="I8" s="115"/>
      <c r="J8" s="115" t="s">
        <v>24</v>
      </c>
      <c r="K8" s="115"/>
      <c r="L8" s="30" t="s">
        <v>69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161</v>
      </c>
      <c r="B9"/>
      <c r="C9" s="31"/>
      <c r="D9" s="55"/>
      <c r="E9" s="55"/>
      <c r="F9" s="426" t="s">
        <v>181</v>
      </c>
      <c r="G9" s="426"/>
      <c r="H9" s="426"/>
      <c r="I9" s="426"/>
      <c r="J9" s="426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171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168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169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172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162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173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174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176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175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156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158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393" t="s">
        <v>38</v>
      </c>
      <c r="E24" s="393"/>
      <c r="F24" s="393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27" t="s">
        <v>22</v>
      </c>
      <c r="I25" s="427"/>
      <c r="J25" s="427"/>
      <c r="K25"/>
      <c r="L25" s="428" t="s">
        <v>64</v>
      </c>
      <c r="M25" s="428"/>
      <c r="N25" s="428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65</v>
      </c>
      <c r="M26" s="30"/>
      <c r="N26" s="30" t="s">
        <v>66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108</v>
      </c>
      <c r="G27" s="115"/>
      <c r="H27" s="115" t="s">
        <v>41</v>
      </c>
      <c r="I27" s="115"/>
      <c r="J27" s="115"/>
      <c r="K27" s="115"/>
      <c r="L27" s="30" t="s">
        <v>67</v>
      </c>
      <c r="M27" s="30"/>
      <c r="N27" s="30" t="s">
        <v>68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109</v>
      </c>
      <c r="G28" s="115"/>
      <c r="H28" s="115" t="s">
        <v>42</v>
      </c>
      <c r="I28" s="115"/>
      <c r="J28" s="115" t="s">
        <v>24</v>
      </c>
      <c r="K28" s="115"/>
      <c r="L28" s="30" t="s">
        <v>69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165</v>
      </c>
      <c r="B29"/>
      <c r="C29" s="31"/>
      <c r="D29" s="55"/>
      <c r="E29" s="55"/>
      <c r="F29" s="426" t="s">
        <v>150</v>
      </c>
      <c r="G29" s="426"/>
      <c r="H29" s="426"/>
      <c r="I29" s="426"/>
      <c r="J29" s="426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177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168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169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170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162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73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61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163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164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159</v>
      </c>
      <c r="B2" s="74"/>
      <c r="E2"/>
      <c r="F2"/>
      <c r="G2"/>
      <c r="H2"/>
      <c r="I2"/>
      <c r="J2" s="22"/>
    </row>
    <row r="3" spans="1:11" ht="22.5" customHeight="1">
      <c r="A3" s="73" t="s">
        <v>158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31" t="s">
        <v>16</v>
      </c>
      <c r="E4" s="431"/>
      <c r="F4" s="431"/>
      <c r="G4" s="8"/>
      <c r="H4" s="431" t="s">
        <v>38</v>
      </c>
      <c r="I4" s="431"/>
      <c r="J4" s="431"/>
    </row>
    <row r="5" spans="1:11" ht="42" customHeight="1">
      <c r="A5" s="73"/>
      <c r="B5" s="74"/>
      <c r="C5" s="76"/>
      <c r="D5" s="429" t="s">
        <v>152</v>
      </c>
      <c r="E5" s="430"/>
      <c r="F5" s="430"/>
      <c r="G5" s="105"/>
      <c r="H5" s="429" t="s">
        <v>152</v>
      </c>
      <c r="I5" s="430"/>
      <c r="J5" s="430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154</v>
      </c>
      <c r="G7" s="24"/>
      <c r="H7" s="53"/>
      <c r="I7" s="24"/>
      <c r="J7" s="125" t="s">
        <v>154</v>
      </c>
    </row>
    <row r="8" spans="1:11" ht="22.5" customHeight="1">
      <c r="A8" s="73"/>
      <c r="B8" s="77" t="s">
        <v>7</v>
      </c>
      <c r="C8" s="76"/>
      <c r="D8" s="394" t="s">
        <v>150</v>
      </c>
      <c r="E8" s="394"/>
      <c r="F8" s="394"/>
      <c r="G8" s="394"/>
      <c r="H8" s="394"/>
      <c r="I8" s="394"/>
      <c r="J8" s="394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160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103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91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120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143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129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110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124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85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70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148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149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128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114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111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104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63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159</v>
      </c>
      <c r="B31" s="74"/>
      <c r="E31"/>
      <c r="F31"/>
      <c r="G31"/>
      <c r="H31"/>
      <c r="I31"/>
      <c r="J31" s="22"/>
    </row>
    <row r="32" spans="1:12" ht="20.25" customHeight="1">
      <c r="A32" s="73" t="s">
        <v>158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31" t="s">
        <v>16</v>
      </c>
      <c r="E33" s="431"/>
      <c r="F33" s="431"/>
      <c r="G33" s="8"/>
      <c r="H33" s="431" t="s">
        <v>38</v>
      </c>
      <c r="I33" s="431"/>
      <c r="J33" s="431"/>
    </row>
    <row r="34" spans="1:10" ht="39.75" customHeight="1">
      <c r="A34" s="73"/>
      <c r="B34" s="74"/>
      <c r="C34" s="76"/>
      <c r="D34" s="429" t="s">
        <v>152</v>
      </c>
      <c r="E34" s="430"/>
      <c r="F34" s="430"/>
      <c r="G34" s="105"/>
      <c r="H34" s="429" t="s">
        <v>152</v>
      </c>
      <c r="I34" s="430"/>
      <c r="J34" s="430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394" t="s">
        <v>150</v>
      </c>
      <c r="E36" s="394"/>
      <c r="F36" s="394"/>
      <c r="G36" s="394"/>
      <c r="H36" s="394"/>
      <c r="I36" s="394"/>
      <c r="J36" s="394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82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141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142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99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100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105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86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126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123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144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90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121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71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146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147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102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145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88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112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159</v>
      </c>
      <c r="B68" s="74"/>
      <c r="E68"/>
      <c r="F68"/>
      <c r="G68"/>
      <c r="H68"/>
      <c r="I68"/>
      <c r="J68" s="22"/>
    </row>
    <row r="69" spans="1:10" ht="19.5" customHeight="1">
      <c r="A69" s="73" t="s">
        <v>158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31" t="s">
        <v>16</v>
      </c>
      <c r="E70" s="431"/>
      <c r="F70" s="431"/>
      <c r="G70" s="8"/>
      <c r="H70" s="431" t="s">
        <v>38</v>
      </c>
      <c r="I70" s="431"/>
      <c r="J70" s="431"/>
    </row>
    <row r="71" spans="1:10" ht="42" customHeight="1">
      <c r="A71" s="73"/>
      <c r="B71" s="74"/>
      <c r="C71" s="76"/>
      <c r="D71" s="429" t="s">
        <v>152</v>
      </c>
      <c r="E71" s="430"/>
      <c r="F71" s="430"/>
      <c r="G71" s="105"/>
      <c r="H71" s="429" t="s">
        <v>152</v>
      </c>
      <c r="I71" s="430"/>
      <c r="J71" s="430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394" t="s">
        <v>150</v>
      </c>
      <c r="E73" s="394"/>
      <c r="F73" s="394"/>
      <c r="G73" s="394"/>
      <c r="H73" s="394"/>
      <c r="I73" s="394"/>
      <c r="J73" s="394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101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127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125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122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97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178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113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78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80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166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167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116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117</v>
      </c>
    </row>
    <row r="90" spans="1:15" ht="22.5" customHeight="1">
      <c r="A90" s="82" t="s">
        <v>118</v>
      </c>
      <c r="B90" s="99" t="s">
        <v>115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130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131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2023-02-22T06:39:12Z</cp:lastPrinted>
  <dcterms:created xsi:type="dcterms:W3CDTF">2004-12-30T01:51:22Z</dcterms:created>
  <dcterms:modified xsi:type="dcterms:W3CDTF">2023-02-24T09:50:32Z</dcterms:modified>
</cp:coreProperties>
</file>