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 Dec65\"/>
    </mc:Choice>
  </mc:AlternateContent>
  <xr:revisionPtr revIDLastSave="0" documentId="13_ncr:1_{EE0469C3-7D24-437F-A37F-69197557160D}" xr6:coauthVersionLast="47" xr6:coauthVersionMax="47" xr10:uidLastSave="{00000000-0000-0000-0000-000000000000}"/>
  <bookViews>
    <workbookView xWindow="-120" yWindow="-120" windowWidth="21840" windowHeight="13140" activeTab="4" xr2:uid="{A8BB84B0-56C1-4B5B-91F9-54ADC39CE358}"/>
  </bookViews>
  <sheets>
    <sheet name="BS 6-8" sheetId="1" r:id="rId1"/>
    <sheet name="PL 9-10 (12M)" sheetId="2" r:id="rId2"/>
    <sheet name="CE11" sheetId="3" r:id="rId3"/>
    <sheet name="CE 12" sheetId="4" r:id="rId4"/>
    <sheet name="CF 13-1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6" i="5" l="1"/>
  <c r="L71" i="5"/>
  <c r="J71" i="5"/>
  <c r="H71" i="5"/>
  <c r="H73" i="5" s="1"/>
  <c r="H78" i="5" s="1"/>
  <c r="F71" i="5"/>
  <c r="L61" i="5"/>
  <c r="J61" i="5"/>
  <c r="H61" i="5"/>
  <c r="F61" i="5"/>
  <c r="A46" i="5"/>
  <c r="H35" i="5"/>
  <c r="H39" i="5" s="1"/>
  <c r="L22" i="5"/>
  <c r="L35" i="5" s="1"/>
  <c r="L39" i="5" s="1"/>
  <c r="H22" i="5"/>
  <c r="A1" i="5"/>
  <c r="A44" i="5" s="1"/>
  <c r="A32" i="4"/>
  <c r="L23" i="4"/>
  <c r="F19" i="4"/>
  <c r="F26" i="4" s="1"/>
  <c r="J17" i="4"/>
  <c r="J19" i="4" s="1"/>
  <c r="H17" i="4"/>
  <c r="H19" i="4" s="1"/>
  <c r="H26" i="4" s="1"/>
  <c r="F17" i="4"/>
  <c r="D17" i="4"/>
  <c r="D19" i="4" s="1"/>
  <c r="D26" i="4" s="1"/>
  <c r="L15" i="4"/>
  <c r="L14" i="4"/>
  <c r="L11" i="4"/>
  <c r="L17" i="4" s="1"/>
  <c r="A1" i="4"/>
  <c r="A32" i="3"/>
  <c r="N26" i="3"/>
  <c r="L26" i="3"/>
  <c r="J26" i="3"/>
  <c r="L25" i="3"/>
  <c r="P25" i="3" s="1"/>
  <c r="N21" i="3"/>
  <c r="N28" i="3" s="1"/>
  <c r="N19" i="3"/>
  <c r="J19" i="3"/>
  <c r="J21" i="3" s="1"/>
  <c r="J28" i="3" s="1"/>
  <c r="H19" i="3"/>
  <c r="H21" i="3" s="1"/>
  <c r="H28" i="3" s="1"/>
  <c r="F19" i="3"/>
  <c r="F21" i="3" s="1"/>
  <c r="F28" i="3" s="1"/>
  <c r="D19" i="3"/>
  <c r="D21" i="3" s="1"/>
  <c r="D28" i="3" s="1"/>
  <c r="P17" i="3"/>
  <c r="L17" i="3"/>
  <c r="L16" i="3"/>
  <c r="P16" i="3" s="1"/>
  <c r="L15" i="3"/>
  <c r="L19" i="3" s="1"/>
  <c r="L21" i="3" s="1"/>
  <c r="P12" i="3"/>
  <c r="L12" i="3"/>
  <c r="A3" i="3"/>
  <c r="A3" i="4" s="1"/>
  <c r="A1" i="3"/>
  <c r="L74" i="2"/>
  <c r="J74" i="2"/>
  <c r="H74" i="2"/>
  <c r="F74" i="2"/>
  <c r="L68" i="2"/>
  <c r="J68" i="2"/>
  <c r="H68" i="2"/>
  <c r="F68" i="2"/>
  <c r="L60" i="2"/>
  <c r="J60" i="2"/>
  <c r="H60" i="2"/>
  <c r="F60" i="2"/>
  <c r="A44" i="2"/>
  <c r="A86" i="2" s="1"/>
  <c r="L32" i="2"/>
  <c r="J32" i="2"/>
  <c r="H32" i="2"/>
  <c r="F32" i="2"/>
  <c r="L19" i="2"/>
  <c r="L34" i="2" s="1"/>
  <c r="L37" i="2" s="1"/>
  <c r="L40" i="2" s="1"/>
  <c r="L62" i="2" s="1"/>
  <c r="J19" i="2"/>
  <c r="J34" i="2" s="1"/>
  <c r="J37" i="2" s="1"/>
  <c r="H19" i="2"/>
  <c r="H34" i="2" s="1"/>
  <c r="H37" i="2" s="1"/>
  <c r="H40" i="2" s="1"/>
  <c r="H62" i="2" s="1"/>
  <c r="F19" i="2"/>
  <c r="F34" i="2" s="1"/>
  <c r="F37" i="2" s="1"/>
  <c r="A1" i="2"/>
  <c r="A45" i="2" s="1"/>
  <c r="A127" i="1"/>
  <c r="J117" i="1"/>
  <c r="H117" i="1"/>
  <c r="L114" i="1"/>
  <c r="L117" i="1" s="1"/>
  <c r="J114" i="1"/>
  <c r="H114" i="1"/>
  <c r="F114" i="1"/>
  <c r="F117" i="1" s="1"/>
  <c r="A88" i="1"/>
  <c r="A86" i="1"/>
  <c r="A85" i="1"/>
  <c r="L77" i="1"/>
  <c r="J77" i="1"/>
  <c r="H77" i="1"/>
  <c r="F77" i="1"/>
  <c r="L68" i="1"/>
  <c r="L79" i="1" s="1"/>
  <c r="L119" i="1" s="1"/>
  <c r="J68" i="1"/>
  <c r="J79" i="1" s="1"/>
  <c r="J119" i="1" s="1"/>
  <c r="H68" i="1"/>
  <c r="H79" i="1" s="1"/>
  <c r="H119" i="1" s="1"/>
  <c r="F68" i="1"/>
  <c r="F79" i="1" s="1"/>
  <c r="F119" i="1" s="1"/>
  <c r="A46" i="1"/>
  <c r="A44" i="1"/>
  <c r="L35" i="1"/>
  <c r="J35" i="1"/>
  <c r="H35" i="1"/>
  <c r="F35" i="1"/>
  <c r="L21" i="1"/>
  <c r="L37" i="1" s="1"/>
  <c r="J21" i="1"/>
  <c r="J37" i="1" s="1"/>
  <c r="H21" i="1"/>
  <c r="H37" i="1" s="1"/>
  <c r="F21" i="1"/>
  <c r="F37" i="1" s="1"/>
  <c r="P26" i="3" l="1"/>
  <c r="F10" i="5"/>
  <c r="F22" i="5" s="1"/>
  <c r="F35" i="5" s="1"/>
  <c r="F39" i="5" s="1"/>
  <c r="F40" i="2"/>
  <c r="F62" i="2" s="1"/>
  <c r="F73" i="5"/>
  <c r="F78" i="5" s="1"/>
  <c r="P21" i="3"/>
  <c r="L28" i="3"/>
  <c r="J40" i="2"/>
  <c r="J62" i="2" s="1"/>
  <c r="J24" i="4" s="1"/>
  <c r="L24" i="4" s="1"/>
  <c r="J10" i="5"/>
  <c r="J22" i="5" s="1"/>
  <c r="J35" i="5" s="1"/>
  <c r="J39" i="5" s="1"/>
  <c r="J73" i="5" s="1"/>
  <c r="J78" i="5" s="1"/>
  <c r="L73" i="5"/>
  <c r="L78" i="5" s="1"/>
  <c r="L19" i="4"/>
  <c r="P15" i="3"/>
  <c r="P19" i="3" s="1"/>
  <c r="P28" i="3" l="1"/>
  <c r="L26" i="4"/>
  <c r="J26" i="4"/>
</calcChain>
</file>

<file path=xl/sharedStrings.xml><?xml version="1.0" encoding="utf-8"?>
<sst xmlns="http://schemas.openxmlformats.org/spreadsheetml/2006/main" count="325" uniqueCount="184">
  <si>
    <t>บริษัท ไอแอนด์ไอ กรุ๊ป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</si>
  <si>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</si>
  <si>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</si>
  <si>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</si>
  <si>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</si>
  <si>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</si>
  <si>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</si>
  <si>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</si>
  <si>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</si>
  <si>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</si>
  <si>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</si>
  <si>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</si>
  <si>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</si>
  <si>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</si>
  <si>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</si>
  <si>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</si>
  <si>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13.1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</si>
  <si>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</si>
  <si>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</si>
  <si>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</si>
  <si>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</si>
  <si>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</si>
  <si>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</si>
  <si>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</si>
  <si>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เงินลงทุนในการร่วมค้า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</si>
  <si>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</si>
  <si>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</si>
  <si>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</si>
  <si>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</si>
  <si>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</si>
  <si>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</si>
  <si>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</si>
  <si>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</si>
  <si>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 _____________________________________      กรรมการ   _____________________________________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</si>
  <si>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</si>
  <si>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</si>
  <si>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</si>
  <si>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</si>
  <si>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</si>
  <si>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รายได้รับล่วงหน้าส่วนที่จะรับรู้เป็นรายได้</t>
  </si>
  <si>
    <t>ภายในหนึ่งปี</t>
  </si>
  <si>
    <t>เจ้าหนี้ค่าซื้อเงินลงทุนในบริษัทย่อยที่ถึงกำหนด</t>
  </si>
  <si>
    <t>ชำระภายในหนึ่งปี</t>
  </si>
  <si>
    <t>หนี้สินตามสัญญาเช่าที่ถึงกำหนด</t>
  </si>
  <si>
    <t xml:space="preserve">ชำระภายในหนึ่งปี </t>
  </si>
  <si>
    <t>ภาษีเงินได้นิติบุคคลค้างจ่าย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</si>
  <si>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</si>
  <si>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</si>
  <si>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</si>
  <si>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</si>
  <si>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เจ้าหนี้ค่าซื้อเงินลงทุนในบริษัทย่อย</t>
  </si>
  <si>
    <t>หนี้สินตามสัญญาเช่า</t>
  </si>
  <si>
    <t>รายได้รับล่วงหน้า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</si>
  <si>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</si>
  <si>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</si>
  <si>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</si>
  <si>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</si>
  <si>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</si>
  <si>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</si>
  <si>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113,723,684 หุ้น </t>
  </si>
  <si>
    <t xml:space="preserve">   มูลค่าที่ตราไว้หุ้นละ 0.50 บาท</t>
  </si>
  <si>
    <t xml:space="preserve">   (31 ธันวาคม พ.ศ. 2564 : </t>
  </si>
  <si>
    <t xml:space="preserve">   หุ้นสามัญจำนวน 100,000,000 หุ้น</t>
  </si>
  <si>
    <t xml:space="preserve">   มูลค่าที่ตราไว้หุ้นละ 0.50 บาท)</t>
  </si>
  <si>
    <t>ทุนที่ออกและชำระแล้ว</t>
  </si>
  <si>
    <t xml:space="preserve">หุ้นสามัญ จำนวน 100,000,000 หุ้น </t>
  </si>
  <si>
    <t>มูลค่าที่ได้รับชำระแล้วหุ้นละ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</si>
  <si>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</si>
  <si>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</si>
  <si>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สำรองตามกฏหมาย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</si>
  <si>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</si>
  <si>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</si>
  <si>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</si>
  <si>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</si>
  <si>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</si>
  <si>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</si>
  <si>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</si>
  <si>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>รายได้</t>
  </si>
  <si>
    <t>รายได้จากการให้ใช้ใบอนุญาตการใช้โปรแกรมคอมพิวเตอร์</t>
  </si>
  <si>
    <t>รายได้จากการให้บริการ</t>
  </si>
  <si>
    <t>รายได้จากการขายสิทธิในการใช้ใบอนุญาต</t>
  </si>
  <si>
    <t>การใช้โปรแกรมคอมพิวเตอร์และอุปกรณ์คอมพิวเตอร์</t>
  </si>
  <si>
    <t>เงินปันผลรับจากบริษัทย่อย</t>
  </si>
  <si>
    <t>รายได้อื่น</t>
  </si>
  <si>
    <t>กำไรสุทธิจากอัตราแลกเปลี่ยน</t>
  </si>
  <si>
    <t>รวมรายได้</t>
  </si>
  <si>
    <t>ค่าใช้จ่าย</t>
  </si>
  <si>
    <t>ต้นทุนจากการให้ใช้ใบอนุญาตการใช้โปรแกรมคอมพิวเตอร์</t>
  </si>
  <si>
    <t>ต้นทุนจากการให้บริการ</t>
  </si>
  <si>
    <t>ต้นทุนขายสิทธิในการใช้ใบอนุญาตการใช้</t>
  </si>
  <si>
    <t>โปรแกรมคอมพิวเตอร์และอุปกรณ์คอมพิวเตอร์</t>
  </si>
  <si>
    <t>ค่าใช้จ่ายในการขาย</t>
  </si>
  <si>
    <t>ค่าใช้จ่ายในการบริหาร</t>
  </si>
  <si>
    <t>ขาดทุนจากการวัดมูลค่าเครื่องมือทางการเงิน</t>
  </si>
  <si>
    <t>ส่วนแบ่งขาดทุนในการร่วมค้า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</si>
  <si>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</si>
  <si>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</si>
  <si>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</si>
  <si>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</si>
  <si>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</si>
  <si>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</si>
  <si>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 xml:space="preserve">                                                                                         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</si>
  <si>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</si>
  <si>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</si>
  <si>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</si>
  <si>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</si>
  <si>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</si>
  <si>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</si>
  <si>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</si>
  <si>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</si>
  <si>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</si>
  <si>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</si>
  <si>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</si>
  <si>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</si>
  <si>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</si>
  <si>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</si>
  <si>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</si>
  <si>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</si>
  <si>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</si>
  <si>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ส่วนได้เสีย</t>
  </si>
  <si>
    <t>ทุนที่ออก</t>
  </si>
  <si>
    <t>ส่วนเกิน</t>
  </si>
  <si>
    <t>จัดสรรแล้ว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</si>
  <si>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</si>
  <si>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</si>
  <si>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</si>
  <si>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</si>
  <si>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- สำรองตามกฎหมาย</t>
  </si>
  <si>
    <t>ของบริษัท</t>
  </si>
  <si>
    <t>ควบคุม</t>
  </si>
  <si>
    <t>เจ้าของ</t>
  </si>
  <si>
    <t>ยอดคงเหลือต้นปี ณ วันที่ 1 มกราคม พ.ศ. 2564</t>
  </si>
  <si>
    <t>การเปลี่ยนแปลงในส่วนของเจ้าของสำหรับปี</t>
  </si>
  <si>
    <t>เงินปันผลจ่าย</t>
  </si>
  <si>
    <t>การเข้าซื้อบริษัทย่อย</t>
  </si>
  <si>
    <t>ยอดคงเหลือปลายปี ณ วันที่ 31 ธันวาคม พ.ศ. 2564</t>
  </si>
  <si>
    <t>ยอดคงเหลือต้นปี ณ วันที่ 1 มกราคม พ.ศ. 2565</t>
  </si>
  <si>
    <t>สำรองตามกฎหมาย</t>
  </si>
  <si>
    <t>ยอดคงเหลือปลายปี ณ วันที่ 31 ธันวาคม พ.ศ. 2565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</si>
  <si>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</si>
  <si>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</si>
  <si>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</si>
  <si>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</si>
  <si>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</si>
  <si>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16,17,18</t>
  </si>
  <si>
    <t>ดอกเบี้ยรับ</t>
  </si>
  <si>
    <t>ค่าใช้จ่ายผลประโยชน์พนักงาน</t>
  </si>
  <si>
    <t>ขาดทุน (กำไร) จากอัตราแลกเปลี่ยนที่ยังไม่เกิดขึ้นจริง</t>
  </si>
  <si>
    <t>ที่ยังไม่เกิดขึ้นจริง</t>
  </si>
  <si>
    <t>15.2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</si>
  <si>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</si>
  <si>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</si>
  <si>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ลูกหนี้การค้าและลูกหนี้อื่น</t>
  </si>
  <si>
    <t>เงินสดได้มาจาก (ใช้ไปใน) กิจกรรมดำเนินงาน</t>
  </si>
  <si>
    <t>เงินสดรับจากดอกเบี้ยรับ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</si>
  <si>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</si>
  <si>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</si>
  <si>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</si>
  <si>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</si>
  <si>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เงินสดจ่ายเงินฝากสถาบันการเงินที่ใช้เป็นหลักประกัน</t>
  </si>
  <si>
    <t>เงินสดจ่ายสุทธิเพื่อเงินลงทุนในบริษัทย่อย</t>
  </si>
  <si>
    <t>เงินสดจ่ายเพื่อเงินลงทุนในการร่วมค้า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</si>
  <si>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</si>
  <si>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</si>
  <si>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</si>
  <si>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</si>
  <si>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</si>
  <si>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</si>
  <si>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</si>
  <si>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</si>
  <si>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</si>
  <si>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</si>
  <si>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เงินปันผลจ่ายให้แก่ส่วนได้เสียที่ไม่มีอำนาจควบคุมในบริษัทย่อย</t>
  </si>
  <si>
    <t>เงินสดจ่ายค่าดอกเบี้ย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</si>
  <si>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</si>
  <si>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</si>
  <si>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</si>
  <si>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กำไร (ขาดทุน) จากอัตราแลกเปลี่ยนของเงินสด</t>
  </si>
  <si>
    <t>และรายการเทียบเท่าเงินสด</t>
  </si>
  <si>
    <t xml:space="preserve">เงินสดและรายการเทียบเท่าเงินสดปลายปี </t>
  </si>
  <si>
    <t>รายการเพิ่มเติมกระแสเงินสด</t>
  </si>
  <si>
    <t>รายการที่ไม่ใช่เงินสด มีดังนี้</t>
  </si>
  <si>
    <t>สินทรัพย์สิทธิการใช้ที่เพิ่มขึ้นจากสัญญาเช่า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</si>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</sst>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#,##0.0;\-#,##0.0"/>
    <numFmt numFmtId="168" formatCode="#,##0\ ;\(#,##0\);&quot;-&quot;\ ;@"/>
    <numFmt numFmtId="169" formatCode="#,##0.00;\(#,##0.00\);&quot;-&quot;;@"/>
    <numFmt numFmtId="170" formatCode="#,##0.000;\(#,##0.000\);&quot;-&quot;;@"/>
    <numFmt numFmtId="171" formatCode="#,##0.0;\(#,##0.0\);&quot;-&quot;;@"/>
    <numFmt numFmtId="172" formatCode="#,##0;\(#,##0\);&quot;-&quot;\ ;@"/>
    <numFmt numFmtId="173" formatCode="#,##0;\(#,##0\)"/>
    <numFmt numFmtId="174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0"/>
      <name val="Arial"/>
      <family val="2"/>
    </font>
    <font>
      <i/>
      <sz val="12"/>
      <name val="Browallia New"/>
      <family val="2"/>
    </font>
    <font>
      <sz val="12"/>
      <color rgb="FFC00000"/>
      <name val="Browallia New"/>
      <family val="2"/>
    </font>
    <font>
      <b/>
      <sz val="12"/>
      <color rgb="FFC00000"/>
      <name val="Browallia New"/>
      <family val="2"/>
    </font>
    <font>
      <sz val="10"/>
      <color theme="1"/>
      <name val="Arial"/>
      <family val="2"/>
    </font>
    <font>
      <b/>
      <u/>
      <sz val="13"/>
      <name val="Browallia New"/>
      <family val="2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14" fillId="0" borderId="0"/>
    <xf numFmtId="0" fontId="16" fillId="0" borderId="0"/>
  </cellStyleXfs>
  <cellXfs count="187">
    <xf numFmtId="0" fontId="0" fillId="0" borderId="0" xfId="0"/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165" fontId="7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64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64" fontId="7" fillId="2" borderId="0" xfId="2" applyNumberFormat="1" applyFont="1" applyFill="1" applyAlignment="1">
      <alignment horizontal="right" vertical="center"/>
    </xf>
    <xf numFmtId="164" fontId="6" fillId="2" borderId="0" xfId="2" applyNumberFormat="1" applyFont="1" applyFill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164" fontId="6" fillId="2" borderId="0" xfId="2" applyNumberFormat="1" applyFont="1" applyFill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164" fontId="6" fillId="2" borderId="0" xfId="2" quotePrefix="1" applyNumberFormat="1" applyFont="1" applyFill="1" applyAlignment="1">
      <alignment horizontal="right" vertical="center"/>
    </xf>
    <xf numFmtId="164" fontId="6" fillId="0" borderId="0" xfId="2" quotePrefix="1" applyNumberFormat="1" applyFont="1" applyAlignment="1">
      <alignment horizontal="right" vertical="center"/>
    </xf>
    <xf numFmtId="166" fontId="6" fillId="0" borderId="0" xfId="2" quotePrefix="1" applyNumberFormat="1" applyFont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37" fontId="6" fillId="0" borderId="0" xfId="2" quotePrefix="1" applyNumberFormat="1" applyFont="1" applyAlignment="1">
      <alignment horizontal="center" vertical="center"/>
    </xf>
    <xf numFmtId="164" fontId="6" fillId="2" borderId="1" xfId="2" quotePrefix="1" applyNumberFormat="1" applyFont="1" applyFill="1" applyBorder="1" applyAlignment="1">
      <alignment horizontal="right" vertical="center"/>
    </xf>
    <xf numFmtId="164" fontId="6" fillId="0" borderId="1" xfId="2" quotePrefix="1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164" fontId="6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vertical="center"/>
    </xf>
    <xf numFmtId="166" fontId="6" fillId="0" borderId="0" xfId="3" applyNumberFormat="1" applyFont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164" fontId="6" fillId="2" borderId="2" xfId="2" applyNumberFormat="1" applyFont="1" applyFill="1" applyBorder="1" applyAlignment="1">
      <alignment horizontal="right" vertical="center"/>
    </xf>
    <xf numFmtId="164" fontId="6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164" fontId="6" fillId="2" borderId="0" xfId="3" applyNumberFormat="1" applyFont="1" applyFill="1" applyAlignment="1">
      <alignment horizontal="right" vertical="center"/>
    </xf>
    <xf numFmtId="164" fontId="6" fillId="2" borderId="0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167" fontId="6" fillId="0" borderId="0" xfId="2" quotePrefix="1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4" fontId="6" fillId="2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0" fontId="4" fillId="0" borderId="0" xfId="1" applyNumberFormat="1" applyFont="1" applyFill="1" applyAlignment="1">
      <alignment horizontal="right" vertical="center"/>
    </xf>
    <xf numFmtId="165" fontId="6" fillId="0" borderId="0" xfId="2" applyNumberFormat="1" applyFont="1" applyAlignment="1">
      <alignment horizontal="center" vertical="center"/>
    </xf>
    <xf numFmtId="164" fontId="6" fillId="2" borderId="0" xfId="2" applyNumberFormat="1" applyFont="1" applyFill="1" applyAlignment="1">
      <alignment vertical="center"/>
    </xf>
    <xf numFmtId="165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 indent="1"/>
    </xf>
    <xf numFmtId="166" fontId="6" fillId="0" borderId="0" xfId="4" applyNumberFormat="1" applyFont="1" applyFill="1" applyBorder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164" fontId="0" fillId="0" borderId="0" xfId="0" applyNumberFormat="1"/>
    <xf numFmtId="37" fontId="3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center" vertical="center"/>
    </xf>
    <xf numFmtId="164" fontId="6" fillId="0" borderId="3" xfId="2" applyNumberFormat="1" applyFont="1" applyBorder="1" applyAlignment="1">
      <alignment horizontal="center" vertical="center"/>
    </xf>
    <xf numFmtId="168" fontId="6" fillId="0" borderId="3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11" fillId="0" borderId="0" xfId="2" applyNumberFormat="1" applyFont="1" applyAlignment="1">
      <alignment vertical="center"/>
    </xf>
    <xf numFmtId="168" fontId="6" fillId="0" borderId="0" xfId="2" applyNumberFormat="1" applyFont="1" applyAlignment="1">
      <alignment horizontal="right" vertical="center"/>
    </xf>
    <xf numFmtId="168" fontId="6" fillId="0" borderId="0" xfId="2" applyNumberFormat="1" applyFont="1" applyAlignment="1">
      <alignment vertical="center"/>
    </xf>
    <xf numFmtId="164" fontId="6" fillId="2" borderId="1" xfId="2" applyNumberFormat="1" applyFont="1" applyFill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37" fontId="6" fillId="0" borderId="0" xfId="2" quotePrefix="1" applyNumberFormat="1" applyFont="1" applyAlignment="1">
      <alignment vertical="center"/>
    </xf>
    <xf numFmtId="37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center" vertical="center"/>
    </xf>
    <xf numFmtId="164" fontId="12" fillId="2" borderId="0" xfId="2" applyNumberFormat="1" applyFont="1" applyFill="1" applyAlignment="1">
      <alignment horizontal="right" vertical="center"/>
    </xf>
    <xf numFmtId="164" fontId="12" fillId="0" borderId="0" xfId="2" applyNumberFormat="1" applyFont="1" applyAlignment="1">
      <alignment horizontal="right" vertical="center"/>
    </xf>
    <xf numFmtId="168" fontId="12" fillId="0" borderId="0" xfId="2" applyNumberFormat="1" applyFont="1" applyAlignment="1">
      <alignment horizontal="right" vertical="center"/>
    </xf>
    <xf numFmtId="37" fontId="13" fillId="0" borderId="0" xfId="2" applyNumberFormat="1" applyFont="1" applyAlignment="1">
      <alignment vertical="center"/>
    </xf>
    <xf numFmtId="37" fontId="13" fillId="0" borderId="0" xfId="2" applyNumberFormat="1" applyFont="1" applyAlignment="1">
      <alignment horizontal="center" vertical="center"/>
    </xf>
    <xf numFmtId="169" fontId="6" fillId="2" borderId="2" xfId="2" applyNumberFormat="1" applyFont="1" applyFill="1" applyBorder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9" fontId="6" fillId="0" borderId="2" xfId="2" applyNumberFormat="1" applyFont="1" applyBorder="1" applyAlignment="1">
      <alignment horizontal="right" vertical="center"/>
    </xf>
    <xf numFmtId="170" fontId="6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9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37" fontId="4" fillId="0" borderId="0" xfId="2" quotePrefix="1" applyNumberFormat="1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37" fontId="3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64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37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4" fillId="0" borderId="3" xfId="5" applyFont="1" applyBorder="1" applyAlignment="1">
      <alignment vertical="center"/>
    </xf>
    <xf numFmtId="0" fontId="4" fillId="0" borderId="0" xfId="5" applyFont="1" applyAlignment="1">
      <alignment horizontal="center" vertical="center"/>
    </xf>
    <xf numFmtId="171" fontId="3" fillId="0" borderId="0" xfId="5" applyNumberFormat="1" applyFont="1" applyAlignment="1">
      <alignment horizontal="center" vertical="center"/>
    </xf>
    <xf numFmtId="172" fontId="3" fillId="0" borderId="0" xfId="5" applyNumberFormat="1" applyFont="1" applyAlignment="1">
      <alignment horizontal="right"/>
    </xf>
    <xf numFmtId="172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72" fontId="3" fillId="0" borderId="0" xfId="2" applyNumberFormat="1" applyFont="1" applyAlignment="1">
      <alignment horizontal="right" vertical="center"/>
    </xf>
    <xf numFmtId="172" fontId="3" fillId="0" borderId="0" xfId="5" quotePrefix="1" applyNumberFormat="1" applyFont="1" applyAlignment="1">
      <alignment horizontal="right" vertical="center"/>
    </xf>
    <xf numFmtId="173" fontId="3" fillId="0" borderId="5" xfId="5" applyNumberFormat="1" applyFont="1" applyBorder="1" applyAlignment="1">
      <alignment horizontal="center" vertical="center"/>
    </xf>
    <xf numFmtId="172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164" fontId="4" fillId="0" borderId="1" xfId="5" applyNumberFormat="1" applyFont="1" applyBorder="1" applyAlignment="1">
      <alignment horizontal="right" vertical="center"/>
    </xf>
    <xf numFmtId="164" fontId="4" fillId="0" borderId="0" xfId="5" quotePrefix="1" applyNumberFormat="1" applyFont="1" applyAlignment="1">
      <alignment horizontal="right" vertical="center"/>
    </xf>
    <xf numFmtId="164" fontId="4" fillId="0" borderId="2" xfId="5" applyNumberFormat="1" applyFont="1" applyBorder="1" applyAlignment="1">
      <alignment horizontal="right" vertical="center"/>
    </xf>
    <xf numFmtId="164" fontId="4" fillId="0" borderId="0" xfId="5" applyNumberFormat="1" applyFont="1" applyAlignment="1">
      <alignment vertical="center"/>
    </xf>
    <xf numFmtId="164" fontId="4" fillId="2" borderId="0" xfId="5" applyNumberFormat="1" applyFont="1" applyFill="1" applyAlignment="1">
      <alignment horizontal="right" vertical="center"/>
    </xf>
    <xf numFmtId="164" fontId="3" fillId="2" borderId="0" xfId="5" applyNumberFormat="1" applyFont="1" applyFill="1" applyAlignment="1">
      <alignment horizontal="right" vertical="center"/>
    </xf>
    <xf numFmtId="164" fontId="4" fillId="2" borderId="1" xfId="5" applyNumberFormat="1" applyFont="1" applyFill="1" applyBorder="1" applyAlignment="1">
      <alignment horizontal="right" vertical="center"/>
    </xf>
    <xf numFmtId="164" fontId="4" fillId="2" borderId="2" xfId="5" applyNumberFormat="1" applyFont="1" applyFill="1" applyBorder="1" applyAlignment="1">
      <alignment horizontal="right" vertical="center"/>
    </xf>
    <xf numFmtId="0" fontId="4" fillId="0" borderId="1" xfId="5" applyFont="1" applyBorder="1" applyAlignment="1">
      <alignment vertical="center"/>
    </xf>
    <xf numFmtId="164" fontId="4" fillId="0" borderId="1" xfId="5" applyNumberFormat="1" applyFont="1" applyBorder="1" applyAlignment="1">
      <alignment vertical="center"/>
    </xf>
    <xf numFmtId="164" fontId="3" fillId="0" borderId="0" xfId="5" applyNumberFormat="1" applyFont="1" applyAlignment="1">
      <alignment horizontal="center" vertical="center"/>
    </xf>
    <xf numFmtId="164" fontId="15" fillId="0" borderId="0" xfId="5" applyNumberFormat="1" applyFont="1" applyAlignment="1">
      <alignment horizontal="right" vertical="center"/>
    </xf>
    <xf numFmtId="164" fontId="3" fillId="0" borderId="0" xfId="5" quotePrefix="1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72" fontId="4" fillId="0" borderId="0" xfId="5" applyNumberFormat="1" applyFont="1" applyAlignment="1">
      <alignment horizontal="right" vertical="center"/>
    </xf>
    <xf numFmtId="37" fontId="3" fillId="0" borderId="1" xfId="5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172" fontId="4" fillId="0" borderId="1" xfId="5" applyNumberFormat="1" applyFont="1" applyBorder="1" applyAlignment="1">
      <alignment horizontal="right" vertical="center"/>
    </xf>
    <xf numFmtId="0" fontId="6" fillId="0" borderId="0" xfId="5" applyFont="1" applyAlignment="1">
      <alignment vertical="center"/>
    </xf>
    <xf numFmtId="37" fontId="6" fillId="0" borderId="0" xfId="5" applyNumberFormat="1" applyFont="1" applyAlignment="1">
      <alignment vertical="center"/>
    </xf>
    <xf numFmtId="174" fontId="6" fillId="0" borderId="0" xfId="5" applyNumberFormat="1" applyFont="1" applyAlignment="1">
      <alignment horizontal="center" vertical="center"/>
    </xf>
    <xf numFmtId="174" fontId="6" fillId="0" borderId="0" xfId="5" applyNumberFormat="1" applyFont="1" applyAlignment="1">
      <alignment vertical="center"/>
    </xf>
    <xf numFmtId="164" fontId="6" fillId="0" borderId="0" xfId="5" applyNumberFormat="1" applyFont="1" applyAlignment="1">
      <alignment horizontal="right" vertical="center"/>
    </xf>
    <xf numFmtId="172" fontId="6" fillId="0" borderId="0" xfId="5" applyNumberFormat="1" applyFont="1" applyAlignment="1">
      <alignment horizontal="right" vertical="center"/>
    </xf>
    <xf numFmtId="166" fontId="6" fillId="0" borderId="0" xfId="5" applyNumberFormat="1" applyFont="1" applyAlignment="1">
      <alignment vertical="center"/>
    </xf>
    <xf numFmtId="0" fontId="7" fillId="0" borderId="0" xfId="5" applyFont="1" applyAlignment="1">
      <alignment horizontal="center" vertical="center"/>
    </xf>
    <xf numFmtId="172" fontId="7" fillId="0" borderId="0" xfId="2" applyNumberFormat="1" applyFont="1" applyAlignment="1">
      <alignment horizontal="right" vertical="center"/>
    </xf>
    <xf numFmtId="0" fontId="7" fillId="0" borderId="0" xfId="5" applyFont="1" applyAlignment="1">
      <alignment vertical="center"/>
    </xf>
    <xf numFmtId="37" fontId="6" fillId="0" borderId="0" xfId="5" applyNumberFormat="1" applyFont="1" applyAlignment="1">
      <alignment horizontal="center" vertical="center"/>
    </xf>
    <xf numFmtId="164" fontId="6" fillId="2" borderId="0" xfId="5" applyNumberFormat="1" applyFont="1" applyFill="1" applyAlignment="1">
      <alignment horizontal="right" vertical="center"/>
    </xf>
    <xf numFmtId="0" fontId="6" fillId="0" borderId="0" xfId="5" applyFont="1" applyAlignment="1">
      <alignment horizontal="center" vertical="center"/>
    </xf>
    <xf numFmtId="164" fontId="6" fillId="0" borderId="0" xfId="5" applyNumberFormat="1" applyFont="1" applyAlignment="1">
      <alignment horizontal="center" vertical="center"/>
    </xf>
    <xf numFmtId="49" fontId="6" fillId="0" borderId="0" xfId="5" applyNumberFormat="1" applyFont="1" applyAlignment="1">
      <alignment horizontal="center" vertical="center"/>
    </xf>
    <xf numFmtId="164" fontId="6" fillId="2" borderId="0" xfId="5" quotePrefix="1" applyNumberFormat="1" applyFont="1" applyFill="1" applyAlignment="1">
      <alignment horizontal="right" vertical="center"/>
    </xf>
    <xf numFmtId="164" fontId="6" fillId="2" borderId="1" xfId="5" applyNumberFormat="1" applyFont="1" applyFill="1" applyBorder="1" applyAlignment="1">
      <alignment horizontal="right" vertical="center"/>
    </xf>
    <xf numFmtId="164" fontId="6" fillId="0" borderId="1" xfId="5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37" fontId="4" fillId="0" borderId="1" xfId="5" applyNumberFormat="1" applyFont="1" applyBorder="1" applyAlignment="1">
      <alignment vertical="center"/>
    </xf>
    <xf numFmtId="37" fontId="4" fillId="0" borderId="1" xfId="5" applyNumberFormat="1" applyFont="1" applyBorder="1" applyAlignment="1">
      <alignment horizontal="center" vertical="center"/>
    </xf>
    <xf numFmtId="37" fontId="4" fillId="0" borderId="0" xfId="5" applyNumberFormat="1" applyFont="1" applyAlignment="1">
      <alignment vertical="center"/>
    </xf>
    <xf numFmtId="37" fontId="3" fillId="0" borderId="0" xfId="5" applyNumberFormat="1" applyFont="1" applyAlignment="1">
      <alignment vertical="center"/>
    </xf>
    <xf numFmtId="0" fontId="3" fillId="0" borderId="1" xfId="5" applyFont="1" applyBorder="1" applyAlignment="1">
      <alignment horizontal="left" vertical="center"/>
    </xf>
    <xf numFmtId="166" fontId="6" fillId="0" borderId="0" xfId="5" applyNumberFormat="1" applyFont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37" fontId="6" fillId="0" borderId="0" xfId="5" quotePrefix="1" applyNumberFormat="1" applyFont="1" applyAlignment="1">
      <alignment horizontal="center" vertical="center"/>
    </xf>
    <xf numFmtId="167" fontId="6" fillId="0" borderId="0" xfId="5" quotePrefix="1" applyNumberFormat="1" applyFont="1" applyAlignment="1">
      <alignment horizontal="center" vertical="center"/>
    </xf>
    <xf numFmtId="171" fontId="6" fillId="0" borderId="0" xfId="5" applyNumberFormat="1" applyFont="1" applyAlignment="1">
      <alignment horizontal="center" vertical="center"/>
    </xf>
    <xf numFmtId="172" fontId="6" fillId="0" borderId="0" xfId="5" quotePrefix="1" applyNumberFormat="1" applyFont="1" applyAlignment="1">
      <alignment horizontal="right" vertical="center"/>
    </xf>
    <xf numFmtId="164" fontId="6" fillId="0" borderId="0" xfId="5" quotePrefix="1" applyNumberFormat="1" applyFont="1" applyAlignment="1">
      <alignment horizontal="right" vertical="center"/>
    </xf>
    <xf numFmtId="164" fontId="6" fillId="2" borderId="2" xfId="5" applyNumberFormat="1" applyFont="1" applyFill="1" applyBorder="1" applyAlignment="1">
      <alignment horizontal="right" vertical="center"/>
    </xf>
    <xf numFmtId="164" fontId="6" fillId="0" borderId="2" xfId="5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71" fontId="3" fillId="0" borderId="1" xfId="5" applyNumberFormat="1" applyFont="1" applyBorder="1" applyAlignment="1">
      <alignment horizontal="center" vertical="center"/>
    </xf>
    <xf numFmtId="171" fontId="3" fillId="0" borderId="4" xfId="5" applyNumberFormat="1" applyFont="1" applyBorder="1" applyAlignment="1">
      <alignment horizontal="center" vertical="center"/>
    </xf>
    <xf numFmtId="172" fontId="3" fillId="0" borderId="4" xfId="5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</cellXfs>
  <cellStyles count="7">
    <cellStyle name="Comma_OHTL - E updat" xfId="4" xr:uid="{4C0E80F0-8AF6-47A4-A4AE-578313F53F99}"/>
    <cellStyle name="Normal" xfId="0" builtinId="0"/>
    <cellStyle name="Normal 2" xfId="2" xr:uid="{F6E89196-84BC-4897-A188-4A7B1602CD65}"/>
    <cellStyle name="Normal 3" xfId="5" xr:uid="{DF784EFD-93D5-4EA9-97F9-D24249172FD9}"/>
    <cellStyle name="Normal 3 5" xfId="6" xr:uid="{FB8D427B-B8A4-4E99-BDB9-BB635438509E}"/>
    <cellStyle name="Normal_OHTL - E updat" xfId="3" xr:uid="{B036ED1B-FA06-4C5D-A611-C8B1AFF4A1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9B1C6-C04E-4847-AC7E-81F6AFB70CDE}">
  <sheetPr>
    <tabColor theme="8" tint="-0.249977111117893"/>
  </sheetPr>
  <dimension ref="A1:L127"/>
  <sheetViews>
    <sheetView topLeftCell="A82" zoomScaleNormal="100" zoomScaleSheetLayoutView="130" zoomScalePageLayoutView="88" workbookViewId="0">
      <selection activeCell="C97" sqref="C97"/>
    </sheetView>
  </sheetViews>
  <sheetFormatPr defaultColWidth="10.7109375" defaultRowHeight="21.75" customHeight="1"/>
  <cols>
    <col min="1" max="2" width="1.7109375" style="14" customWidth="1"/>
    <col min="3" max="3" width="26.5703125" style="14" customWidth="1"/>
    <col min="4" max="4" width="7.7109375" style="14" customWidth="1"/>
    <col min="5" max="5" width="0.7109375" style="14" customWidth="1"/>
    <col min="6" max="6" width="12.28515625" style="48" customWidth="1"/>
    <col min="7" max="7" width="0.5703125" style="48" customWidth="1"/>
    <col min="8" max="8" width="12.28515625" style="48" customWidth="1"/>
    <col min="9" max="9" width="0.7109375" style="49" customWidth="1"/>
    <col min="10" max="10" width="12.28515625" style="48" customWidth="1"/>
    <col min="11" max="11" width="0.7109375" style="49" customWidth="1"/>
    <col min="12" max="12" width="12.28515625" style="48" customWidth="1"/>
    <col min="13" max="177" width="10.7109375" style="14"/>
    <col min="178" max="179" width="1.7109375" style="14" customWidth="1"/>
    <col min="180" max="180" width="25.42578125" style="14" customWidth="1"/>
    <col min="181" max="181" width="7" style="14" bestFit="1" customWidth="1"/>
    <col min="182" max="182" width="1" style="14" customWidth="1"/>
    <col min="183" max="183" width="14.7109375" style="14" customWidth="1"/>
    <col min="184" max="184" width="0.5703125" style="14" customWidth="1"/>
    <col min="185" max="185" width="14.7109375" style="14" customWidth="1"/>
    <col min="186" max="186" width="0.5703125" style="14" customWidth="1"/>
    <col min="187" max="187" width="14.7109375" style="14" customWidth="1"/>
    <col min="188" max="188" width="0.5703125" style="14" customWidth="1"/>
    <col min="189" max="189" width="14.7109375" style="14" customWidth="1"/>
    <col min="190" max="433" width="10.7109375" style="14"/>
    <col min="434" max="435" width="1.7109375" style="14" customWidth="1"/>
    <col min="436" max="436" width="25.42578125" style="14" customWidth="1"/>
    <col min="437" max="437" width="7" style="14" bestFit="1" customWidth="1"/>
    <col min="438" max="438" width="1" style="14" customWidth="1"/>
    <col min="439" max="439" width="14.7109375" style="14" customWidth="1"/>
    <col min="440" max="440" width="0.5703125" style="14" customWidth="1"/>
    <col min="441" max="441" width="14.7109375" style="14" customWidth="1"/>
    <col min="442" max="442" width="0.5703125" style="14" customWidth="1"/>
    <col min="443" max="443" width="14.7109375" style="14" customWidth="1"/>
    <col min="444" max="444" width="0.5703125" style="14" customWidth="1"/>
    <col min="445" max="445" width="14.7109375" style="14" customWidth="1"/>
    <col min="446" max="689" width="10.7109375" style="14"/>
    <col min="690" max="691" width="1.7109375" style="14" customWidth="1"/>
    <col min="692" max="692" width="25.42578125" style="14" customWidth="1"/>
    <col min="693" max="693" width="7" style="14" bestFit="1" customWidth="1"/>
    <col min="694" max="694" width="1" style="14" customWidth="1"/>
    <col min="695" max="695" width="14.7109375" style="14" customWidth="1"/>
    <col min="696" max="696" width="0.5703125" style="14" customWidth="1"/>
    <col min="697" max="697" width="14.7109375" style="14" customWidth="1"/>
    <col min="698" max="698" width="0.5703125" style="14" customWidth="1"/>
    <col min="699" max="699" width="14.7109375" style="14" customWidth="1"/>
    <col min="700" max="700" width="0.5703125" style="14" customWidth="1"/>
    <col min="701" max="701" width="14.7109375" style="14" customWidth="1"/>
    <col min="702" max="945" width="10.7109375" style="14"/>
    <col min="946" max="947" width="1.7109375" style="14" customWidth="1"/>
    <col min="948" max="948" width="25.42578125" style="14" customWidth="1"/>
    <col min="949" max="949" width="7" style="14" bestFit="1" customWidth="1"/>
    <col min="950" max="950" width="1" style="14" customWidth="1"/>
    <col min="951" max="951" width="14.7109375" style="14" customWidth="1"/>
    <col min="952" max="952" width="0.5703125" style="14" customWidth="1"/>
    <col min="953" max="953" width="14.7109375" style="14" customWidth="1"/>
    <col min="954" max="954" width="0.5703125" style="14" customWidth="1"/>
    <col min="955" max="955" width="14.7109375" style="14" customWidth="1"/>
    <col min="956" max="956" width="0.5703125" style="14" customWidth="1"/>
    <col min="957" max="957" width="14.7109375" style="14" customWidth="1"/>
    <col min="958" max="1201" width="10.7109375" style="14"/>
    <col min="1202" max="1203" width="1.7109375" style="14" customWidth="1"/>
    <col min="1204" max="1204" width="25.42578125" style="14" customWidth="1"/>
    <col min="1205" max="1205" width="7" style="14" bestFit="1" customWidth="1"/>
    <col min="1206" max="1206" width="1" style="14" customWidth="1"/>
    <col min="1207" max="1207" width="14.7109375" style="14" customWidth="1"/>
    <col min="1208" max="1208" width="0.5703125" style="14" customWidth="1"/>
    <col min="1209" max="1209" width="14.7109375" style="14" customWidth="1"/>
    <col min="1210" max="1210" width="0.5703125" style="14" customWidth="1"/>
    <col min="1211" max="1211" width="14.7109375" style="14" customWidth="1"/>
    <col min="1212" max="1212" width="0.5703125" style="14" customWidth="1"/>
    <col min="1213" max="1213" width="14.7109375" style="14" customWidth="1"/>
    <col min="1214" max="1457" width="10.7109375" style="14"/>
    <col min="1458" max="1459" width="1.7109375" style="14" customWidth="1"/>
    <col min="1460" max="1460" width="25.42578125" style="14" customWidth="1"/>
    <col min="1461" max="1461" width="7" style="14" bestFit="1" customWidth="1"/>
    <col min="1462" max="1462" width="1" style="14" customWidth="1"/>
    <col min="1463" max="1463" width="14.7109375" style="14" customWidth="1"/>
    <col min="1464" max="1464" width="0.5703125" style="14" customWidth="1"/>
    <col min="1465" max="1465" width="14.7109375" style="14" customWidth="1"/>
    <col min="1466" max="1466" width="0.5703125" style="14" customWidth="1"/>
    <col min="1467" max="1467" width="14.7109375" style="14" customWidth="1"/>
    <col min="1468" max="1468" width="0.5703125" style="14" customWidth="1"/>
    <col min="1469" max="1469" width="14.7109375" style="14" customWidth="1"/>
    <col min="1470" max="1713" width="10.7109375" style="14"/>
    <col min="1714" max="1715" width="1.7109375" style="14" customWidth="1"/>
    <col min="1716" max="1716" width="25.42578125" style="14" customWidth="1"/>
    <col min="1717" max="1717" width="7" style="14" bestFit="1" customWidth="1"/>
    <col min="1718" max="1718" width="1" style="14" customWidth="1"/>
    <col min="1719" max="1719" width="14.7109375" style="14" customWidth="1"/>
    <col min="1720" max="1720" width="0.5703125" style="14" customWidth="1"/>
    <col min="1721" max="1721" width="14.7109375" style="14" customWidth="1"/>
    <col min="1722" max="1722" width="0.5703125" style="14" customWidth="1"/>
    <col min="1723" max="1723" width="14.7109375" style="14" customWidth="1"/>
    <col min="1724" max="1724" width="0.5703125" style="14" customWidth="1"/>
    <col min="1725" max="1725" width="14.7109375" style="14" customWidth="1"/>
    <col min="1726" max="1969" width="10.7109375" style="14"/>
    <col min="1970" max="1971" width="1.7109375" style="14" customWidth="1"/>
    <col min="1972" max="1972" width="25.42578125" style="14" customWidth="1"/>
    <col min="1973" max="1973" width="7" style="14" bestFit="1" customWidth="1"/>
    <col min="1974" max="1974" width="1" style="14" customWidth="1"/>
    <col min="1975" max="1975" width="14.7109375" style="14" customWidth="1"/>
    <col min="1976" max="1976" width="0.5703125" style="14" customWidth="1"/>
    <col min="1977" max="1977" width="14.7109375" style="14" customWidth="1"/>
    <col min="1978" max="1978" width="0.5703125" style="14" customWidth="1"/>
    <col min="1979" max="1979" width="14.7109375" style="14" customWidth="1"/>
    <col min="1980" max="1980" width="0.5703125" style="14" customWidth="1"/>
    <col min="1981" max="1981" width="14.7109375" style="14" customWidth="1"/>
    <col min="1982" max="2225" width="10.7109375" style="14"/>
    <col min="2226" max="2227" width="1.7109375" style="14" customWidth="1"/>
    <col min="2228" max="2228" width="25.42578125" style="14" customWidth="1"/>
    <col min="2229" max="2229" width="7" style="14" bestFit="1" customWidth="1"/>
    <col min="2230" max="2230" width="1" style="14" customWidth="1"/>
    <col min="2231" max="2231" width="14.7109375" style="14" customWidth="1"/>
    <col min="2232" max="2232" width="0.5703125" style="14" customWidth="1"/>
    <col min="2233" max="2233" width="14.7109375" style="14" customWidth="1"/>
    <col min="2234" max="2234" width="0.5703125" style="14" customWidth="1"/>
    <col min="2235" max="2235" width="14.7109375" style="14" customWidth="1"/>
    <col min="2236" max="2236" width="0.5703125" style="14" customWidth="1"/>
    <col min="2237" max="2237" width="14.7109375" style="14" customWidth="1"/>
    <col min="2238" max="2481" width="10.7109375" style="14"/>
    <col min="2482" max="2483" width="1.7109375" style="14" customWidth="1"/>
    <col min="2484" max="2484" width="25.42578125" style="14" customWidth="1"/>
    <col min="2485" max="2485" width="7" style="14" bestFit="1" customWidth="1"/>
    <col min="2486" max="2486" width="1" style="14" customWidth="1"/>
    <col min="2487" max="2487" width="14.7109375" style="14" customWidth="1"/>
    <col min="2488" max="2488" width="0.5703125" style="14" customWidth="1"/>
    <col min="2489" max="2489" width="14.7109375" style="14" customWidth="1"/>
    <col min="2490" max="2490" width="0.5703125" style="14" customWidth="1"/>
    <col min="2491" max="2491" width="14.7109375" style="14" customWidth="1"/>
    <col min="2492" max="2492" width="0.5703125" style="14" customWidth="1"/>
    <col min="2493" max="2493" width="14.7109375" style="14" customWidth="1"/>
    <col min="2494" max="2737" width="10.7109375" style="14"/>
    <col min="2738" max="2739" width="1.7109375" style="14" customWidth="1"/>
    <col min="2740" max="2740" width="25.42578125" style="14" customWidth="1"/>
    <col min="2741" max="2741" width="7" style="14" bestFit="1" customWidth="1"/>
    <col min="2742" max="2742" width="1" style="14" customWidth="1"/>
    <col min="2743" max="2743" width="14.7109375" style="14" customWidth="1"/>
    <col min="2744" max="2744" width="0.5703125" style="14" customWidth="1"/>
    <col min="2745" max="2745" width="14.7109375" style="14" customWidth="1"/>
    <col min="2746" max="2746" width="0.5703125" style="14" customWidth="1"/>
    <col min="2747" max="2747" width="14.7109375" style="14" customWidth="1"/>
    <col min="2748" max="2748" width="0.5703125" style="14" customWidth="1"/>
    <col min="2749" max="2749" width="14.7109375" style="14" customWidth="1"/>
    <col min="2750" max="2993" width="10.7109375" style="14"/>
    <col min="2994" max="2995" width="1.7109375" style="14" customWidth="1"/>
    <col min="2996" max="2996" width="25.42578125" style="14" customWidth="1"/>
    <col min="2997" max="2997" width="7" style="14" bestFit="1" customWidth="1"/>
    <col min="2998" max="2998" width="1" style="14" customWidth="1"/>
    <col min="2999" max="2999" width="14.7109375" style="14" customWidth="1"/>
    <col min="3000" max="3000" width="0.5703125" style="14" customWidth="1"/>
    <col min="3001" max="3001" width="14.7109375" style="14" customWidth="1"/>
    <col min="3002" max="3002" width="0.5703125" style="14" customWidth="1"/>
    <col min="3003" max="3003" width="14.7109375" style="14" customWidth="1"/>
    <col min="3004" max="3004" width="0.5703125" style="14" customWidth="1"/>
    <col min="3005" max="3005" width="14.7109375" style="14" customWidth="1"/>
    <col min="3006" max="3249" width="10.7109375" style="14"/>
    <col min="3250" max="3251" width="1.7109375" style="14" customWidth="1"/>
    <col min="3252" max="3252" width="25.42578125" style="14" customWidth="1"/>
    <col min="3253" max="3253" width="7" style="14" bestFit="1" customWidth="1"/>
    <col min="3254" max="3254" width="1" style="14" customWidth="1"/>
    <col min="3255" max="3255" width="14.7109375" style="14" customWidth="1"/>
    <col min="3256" max="3256" width="0.5703125" style="14" customWidth="1"/>
    <col min="3257" max="3257" width="14.7109375" style="14" customWidth="1"/>
    <col min="3258" max="3258" width="0.5703125" style="14" customWidth="1"/>
    <col min="3259" max="3259" width="14.7109375" style="14" customWidth="1"/>
    <col min="3260" max="3260" width="0.5703125" style="14" customWidth="1"/>
    <col min="3261" max="3261" width="14.7109375" style="14" customWidth="1"/>
    <col min="3262" max="3505" width="10.7109375" style="14"/>
    <col min="3506" max="3507" width="1.7109375" style="14" customWidth="1"/>
    <col min="3508" max="3508" width="25.42578125" style="14" customWidth="1"/>
    <col min="3509" max="3509" width="7" style="14" bestFit="1" customWidth="1"/>
    <col min="3510" max="3510" width="1" style="14" customWidth="1"/>
    <col min="3511" max="3511" width="14.7109375" style="14" customWidth="1"/>
    <col min="3512" max="3512" width="0.5703125" style="14" customWidth="1"/>
    <col min="3513" max="3513" width="14.7109375" style="14" customWidth="1"/>
    <col min="3514" max="3514" width="0.5703125" style="14" customWidth="1"/>
    <col min="3515" max="3515" width="14.7109375" style="14" customWidth="1"/>
    <col min="3516" max="3516" width="0.5703125" style="14" customWidth="1"/>
    <col min="3517" max="3517" width="14.7109375" style="14" customWidth="1"/>
    <col min="3518" max="3761" width="10.7109375" style="14"/>
    <col min="3762" max="3763" width="1.7109375" style="14" customWidth="1"/>
    <col min="3764" max="3764" width="25.42578125" style="14" customWidth="1"/>
    <col min="3765" max="3765" width="7" style="14" bestFit="1" customWidth="1"/>
    <col min="3766" max="3766" width="1" style="14" customWidth="1"/>
    <col min="3767" max="3767" width="14.7109375" style="14" customWidth="1"/>
    <col min="3768" max="3768" width="0.5703125" style="14" customWidth="1"/>
    <col min="3769" max="3769" width="14.7109375" style="14" customWidth="1"/>
    <col min="3770" max="3770" width="0.5703125" style="14" customWidth="1"/>
    <col min="3771" max="3771" width="14.7109375" style="14" customWidth="1"/>
    <col min="3772" max="3772" width="0.5703125" style="14" customWidth="1"/>
    <col min="3773" max="3773" width="14.7109375" style="14" customWidth="1"/>
    <col min="3774" max="4017" width="10.7109375" style="14"/>
    <col min="4018" max="4019" width="1.7109375" style="14" customWidth="1"/>
    <col min="4020" max="4020" width="25.42578125" style="14" customWidth="1"/>
    <col min="4021" max="4021" width="7" style="14" bestFit="1" customWidth="1"/>
    <col min="4022" max="4022" width="1" style="14" customWidth="1"/>
    <col min="4023" max="4023" width="14.7109375" style="14" customWidth="1"/>
    <col min="4024" max="4024" width="0.5703125" style="14" customWidth="1"/>
    <col min="4025" max="4025" width="14.7109375" style="14" customWidth="1"/>
    <col min="4026" max="4026" width="0.5703125" style="14" customWidth="1"/>
    <col min="4027" max="4027" width="14.7109375" style="14" customWidth="1"/>
    <col min="4028" max="4028" width="0.5703125" style="14" customWidth="1"/>
    <col min="4029" max="4029" width="14.7109375" style="14" customWidth="1"/>
    <col min="4030" max="4273" width="10.7109375" style="14"/>
    <col min="4274" max="4275" width="1.7109375" style="14" customWidth="1"/>
    <col min="4276" max="4276" width="25.42578125" style="14" customWidth="1"/>
    <col min="4277" max="4277" width="7" style="14" bestFit="1" customWidth="1"/>
    <col min="4278" max="4278" width="1" style="14" customWidth="1"/>
    <col min="4279" max="4279" width="14.7109375" style="14" customWidth="1"/>
    <col min="4280" max="4280" width="0.5703125" style="14" customWidth="1"/>
    <col min="4281" max="4281" width="14.7109375" style="14" customWidth="1"/>
    <col min="4282" max="4282" width="0.5703125" style="14" customWidth="1"/>
    <col min="4283" max="4283" width="14.7109375" style="14" customWidth="1"/>
    <col min="4284" max="4284" width="0.5703125" style="14" customWidth="1"/>
    <col min="4285" max="4285" width="14.7109375" style="14" customWidth="1"/>
    <col min="4286" max="4529" width="10.7109375" style="14"/>
    <col min="4530" max="4531" width="1.7109375" style="14" customWidth="1"/>
    <col min="4532" max="4532" width="25.42578125" style="14" customWidth="1"/>
    <col min="4533" max="4533" width="7" style="14" bestFit="1" customWidth="1"/>
    <col min="4534" max="4534" width="1" style="14" customWidth="1"/>
    <col min="4535" max="4535" width="14.7109375" style="14" customWidth="1"/>
    <col min="4536" max="4536" width="0.5703125" style="14" customWidth="1"/>
    <col min="4537" max="4537" width="14.7109375" style="14" customWidth="1"/>
    <col min="4538" max="4538" width="0.5703125" style="14" customWidth="1"/>
    <col min="4539" max="4539" width="14.7109375" style="14" customWidth="1"/>
    <col min="4540" max="4540" width="0.5703125" style="14" customWidth="1"/>
    <col min="4541" max="4541" width="14.7109375" style="14" customWidth="1"/>
    <col min="4542" max="4785" width="10.7109375" style="14"/>
    <col min="4786" max="4787" width="1.7109375" style="14" customWidth="1"/>
    <col min="4788" max="4788" width="25.42578125" style="14" customWidth="1"/>
    <col min="4789" max="4789" width="7" style="14" bestFit="1" customWidth="1"/>
    <col min="4790" max="4790" width="1" style="14" customWidth="1"/>
    <col min="4791" max="4791" width="14.7109375" style="14" customWidth="1"/>
    <col min="4792" max="4792" width="0.5703125" style="14" customWidth="1"/>
    <col min="4793" max="4793" width="14.7109375" style="14" customWidth="1"/>
    <col min="4794" max="4794" width="0.5703125" style="14" customWidth="1"/>
    <col min="4795" max="4795" width="14.7109375" style="14" customWidth="1"/>
    <col min="4796" max="4796" width="0.5703125" style="14" customWidth="1"/>
    <col min="4797" max="4797" width="14.7109375" style="14" customWidth="1"/>
    <col min="4798" max="5041" width="10.7109375" style="14"/>
    <col min="5042" max="5043" width="1.7109375" style="14" customWidth="1"/>
    <col min="5044" max="5044" width="25.42578125" style="14" customWidth="1"/>
    <col min="5045" max="5045" width="7" style="14" bestFit="1" customWidth="1"/>
    <col min="5046" max="5046" width="1" style="14" customWidth="1"/>
    <col min="5047" max="5047" width="14.7109375" style="14" customWidth="1"/>
    <col min="5048" max="5048" width="0.5703125" style="14" customWidth="1"/>
    <col min="5049" max="5049" width="14.7109375" style="14" customWidth="1"/>
    <col min="5050" max="5050" width="0.5703125" style="14" customWidth="1"/>
    <col min="5051" max="5051" width="14.7109375" style="14" customWidth="1"/>
    <col min="5052" max="5052" width="0.5703125" style="14" customWidth="1"/>
    <col min="5053" max="5053" width="14.7109375" style="14" customWidth="1"/>
    <col min="5054" max="5297" width="10.7109375" style="14"/>
    <col min="5298" max="5299" width="1.7109375" style="14" customWidth="1"/>
    <col min="5300" max="5300" width="25.42578125" style="14" customWidth="1"/>
    <col min="5301" max="5301" width="7" style="14" bestFit="1" customWidth="1"/>
    <col min="5302" max="5302" width="1" style="14" customWidth="1"/>
    <col min="5303" max="5303" width="14.7109375" style="14" customWidth="1"/>
    <col min="5304" max="5304" width="0.5703125" style="14" customWidth="1"/>
    <col min="5305" max="5305" width="14.7109375" style="14" customWidth="1"/>
    <col min="5306" max="5306" width="0.5703125" style="14" customWidth="1"/>
    <col min="5307" max="5307" width="14.7109375" style="14" customWidth="1"/>
    <col min="5308" max="5308" width="0.5703125" style="14" customWidth="1"/>
    <col min="5309" max="5309" width="14.7109375" style="14" customWidth="1"/>
    <col min="5310" max="5553" width="10.7109375" style="14"/>
    <col min="5554" max="5555" width="1.7109375" style="14" customWidth="1"/>
    <col min="5556" max="5556" width="25.42578125" style="14" customWidth="1"/>
    <col min="5557" max="5557" width="7" style="14" bestFit="1" customWidth="1"/>
    <col min="5558" max="5558" width="1" style="14" customWidth="1"/>
    <col min="5559" max="5559" width="14.7109375" style="14" customWidth="1"/>
    <col min="5560" max="5560" width="0.5703125" style="14" customWidth="1"/>
    <col min="5561" max="5561" width="14.7109375" style="14" customWidth="1"/>
    <col min="5562" max="5562" width="0.5703125" style="14" customWidth="1"/>
    <col min="5563" max="5563" width="14.7109375" style="14" customWidth="1"/>
    <col min="5564" max="5564" width="0.5703125" style="14" customWidth="1"/>
    <col min="5565" max="5565" width="14.7109375" style="14" customWidth="1"/>
    <col min="5566" max="5809" width="10.7109375" style="14"/>
    <col min="5810" max="5811" width="1.7109375" style="14" customWidth="1"/>
    <col min="5812" max="5812" width="25.42578125" style="14" customWidth="1"/>
    <col min="5813" max="5813" width="7" style="14" bestFit="1" customWidth="1"/>
    <col min="5814" max="5814" width="1" style="14" customWidth="1"/>
    <col min="5815" max="5815" width="14.7109375" style="14" customWidth="1"/>
    <col min="5816" max="5816" width="0.5703125" style="14" customWidth="1"/>
    <col min="5817" max="5817" width="14.7109375" style="14" customWidth="1"/>
    <col min="5818" max="5818" width="0.5703125" style="14" customWidth="1"/>
    <col min="5819" max="5819" width="14.7109375" style="14" customWidth="1"/>
    <col min="5820" max="5820" width="0.5703125" style="14" customWidth="1"/>
    <col min="5821" max="5821" width="14.7109375" style="14" customWidth="1"/>
    <col min="5822" max="6065" width="10.7109375" style="14"/>
    <col min="6066" max="6067" width="1.7109375" style="14" customWidth="1"/>
    <col min="6068" max="6068" width="25.42578125" style="14" customWidth="1"/>
    <col min="6069" max="6069" width="7" style="14" bestFit="1" customWidth="1"/>
    <col min="6070" max="6070" width="1" style="14" customWidth="1"/>
    <col min="6071" max="6071" width="14.7109375" style="14" customWidth="1"/>
    <col min="6072" max="6072" width="0.5703125" style="14" customWidth="1"/>
    <col min="6073" max="6073" width="14.7109375" style="14" customWidth="1"/>
    <col min="6074" max="6074" width="0.5703125" style="14" customWidth="1"/>
    <col min="6075" max="6075" width="14.7109375" style="14" customWidth="1"/>
    <col min="6076" max="6076" width="0.5703125" style="14" customWidth="1"/>
    <col min="6077" max="6077" width="14.7109375" style="14" customWidth="1"/>
    <col min="6078" max="6321" width="10.7109375" style="14"/>
    <col min="6322" max="6323" width="1.7109375" style="14" customWidth="1"/>
    <col min="6324" max="6324" width="25.42578125" style="14" customWidth="1"/>
    <col min="6325" max="6325" width="7" style="14" bestFit="1" customWidth="1"/>
    <col min="6326" max="6326" width="1" style="14" customWidth="1"/>
    <col min="6327" max="6327" width="14.7109375" style="14" customWidth="1"/>
    <col min="6328" max="6328" width="0.5703125" style="14" customWidth="1"/>
    <col min="6329" max="6329" width="14.7109375" style="14" customWidth="1"/>
    <col min="6330" max="6330" width="0.5703125" style="14" customWidth="1"/>
    <col min="6331" max="6331" width="14.7109375" style="14" customWidth="1"/>
    <col min="6332" max="6332" width="0.5703125" style="14" customWidth="1"/>
    <col min="6333" max="6333" width="14.7109375" style="14" customWidth="1"/>
    <col min="6334" max="6577" width="10.7109375" style="14"/>
    <col min="6578" max="6579" width="1.7109375" style="14" customWidth="1"/>
    <col min="6580" max="6580" width="25.42578125" style="14" customWidth="1"/>
    <col min="6581" max="6581" width="7" style="14" bestFit="1" customWidth="1"/>
    <col min="6582" max="6582" width="1" style="14" customWidth="1"/>
    <col min="6583" max="6583" width="14.7109375" style="14" customWidth="1"/>
    <col min="6584" max="6584" width="0.5703125" style="14" customWidth="1"/>
    <col min="6585" max="6585" width="14.7109375" style="14" customWidth="1"/>
    <col min="6586" max="6586" width="0.5703125" style="14" customWidth="1"/>
    <col min="6587" max="6587" width="14.7109375" style="14" customWidth="1"/>
    <col min="6588" max="6588" width="0.5703125" style="14" customWidth="1"/>
    <col min="6589" max="6589" width="14.7109375" style="14" customWidth="1"/>
    <col min="6590" max="6833" width="10.7109375" style="14"/>
    <col min="6834" max="6835" width="1.7109375" style="14" customWidth="1"/>
    <col min="6836" max="6836" width="25.42578125" style="14" customWidth="1"/>
    <col min="6837" max="6837" width="7" style="14" bestFit="1" customWidth="1"/>
    <col min="6838" max="6838" width="1" style="14" customWidth="1"/>
    <col min="6839" max="6839" width="14.7109375" style="14" customWidth="1"/>
    <col min="6840" max="6840" width="0.5703125" style="14" customWidth="1"/>
    <col min="6841" max="6841" width="14.7109375" style="14" customWidth="1"/>
    <col min="6842" max="6842" width="0.5703125" style="14" customWidth="1"/>
    <col min="6843" max="6843" width="14.7109375" style="14" customWidth="1"/>
    <col min="6844" max="6844" width="0.5703125" style="14" customWidth="1"/>
    <col min="6845" max="6845" width="14.7109375" style="14" customWidth="1"/>
    <col min="6846" max="7089" width="10.7109375" style="14"/>
    <col min="7090" max="7091" width="1.7109375" style="14" customWidth="1"/>
    <col min="7092" max="7092" width="25.42578125" style="14" customWidth="1"/>
    <col min="7093" max="7093" width="7" style="14" bestFit="1" customWidth="1"/>
    <col min="7094" max="7094" width="1" style="14" customWidth="1"/>
    <col min="7095" max="7095" width="14.7109375" style="14" customWidth="1"/>
    <col min="7096" max="7096" width="0.5703125" style="14" customWidth="1"/>
    <col min="7097" max="7097" width="14.7109375" style="14" customWidth="1"/>
    <col min="7098" max="7098" width="0.5703125" style="14" customWidth="1"/>
    <col min="7099" max="7099" width="14.7109375" style="14" customWidth="1"/>
    <col min="7100" max="7100" width="0.5703125" style="14" customWidth="1"/>
    <col min="7101" max="7101" width="14.7109375" style="14" customWidth="1"/>
    <col min="7102" max="7345" width="10.7109375" style="14"/>
    <col min="7346" max="7347" width="1.7109375" style="14" customWidth="1"/>
    <col min="7348" max="7348" width="25.42578125" style="14" customWidth="1"/>
    <col min="7349" max="7349" width="7" style="14" bestFit="1" customWidth="1"/>
    <col min="7350" max="7350" width="1" style="14" customWidth="1"/>
    <col min="7351" max="7351" width="14.7109375" style="14" customWidth="1"/>
    <col min="7352" max="7352" width="0.5703125" style="14" customWidth="1"/>
    <col min="7353" max="7353" width="14.7109375" style="14" customWidth="1"/>
    <col min="7354" max="7354" width="0.5703125" style="14" customWidth="1"/>
    <col min="7355" max="7355" width="14.7109375" style="14" customWidth="1"/>
    <col min="7356" max="7356" width="0.5703125" style="14" customWidth="1"/>
    <col min="7357" max="7357" width="14.7109375" style="14" customWidth="1"/>
    <col min="7358" max="7601" width="10.7109375" style="14"/>
    <col min="7602" max="7603" width="1.7109375" style="14" customWidth="1"/>
    <col min="7604" max="7604" width="25.42578125" style="14" customWidth="1"/>
    <col min="7605" max="7605" width="7" style="14" bestFit="1" customWidth="1"/>
    <col min="7606" max="7606" width="1" style="14" customWidth="1"/>
    <col min="7607" max="7607" width="14.7109375" style="14" customWidth="1"/>
    <col min="7608" max="7608" width="0.5703125" style="14" customWidth="1"/>
    <col min="7609" max="7609" width="14.7109375" style="14" customWidth="1"/>
    <col min="7610" max="7610" width="0.5703125" style="14" customWidth="1"/>
    <col min="7611" max="7611" width="14.7109375" style="14" customWidth="1"/>
    <col min="7612" max="7612" width="0.5703125" style="14" customWidth="1"/>
    <col min="7613" max="7613" width="14.7109375" style="14" customWidth="1"/>
    <col min="7614" max="7857" width="10.7109375" style="14"/>
    <col min="7858" max="7859" width="1.7109375" style="14" customWidth="1"/>
    <col min="7860" max="7860" width="25.42578125" style="14" customWidth="1"/>
    <col min="7861" max="7861" width="7" style="14" bestFit="1" customWidth="1"/>
    <col min="7862" max="7862" width="1" style="14" customWidth="1"/>
    <col min="7863" max="7863" width="14.7109375" style="14" customWidth="1"/>
    <col min="7864" max="7864" width="0.5703125" style="14" customWidth="1"/>
    <col min="7865" max="7865" width="14.7109375" style="14" customWidth="1"/>
    <col min="7866" max="7866" width="0.5703125" style="14" customWidth="1"/>
    <col min="7867" max="7867" width="14.7109375" style="14" customWidth="1"/>
    <col min="7868" max="7868" width="0.5703125" style="14" customWidth="1"/>
    <col min="7869" max="7869" width="14.7109375" style="14" customWidth="1"/>
    <col min="7870" max="8113" width="10.7109375" style="14"/>
    <col min="8114" max="8115" width="1.7109375" style="14" customWidth="1"/>
    <col min="8116" max="8116" width="25.42578125" style="14" customWidth="1"/>
    <col min="8117" max="8117" width="7" style="14" bestFit="1" customWidth="1"/>
    <col min="8118" max="8118" width="1" style="14" customWidth="1"/>
    <col min="8119" max="8119" width="14.7109375" style="14" customWidth="1"/>
    <col min="8120" max="8120" width="0.5703125" style="14" customWidth="1"/>
    <col min="8121" max="8121" width="14.7109375" style="14" customWidth="1"/>
    <col min="8122" max="8122" width="0.5703125" style="14" customWidth="1"/>
    <col min="8123" max="8123" width="14.7109375" style="14" customWidth="1"/>
    <col min="8124" max="8124" width="0.5703125" style="14" customWidth="1"/>
    <col min="8125" max="8125" width="14.7109375" style="14" customWidth="1"/>
    <col min="8126" max="8369" width="10.7109375" style="14"/>
    <col min="8370" max="8371" width="1.7109375" style="14" customWidth="1"/>
    <col min="8372" max="8372" width="25.42578125" style="14" customWidth="1"/>
    <col min="8373" max="8373" width="7" style="14" bestFit="1" customWidth="1"/>
    <col min="8374" max="8374" width="1" style="14" customWidth="1"/>
    <col min="8375" max="8375" width="14.7109375" style="14" customWidth="1"/>
    <col min="8376" max="8376" width="0.5703125" style="14" customWidth="1"/>
    <col min="8377" max="8377" width="14.7109375" style="14" customWidth="1"/>
    <col min="8378" max="8378" width="0.5703125" style="14" customWidth="1"/>
    <col min="8379" max="8379" width="14.7109375" style="14" customWidth="1"/>
    <col min="8380" max="8380" width="0.5703125" style="14" customWidth="1"/>
    <col min="8381" max="8381" width="14.7109375" style="14" customWidth="1"/>
    <col min="8382" max="8625" width="10.7109375" style="14"/>
    <col min="8626" max="8627" width="1.7109375" style="14" customWidth="1"/>
    <col min="8628" max="8628" width="25.42578125" style="14" customWidth="1"/>
    <col min="8629" max="8629" width="7" style="14" bestFit="1" customWidth="1"/>
    <col min="8630" max="8630" width="1" style="14" customWidth="1"/>
    <col min="8631" max="8631" width="14.7109375" style="14" customWidth="1"/>
    <col min="8632" max="8632" width="0.5703125" style="14" customWidth="1"/>
    <col min="8633" max="8633" width="14.7109375" style="14" customWidth="1"/>
    <col min="8634" max="8634" width="0.5703125" style="14" customWidth="1"/>
    <col min="8635" max="8635" width="14.7109375" style="14" customWidth="1"/>
    <col min="8636" max="8636" width="0.5703125" style="14" customWidth="1"/>
    <col min="8637" max="8637" width="14.7109375" style="14" customWidth="1"/>
    <col min="8638" max="8881" width="10.7109375" style="14"/>
    <col min="8882" max="8883" width="1.7109375" style="14" customWidth="1"/>
    <col min="8884" max="8884" width="25.42578125" style="14" customWidth="1"/>
    <col min="8885" max="8885" width="7" style="14" bestFit="1" customWidth="1"/>
    <col min="8886" max="8886" width="1" style="14" customWidth="1"/>
    <col min="8887" max="8887" width="14.7109375" style="14" customWidth="1"/>
    <col min="8888" max="8888" width="0.5703125" style="14" customWidth="1"/>
    <col min="8889" max="8889" width="14.7109375" style="14" customWidth="1"/>
    <col min="8890" max="8890" width="0.5703125" style="14" customWidth="1"/>
    <col min="8891" max="8891" width="14.7109375" style="14" customWidth="1"/>
    <col min="8892" max="8892" width="0.5703125" style="14" customWidth="1"/>
    <col min="8893" max="8893" width="14.7109375" style="14" customWidth="1"/>
    <col min="8894" max="9137" width="10.7109375" style="14"/>
    <col min="9138" max="9139" width="1.7109375" style="14" customWidth="1"/>
    <col min="9140" max="9140" width="25.42578125" style="14" customWidth="1"/>
    <col min="9141" max="9141" width="7" style="14" bestFit="1" customWidth="1"/>
    <col min="9142" max="9142" width="1" style="14" customWidth="1"/>
    <col min="9143" max="9143" width="14.7109375" style="14" customWidth="1"/>
    <col min="9144" max="9144" width="0.5703125" style="14" customWidth="1"/>
    <col min="9145" max="9145" width="14.7109375" style="14" customWidth="1"/>
    <col min="9146" max="9146" width="0.5703125" style="14" customWidth="1"/>
    <col min="9147" max="9147" width="14.7109375" style="14" customWidth="1"/>
    <col min="9148" max="9148" width="0.5703125" style="14" customWidth="1"/>
    <col min="9149" max="9149" width="14.7109375" style="14" customWidth="1"/>
    <col min="9150" max="9393" width="10.7109375" style="14"/>
    <col min="9394" max="9395" width="1.7109375" style="14" customWidth="1"/>
    <col min="9396" max="9396" width="25.42578125" style="14" customWidth="1"/>
    <col min="9397" max="9397" width="7" style="14" bestFit="1" customWidth="1"/>
    <col min="9398" max="9398" width="1" style="14" customWidth="1"/>
    <col min="9399" max="9399" width="14.7109375" style="14" customWidth="1"/>
    <col min="9400" max="9400" width="0.5703125" style="14" customWidth="1"/>
    <col min="9401" max="9401" width="14.7109375" style="14" customWidth="1"/>
    <col min="9402" max="9402" width="0.5703125" style="14" customWidth="1"/>
    <col min="9403" max="9403" width="14.7109375" style="14" customWidth="1"/>
    <col min="9404" max="9404" width="0.5703125" style="14" customWidth="1"/>
    <col min="9405" max="9405" width="14.7109375" style="14" customWidth="1"/>
    <col min="9406" max="9649" width="10.7109375" style="14"/>
    <col min="9650" max="9651" width="1.7109375" style="14" customWidth="1"/>
    <col min="9652" max="9652" width="25.42578125" style="14" customWidth="1"/>
    <col min="9653" max="9653" width="7" style="14" bestFit="1" customWidth="1"/>
    <col min="9654" max="9654" width="1" style="14" customWidth="1"/>
    <col min="9655" max="9655" width="14.7109375" style="14" customWidth="1"/>
    <col min="9656" max="9656" width="0.5703125" style="14" customWidth="1"/>
    <col min="9657" max="9657" width="14.7109375" style="14" customWidth="1"/>
    <col min="9658" max="9658" width="0.5703125" style="14" customWidth="1"/>
    <col min="9659" max="9659" width="14.7109375" style="14" customWidth="1"/>
    <col min="9660" max="9660" width="0.5703125" style="14" customWidth="1"/>
    <col min="9661" max="9661" width="14.7109375" style="14" customWidth="1"/>
    <col min="9662" max="9905" width="10.7109375" style="14"/>
    <col min="9906" max="9907" width="1.7109375" style="14" customWidth="1"/>
    <col min="9908" max="9908" width="25.42578125" style="14" customWidth="1"/>
    <col min="9909" max="9909" width="7" style="14" bestFit="1" customWidth="1"/>
    <col min="9910" max="9910" width="1" style="14" customWidth="1"/>
    <col min="9911" max="9911" width="14.7109375" style="14" customWidth="1"/>
    <col min="9912" max="9912" width="0.5703125" style="14" customWidth="1"/>
    <col min="9913" max="9913" width="14.7109375" style="14" customWidth="1"/>
    <col min="9914" max="9914" width="0.5703125" style="14" customWidth="1"/>
    <col min="9915" max="9915" width="14.7109375" style="14" customWidth="1"/>
    <col min="9916" max="9916" width="0.5703125" style="14" customWidth="1"/>
    <col min="9917" max="9917" width="14.7109375" style="14" customWidth="1"/>
    <col min="9918" max="10161" width="10.7109375" style="14"/>
    <col min="10162" max="10163" width="1.7109375" style="14" customWidth="1"/>
    <col min="10164" max="10164" width="25.42578125" style="14" customWidth="1"/>
    <col min="10165" max="10165" width="7" style="14" bestFit="1" customWidth="1"/>
    <col min="10166" max="10166" width="1" style="14" customWidth="1"/>
    <col min="10167" max="10167" width="14.7109375" style="14" customWidth="1"/>
    <col min="10168" max="10168" width="0.5703125" style="14" customWidth="1"/>
    <col min="10169" max="10169" width="14.7109375" style="14" customWidth="1"/>
    <col min="10170" max="10170" width="0.5703125" style="14" customWidth="1"/>
    <col min="10171" max="10171" width="14.7109375" style="14" customWidth="1"/>
    <col min="10172" max="10172" width="0.5703125" style="14" customWidth="1"/>
    <col min="10173" max="10173" width="14.7109375" style="14" customWidth="1"/>
    <col min="10174" max="10417" width="10.7109375" style="14"/>
    <col min="10418" max="10419" width="1.7109375" style="14" customWidth="1"/>
    <col min="10420" max="10420" width="25.42578125" style="14" customWidth="1"/>
    <col min="10421" max="10421" width="7" style="14" bestFit="1" customWidth="1"/>
    <col min="10422" max="10422" width="1" style="14" customWidth="1"/>
    <col min="10423" max="10423" width="14.7109375" style="14" customWidth="1"/>
    <col min="10424" max="10424" width="0.5703125" style="14" customWidth="1"/>
    <col min="10425" max="10425" width="14.7109375" style="14" customWidth="1"/>
    <col min="10426" max="10426" width="0.5703125" style="14" customWidth="1"/>
    <col min="10427" max="10427" width="14.7109375" style="14" customWidth="1"/>
    <col min="10428" max="10428" width="0.5703125" style="14" customWidth="1"/>
    <col min="10429" max="10429" width="14.7109375" style="14" customWidth="1"/>
    <col min="10430" max="10673" width="10.7109375" style="14"/>
    <col min="10674" max="10675" width="1.7109375" style="14" customWidth="1"/>
    <col min="10676" max="10676" width="25.42578125" style="14" customWidth="1"/>
    <col min="10677" max="10677" width="7" style="14" bestFit="1" customWidth="1"/>
    <col min="10678" max="10678" width="1" style="14" customWidth="1"/>
    <col min="10679" max="10679" width="14.7109375" style="14" customWidth="1"/>
    <col min="10680" max="10680" width="0.5703125" style="14" customWidth="1"/>
    <col min="10681" max="10681" width="14.7109375" style="14" customWidth="1"/>
    <col min="10682" max="10682" width="0.5703125" style="14" customWidth="1"/>
    <col min="10683" max="10683" width="14.7109375" style="14" customWidth="1"/>
    <col min="10684" max="10684" width="0.5703125" style="14" customWidth="1"/>
    <col min="10685" max="10685" width="14.7109375" style="14" customWidth="1"/>
    <col min="10686" max="10929" width="10.7109375" style="14"/>
    <col min="10930" max="10931" width="1.7109375" style="14" customWidth="1"/>
    <col min="10932" max="10932" width="25.42578125" style="14" customWidth="1"/>
    <col min="10933" max="10933" width="7" style="14" bestFit="1" customWidth="1"/>
    <col min="10934" max="10934" width="1" style="14" customWidth="1"/>
    <col min="10935" max="10935" width="14.7109375" style="14" customWidth="1"/>
    <col min="10936" max="10936" width="0.5703125" style="14" customWidth="1"/>
    <col min="10937" max="10937" width="14.7109375" style="14" customWidth="1"/>
    <col min="10938" max="10938" width="0.5703125" style="14" customWidth="1"/>
    <col min="10939" max="10939" width="14.7109375" style="14" customWidth="1"/>
    <col min="10940" max="10940" width="0.5703125" style="14" customWidth="1"/>
    <col min="10941" max="10941" width="14.7109375" style="14" customWidth="1"/>
    <col min="10942" max="11185" width="10.7109375" style="14"/>
    <col min="11186" max="11187" width="1.7109375" style="14" customWidth="1"/>
    <col min="11188" max="11188" width="25.42578125" style="14" customWidth="1"/>
    <col min="11189" max="11189" width="7" style="14" bestFit="1" customWidth="1"/>
    <col min="11190" max="11190" width="1" style="14" customWidth="1"/>
    <col min="11191" max="11191" width="14.7109375" style="14" customWidth="1"/>
    <col min="11192" max="11192" width="0.5703125" style="14" customWidth="1"/>
    <col min="11193" max="11193" width="14.7109375" style="14" customWidth="1"/>
    <col min="11194" max="11194" width="0.5703125" style="14" customWidth="1"/>
    <col min="11195" max="11195" width="14.7109375" style="14" customWidth="1"/>
    <col min="11196" max="11196" width="0.5703125" style="14" customWidth="1"/>
    <col min="11197" max="11197" width="14.7109375" style="14" customWidth="1"/>
    <col min="11198" max="11441" width="10.7109375" style="14"/>
    <col min="11442" max="11443" width="1.7109375" style="14" customWidth="1"/>
    <col min="11444" max="11444" width="25.42578125" style="14" customWidth="1"/>
    <col min="11445" max="11445" width="7" style="14" bestFit="1" customWidth="1"/>
    <col min="11446" max="11446" width="1" style="14" customWidth="1"/>
    <col min="11447" max="11447" width="14.7109375" style="14" customWidth="1"/>
    <col min="11448" max="11448" width="0.5703125" style="14" customWidth="1"/>
    <col min="11449" max="11449" width="14.7109375" style="14" customWidth="1"/>
    <col min="11450" max="11450" width="0.5703125" style="14" customWidth="1"/>
    <col min="11451" max="11451" width="14.7109375" style="14" customWidth="1"/>
    <col min="11452" max="11452" width="0.5703125" style="14" customWidth="1"/>
    <col min="11453" max="11453" width="14.7109375" style="14" customWidth="1"/>
    <col min="11454" max="11697" width="10.7109375" style="14"/>
    <col min="11698" max="11699" width="1.7109375" style="14" customWidth="1"/>
    <col min="11700" max="11700" width="25.42578125" style="14" customWidth="1"/>
    <col min="11701" max="11701" width="7" style="14" bestFit="1" customWidth="1"/>
    <col min="11702" max="11702" width="1" style="14" customWidth="1"/>
    <col min="11703" max="11703" width="14.7109375" style="14" customWidth="1"/>
    <col min="11704" max="11704" width="0.5703125" style="14" customWidth="1"/>
    <col min="11705" max="11705" width="14.7109375" style="14" customWidth="1"/>
    <col min="11706" max="11706" width="0.5703125" style="14" customWidth="1"/>
    <col min="11707" max="11707" width="14.7109375" style="14" customWidth="1"/>
    <col min="11708" max="11708" width="0.5703125" style="14" customWidth="1"/>
    <col min="11709" max="11709" width="14.7109375" style="14" customWidth="1"/>
    <col min="11710" max="11953" width="10.7109375" style="14"/>
    <col min="11954" max="11955" width="1.7109375" style="14" customWidth="1"/>
    <col min="11956" max="11956" width="25.42578125" style="14" customWidth="1"/>
    <col min="11957" max="11957" width="7" style="14" bestFit="1" customWidth="1"/>
    <col min="11958" max="11958" width="1" style="14" customWidth="1"/>
    <col min="11959" max="11959" width="14.7109375" style="14" customWidth="1"/>
    <col min="11960" max="11960" width="0.5703125" style="14" customWidth="1"/>
    <col min="11961" max="11961" width="14.7109375" style="14" customWidth="1"/>
    <col min="11962" max="11962" width="0.5703125" style="14" customWidth="1"/>
    <col min="11963" max="11963" width="14.7109375" style="14" customWidth="1"/>
    <col min="11964" max="11964" width="0.5703125" style="14" customWidth="1"/>
    <col min="11965" max="11965" width="14.7109375" style="14" customWidth="1"/>
    <col min="11966" max="12209" width="10.7109375" style="14"/>
    <col min="12210" max="12211" width="1.7109375" style="14" customWidth="1"/>
    <col min="12212" max="12212" width="25.42578125" style="14" customWidth="1"/>
    <col min="12213" max="12213" width="7" style="14" bestFit="1" customWidth="1"/>
    <col min="12214" max="12214" width="1" style="14" customWidth="1"/>
    <col min="12215" max="12215" width="14.7109375" style="14" customWidth="1"/>
    <col min="12216" max="12216" width="0.5703125" style="14" customWidth="1"/>
    <col min="12217" max="12217" width="14.7109375" style="14" customWidth="1"/>
    <col min="12218" max="12218" width="0.5703125" style="14" customWidth="1"/>
    <col min="12219" max="12219" width="14.7109375" style="14" customWidth="1"/>
    <col min="12220" max="12220" width="0.5703125" style="14" customWidth="1"/>
    <col min="12221" max="12221" width="14.7109375" style="14" customWidth="1"/>
    <col min="12222" max="12465" width="10.7109375" style="14"/>
    <col min="12466" max="12467" width="1.7109375" style="14" customWidth="1"/>
    <col min="12468" max="12468" width="25.42578125" style="14" customWidth="1"/>
    <col min="12469" max="12469" width="7" style="14" bestFit="1" customWidth="1"/>
    <col min="12470" max="12470" width="1" style="14" customWidth="1"/>
    <col min="12471" max="12471" width="14.7109375" style="14" customWidth="1"/>
    <col min="12472" max="12472" width="0.5703125" style="14" customWidth="1"/>
    <col min="12473" max="12473" width="14.7109375" style="14" customWidth="1"/>
    <col min="12474" max="12474" width="0.5703125" style="14" customWidth="1"/>
    <col min="12475" max="12475" width="14.7109375" style="14" customWidth="1"/>
    <col min="12476" max="12476" width="0.5703125" style="14" customWidth="1"/>
    <col min="12477" max="12477" width="14.7109375" style="14" customWidth="1"/>
    <col min="12478" max="12721" width="10.7109375" style="14"/>
    <col min="12722" max="12723" width="1.7109375" style="14" customWidth="1"/>
    <col min="12724" max="12724" width="25.42578125" style="14" customWidth="1"/>
    <col min="12725" max="12725" width="7" style="14" bestFit="1" customWidth="1"/>
    <col min="12726" max="12726" width="1" style="14" customWidth="1"/>
    <col min="12727" max="12727" width="14.7109375" style="14" customWidth="1"/>
    <col min="12728" max="12728" width="0.5703125" style="14" customWidth="1"/>
    <col min="12729" max="12729" width="14.7109375" style="14" customWidth="1"/>
    <col min="12730" max="12730" width="0.5703125" style="14" customWidth="1"/>
    <col min="12731" max="12731" width="14.7109375" style="14" customWidth="1"/>
    <col min="12732" max="12732" width="0.5703125" style="14" customWidth="1"/>
    <col min="12733" max="12733" width="14.7109375" style="14" customWidth="1"/>
    <col min="12734" max="12977" width="10.7109375" style="14"/>
    <col min="12978" max="12979" width="1.7109375" style="14" customWidth="1"/>
    <col min="12980" max="12980" width="25.42578125" style="14" customWidth="1"/>
    <col min="12981" max="12981" width="7" style="14" bestFit="1" customWidth="1"/>
    <col min="12982" max="12982" width="1" style="14" customWidth="1"/>
    <col min="12983" max="12983" width="14.7109375" style="14" customWidth="1"/>
    <col min="12984" max="12984" width="0.5703125" style="14" customWidth="1"/>
    <col min="12985" max="12985" width="14.7109375" style="14" customWidth="1"/>
    <col min="12986" max="12986" width="0.5703125" style="14" customWidth="1"/>
    <col min="12987" max="12987" width="14.7109375" style="14" customWidth="1"/>
    <col min="12988" max="12988" width="0.5703125" style="14" customWidth="1"/>
    <col min="12989" max="12989" width="14.7109375" style="14" customWidth="1"/>
    <col min="12990" max="13233" width="10.7109375" style="14"/>
    <col min="13234" max="13235" width="1.7109375" style="14" customWidth="1"/>
    <col min="13236" max="13236" width="25.42578125" style="14" customWidth="1"/>
    <col min="13237" max="13237" width="7" style="14" bestFit="1" customWidth="1"/>
    <col min="13238" max="13238" width="1" style="14" customWidth="1"/>
    <col min="13239" max="13239" width="14.7109375" style="14" customWidth="1"/>
    <col min="13240" max="13240" width="0.5703125" style="14" customWidth="1"/>
    <col min="13241" max="13241" width="14.7109375" style="14" customWidth="1"/>
    <col min="13242" max="13242" width="0.5703125" style="14" customWidth="1"/>
    <col min="13243" max="13243" width="14.7109375" style="14" customWidth="1"/>
    <col min="13244" max="13244" width="0.5703125" style="14" customWidth="1"/>
    <col min="13245" max="13245" width="14.7109375" style="14" customWidth="1"/>
    <col min="13246" max="13489" width="10.7109375" style="14"/>
    <col min="13490" max="13491" width="1.7109375" style="14" customWidth="1"/>
    <col min="13492" max="13492" width="25.42578125" style="14" customWidth="1"/>
    <col min="13493" max="13493" width="7" style="14" bestFit="1" customWidth="1"/>
    <col min="13494" max="13494" width="1" style="14" customWidth="1"/>
    <col min="13495" max="13495" width="14.7109375" style="14" customWidth="1"/>
    <col min="13496" max="13496" width="0.5703125" style="14" customWidth="1"/>
    <col min="13497" max="13497" width="14.7109375" style="14" customWidth="1"/>
    <col min="13498" max="13498" width="0.5703125" style="14" customWidth="1"/>
    <col min="13499" max="13499" width="14.7109375" style="14" customWidth="1"/>
    <col min="13500" max="13500" width="0.5703125" style="14" customWidth="1"/>
    <col min="13501" max="13501" width="14.7109375" style="14" customWidth="1"/>
    <col min="13502" max="13745" width="10.7109375" style="14"/>
    <col min="13746" max="13747" width="1.7109375" style="14" customWidth="1"/>
    <col min="13748" max="13748" width="25.42578125" style="14" customWidth="1"/>
    <col min="13749" max="13749" width="7" style="14" bestFit="1" customWidth="1"/>
    <col min="13750" max="13750" width="1" style="14" customWidth="1"/>
    <col min="13751" max="13751" width="14.7109375" style="14" customWidth="1"/>
    <col min="13752" max="13752" width="0.5703125" style="14" customWidth="1"/>
    <col min="13753" max="13753" width="14.7109375" style="14" customWidth="1"/>
    <col min="13754" max="13754" width="0.5703125" style="14" customWidth="1"/>
    <col min="13755" max="13755" width="14.7109375" style="14" customWidth="1"/>
    <col min="13756" max="13756" width="0.5703125" style="14" customWidth="1"/>
    <col min="13757" max="13757" width="14.7109375" style="14" customWidth="1"/>
    <col min="13758" max="14001" width="10.7109375" style="14"/>
    <col min="14002" max="14003" width="1.7109375" style="14" customWidth="1"/>
    <col min="14004" max="14004" width="25.42578125" style="14" customWidth="1"/>
    <col min="14005" max="14005" width="7" style="14" bestFit="1" customWidth="1"/>
    <col min="14006" max="14006" width="1" style="14" customWidth="1"/>
    <col min="14007" max="14007" width="14.7109375" style="14" customWidth="1"/>
    <col min="14008" max="14008" width="0.5703125" style="14" customWidth="1"/>
    <col min="14009" max="14009" width="14.7109375" style="14" customWidth="1"/>
    <col min="14010" max="14010" width="0.5703125" style="14" customWidth="1"/>
    <col min="14011" max="14011" width="14.7109375" style="14" customWidth="1"/>
    <col min="14012" max="14012" width="0.5703125" style="14" customWidth="1"/>
    <col min="14013" max="14013" width="14.7109375" style="14" customWidth="1"/>
    <col min="14014" max="14257" width="10.7109375" style="14"/>
    <col min="14258" max="14259" width="1.7109375" style="14" customWidth="1"/>
    <col min="14260" max="14260" width="25.42578125" style="14" customWidth="1"/>
    <col min="14261" max="14261" width="7" style="14" bestFit="1" customWidth="1"/>
    <col min="14262" max="14262" width="1" style="14" customWidth="1"/>
    <col min="14263" max="14263" width="14.7109375" style="14" customWidth="1"/>
    <col min="14264" max="14264" width="0.5703125" style="14" customWidth="1"/>
    <col min="14265" max="14265" width="14.7109375" style="14" customWidth="1"/>
    <col min="14266" max="14266" width="0.5703125" style="14" customWidth="1"/>
    <col min="14267" max="14267" width="14.7109375" style="14" customWidth="1"/>
    <col min="14268" max="14268" width="0.5703125" style="14" customWidth="1"/>
    <col min="14269" max="14269" width="14.7109375" style="14" customWidth="1"/>
    <col min="14270" max="14513" width="10.7109375" style="14"/>
    <col min="14514" max="14515" width="1.7109375" style="14" customWidth="1"/>
    <col min="14516" max="14516" width="25.42578125" style="14" customWidth="1"/>
    <col min="14517" max="14517" width="7" style="14" bestFit="1" customWidth="1"/>
    <col min="14518" max="14518" width="1" style="14" customWidth="1"/>
    <col min="14519" max="14519" width="14.7109375" style="14" customWidth="1"/>
    <col min="14520" max="14520" width="0.5703125" style="14" customWidth="1"/>
    <col min="14521" max="14521" width="14.7109375" style="14" customWidth="1"/>
    <col min="14522" max="14522" width="0.5703125" style="14" customWidth="1"/>
    <col min="14523" max="14523" width="14.7109375" style="14" customWidth="1"/>
    <col min="14524" max="14524" width="0.5703125" style="14" customWidth="1"/>
    <col min="14525" max="14525" width="14.7109375" style="14" customWidth="1"/>
    <col min="14526" max="14769" width="10.7109375" style="14"/>
    <col min="14770" max="14771" width="1.7109375" style="14" customWidth="1"/>
    <col min="14772" max="14772" width="25.42578125" style="14" customWidth="1"/>
    <col min="14773" max="14773" width="7" style="14" bestFit="1" customWidth="1"/>
    <col min="14774" max="14774" width="1" style="14" customWidth="1"/>
    <col min="14775" max="14775" width="14.7109375" style="14" customWidth="1"/>
    <col min="14776" max="14776" width="0.5703125" style="14" customWidth="1"/>
    <col min="14777" max="14777" width="14.7109375" style="14" customWidth="1"/>
    <col min="14778" max="14778" width="0.5703125" style="14" customWidth="1"/>
    <col min="14779" max="14779" width="14.7109375" style="14" customWidth="1"/>
    <col min="14780" max="14780" width="0.5703125" style="14" customWidth="1"/>
    <col min="14781" max="14781" width="14.7109375" style="14" customWidth="1"/>
    <col min="14782" max="15025" width="10.7109375" style="14"/>
    <col min="15026" max="15027" width="1.7109375" style="14" customWidth="1"/>
    <col min="15028" max="15028" width="25.42578125" style="14" customWidth="1"/>
    <col min="15029" max="15029" width="7" style="14" bestFit="1" customWidth="1"/>
    <col min="15030" max="15030" width="1" style="14" customWidth="1"/>
    <col min="15031" max="15031" width="14.7109375" style="14" customWidth="1"/>
    <col min="15032" max="15032" width="0.5703125" style="14" customWidth="1"/>
    <col min="15033" max="15033" width="14.7109375" style="14" customWidth="1"/>
    <col min="15034" max="15034" width="0.5703125" style="14" customWidth="1"/>
    <col min="15035" max="15035" width="14.7109375" style="14" customWidth="1"/>
    <col min="15036" max="15036" width="0.5703125" style="14" customWidth="1"/>
    <col min="15037" max="15037" width="14.7109375" style="14" customWidth="1"/>
    <col min="15038" max="15281" width="10.7109375" style="14"/>
    <col min="15282" max="15283" width="1.7109375" style="14" customWidth="1"/>
    <col min="15284" max="15284" width="25.42578125" style="14" customWidth="1"/>
    <col min="15285" max="15285" width="7" style="14" bestFit="1" customWidth="1"/>
    <col min="15286" max="15286" width="1" style="14" customWidth="1"/>
    <col min="15287" max="15287" width="14.7109375" style="14" customWidth="1"/>
    <col min="15288" max="15288" width="0.5703125" style="14" customWidth="1"/>
    <col min="15289" max="15289" width="14.7109375" style="14" customWidth="1"/>
    <col min="15290" max="15290" width="0.5703125" style="14" customWidth="1"/>
    <col min="15291" max="15291" width="14.7109375" style="14" customWidth="1"/>
    <col min="15292" max="15292" width="0.5703125" style="14" customWidth="1"/>
    <col min="15293" max="15293" width="14.7109375" style="14" customWidth="1"/>
    <col min="15294" max="15537" width="10.7109375" style="14"/>
    <col min="15538" max="15539" width="1.7109375" style="14" customWidth="1"/>
    <col min="15540" max="15540" width="25.42578125" style="14" customWidth="1"/>
    <col min="15541" max="15541" width="7" style="14" bestFit="1" customWidth="1"/>
    <col min="15542" max="15542" width="1" style="14" customWidth="1"/>
    <col min="15543" max="15543" width="14.7109375" style="14" customWidth="1"/>
    <col min="15544" max="15544" width="0.5703125" style="14" customWidth="1"/>
    <col min="15545" max="15545" width="14.7109375" style="14" customWidth="1"/>
    <col min="15546" max="15546" width="0.5703125" style="14" customWidth="1"/>
    <col min="15547" max="15547" width="14.7109375" style="14" customWidth="1"/>
    <col min="15548" max="15548" width="0.5703125" style="14" customWidth="1"/>
    <col min="15549" max="15549" width="14.7109375" style="14" customWidth="1"/>
    <col min="15550" max="15793" width="10.7109375" style="14"/>
    <col min="15794" max="15795" width="1.7109375" style="14" customWidth="1"/>
    <col min="15796" max="15796" width="25.42578125" style="14" customWidth="1"/>
    <col min="15797" max="15797" width="7" style="14" bestFit="1" customWidth="1"/>
    <col min="15798" max="15798" width="1" style="14" customWidth="1"/>
    <col min="15799" max="15799" width="14.7109375" style="14" customWidth="1"/>
    <col min="15800" max="15800" width="0.5703125" style="14" customWidth="1"/>
    <col min="15801" max="15801" width="14.7109375" style="14" customWidth="1"/>
    <col min="15802" max="15802" width="0.5703125" style="14" customWidth="1"/>
    <col min="15803" max="15803" width="14.7109375" style="14" customWidth="1"/>
    <col min="15804" max="15804" width="0.5703125" style="14" customWidth="1"/>
    <col min="15805" max="15805" width="14.7109375" style="14" customWidth="1"/>
    <col min="15806" max="16049" width="10.7109375" style="14"/>
    <col min="16050" max="16051" width="1.7109375" style="14" customWidth="1"/>
    <col min="16052" max="16052" width="25.42578125" style="14" customWidth="1"/>
    <col min="16053" max="16053" width="7" style="14" bestFit="1" customWidth="1"/>
    <col min="16054" max="16054" width="1" style="14" customWidth="1"/>
    <col min="16055" max="16055" width="14.7109375" style="14" customWidth="1"/>
    <col min="16056" max="16056" width="0.5703125" style="14" customWidth="1"/>
    <col min="16057" max="16057" width="14.7109375" style="14" customWidth="1"/>
    <col min="16058" max="16058" width="0.5703125" style="14" customWidth="1"/>
    <col min="16059" max="16059" width="14.7109375" style="14" customWidth="1"/>
    <col min="16060" max="16060" width="0.5703125" style="14" customWidth="1"/>
    <col min="16061" max="16061" width="14.7109375" style="14" customWidth="1"/>
    <col min="16062" max="16384" width="10.7109375" style="14"/>
  </cols>
  <sheetData>
    <row r="1" spans="1:12" s="2" customFormat="1" ht="21.75" customHeight="1">
      <c r="A1" s="1" t="s">
        <v>0</v>
      </c>
      <c r="F1" s="3"/>
      <c r="G1" s="3"/>
      <c r="H1" s="3"/>
      <c r="I1" s="4"/>
      <c r="J1" s="3"/>
      <c r="K1" s="4"/>
      <c r="L1" s="3"/>
    </row>
    <row r="2" spans="1:12" s="2" customFormat="1" ht="21.75" customHeight="1">
      <c r="A2" s="1" t="s">
        <v>1</v>
      </c>
      <c r="D2" s="5"/>
      <c r="F2" s="3"/>
      <c r="G2" s="3"/>
      <c r="H2" s="3"/>
      <c r="I2" s="4"/>
      <c r="J2" s="3"/>
      <c r="K2" s="4"/>
      <c r="L2" s="3"/>
    </row>
    <row r="3" spans="1:12" s="2" customFormat="1" ht="21.75" customHeight="1">
      <c r="A3" s="6" t="s">
        <v>2</v>
      </c>
      <c r="B3" s="7"/>
      <c r="C3" s="7"/>
      <c r="D3" s="7"/>
      <c r="E3" s="7"/>
      <c r="F3" s="8"/>
      <c r="G3" s="8"/>
      <c r="H3" s="8"/>
      <c r="I3" s="9"/>
      <c r="J3" s="8"/>
      <c r="K3" s="9"/>
      <c r="L3" s="8"/>
    </row>
    <row r="4" spans="1:12" s="2" customFormat="1" ht="21.75" customHeight="1">
      <c r="A4" s="1"/>
      <c r="F4" s="3"/>
      <c r="G4" s="3"/>
      <c r="H4" s="3"/>
      <c r="I4" s="4"/>
      <c r="J4" s="3"/>
      <c r="K4" s="4"/>
      <c r="L4" s="3"/>
    </row>
    <row r="5" spans="1:12" ht="21" customHeight="1">
      <c r="A5" s="10"/>
      <c r="B5" s="10"/>
      <c r="C5" s="11"/>
      <c r="D5" s="12"/>
      <c r="E5" s="12"/>
      <c r="F5" s="181" t="s">
        <v>3</v>
      </c>
      <c r="G5" s="181"/>
      <c r="H5" s="181"/>
      <c r="I5" s="13"/>
      <c r="J5" s="181" t="s">
        <v>4</v>
      </c>
      <c r="K5" s="181"/>
      <c r="L5" s="181"/>
    </row>
    <row r="6" spans="1:12" ht="21" customHeight="1">
      <c r="A6" s="10"/>
      <c r="B6" s="10"/>
      <c r="C6" s="11"/>
      <c r="D6" s="12"/>
      <c r="E6" s="12"/>
      <c r="F6" s="15" t="s">
        <v>5</v>
      </c>
      <c r="G6" s="15"/>
      <c r="H6" s="15" t="s">
        <v>6</v>
      </c>
      <c r="I6" s="13"/>
      <c r="J6" s="15" t="s">
        <v>5</v>
      </c>
      <c r="K6" s="13"/>
      <c r="L6" s="15" t="s">
        <v>6</v>
      </c>
    </row>
    <row r="7" spans="1:12" ht="21" customHeight="1">
      <c r="A7" s="10"/>
      <c r="B7" s="10"/>
      <c r="C7" s="11"/>
      <c r="D7" s="16" t="s">
        <v>7</v>
      </c>
      <c r="E7" s="12"/>
      <c r="F7" s="17" t="s">
        <v>8</v>
      </c>
      <c r="G7" s="15"/>
      <c r="H7" s="17" t="s">
        <v>8</v>
      </c>
      <c r="I7" s="13"/>
      <c r="J7" s="17" t="s">
        <v>8</v>
      </c>
      <c r="K7" s="13"/>
      <c r="L7" s="17" t="s">
        <v>8</v>
      </c>
    </row>
    <row r="8" spans="1:12" ht="6" customHeight="1">
      <c r="A8" s="10"/>
      <c r="B8" s="10"/>
      <c r="C8" s="18"/>
      <c r="D8" s="19"/>
      <c r="E8" s="20"/>
      <c r="F8" s="21"/>
      <c r="G8" s="15"/>
      <c r="H8" s="15"/>
      <c r="I8" s="13"/>
      <c r="J8" s="21"/>
      <c r="K8" s="13"/>
      <c r="L8" s="15"/>
    </row>
    <row r="9" spans="1:12" ht="21" customHeight="1">
      <c r="A9" s="12" t="s">
        <v>9</v>
      </c>
      <c r="B9" s="10"/>
      <c r="C9" s="11"/>
      <c r="D9" s="11"/>
      <c r="E9" s="11"/>
      <c r="F9" s="22"/>
      <c r="G9" s="23"/>
      <c r="H9" s="23"/>
      <c r="I9" s="23"/>
      <c r="J9" s="22"/>
      <c r="K9" s="23"/>
      <c r="L9" s="23"/>
    </row>
    <row r="10" spans="1:12" ht="6" customHeight="1">
      <c r="A10" s="12"/>
      <c r="B10" s="10"/>
      <c r="C10" s="11"/>
      <c r="D10" s="11"/>
      <c r="E10" s="11"/>
      <c r="F10" s="22"/>
      <c r="G10" s="23"/>
      <c r="H10" s="23"/>
      <c r="I10" s="23"/>
      <c r="J10" s="22"/>
      <c r="K10" s="23"/>
      <c r="L10" s="23"/>
    </row>
    <row r="11" spans="1:12" ht="21" customHeight="1">
      <c r="A11" s="12" t="s">
        <v>10</v>
      </c>
      <c r="B11" s="10"/>
      <c r="C11" s="24"/>
      <c r="D11" s="25"/>
      <c r="E11" s="25"/>
      <c r="F11" s="26"/>
      <c r="G11" s="27"/>
      <c r="H11" s="27"/>
      <c r="I11" s="28"/>
      <c r="J11" s="26"/>
      <c r="K11" s="28"/>
      <c r="L11" s="27"/>
    </row>
    <row r="12" spans="1:12" ht="6" customHeight="1">
      <c r="A12" s="12"/>
      <c r="B12" s="10"/>
      <c r="C12" s="11"/>
      <c r="D12" s="11"/>
      <c r="E12" s="11"/>
      <c r="F12" s="22"/>
      <c r="G12" s="23"/>
      <c r="H12" s="23"/>
      <c r="I12" s="23"/>
      <c r="J12" s="22"/>
      <c r="K12" s="23"/>
      <c r="L12" s="23"/>
    </row>
    <row r="13" spans="1:12" ht="21" customHeight="1">
      <c r="A13" s="10" t="s">
        <v>11</v>
      </c>
      <c r="B13" s="10"/>
      <c r="C13" s="24"/>
      <c r="D13" s="25">
        <v>10</v>
      </c>
      <c r="E13" s="25"/>
      <c r="F13" s="29">
        <v>114474992</v>
      </c>
      <c r="G13" s="30"/>
      <c r="H13" s="30">
        <v>159447003</v>
      </c>
      <c r="I13" s="31"/>
      <c r="J13" s="29">
        <v>36295502</v>
      </c>
      <c r="K13" s="31"/>
      <c r="L13" s="30">
        <v>124043657</v>
      </c>
    </row>
    <row r="14" spans="1:12" ht="21" customHeight="1">
      <c r="A14" s="10" t="s">
        <v>12</v>
      </c>
      <c r="B14" s="10"/>
      <c r="C14" s="24"/>
      <c r="D14" s="25">
        <v>11</v>
      </c>
      <c r="E14" s="25"/>
      <c r="F14" s="29">
        <v>222494214</v>
      </c>
      <c r="G14" s="30"/>
      <c r="H14" s="30">
        <v>137408539</v>
      </c>
      <c r="I14" s="31"/>
      <c r="J14" s="29">
        <v>126567548</v>
      </c>
      <c r="K14" s="31"/>
      <c r="L14" s="30">
        <v>66479862</v>
      </c>
    </row>
    <row r="15" spans="1:12" ht="21" customHeight="1">
      <c r="A15" s="10" t="s">
        <v>13</v>
      </c>
      <c r="B15" s="10"/>
      <c r="C15" s="24"/>
      <c r="D15" s="32">
        <v>12.1</v>
      </c>
      <c r="E15" s="25"/>
      <c r="F15" s="29">
        <v>354053267</v>
      </c>
      <c r="G15" s="30"/>
      <c r="H15" s="30">
        <v>126915398</v>
      </c>
      <c r="I15" s="31"/>
      <c r="J15" s="29">
        <v>222579613</v>
      </c>
      <c r="K15" s="31"/>
      <c r="L15" s="30">
        <v>84794991</v>
      </c>
    </row>
    <row r="16" spans="1:12" ht="21" customHeight="1">
      <c r="A16" s="10" t="s">
        <v>14</v>
      </c>
      <c r="B16" s="10"/>
      <c r="C16" s="24"/>
      <c r="D16" s="25"/>
      <c r="E16" s="25"/>
      <c r="F16" s="29"/>
      <c r="G16" s="30"/>
      <c r="H16" s="30"/>
      <c r="I16" s="31"/>
      <c r="J16" s="29"/>
      <c r="K16" s="31"/>
      <c r="L16" s="30"/>
    </row>
    <row r="17" spans="1:12" ht="21" customHeight="1">
      <c r="A17" s="10"/>
      <c r="B17" s="10" t="s">
        <v>15</v>
      </c>
      <c r="C17" s="24"/>
      <c r="D17" s="33" t="s">
        <v>16</v>
      </c>
      <c r="E17" s="25"/>
      <c r="F17" s="29">
        <v>77933781</v>
      </c>
      <c r="G17" s="30"/>
      <c r="H17" s="30">
        <v>61544098</v>
      </c>
      <c r="I17" s="31"/>
      <c r="J17" s="29">
        <v>50394581</v>
      </c>
      <c r="K17" s="31"/>
      <c r="L17" s="30">
        <v>41896424</v>
      </c>
    </row>
    <row r="18" spans="1:12" ht="21" customHeight="1">
      <c r="A18" s="10" t="s">
        <v>17</v>
      </c>
      <c r="B18" s="10"/>
      <c r="C18" s="24"/>
      <c r="D18" s="32">
        <v>32.299999999999997</v>
      </c>
      <c r="E18" s="25"/>
      <c r="F18" s="29" t="s">
        <v>18</v>
      </c>
      <c r="G18" s="30"/>
      <c r="H18" s="30">
        <v>0</v>
      </c>
      <c r="I18" s="31"/>
      <c r="J18" s="29">
        <v>17633910</v>
      </c>
      <c r="K18" s="31"/>
      <c r="L18" s="30">
        <v>500000</v>
      </c>
    </row>
    <row r="19" spans="1:12" ht="21" customHeight="1">
      <c r="A19" s="10" t="s">
        <v>19</v>
      </c>
      <c r="B19" s="10"/>
      <c r="C19" s="24"/>
      <c r="D19" s="25"/>
      <c r="E19" s="25"/>
      <c r="F19" s="34">
        <v>9556113</v>
      </c>
      <c r="G19" s="30"/>
      <c r="H19" s="35">
        <v>3782136</v>
      </c>
      <c r="I19" s="31"/>
      <c r="J19" s="34">
        <v>9519930</v>
      </c>
      <c r="K19" s="31"/>
      <c r="L19" s="35">
        <v>2901645</v>
      </c>
    </row>
    <row r="20" spans="1:12" ht="6" customHeight="1">
      <c r="A20" s="12"/>
      <c r="B20" s="10"/>
      <c r="C20" s="11"/>
      <c r="D20" s="11"/>
      <c r="E20" s="11"/>
      <c r="F20" s="22"/>
      <c r="G20" s="23"/>
      <c r="H20" s="23"/>
      <c r="I20" s="23"/>
      <c r="J20" s="22"/>
      <c r="K20" s="36"/>
      <c r="L20" s="23"/>
    </row>
    <row r="21" spans="1:12" ht="21" customHeight="1">
      <c r="A21" s="12" t="s">
        <v>20</v>
      </c>
      <c r="B21" s="10"/>
      <c r="C21" s="24"/>
      <c r="D21" s="25"/>
      <c r="E21" s="25"/>
      <c r="F21" s="37">
        <f>SUM(F13:F19)</f>
        <v>778512367</v>
      </c>
      <c r="G21" s="27"/>
      <c r="H21" s="38">
        <f>SUM(H13:H19)</f>
        <v>489097174</v>
      </c>
      <c r="I21" s="28"/>
      <c r="J21" s="37">
        <f>SUM(J13:J19)</f>
        <v>462991084</v>
      </c>
      <c r="K21" s="36"/>
      <c r="L21" s="38">
        <f>SUM(L13:L19)</f>
        <v>320616579</v>
      </c>
    </row>
    <row r="22" spans="1:12" ht="21" customHeight="1">
      <c r="A22" s="10"/>
      <c r="B22" s="10"/>
      <c r="C22" s="24"/>
      <c r="D22" s="25"/>
      <c r="E22" s="25"/>
      <c r="F22" s="26"/>
      <c r="G22" s="27"/>
      <c r="H22" s="27"/>
      <c r="I22" s="28"/>
      <c r="J22" s="26"/>
      <c r="K22" s="36"/>
      <c r="L22" s="27"/>
    </row>
    <row r="23" spans="1:12" ht="21" customHeight="1">
      <c r="A23" s="12" t="s">
        <v>21</v>
      </c>
      <c r="B23" s="10"/>
      <c r="C23" s="24"/>
      <c r="D23" s="25"/>
      <c r="E23" s="25"/>
      <c r="F23" s="26"/>
      <c r="G23" s="27"/>
      <c r="H23" s="27"/>
      <c r="I23" s="28"/>
      <c r="J23" s="26"/>
      <c r="K23" s="36"/>
      <c r="L23" s="27"/>
    </row>
    <row r="24" spans="1:12" ht="6" customHeight="1">
      <c r="A24" s="12"/>
      <c r="B24" s="10"/>
      <c r="C24" s="11"/>
      <c r="D24" s="11"/>
      <c r="E24" s="11"/>
      <c r="F24" s="22"/>
      <c r="G24" s="23"/>
      <c r="H24" s="23"/>
      <c r="I24" s="23"/>
      <c r="J24" s="22"/>
      <c r="K24" s="36"/>
      <c r="L24" s="23"/>
    </row>
    <row r="25" spans="1:12" ht="21" customHeight="1">
      <c r="A25" s="10" t="s">
        <v>22</v>
      </c>
      <c r="B25" s="10"/>
      <c r="C25" s="24"/>
      <c r="D25" s="25">
        <v>14</v>
      </c>
      <c r="E25" s="25"/>
      <c r="F25" s="29">
        <v>64048750</v>
      </c>
      <c r="G25" s="30"/>
      <c r="H25" s="30">
        <v>14741000</v>
      </c>
      <c r="I25" s="31"/>
      <c r="J25" s="29">
        <v>51500250</v>
      </c>
      <c r="K25" s="31"/>
      <c r="L25" s="30">
        <v>9050250</v>
      </c>
    </row>
    <row r="26" spans="1:12" ht="21" customHeight="1">
      <c r="A26" s="10" t="s">
        <v>23</v>
      </c>
      <c r="B26" s="10"/>
      <c r="C26" s="24"/>
      <c r="D26" s="32">
        <v>15.1</v>
      </c>
      <c r="E26" s="39"/>
      <c r="F26" s="29">
        <v>0</v>
      </c>
      <c r="G26" s="40"/>
      <c r="H26" s="30">
        <v>0</v>
      </c>
      <c r="I26" s="41"/>
      <c r="J26" s="29">
        <v>281930680</v>
      </c>
      <c r="K26" s="42"/>
      <c r="L26" s="30">
        <v>281930680</v>
      </c>
    </row>
    <row r="27" spans="1:12" ht="21" customHeight="1">
      <c r="A27" s="10" t="s">
        <v>24</v>
      </c>
      <c r="B27" s="10"/>
      <c r="C27" s="24"/>
      <c r="D27" s="32">
        <v>15.2</v>
      </c>
      <c r="E27" s="39"/>
      <c r="F27" s="29">
        <v>7936461</v>
      </c>
      <c r="G27" s="40"/>
      <c r="H27" s="30">
        <v>9978960</v>
      </c>
      <c r="I27" s="41"/>
      <c r="J27" s="29">
        <v>9999960</v>
      </c>
      <c r="K27" s="42"/>
      <c r="L27" s="30">
        <v>9999960</v>
      </c>
    </row>
    <row r="28" spans="1:12" ht="21" customHeight="1">
      <c r="A28" s="10" t="s">
        <v>25</v>
      </c>
      <c r="B28" s="10"/>
      <c r="C28" s="24"/>
      <c r="D28" s="25">
        <v>16</v>
      </c>
      <c r="E28" s="39"/>
      <c r="F28" s="29">
        <v>2335229</v>
      </c>
      <c r="G28" s="40"/>
      <c r="H28" s="30">
        <v>3201933</v>
      </c>
      <c r="I28" s="41"/>
      <c r="J28" s="29">
        <v>2274579</v>
      </c>
      <c r="K28" s="42"/>
      <c r="L28" s="30">
        <v>3115512</v>
      </c>
    </row>
    <row r="29" spans="1:12" ht="21" customHeight="1">
      <c r="A29" s="10" t="s">
        <v>26</v>
      </c>
      <c r="B29" s="10"/>
      <c r="C29" s="24"/>
      <c r="D29" s="25">
        <v>17</v>
      </c>
      <c r="E29" s="39"/>
      <c r="F29" s="29">
        <v>4321748</v>
      </c>
      <c r="G29" s="40"/>
      <c r="H29" s="30">
        <v>4100468</v>
      </c>
      <c r="I29" s="41"/>
      <c r="J29" s="29">
        <v>3337945</v>
      </c>
      <c r="K29" s="42"/>
      <c r="L29" s="30">
        <v>2818443</v>
      </c>
    </row>
    <row r="30" spans="1:12" ht="21" customHeight="1">
      <c r="A30" s="10" t="s">
        <v>27</v>
      </c>
      <c r="B30" s="10"/>
      <c r="C30" s="24"/>
      <c r="D30" s="25">
        <v>18</v>
      </c>
      <c r="E30" s="39"/>
      <c r="F30" s="29">
        <v>12841757</v>
      </c>
      <c r="G30" s="40"/>
      <c r="H30" s="30">
        <v>9505426</v>
      </c>
      <c r="I30" s="41"/>
      <c r="J30" s="29">
        <v>3094502</v>
      </c>
      <c r="K30" s="42"/>
      <c r="L30" s="30">
        <v>2883120</v>
      </c>
    </row>
    <row r="31" spans="1:12" ht="21" customHeight="1">
      <c r="A31" s="10" t="s">
        <v>28</v>
      </c>
      <c r="B31" s="10"/>
      <c r="C31" s="24"/>
      <c r="D31" s="25">
        <v>19</v>
      </c>
      <c r="E31" s="39"/>
      <c r="F31" s="29">
        <v>251715393</v>
      </c>
      <c r="G31" s="40"/>
      <c r="H31" s="30">
        <v>251715393</v>
      </c>
      <c r="I31" s="41"/>
      <c r="J31" s="29">
        <v>0</v>
      </c>
      <c r="K31" s="42"/>
      <c r="L31" s="30">
        <v>0</v>
      </c>
    </row>
    <row r="32" spans="1:12" ht="21" customHeight="1">
      <c r="A32" s="10" t="s">
        <v>29</v>
      </c>
      <c r="B32" s="10"/>
      <c r="C32" s="24"/>
      <c r="D32" s="25">
        <v>25</v>
      </c>
      <c r="E32" s="39"/>
      <c r="F32" s="29">
        <v>4940813</v>
      </c>
      <c r="G32" s="40"/>
      <c r="H32" s="30">
        <v>3146188</v>
      </c>
      <c r="I32" s="41"/>
      <c r="J32" s="29">
        <v>2127795</v>
      </c>
      <c r="K32" s="42"/>
      <c r="L32" s="30">
        <v>1312960</v>
      </c>
    </row>
    <row r="33" spans="1:12" ht="21" customHeight="1">
      <c r="A33" s="10" t="s">
        <v>30</v>
      </c>
      <c r="B33" s="10"/>
      <c r="C33" s="24"/>
      <c r="D33" s="43">
        <v>20</v>
      </c>
      <c r="E33" s="43"/>
      <c r="F33" s="34">
        <v>13209484</v>
      </c>
      <c r="G33" s="40"/>
      <c r="H33" s="35">
        <v>11510139</v>
      </c>
      <c r="I33" s="42"/>
      <c r="J33" s="34">
        <v>13154825</v>
      </c>
      <c r="K33" s="42"/>
      <c r="L33" s="35">
        <v>10677402</v>
      </c>
    </row>
    <row r="34" spans="1:12" ht="6" customHeight="1">
      <c r="A34" s="12"/>
      <c r="B34" s="10"/>
      <c r="C34" s="11"/>
      <c r="D34" s="11"/>
      <c r="E34" s="11"/>
      <c r="F34" s="26"/>
      <c r="G34" s="27"/>
      <c r="H34" s="27"/>
      <c r="I34" s="23"/>
      <c r="J34" s="26"/>
      <c r="K34" s="36"/>
      <c r="L34" s="27"/>
    </row>
    <row r="35" spans="1:12" ht="21" customHeight="1">
      <c r="A35" s="12" t="s">
        <v>31</v>
      </c>
      <c r="B35" s="10"/>
      <c r="C35" s="24"/>
      <c r="D35" s="10"/>
      <c r="E35" s="25"/>
      <c r="F35" s="37">
        <f>SUM(F25:G33)</f>
        <v>361349635</v>
      </c>
      <c r="G35" s="27"/>
      <c r="H35" s="38">
        <f>SUM(H25:I33)</f>
        <v>307899507</v>
      </c>
      <c r="I35" s="28"/>
      <c r="J35" s="37">
        <f>SUM(J25:K33)</f>
        <v>367420536</v>
      </c>
      <c r="K35" s="36"/>
      <c r="L35" s="38">
        <f>SUM(L25:M33)</f>
        <v>321788327</v>
      </c>
    </row>
    <row r="36" spans="1:12" ht="6" customHeight="1">
      <c r="A36" s="12"/>
      <c r="B36" s="10"/>
      <c r="C36" s="11"/>
      <c r="D36" s="11"/>
      <c r="E36" s="11"/>
      <c r="F36" s="26"/>
      <c r="G36" s="27"/>
      <c r="H36" s="27"/>
      <c r="I36" s="23"/>
      <c r="J36" s="26"/>
      <c r="K36" s="36"/>
      <c r="L36" s="27"/>
    </row>
    <row r="37" spans="1:12" ht="21" customHeight="1" thickBot="1">
      <c r="A37" s="12" t="s">
        <v>32</v>
      </c>
      <c r="B37" s="10"/>
      <c r="C37" s="24"/>
      <c r="D37" s="25"/>
      <c r="E37" s="25"/>
      <c r="F37" s="44">
        <f>F21+F35</f>
        <v>1139862002</v>
      </c>
      <c r="G37" s="27"/>
      <c r="H37" s="45">
        <f>H21+H35</f>
        <v>796996681</v>
      </c>
      <c r="I37" s="28"/>
      <c r="J37" s="44">
        <f>J21+J35</f>
        <v>830411620</v>
      </c>
      <c r="K37" s="36"/>
      <c r="L37" s="45">
        <f>L21+L35</f>
        <v>642404906</v>
      </c>
    </row>
    <row r="38" spans="1:12" ht="18" customHeight="1" thickTop="1">
      <c r="A38" s="12"/>
      <c r="B38" s="10"/>
      <c r="C38" s="24"/>
      <c r="D38" s="25"/>
      <c r="E38" s="25"/>
      <c r="F38" s="27"/>
      <c r="G38" s="27"/>
      <c r="H38" s="27"/>
      <c r="I38" s="28"/>
      <c r="J38" s="27"/>
      <c r="K38" s="36"/>
      <c r="L38" s="27"/>
    </row>
    <row r="39" spans="1:12" ht="22.5" customHeight="1">
      <c r="A39" s="12"/>
      <c r="B39" s="10"/>
      <c r="C39" s="24"/>
      <c r="D39" s="25"/>
      <c r="E39" s="25"/>
      <c r="F39" s="27"/>
      <c r="G39" s="27"/>
      <c r="H39" s="27"/>
      <c r="I39" s="28"/>
      <c r="J39" s="27"/>
      <c r="K39" s="36"/>
      <c r="L39" s="27"/>
    </row>
    <row r="40" spans="1:12" customFormat="1" ht="21" customHeight="1"/>
    <row r="41" spans="1:12" ht="21.75" customHeight="1">
      <c r="A41" s="14" t="s">
        <v>33</v>
      </c>
      <c r="F41" s="14"/>
      <c r="G41" s="14"/>
      <c r="H41" s="14"/>
      <c r="I41" s="14"/>
      <c r="J41" s="14"/>
      <c r="K41" s="14"/>
      <c r="L41" s="14"/>
    </row>
    <row r="42" spans="1:12" ht="12.75" customHeight="1">
      <c r="F42" s="14"/>
      <c r="G42" s="14"/>
      <c r="H42" s="14"/>
      <c r="I42" s="14"/>
      <c r="J42" s="14"/>
      <c r="K42" s="14"/>
      <c r="L42" s="14"/>
    </row>
    <row r="43" spans="1:12" ht="21.95" customHeight="1">
      <c r="A43" s="46" t="s">
        <v>34</v>
      </c>
      <c r="B43" s="46"/>
      <c r="C43" s="46"/>
      <c r="D43" s="46"/>
      <c r="E43" s="46"/>
      <c r="F43" s="47"/>
      <c r="G43" s="47"/>
      <c r="H43" s="47"/>
      <c r="I43" s="46"/>
      <c r="J43" s="47"/>
      <c r="K43" s="46"/>
      <c r="L43" s="47"/>
    </row>
    <row r="44" spans="1:12" s="2" customFormat="1" ht="21.75" customHeight="1">
      <c r="A44" s="1" t="str">
        <f>A1</f>
        <v>บริษัท ไอแอนด์ไอ กรุ๊ป จำกัด (มหาชน)</v>
      </c>
      <c r="D44" s="5"/>
      <c r="F44" s="3"/>
      <c r="G44" s="3"/>
      <c r="H44" s="3"/>
      <c r="I44" s="4"/>
      <c r="J44" s="3"/>
      <c r="K44" s="4"/>
      <c r="L44" s="3"/>
    </row>
    <row r="45" spans="1:12" s="2" customFormat="1" ht="21.75" customHeight="1">
      <c r="A45" s="1" t="s">
        <v>1</v>
      </c>
      <c r="D45" s="5"/>
      <c r="F45" s="3"/>
      <c r="G45" s="3"/>
      <c r="H45" s="3"/>
      <c r="I45" s="4"/>
      <c r="J45" s="3"/>
      <c r="K45" s="4"/>
      <c r="L45" s="3"/>
    </row>
    <row r="46" spans="1:12" s="2" customFormat="1" ht="21.75" customHeight="1">
      <c r="A46" s="6" t="str">
        <f>A3</f>
        <v>ณ วันที่ 31 ธันวาคม พ.ศ. 2565</v>
      </c>
      <c r="B46" s="7"/>
      <c r="C46" s="7"/>
      <c r="D46" s="7"/>
      <c r="E46" s="7"/>
      <c r="F46" s="8"/>
      <c r="G46" s="8"/>
      <c r="H46" s="8"/>
      <c r="I46" s="9"/>
      <c r="J46" s="8"/>
      <c r="K46" s="9"/>
      <c r="L46" s="8"/>
    </row>
    <row r="47" spans="1:12" ht="21.75" customHeight="1">
      <c r="C47" s="2"/>
      <c r="J47" s="50"/>
      <c r="L47" s="50"/>
    </row>
    <row r="48" spans="1:12" ht="21.75" customHeight="1">
      <c r="A48" s="10"/>
      <c r="B48" s="10"/>
      <c r="C48" s="11"/>
      <c r="D48" s="12"/>
      <c r="E48" s="12"/>
      <c r="F48" s="181" t="s">
        <v>3</v>
      </c>
      <c r="G48" s="181"/>
      <c r="H48" s="181"/>
      <c r="I48" s="13"/>
      <c r="J48" s="181" t="s">
        <v>4</v>
      </c>
      <c r="K48" s="181"/>
      <c r="L48" s="181"/>
    </row>
    <row r="49" spans="1:12" ht="21.75" customHeight="1">
      <c r="A49" s="10"/>
      <c r="B49" s="10"/>
      <c r="C49" s="10"/>
      <c r="D49" s="12"/>
      <c r="E49" s="12"/>
      <c r="F49" s="15" t="s">
        <v>5</v>
      </c>
      <c r="G49" s="15"/>
      <c r="H49" s="15" t="s">
        <v>6</v>
      </c>
      <c r="I49" s="13"/>
      <c r="J49" s="15" t="s">
        <v>5</v>
      </c>
      <c r="K49" s="13"/>
      <c r="L49" s="15" t="s">
        <v>6</v>
      </c>
    </row>
    <row r="50" spans="1:12" ht="21.75" customHeight="1">
      <c r="A50" s="10"/>
      <c r="B50" s="10"/>
      <c r="C50" s="10"/>
      <c r="D50" s="16" t="s">
        <v>7</v>
      </c>
      <c r="E50" s="12"/>
      <c r="F50" s="17" t="s">
        <v>8</v>
      </c>
      <c r="G50" s="15"/>
      <c r="H50" s="17" t="s">
        <v>8</v>
      </c>
      <c r="I50" s="13"/>
      <c r="J50" s="17" t="s">
        <v>8</v>
      </c>
      <c r="K50" s="13"/>
      <c r="L50" s="17" t="s">
        <v>8</v>
      </c>
    </row>
    <row r="51" spans="1:12" ht="8.1" customHeight="1">
      <c r="A51" s="10"/>
      <c r="B51" s="10"/>
      <c r="C51" s="10"/>
      <c r="D51" s="19"/>
      <c r="E51" s="19"/>
      <c r="F51" s="21"/>
      <c r="G51" s="15"/>
      <c r="H51" s="15"/>
      <c r="I51" s="13"/>
      <c r="J51" s="21"/>
      <c r="K51" s="13"/>
      <c r="L51" s="15"/>
    </row>
    <row r="52" spans="1:12" ht="21.75" customHeight="1">
      <c r="A52" s="12" t="s">
        <v>35</v>
      </c>
      <c r="B52" s="10"/>
      <c r="C52" s="11"/>
      <c r="D52" s="51"/>
      <c r="E52" s="11"/>
      <c r="F52" s="22"/>
      <c r="G52" s="23"/>
      <c r="H52" s="23"/>
      <c r="I52" s="23"/>
      <c r="J52" s="22"/>
      <c r="K52" s="23"/>
      <c r="L52" s="23"/>
    </row>
    <row r="53" spans="1:12" ht="8.1" customHeight="1">
      <c r="A53" s="12"/>
      <c r="B53" s="10"/>
      <c r="C53" s="11"/>
      <c r="D53" s="11"/>
      <c r="E53" s="11"/>
      <c r="F53" s="22"/>
      <c r="G53" s="23"/>
      <c r="H53" s="23"/>
      <c r="I53" s="23"/>
      <c r="J53" s="22"/>
      <c r="K53" s="23"/>
      <c r="L53" s="23"/>
    </row>
    <row r="54" spans="1:12" ht="21.75" customHeight="1">
      <c r="A54" s="12" t="s">
        <v>36</v>
      </c>
      <c r="B54" s="10"/>
      <c r="C54" s="24"/>
      <c r="D54" s="52"/>
      <c r="E54" s="25"/>
      <c r="F54" s="26"/>
      <c r="G54" s="27"/>
      <c r="H54" s="27"/>
      <c r="I54" s="28"/>
      <c r="J54" s="26"/>
      <c r="K54" s="28"/>
      <c r="L54" s="27"/>
    </row>
    <row r="55" spans="1:12" ht="8.1" customHeight="1">
      <c r="A55" s="12"/>
      <c r="B55" s="10"/>
      <c r="C55" s="11"/>
      <c r="D55" s="11"/>
      <c r="E55" s="11"/>
      <c r="F55" s="22"/>
      <c r="G55" s="23"/>
      <c r="H55" s="23"/>
      <c r="I55" s="23"/>
      <c r="J55" s="22"/>
      <c r="K55" s="23"/>
      <c r="L55" s="23"/>
    </row>
    <row r="56" spans="1:12" ht="21.75" customHeight="1">
      <c r="A56" s="10" t="s">
        <v>37</v>
      </c>
      <c r="B56" s="10"/>
      <c r="C56" s="10"/>
      <c r="D56" s="25">
        <v>21</v>
      </c>
      <c r="E56" s="25"/>
      <c r="F56" s="53">
        <v>172816067</v>
      </c>
      <c r="G56" s="40"/>
      <c r="H56" s="40">
        <v>86006448</v>
      </c>
      <c r="I56" s="39"/>
      <c r="J56" s="54">
        <v>84337756</v>
      </c>
      <c r="K56" s="39"/>
      <c r="L56" s="55">
        <v>44816784</v>
      </c>
    </row>
    <row r="57" spans="1:12" ht="21.75" customHeight="1">
      <c r="A57" s="10" t="s">
        <v>38</v>
      </c>
      <c r="B57" s="10"/>
      <c r="C57" s="10"/>
      <c r="D57" s="25">
        <v>22</v>
      </c>
      <c r="E57" s="25"/>
      <c r="F57" s="53">
        <v>155794000</v>
      </c>
      <c r="G57" s="40"/>
      <c r="H57" s="40">
        <v>0</v>
      </c>
      <c r="I57" s="39"/>
      <c r="J57" s="54">
        <v>135000000</v>
      </c>
      <c r="K57" s="39"/>
      <c r="L57" s="55">
        <v>0</v>
      </c>
    </row>
    <row r="58" spans="1:12" ht="21.75" customHeight="1">
      <c r="A58" s="10" t="s">
        <v>39</v>
      </c>
      <c r="B58" s="10"/>
      <c r="C58" s="24"/>
      <c r="F58" s="56"/>
      <c r="G58" s="14"/>
      <c r="H58" s="14"/>
      <c r="I58" s="14"/>
      <c r="J58" s="56"/>
      <c r="K58" s="14"/>
      <c r="L58" s="14"/>
    </row>
    <row r="59" spans="1:12" ht="21.75" customHeight="1">
      <c r="A59" s="10"/>
      <c r="B59" s="10" t="s">
        <v>40</v>
      </c>
      <c r="C59" s="24"/>
      <c r="D59" s="57">
        <v>13.2</v>
      </c>
      <c r="E59" s="25"/>
      <c r="F59" s="53">
        <v>130487583</v>
      </c>
      <c r="G59" s="40"/>
      <c r="H59" s="40">
        <v>91880566</v>
      </c>
      <c r="I59" s="10"/>
      <c r="J59" s="53">
        <v>88186689</v>
      </c>
      <c r="K59" s="10"/>
      <c r="L59" s="40">
        <v>64898456</v>
      </c>
    </row>
    <row r="60" spans="1:12" ht="21.75" customHeight="1">
      <c r="A60" s="10" t="s">
        <v>41</v>
      </c>
      <c r="B60" s="10"/>
      <c r="C60" s="24"/>
      <c r="D60" s="57"/>
      <c r="E60" s="25"/>
      <c r="F60" s="53"/>
      <c r="G60" s="40"/>
      <c r="H60" s="40"/>
      <c r="I60" s="10"/>
      <c r="J60" s="53"/>
      <c r="K60" s="10"/>
      <c r="L60" s="40"/>
    </row>
    <row r="61" spans="1:12" ht="21.75" customHeight="1">
      <c r="A61" s="10"/>
      <c r="B61" s="10" t="s">
        <v>42</v>
      </c>
      <c r="C61" s="24"/>
      <c r="D61" s="33">
        <v>6</v>
      </c>
      <c r="E61" s="25"/>
      <c r="F61" s="53">
        <v>4800000</v>
      </c>
      <c r="G61" s="40"/>
      <c r="H61" s="40">
        <v>0</v>
      </c>
      <c r="I61" s="10"/>
      <c r="J61" s="53">
        <v>4800000</v>
      </c>
      <c r="K61" s="10"/>
      <c r="L61" s="40">
        <v>0</v>
      </c>
    </row>
    <row r="62" spans="1:12" ht="21.75" customHeight="1">
      <c r="A62" s="10" t="s">
        <v>43</v>
      </c>
      <c r="C62" s="58"/>
      <c r="D62" s="25"/>
      <c r="E62" s="25"/>
      <c r="F62" s="53"/>
      <c r="G62" s="40"/>
      <c r="H62" s="40"/>
      <c r="I62" s="10"/>
      <c r="J62" s="53"/>
      <c r="K62" s="10"/>
      <c r="L62" s="40"/>
    </row>
    <row r="63" spans="1:12" ht="21.75" customHeight="1">
      <c r="B63" s="10" t="s">
        <v>44</v>
      </c>
      <c r="C63" s="58"/>
      <c r="D63" s="25">
        <v>23</v>
      </c>
      <c r="E63" s="25"/>
      <c r="F63" s="53">
        <v>1374643</v>
      </c>
      <c r="G63" s="40"/>
      <c r="H63" s="40">
        <v>741417</v>
      </c>
      <c r="I63" s="10"/>
      <c r="J63" s="53">
        <v>1163737</v>
      </c>
      <c r="K63" s="10"/>
      <c r="L63" s="40">
        <v>539397</v>
      </c>
    </row>
    <row r="64" spans="1:12" ht="21.75" customHeight="1">
      <c r="A64" s="10" t="s">
        <v>45</v>
      </c>
      <c r="B64" s="10"/>
      <c r="C64" s="24"/>
      <c r="D64" s="25"/>
      <c r="E64" s="25"/>
      <c r="F64" s="53">
        <v>6178658</v>
      </c>
      <c r="G64" s="40"/>
      <c r="H64" s="40">
        <v>3288073</v>
      </c>
      <c r="I64" s="10"/>
      <c r="J64" s="53">
        <v>0</v>
      </c>
      <c r="K64" s="10"/>
      <c r="L64" s="40">
        <v>0</v>
      </c>
    </row>
    <row r="65" spans="1:12" ht="21.75" customHeight="1">
      <c r="A65" s="10" t="s">
        <v>46</v>
      </c>
      <c r="B65" s="10"/>
      <c r="C65" s="24"/>
      <c r="D65" s="25">
        <v>6</v>
      </c>
      <c r="E65" s="25"/>
      <c r="F65" s="53">
        <v>3500378</v>
      </c>
      <c r="G65" s="40"/>
      <c r="H65" s="40">
        <v>586633</v>
      </c>
      <c r="I65" s="10"/>
      <c r="J65" s="53">
        <v>3500378</v>
      </c>
      <c r="K65" s="10"/>
      <c r="L65" s="40">
        <v>586633</v>
      </c>
    </row>
    <row r="66" spans="1:12" ht="21.75" customHeight="1">
      <c r="A66" s="10" t="s">
        <v>47</v>
      </c>
      <c r="B66" s="10"/>
      <c r="C66" s="24"/>
      <c r="D66" s="25">
        <v>24</v>
      </c>
      <c r="E66" s="25"/>
      <c r="F66" s="59">
        <v>16350156</v>
      </c>
      <c r="G66" s="40"/>
      <c r="H66" s="60">
        <v>12887558</v>
      </c>
      <c r="I66" s="10"/>
      <c r="J66" s="59">
        <v>7917591</v>
      </c>
      <c r="K66" s="10"/>
      <c r="L66" s="60">
        <v>6798248</v>
      </c>
    </row>
    <row r="67" spans="1:12" ht="8.1" customHeight="1">
      <c r="A67" s="12"/>
      <c r="B67" s="10"/>
      <c r="C67" s="11"/>
      <c r="D67" s="11"/>
      <c r="E67" s="11"/>
      <c r="F67" s="26"/>
      <c r="G67" s="27"/>
      <c r="H67" s="27"/>
      <c r="I67" s="23"/>
      <c r="J67" s="26"/>
      <c r="K67" s="36"/>
      <c r="L67" s="27"/>
    </row>
    <row r="68" spans="1:12" ht="21.75" customHeight="1">
      <c r="A68" s="12" t="s">
        <v>48</v>
      </c>
      <c r="B68" s="10"/>
      <c r="C68" s="24"/>
      <c r="D68" s="52"/>
      <c r="E68" s="52"/>
      <c r="F68" s="37">
        <f>SUM(F56:F67)</f>
        <v>491301485</v>
      </c>
      <c r="G68" s="27"/>
      <c r="H68" s="38">
        <f>SUM(H56:H67)</f>
        <v>195390695</v>
      </c>
      <c r="I68" s="28"/>
      <c r="J68" s="37">
        <f>SUM(J56:J67)</f>
        <v>324906151</v>
      </c>
      <c r="K68" s="36"/>
      <c r="L68" s="38">
        <f>SUM(L56:L67)</f>
        <v>117639518</v>
      </c>
    </row>
    <row r="69" spans="1:12" ht="21.75" customHeight="1">
      <c r="A69" s="10"/>
      <c r="B69" s="10"/>
      <c r="C69" s="24"/>
      <c r="D69" s="25"/>
      <c r="E69" s="52"/>
      <c r="F69" s="26"/>
      <c r="G69" s="27"/>
      <c r="H69" s="27"/>
      <c r="I69" s="27"/>
      <c r="J69" s="26"/>
      <c r="K69" s="36"/>
      <c r="L69" s="27"/>
    </row>
    <row r="70" spans="1:12" ht="21.75" customHeight="1">
      <c r="A70" s="12" t="s">
        <v>49</v>
      </c>
      <c r="B70" s="10"/>
      <c r="C70" s="24"/>
      <c r="D70" s="52"/>
      <c r="E70" s="52"/>
      <c r="F70" s="26"/>
      <c r="G70" s="27"/>
      <c r="H70" s="27"/>
      <c r="I70" s="28"/>
      <c r="J70" s="26"/>
      <c r="K70" s="36"/>
      <c r="L70" s="27"/>
    </row>
    <row r="71" spans="1:12" ht="8.1" customHeight="1">
      <c r="A71" s="12"/>
      <c r="B71" s="10"/>
      <c r="C71" s="11"/>
      <c r="D71" s="11"/>
      <c r="E71" s="11"/>
      <c r="F71" s="26"/>
      <c r="G71" s="27"/>
      <c r="H71" s="27"/>
      <c r="I71" s="23"/>
      <c r="J71" s="26"/>
      <c r="K71" s="36"/>
      <c r="L71" s="27"/>
    </row>
    <row r="72" spans="1:12" ht="18.75">
      <c r="A72" s="10" t="s">
        <v>50</v>
      </c>
      <c r="B72" s="10"/>
      <c r="C72" s="11"/>
      <c r="D72" s="11">
        <v>6</v>
      </c>
      <c r="E72" s="11"/>
      <c r="F72" s="26">
        <v>16678312</v>
      </c>
      <c r="G72" s="27"/>
      <c r="H72" s="27">
        <v>20605903</v>
      </c>
      <c r="I72" s="23"/>
      <c r="J72" s="26">
        <v>16678312</v>
      </c>
      <c r="K72" s="36"/>
      <c r="L72" s="27">
        <v>20605903</v>
      </c>
    </row>
    <row r="73" spans="1:12" ht="18.75">
      <c r="A73" s="10" t="s">
        <v>51</v>
      </c>
      <c r="B73" s="10"/>
      <c r="C73" s="11"/>
      <c r="D73" s="25">
        <v>23</v>
      </c>
      <c r="E73" s="11"/>
      <c r="F73" s="26">
        <v>2518857</v>
      </c>
      <c r="G73" s="27"/>
      <c r="H73" s="27">
        <v>2669681</v>
      </c>
      <c r="I73" s="23"/>
      <c r="J73" s="26">
        <v>2009780</v>
      </c>
      <c r="K73" s="36"/>
      <c r="L73" s="27">
        <v>1949698</v>
      </c>
    </row>
    <row r="74" spans="1:12" ht="21.75" customHeight="1">
      <c r="A74" s="10" t="s">
        <v>52</v>
      </c>
      <c r="B74" s="10"/>
      <c r="C74" s="24"/>
      <c r="D74" s="32">
        <v>13.2</v>
      </c>
      <c r="E74" s="52"/>
      <c r="F74" s="26">
        <v>1331883</v>
      </c>
      <c r="G74" s="27"/>
      <c r="H74" s="27">
        <v>2356049</v>
      </c>
      <c r="I74" s="28"/>
      <c r="J74" s="53">
        <v>0</v>
      </c>
      <c r="K74" s="36"/>
      <c r="L74" s="40">
        <v>0</v>
      </c>
    </row>
    <row r="75" spans="1:12" ht="21.75" customHeight="1">
      <c r="A75" s="10" t="s">
        <v>53</v>
      </c>
      <c r="B75" s="10"/>
      <c r="C75" s="24"/>
      <c r="D75" s="11">
        <v>26</v>
      </c>
      <c r="E75" s="52"/>
      <c r="F75" s="59">
        <v>26024754</v>
      </c>
      <c r="G75" s="40"/>
      <c r="H75" s="60">
        <v>22025272</v>
      </c>
      <c r="I75" s="42"/>
      <c r="J75" s="59">
        <v>8447359</v>
      </c>
      <c r="K75" s="42"/>
      <c r="L75" s="60">
        <v>7293161</v>
      </c>
    </row>
    <row r="76" spans="1:12" ht="8.1" customHeight="1">
      <c r="A76" s="12"/>
      <c r="B76" s="10"/>
      <c r="C76" s="11"/>
      <c r="D76" s="11"/>
      <c r="E76" s="11"/>
      <c r="F76" s="26"/>
      <c r="G76" s="27"/>
      <c r="H76" s="27"/>
      <c r="I76" s="23"/>
      <c r="J76" s="26"/>
      <c r="K76" s="36"/>
      <c r="L76" s="27"/>
    </row>
    <row r="77" spans="1:12" ht="21.75" customHeight="1">
      <c r="A77" s="12" t="s">
        <v>54</v>
      </c>
      <c r="B77" s="10"/>
      <c r="C77" s="24"/>
      <c r="D77" s="52"/>
      <c r="E77" s="52"/>
      <c r="F77" s="37">
        <f>SUM(F72:F75)</f>
        <v>46553806</v>
      </c>
      <c r="G77" s="27"/>
      <c r="H77" s="38">
        <f>SUM(H72:H75)</f>
        <v>47656905</v>
      </c>
      <c r="I77" s="28"/>
      <c r="J77" s="37">
        <f>SUM(J72:J75)</f>
        <v>27135451</v>
      </c>
      <c r="K77" s="36"/>
      <c r="L77" s="38">
        <f>SUM(L72:L75)</f>
        <v>29848762</v>
      </c>
    </row>
    <row r="78" spans="1:12" ht="8.1" customHeight="1">
      <c r="A78" s="12"/>
      <c r="B78" s="10"/>
      <c r="C78" s="11"/>
      <c r="D78" s="11"/>
      <c r="E78" s="11"/>
      <c r="F78" s="26"/>
      <c r="G78" s="27"/>
      <c r="H78" s="27"/>
      <c r="I78" s="23"/>
      <c r="J78" s="26"/>
      <c r="K78" s="36"/>
      <c r="L78" s="27"/>
    </row>
    <row r="79" spans="1:12" ht="21.75" customHeight="1">
      <c r="A79" s="12" t="s">
        <v>55</v>
      </c>
      <c r="B79" s="10"/>
      <c r="C79" s="24"/>
      <c r="D79" s="52"/>
      <c r="E79" s="52"/>
      <c r="F79" s="37">
        <f>F68+F77</f>
        <v>537855291</v>
      </c>
      <c r="G79" s="27"/>
      <c r="H79" s="38">
        <f>H68+H77</f>
        <v>243047600</v>
      </c>
      <c r="I79" s="28"/>
      <c r="J79" s="37">
        <f>J68+J77</f>
        <v>352041602</v>
      </c>
      <c r="K79" s="36"/>
      <c r="L79" s="38">
        <f>L68+L77</f>
        <v>147488280</v>
      </c>
    </row>
    <row r="80" spans="1:12" ht="21.4" customHeight="1">
      <c r="A80" s="61"/>
      <c r="C80" s="58"/>
      <c r="D80" s="62"/>
      <c r="E80" s="62"/>
      <c r="F80" s="50"/>
      <c r="G80" s="50"/>
      <c r="H80" s="50"/>
      <c r="I80" s="50"/>
      <c r="J80" s="50"/>
      <c r="K80" s="63"/>
      <c r="L80" s="50"/>
    </row>
    <row r="81" spans="1:12" customFormat="1" ht="21.75" customHeight="1"/>
    <row r="82" spans="1:12" ht="21.75" customHeight="1">
      <c r="A82" s="61"/>
      <c r="C82" s="58"/>
      <c r="D82" s="62"/>
      <c r="E82" s="62"/>
      <c r="F82" s="50"/>
      <c r="G82" s="50"/>
      <c r="H82" s="50"/>
      <c r="I82" s="50"/>
      <c r="J82" s="64"/>
      <c r="K82" s="63"/>
      <c r="L82" s="64"/>
    </row>
    <row r="83" spans="1:12" ht="21.75" customHeight="1">
      <c r="A83" s="61"/>
      <c r="C83" s="58"/>
      <c r="D83" s="62"/>
      <c r="E83" s="62"/>
      <c r="F83" s="50"/>
      <c r="G83" s="50"/>
      <c r="H83" s="50"/>
      <c r="I83" s="50"/>
      <c r="J83" s="64"/>
      <c r="K83" s="63"/>
      <c r="L83" s="64"/>
    </row>
    <row r="84" spans="1:12" ht="4.5" customHeight="1">
      <c r="A84" s="61"/>
      <c r="C84" s="58"/>
      <c r="D84" s="62"/>
      <c r="E84" s="62"/>
      <c r="F84" s="50"/>
      <c r="G84" s="50"/>
      <c r="H84" s="50"/>
      <c r="I84" s="50"/>
      <c r="J84" s="64"/>
      <c r="K84" s="63"/>
      <c r="L84" s="64"/>
    </row>
    <row r="85" spans="1:12" ht="21.95" customHeight="1">
      <c r="A85" s="46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46"/>
      <c r="C85" s="46"/>
      <c r="D85" s="46"/>
      <c r="E85" s="46"/>
      <c r="F85" s="47"/>
      <c r="G85" s="47"/>
      <c r="H85" s="47"/>
      <c r="I85" s="46"/>
      <c r="J85" s="47"/>
      <c r="K85" s="46"/>
      <c r="L85" s="47"/>
    </row>
    <row r="86" spans="1:12" s="2" customFormat="1" ht="21.75" customHeight="1">
      <c r="A86" s="1" t="str">
        <f>A1</f>
        <v>บริษัท ไอแอนด์ไอ กรุ๊ป จำกัด (มหาชน)</v>
      </c>
      <c r="D86" s="5"/>
      <c r="F86" s="3"/>
      <c r="G86" s="3"/>
      <c r="H86" s="3"/>
      <c r="I86" s="4"/>
      <c r="J86" s="3"/>
      <c r="K86" s="4"/>
      <c r="L86" s="3"/>
    </row>
    <row r="87" spans="1:12" s="2" customFormat="1" ht="21.75" customHeight="1">
      <c r="A87" s="1" t="s">
        <v>1</v>
      </c>
      <c r="D87" s="5"/>
      <c r="F87" s="3"/>
      <c r="G87" s="3"/>
      <c r="H87" s="3"/>
      <c r="I87" s="4"/>
      <c r="J87" s="3"/>
      <c r="K87" s="4"/>
      <c r="L87" s="3"/>
    </row>
    <row r="88" spans="1:12" s="2" customFormat="1" ht="21.75" customHeight="1">
      <c r="A88" s="6" t="str">
        <f>+A3</f>
        <v>ณ วันที่ 31 ธันวาคม พ.ศ. 2565</v>
      </c>
      <c r="B88" s="7"/>
      <c r="C88" s="7"/>
      <c r="D88" s="7"/>
      <c r="E88" s="7"/>
      <c r="F88" s="8"/>
      <c r="G88" s="8"/>
      <c r="H88" s="8"/>
      <c r="I88" s="9"/>
      <c r="J88" s="8"/>
      <c r="K88" s="9"/>
      <c r="L88" s="8"/>
    </row>
    <row r="89" spans="1:12" ht="21.75" customHeight="1">
      <c r="C89" s="2"/>
      <c r="J89" s="50"/>
      <c r="L89" s="50"/>
    </row>
    <row r="90" spans="1:12" ht="21.75" customHeight="1">
      <c r="A90" s="10"/>
      <c r="B90" s="10"/>
      <c r="C90" s="11"/>
      <c r="D90" s="12"/>
      <c r="E90" s="12"/>
      <c r="F90" s="181" t="s">
        <v>3</v>
      </c>
      <c r="G90" s="181"/>
      <c r="H90" s="181"/>
      <c r="I90" s="13"/>
      <c r="J90" s="181" t="s">
        <v>4</v>
      </c>
      <c r="K90" s="181"/>
      <c r="L90" s="181"/>
    </row>
    <row r="91" spans="1:12" ht="21.75" customHeight="1">
      <c r="A91" s="10"/>
      <c r="B91" s="10"/>
      <c r="C91" s="10"/>
      <c r="D91" s="12"/>
      <c r="E91" s="12"/>
      <c r="F91" s="15" t="s">
        <v>5</v>
      </c>
      <c r="G91" s="15"/>
      <c r="H91" s="15" t="s">
        <v>6</v>
      </c>
      <c r="I91" s="13"/>
      <c r="J91" s="15" t="s">
        <v>5</v>
      </c>
      <c r="K91" s="13"/>
      <c r="L91" s="15" t="s">
        <v>6</v>
      </c>
    </row>
    <row r="92" spans="1:12" ht="21.75" customHeight="1">
      <c r="A92" s="10"/>
      <c r="B92" s="10"/>
      <c r="C92" s="10"/>
      <c r="D92" s="16" t="s">
        <v>7</v>
      </c>
      <c r="E92" s="12"/>
      <c r="F92" s="17" t="s">
        <v>8</v>
      </c>
      <c r="G92" s="15"/>
      <c r="H92" s="17" t="s">
        <v>8</v>
      </c>
      <c r="I92" s="13"/>
      <c r="J92" s="17" t="s">
        <v>8</v>
      </c>
      <c r="K92" s="13"/>
      <c r="L92" s="17" t="s">
        <v>8</v>
      </c>
    </row>
    <row r="93" spans="1:12" ht="6" customHeight="1">
      <c r="A93" s="10"/>
      <c r="B93" s="10"/>
      <c r="C93" s="10"/>
      <c r="D93" s="19"/>
      <c r="E93" s="19"/>
      <c r="F93" s="21"/>
      <c r="G93" s="15"/>
      <c r="H93" s="15"/>
      <c r="I93" s="13"/>
      <c r="J93" s="21"/>
      <c r="K93" s="13"/>
      <c r="L93" s="15"/>
    </row>
    <row r="94" spans="1:12" ht="21.75" customHeight="1">
      <c r="A94" s="12" t="s">
        <v>35</v>
      </c>
      <c r="B94" s="10"/>
      <c r="C94" s="11"/>
      <c r="D94" s="51"/>
      <c r="E94" s="11"/>
      <c r="F94" s="22"/>
      <c r="G94" s="23"/>
      <c r="H94" s="23"/>
      <c r="I94" s="65"/>
      <c r="J94" s="22"/>
      <c r="K94" s="65"/>
      <c r="L94" s="23"/>
    </row>
    <row r="95" spans="1:12" ht="6" customHeight="1">
      <c r="A95" s="10"/>
      <c r="B95" s="10"/>
      <c r="C95" s="10"/>
      <c r="D95" s="10"/>
      <c r="E95" s="10"/>
      <c r="F95" s="66"/>
      <c r="G95" s="28"/>
      <c r="H95" s="28"/>
      <c r="I95" s="67"/>
      <c r="J95" s="66"/>
      <c r="K95" s="67"/>
      <c r="L95" s="28"/>
    </row>
    <row r="96" spans="1:12" ht="21.75" customHeight="1">
      <c r="A96" s="12" t="s">
        <v>56</v>
      </c>
      <c r="B96" s="10"/>
      <c r="C96" s="24"/>
      <c r="D96" s="52"/>
      <c r="E96" s="52"/>
      <c r="F96" s="26"/>
      <c r="G96" s="27"/>
      <c r="H96" s="27"/>
      <c r="I96" s="28"/>
      <c r="J96" s="26"/>
      <c r="K96" s="36"/>
      <c r="L96" s="27"/>
    </row>
    <row r="97" spans="1:12" ht="6" customHeight="1">
      <c r="A97" s="12"/>
      <c r="B97" s="10"/>
      <c r="C97" s="11"/>
      <c r="D97" s="11"/>
      <c r="E97" s="11"/>
      <c r="F97" s="26"/>
      <c r="G97" s="27"/>
      <c r="H97" s="27"/>
      <c r="I97" s="23"/>
      <c r="J97" s="26"/>
      <c r="K97" s="36"/>
      <c r="L97" s="27"/>
    </row>
    <row r="98" spans="1:12" ht="21.75" customHeight="1">
      <c r="A98" s="10" t="s">
        <v>57</v>
      </c>
      <c r="B98" s="10"/>
      <c r="C98" s="24"/>
      <c r="D98" s="25">
        <v>27</v>
      </c>
      <c r="E98" s="52"/>
      <c r="F98" s="26"/>
      <c r="G98" s="27"/>
      <c r="H98" s="27"/>
      <c r="I98" s="28"/>
      <c r="J98" s="26"/>
      <c r="K98" s="36"/>
      <c r="L98" s="27"/>
    </row>
    <row r="99" spans="1:12" ht="21.75" customHeight="1">
      <c r="A99" s="10"/>
      <c r="B99" s="10" t="s">
        <v>58</v>
      </c>
      <c r="C99" s="24"/>
      <c r="D99" s="52"/>
      <c r="E99" s="52"/>
      <c r="F99" s="26"/>
      <c r="G99" s="27"/>
      <c r="H99" s="27"/>
      <c r="I99" s="28"/>
      <c r="J99" s="26"/>
      <c r="K99" s="36"/>
      <c r="L99" s="27"/>
    </row>
    <row r="100" spans="1:12" ht="21.75" customHeight="1">
      <c r="A100" s="10"/>
      <c r="B100" s="10"/>
      <c r="C100" s="24" t="s">
        <v>59</v>
      </c>
      <c r="D100" s="10"/>
      <c r="E100" s="10"/>
      <c r="F100" s="26"/>
      <c r="G100" s="27"/>
      <c r="H100" s="27"/>
      <c r="I100" s="28"/>
      <c r="J100" s="26"/>
      <c r="K100" s="36"/>
      <c r="L100" s="27"/>
    </row>
    <row r="101" spans="1:12" ht="21.75" customHeight="1">
      <c r="A101" s="10"/>
      <c r="B101" s="10"/>
      <c r="C101" s="10" t="s">
        <v>60</v>
      </c>
      <c r="D101" s="10"/>
      <c r="E101" s="10"/>
      <c r="F101" s="26"/>
      <c r="G101" s="27"/>
      <c r="H101" s="27"/>
      <c r="I101" s="28"/>
      <c r="J101" s="26"/>
      <c r="K101" s="36"/>
      <c r="L101" s="27"/>
    </row>
    <row r="102" spans="1:12" ht="21.75" customHeight="1">
      <c r="A102" s="10"/>
      <c r="B102" s="10"/>
      <c r="C102" s="10" t="s">
        <v>61</v>
      </c>
      <c r="D102" s="10"/>
      <c r="E102" s="10"/>
      <c r="F102" s="26"/>
      <c r="G102" s="27"/>
      <c r="H102" s="27"/>
      <c r="I102" s="28"/>
      <c r="J102" s="26"/>
      <c r="K102" s="36"/>
      <c r="L102" s="27"/>
    </row>
    <row r="103" spans="1:12" ht="21.75" customHeight="1">
      <c r="A103" s="10"/>
      <c r="B103" s="10"/>
      <c r="C103" s="10" t="s">
        <v>62</v>
      </c>
      <c r="D103" s="10"/>
      <c r="E103" s="10"/>
      <c r="F103" s="26"/>
      <c r="G103" s="27"/>
      <c r="H103" s="27"/>
      <c r="I103" s="28"/>
      <c r="J103" s="26"/>
      <c r="K103" s="36"/>
      <c r="L103" s="27"/>
    </row>
    <row r="104" spans="1:12" ht="21.75" customHeight="1" thickBot="1">
      <c r="A104" s="10"/>
      <c r="B104" s="10"/>
      <c r="C104" s="10" t="s">
        <v>63</v>
      </c>
      <c r="D104" s="25"/>
      <c r="E104" s="52"/>
      <c r="F104" s="44">
        <v>56861842</v>
      </c>
      <c r="G104" s="27"/>
      <c r="H104" s="45">
        <v>50000000</v>
      </c>
      <c r="I104" s="28"/>
      <c r="J104" s="44">
        <v>56861842</v>
      </c>
      <c r="K104" s="36"/>
      <c r="L104" s="45">
        <v>50000000</v>
      </c>
    </row>
    <row r="105" spans="1:12" ht="6" customHeight="1" thickTop="1">
      <c r="A105" s="10"/>
      <c r="B105" s="10"/>
      <c r="C105" s="10"/>
      <c r="D105" s="25"/>
      <c r="E105" s="52"/>
      <c r="F105" s="26"/>
      <c r="G105" s="27"/>
      <c r="H105" s="27"/>
      <c r="I105" s="28"/>
      <c r="J105" s="26"/>
      <c r="K105" s="36"/>
      <c r="L105" s="27"/>
    </row>
    <row r="106" spans="1:12" ht="21.75" customHeight="1">
      <c r="A106" s="10"/>
      <c r="B106" s="10" t="s">
        <v>64</v>
      </c>
      <c r="C106" s="24"/>
      <c r="D106" s="52"/>
      <c r="E106" s="52"/>
      <c r="F106" s="26"/>
      <c r="G106" s="27"/>
      <c r="H106" s="27"/>
      <c r="I106" s="28"/>
      <c r="J106" s="26"/>
      <c r="K106" s="36"/>
      <c r="L106" s="27"/>
    </row>
    <row r="107" spans="1:12" ht="21.75" customHeight="1">
      <c r="A107" s="10"/>
      <c r="B107" s="10"/>
      <c r="C107" s="24" t="s">
        <v>65</v>
      </c>
      <c r="D107" s="10"/>
      <c r="E107" s="10"/>
      <c r="F107" s="26"/>
      <c r="G107" s="27"/>
      <c r="H107" s="27"/>
      <c r="I107" s="28"/>
      <c r="J107" s="26"/>
      <c r="K107" s="36"/>
      <c r="L107" s="27"/>
    </row>
    <row r="108" spans="1:12" ht="21.75" customHeight="1">
      <c r="A108" s="10"/>
      <c r="B108" s="10"/>
      <c r="C108" s="68" t="s">
        <v>66</v>
      </c>
      <c r="D108" s="25"/>
      <c r="E108" s="52"/>
      <c r="F108" s="54">
        <v>50000000</v>
      </c>
      <c r="G108" s="55"/>
      <c r="H108" s="55">
        <v>50000000</v>
      </c>
      <c r="I108" s="55"/>
      <c r="J108" s="54">
        <v>50000000</v>
      </c>
      <c r="K108" s="55"/>
      <c r="L108" s="55">
        <v>50000000</v>
      </c>
    </row>
    <row r="109" spans="1:12" ht="21.75" customHeight="1">
      <c r="A109" s="10" t="s">
        <v>67</v>
      </c>
      <c r="B109" s="10"/>
      <c r="C109" s="10"/>
      <c r="D109" s="25"/>
      <c r="E109" s="52"/>
      <c r="F109" s="54">
        <v>384580000</v>
      </c>
      <c r="G109" s="55"/>
      <c r="H109" s="55">
        <v>384580000</v>
      </c>
      <c r="I109" s="55"/>
      <c r="J109" s="54">
        <v>384580000</v>
      </c>
      <c r="K109" s="55"/>
      <c r="L109" s="55">
        <v>384580000</v>
      </c>
    </row>
    <row r="110" spans="1:12" ht="21.75" customHeight="1">
      <c r="A110" s="10" t="s">
        <v>68</v>
      </c>
      <c r="B110" s="10"/>
      <c r="C110" s="10"/>
      <c r="D110" s="25"/>
      <c r="E110" s="52"/>
      <c r="F110" s="54"/>
      <c r="G110" s="55"/>
      <c r="H110" s="55"/>
      <c r="I110" s="55"/>
      <c r="J110" s="54"/>
      <c r="K110" s="55"/>
      <c r="L110" s="55"/>
    </row>
    <row r="111" spans="1:12" ht="21.75" customHeight="1">
      <c r="A111" s="10"/>
      <c r="B111" s="10" t="s">
        <v>69</v>
      </c>
      <c r="C111" s="10"/>
      <c r="D111" s="25">
        <v>28</v>
      </c>
      <c r="E111" s="10"/>
      <c r="F111" s="54">
        <v>5686184</v>
      </c>
      <c r="G111" s="55"/>
      <c r="H111" s="55">
        <v>5000000</v>
      </c>
      <c r="I111" s="42"/>
      <c r="J111" s="54">
        <v>5686184</v>
      </c>
      <c r="K111" s="69"/>
      <c r="L111" s="55">
        <v>5000000</v>
      </c>
    </row>
    <row r="112" spans="1:12" ht="21.75" customHeight="1">
      <c r="A112" s="10"/>
      <c r="B112" s="10" t="s">
        <v>70</v>
      </c>
      <c r="C112" s="10"/>
      <c r="D112" s="25"/>
      <c r="E112" s="10"/>
      <c r="F112" s="59">
        <v>159123762</v>
      </c>
      <c r="G112" s="40"/>
      <c r="H112" s="60">
        <v>113775080</v>
      </c>
      <c r="I112" s="41"/>
      <c r="J112" s="59">
        <v>38103834</v>
      </c>
      <c r="K112" s="42"/>
      <c r="L112" s="60">
        <v>55336626</v>
      </c>
    </row>
    <row r="113" spans="1:12" ht="6" customHeight="1">
      <c r="A113" s="12"/>
      <c r="B113" s="10"/>
      <c r="C113" s="11"/>
      <c r="D113" s="11"/>
      <c r="E113" s="11"/>
      <c r="F113" s="26"/>
      <c r="G113" s="27"/>
      <c r="H113" s="27"/>
      <c r="I113" s="23"/>
      <c r="J113" s="26"/>
      <c r="K113" s="36"/>
      <c r="L113" s="27"/>
    </row>
    <row r="114" spans="1:12" ht="21.75" customHeight="1">
      <c r="A114" s="10" t="s">
        <v>71</v>
      </c>
      <c r="B114" s="10"/>
      <c r="C114" s="10"/>
      <c r="D114" s="10"/>
      <c r="E114" s="52"/>
      <c r="F114" s="53">
        <f>SUM(F108:F112)</f>
        <v>599389946</v>
      </c>
      <c r="G114" s="40"/>
      <c r="H114" s="40">
        <f>SUM(H108:H112)</f>
        <v>553355080</v>
      </c>
      <c r="I114" s="40"/>
      <c r="J114" s="53">
        <f>SUM(J108:J112)</f>
        <v>478370018</v>
      </c>
      <c r="K114" s="40"/>
      <c r="L114" s="40">
        <f>SUM(L108:L112)</f>
        <v>494916626</v>
      </c>
    </row>
    <row r="115" spans="1:12" ht="21.75" customHeight="1">
      <c r="A115" s="10" t="s">
        <v>72</v>
      </c>
      <c r="B115" s="10"/>
      <c r="C115" s="10"/>
      <c r="D115" s="25"/>
      <c r="E115" s="52"/>
      <c r="F115" s="59">
        <v>2616765</v>
      </c>
      <c r="G115" s="40"/>
      <c r="H115" s="60">
        <v>594001</v>
      </c>
      <c r="I115" s="40"/>
      <c r="J115" s="59">
        <v>0</v>
      </c>
      <c r="K115" s="40"/>
      <c r="L115" s="60">
        <v>0</v>
      </c>
    </row>
    <row r="116" spans="1:12" ht="6" customHeight="1">
      <c r="A116" s="12"/>
      <c r="B116" s="10"/>
      <c r="C116" s="11"/>
      <c r="D116" s="11"/>
      <c r="E116" s="11"/>
      <c r="F116" s="26"/>
      <c r="G116" s="27"/>
      <c r="H116" s="27"/>
      <c r="I116" s="23"/>
      <c r="J116" s="26"/>
      <c r="K116" s="36"/>
      <c r="L116" s="27"/>
    </row>
    <row r="117" spans="1:12" ht="21.75" customHeight="1">
      <c r="A117" s="12" t="s">
        <v>73</v>
      </c>
      <c r="B117" s="10"/>
      <c r="C117" s="24"/>
      <c r="D117" s="25"/>
      <c r="E117" s="52"/>
      <c r="F117" s="37">
        <f>SUM(F114:F115)</f>
        <v>602006711</v>
      </c>
      <c r="G117" s="27"/>
      <c r="H117" s="38">
        <f>SUM(H114:H115)</f>
        <v>553949081</v>
      </c>
      <c r="I117" s="28"/>
      <c r="J117" s="37">
        <f>SUM(J114:J115)</f>
        <v>478370018</v>
      </c>
      <c r="K117" s="36"/>
      <c r="L117" s="38">
        <f>SUM(L114:L115)</f>
        <v>494916626</v>
      </c>
    </row>
    <row r="118" spans="1:12" ht="6" customHeight="1">
      <c r="A118" s="12"/>
      <c r="B118" s="10"/>
      <c r="C118" s="11"/>
      <c r="D118" s="11"/>
      <c r="E118" s="11"/>
      <c r="F118" s="26"/>
      <c r="G118" s="27"/>
      <c r="H118" s="27"/>
      <c r="I118" s="23"/>
      <c r="J118" s="26"/>
      <c r="K118" s="36"/>
      <c r="L118" s="27"/>
    </row>
    <row r="119" spans="1:12" ht="21.75" customHeight="1" thickBot="1">
      <c r="A119" s="12" t="s">
        <v>74</v>
      </c>
      <c r="B119" s="10"/>
      <c r="C119" s="24"/>
      <c r="D119" s="25"/>
      <c r="E119" s="25"/>
      <c r="F119" s="44">
        <f>F79+F117</f>
        <v>1139862002</v>
      </c>
      <c r="G119" s="27"/>
      <c r="H119" s="45">
        <f>H79+H117</f>
        <v>796996681</v>
      </c>
      <c r="I119" s="28"/>
      <c r="J119" s="44">
        <f>J79+J117</f>
        <v>830411620</v>
      </c>
      <c r="K119" s="36"/>
      <c r="L119" s="45">
        <f>L79+L117</f>
        <v>642404906</v>
      </c>
    </row>
    <row r="120" spans="1:12" ht="21.75" customHeight="1" thickTop="1">
      <c r="A120" s="61"/>
      <c r="C120" s="58"/>
      <c r="D120" s="70"/>
      <c r="E120" s="70"/>
      <c r="F120" s="50"/>
      <c r="G120" s="50"/>
      <c r="H120" s="50"/>
      <c r="I120" s="48"/>
      <c r="J120" s="50"/>
      <c r="K120" s="63"/>
      <c r="L120" s="50"/>
    </row>
    <row r="121" spans="1:12" customFormat="1" ht="21.75" customHeight="1">
      <c r="F121" s="71"/>
      <c r="H121" s="71"/>
      <c r="J121" s="71"/>
      <c r="L121" s="71"/>
    </row>
    <row r="122" spans="1:12" ht="21.75" customHeight="1">
      <c r="A122" s="61"/>
      <c r="C122" s="58"/>
      <c r="D122" s="70"/>
      <c r="E122" s="70"/>
      <c r="F122" s="50"/>
      <c r="G122" s="50"/>
      <c r="H122" s="50"/>
      <c r="I122" s="48"/>
      <c r="J122" s="50"/>
      <c r="K122" s="63"/>
      <c r="L122" s="50"/>
    </row>
    <row r="123" spans="1:12" ht="21.75" customHeight="1">
      <c r="A123" s="61"/>
      <c r="C123" s="58"/>
      <c r="D123" s="70"/>
      <c r="E123" s="70"/>
      <c r="F123" s="50"/>
      <c r="G123" s="50"/>
      <c r="H123" s="50"/>
      <c r="I123" s="48"/>
      <c r="J123" s="50"/>
      <c r="K123" s="63"/>
      <c r="L123" s="50"/>
    </row>
    <row r="124" spans="1:12" ht="21.75" customHeight="1">
      <c r="A124" s="61"/>
      <c r="C124" s="58"/>
      <c r="D124" s="70"/>
      <c r="E124" s="70"/>
      <c r="F124" s="50"/>
      <c r="G124" s="50"/>
      <c r="H124" s="50"/>
      <c r="I124" s="48"/>
      <c r="J124" s="50"/>
      <c r="K124" s="63"/>
      <c r="L124" s="50"/>
    </row>
    <row r="125" spans="1:12" ht="21.75" customHeight="1">
      <c r="A125" s="61"/>
      <c r="C125" s="58"/>
      <c r="D125" s="70"/>
      <c r="E125" s="70"/>
      <c r="F125" s="50"/>
      <c r="G125" s="50"/>
      <c r="H125" s="50"/>
      <c r="I125" s="48"/>
      <c r="J125" s="50"/>
      <c r="K125" s="63"/>
      <c r="L125" s="50"/>
    </row>
    <row r="126" spans="1:12" ht="11.25" customHeight="1">
      <c r="A126" s="61"/>
      <c r="C126" s="58"/>
      <c r="D126" s="70"/>
      <c r="E126" s="70"/>
      <c r="F126" s="50"/>
      <c r="G126" s="50"/>
      <c r="H126" s="50"/>
      <c r="I126" s="48"/>
      <c r="J126" s="50"/>
      <c r="K126" s="63"/>
      <c r="L126" s="50"/>
    </row>
    <row r="127" spans="1:12" ht="21.95" customHeight="1">
      <c r="A127" s="46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7" s="46"/>
      <c r="C127" s="46"/>
      <c r="D127" s="46"/>
      <c r="E127" s="46"/>
      <c r="F127" s="47"/>
      <c r="G127" s="47"/>
      <c r="H127" s="47"/>
      <c r="I127" s="46"/>
      <c r="J127" s="47"/>
      <c r="K127" s="46"/>
      <c r="L127" s="47"/>
    </row>
  </sheetData>
  <mergeCells count="6">
    <mergeCell ref="F5:H5"/>
    <mergeCell ref="J5:L5"/>
    <mergeCell ref="F48:H48"/>
    <mergeCell ref="J48:L48"/>
    <mergeCell ref="F90:H90"/>
    <mergeCell ref="J90:L90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2918F-D3FD-47CB-90CC-EBC463401B08}">
  <sheetPr>
    <tabColor theme="9" tint="-0.249977111117893"/>
  </sheetPr>
  <dimension ref="A1:L86"/>
  <sheetViews>
    <sheetView zoomScaleNormal="100" zoomScaleSheetLayoutView="110" workbookViewId="0"/>
  </sheetViews>
  <sheetFormatPr defaultColWidth="10.42578125" defaultRowHeight="21.75" customHeight="1"/>
  <cols>
    <col min="1" max="2" width="1.7109375" style="14" customWidth="1"/>
    <col min="3" max="3" width="34.140625" style="14" customWidth="1"/>
    <col min="4" max="4" width="7.5703125" style="2" customWidth="1"/>
    <col min="5" max="5" width="0.5703125" style="14" customWidth="1"/>
    <col min="6" max="6" width="10.5703125" style="48" customWidth="1"/>
    <col min="7" max="7" width="0.5703125" style="48" customWidth="1"/>
    <col min="8" max="8" width="10.5703125" style="48" customWidth="1"/>
    <col min="9" max="9" width="0.5703125" style="105" customWidth="1"/>
    <col min="10" max="10" width="10.5703125" style="48" customWidth="1"/>
    <col min="11" max="11" width="0.5703125" style="105" customWidth="1"/>
    <col min="12" max="12" width="10.5703125" style="48" customWidth="1"/>
    <col min="13" max="16384" width="10.42578125" style="14"/>
  </cols>
  <sheetData>
    <row r="1" spans="1:12" s="58" customFormat="1" ht="21.75" customHeight="1">
      <c r="A1" s="1" t="str">
        <f>'BS 6-8'!A1</f>
        <v>บริษัท ไอแอนด์ไอ กรุ๊ป จำกัด (มหาชน)</v>
      </c>
      <c r="B1" s="1"/>
      <c r="C1" s="1"/>
      <c r="D1" s="72"/>
      <c r="E1" s="1"/>
      <c r="F1" s="3"/>
      <c r="G1" s="3"/>
      <c r="H1" s="3"/>
      <c r="I1" s="73"/>
      <c r="J1" s="3"/>
      <c r="K1" s="73"/>
      <c r="L1" s="3"/>
    </row>
    <row r="2" spans="1:12" s="58" customFormat="1" ht="21.75" customHeight="1">
      <c r="A2" s="1" t="s">
        <v>75</v>
      </c>
      <c r="B2" s="1"/>
      <c r="C2" s="1"/>
      <c r="D2" s="72"/>
      <c r="E2" s="1"/>
      <c r="F2" s="3"/>
      <c r="G2" s="3"/>
      <c r="H2" s="3"/>
      <c r="I2" s="73"/>
      <c r="J2" s="3"/>
      <c r="K2" s="73"/>
      <c r="L2" s="3"/>
    </row>
    <row r="3" spans="1:12" s="58" customFormat="1" ht="21.75" customHeight="1">
      <c r="A3" s="6" t="s">
        <v>76</v>
      </c>
      <c r="B3" s="6"/>
      <c r="C3" s="6"/>
      <c r="D3" s="74"/>
      <c r="E3" s="6"/>
      <c r="F3" s="8"/>
      <c r="G3" s="8"/>
      <c r="H3" s="8"/>
      <c r="I3" s="75"/>
      <c r="J3" s="8"/>
      <c r="K3" s="75"/>
      <c r="L3" s="8"/>
    </row>
    <row r="4" spans="1:12" s="24" customFormat="1" ht="20.25" customHeight="1">
      <c r="A4" s="76"/>
      <c r="B4" s="76"/>
      <c r="C4" s="76"/>
      <c r="D4" s="77"/>
      <c r="E4" s="76"/>
      <c r="F4" s="78"/>
      <c r="G4" s="78"/>
      <c r="H4" s="78"/>
      <c r="I4" s="79"/>
      <c r="J4" s="78"/>
      <c r="K4" s="79"/>
      <c r="L4" s="78"/>
    </row>
    <row r="5" spans="1:12" s="24" customFormat="1" ht="20.25" customHeight="1">
      <c r="D5" s="77"/>
      <c r="E5" s="80"/>
      <c r="F5" s="181" t="s">
        <v>3</v>
      </c>
      <c r="G5" s="181"/>
      <c r="H5" s="181"/>
      <c r="I5" s="13"/>
      <c r="J5" s="181" t="s">
        <v>4</v>
      </c>
      <c r="K5" s="181"/>
      <c r="L5" s="181"/>
    </row>
    <row r="6" spans="1:12" s="24" customFormat="1" ht="20.25" customHeight="1">
      <c r="D6" s="77"/>
      <c r="E6" s="80"/>
      <c r="F6" s="15" t="s">
        <v>5</v>
      </c>
      <c r="G6" s="15"/>
      <c r="H6" s="15" t="s">
        <v>6</v>
      </c>
      <c r="I6" s="81"/>
      <c r="J6" s="15" t="s">
        <v>5</v>
      </c>
      <c r="K6" s="81"/>
      <c r="L6" s="15" t="s">
        <v>6</v>
      </c>
    </row>
    <row r="7" spans="1:12" s="24" customFormat="1" ht="20.25" customHeight="1">
      <c r="D7" s="16" t="s">
        <v>7</v>
      </c>
      <c r="E7" s="80"/>
      <c r="F7" s="17" t="s">
        <v>8</v>
      </c>
      <c r="G7" s="15"/>
      <c r="H7" s="17" t="s">
        <v>8</v>
      </c>
      <c r="I7" s="82"/>
      <c r="J7" s="17" t="s">
        <v>8</v>
      </c>
      <c r="K7" s="82"/>
      <c r="L7" s="17" t="s">
        <v>8</v>
      </c>
    </row>
    <row r="8" spans="1:12" s="24" customFormat="1" ht="6" customHeight="1">
      <c r="D8" s="19"/>
      <c r="E8" s="80"/>
      <c r="F8" s="21"/>
      <c r="G8" s="15"/>
      <c r="H8" s="15"/>
      <c r="I8" s="82"/>
      <c r="J8" s="21"/>
      <c r="K8" s="82"/>
      <c r="L8" s="15"/>
    </row>
    <row r="9" spans="1:12" s="24" customFormat="1" ht="20.25" customHeight="1">
      <c r="A9" s="80" t="s">
        <v>77</v>
      </c>
      <c r="B9" s="80"/>
      <c r="D9" s="25"/>
      <c r="F9" s="26"/>
      <c r="G9" s="27"/>
      <c r="H9" s="27"/>
      <c r="I9" s="83"/>
      <c r="J9" s="26"/>
      <c r="K9" s="83"/>
      <c r="L9" s="27"/>
    </row>
    <row r="10" spans="1:12" s="24" customFormat="1" ht="6" customHeight="1">
      <c r="A10" s="80"/>
      <c r="B10" s="80"/>
      <c r="D10" s="25"/>
      <c r="F10" s="26"/>
      <c r="G10" s="27"/>
      <c r="H10" s="27"/>
      <c r="I10" s="83"/>
      <c r="J10" s="26"/>
      <c r="K10" s="83"/>
      <c r="L10" s="27"/>
    </row>
    <row r="11" spans="1:12" s="24" customFormat="1" ht="20.25" customHeight="1">
      <c r="A11" s="24" t="s">
        <v>78</v>
      </c>
      <c r="D11" s="25"/>
      <c r="F11" s="26">
        <v>323701710</v>
      </c>
      <c r="G11" s="27"/>
      <c r="H11" s="27">
        <v>253046738</v>
      </c>
      <c r="I11" s="83"/>
      <c r="J11" s="26">
        <v>245163585</v>
      </c>
      <c r="K11" s="83"/>
      <c r="L11" s="27">
        <v>202067177</v>
      </c>
    </row>
    <row r="12" spans="1:12" s="24" customFormat="1" ht="20.25" customHeight="1">
      <c r="A12" s="24" t="s">
        <v>79</v>
      </c>
      <c r="D12" s="25"/>
      <c r="F12" s="26">
        <v>594685116</v>
      </c>
      <c r="G12" s="27"/>
      <c r="H12" s="27">
        <v>417477767</v>
      </c>
      <c r="I12" s="83"/>
      <c r="J12" s="26">
        <v>299381184</v>
      </c>
      <c r="K12" s="83"/>
      <c r="L12" s="27">
        <v>204570353</v>
      </c>
    </row>
    <row r="13" spans="1:12" s="24" customFormat="1" ht="20.25" customHeight="1">
      <c r="A13" s="24" t="s">
        <v>80</v>
      </c>
      <c r="D13" s="25"/>
      <c r="F13" s="26"/>
      <c r="G13" s="27"/>
      <c r="H13" s="27"/>
      <c r="I13" s="83"/>
      <c r="J13" s="26"/>
      <c r="K13" s="83"/>
      <c r="L13" s="27"/>
    </row>
    <row r="14" spans="1:12" s="24" customFormat="1" ht="20.25" customHeight="1">
      <c r="B14" s="24" t="s">
        <v>81</v>
      </c>
      <c r="D14" s="25"/>
      <c r="F14" s="26">
        <v>29384151</v>
      </c>
      <c r="G14" s="27"/>
      <c r="H14" s="27">
        <v>13740587</v>
      </c>
      <c r="I14" s="83"/>
      <c r="J14" s="26">
        <v>0</v>
      </c>
      <c r="K14" s="83"/>
      <c r="L14" s="27">
        <v>0</v>
      </c>
    </row>
    <row r="15" spans="1:12" s="24" customFormat="1" ht="20.25" customHeight="1">
      <c r="A15" s="24" t="s">
        <v>82</v>
      </c>
      <c r="D15" s="57">
        <v>15.1</v>
      </c>
      <c r="F15" s="26">
        <v>0</v>
      </c>
      <c r="G15" s="27"/>
      <c r="H15" s="27">
        <v>0</v>
      </c>
      <c r="I15" s="83"/>
      <c r="J15" s="26">
        <v>0</v>
      </c>
      <c r="K15" s="83"/>
      <c r="L15" s="27">
        <v>4998500</v>
      </c>
    </row>
    <row r="16" spans="1:12" s="24" customFormat="1" ht="20.25" customHeight="1">
      <c r="A16" s="24" t="s">
        <v>83</v>
      </c>
      <c r="D16" s="57"/>
      <c r="F16" s="26">
        <v>11664974</v>
      </c>
      <c r="G16" s="27"/>
      <c r="H16" s="27">
        <v>5765205</v>
      </c>
      <c r="I16" s="83"/>
      <c r="J16" s="26">
        <v>15057585</v>
      </c>
      <c r="K16" s="83"/>
      <c r="L16" s="27">
        <v>9949018</v>
      </c>
    </row>
    <row r="17" spans="1:12" s="24" customFormat="1" ht="20.25" customHeight="1">
      <c r="A17" s="24" t="s">
        <v>84</v>
      </c>
      <c r="D17" s="25"/>
      <c r="F17" s="37">
        <v>2153389</v>
      </c>
      <c r="G17" s="27"/>
      <c r="H17" s="38">
        <v>261320</v>
      </c>
      <c r="I17" s="83"/>
      <c r="J17" s="37">
        <v>2031333</v>
      </c>
      <c r="K17" s="83"/>
      <c r="L17" s="38">
        <v>107960</v>
      </c>
    </row>
    <row r="18" spans="1:12" s="24" customFormat="1" ht="6" customHeight="1">
      <c r="A18" s="80"/>
      <c r="B18" s="80"/>
      <c r="D18" s="25"/>
      <c r="F18" s="26"/>
      <c r="G18" s="27"/>
      <c r="H18" s="27"/>
      <c r="I18" s="83"/>
      <c r="J18" s="26"/>
      <c r="K18" s="83"/>
      <c r="L18" s="27"/>
    </row>
    <row r="19" spans="1:12" s="24" customFormat="1" ht="20.25" customHeight="1">
      <c r="A19" s="80" t="s">
        <v>85</v>
      </c>
      <c r="B19" s="80"/>
      <c r="D19" s="25"/>
      <c r="F19" s="37">
        <f>SUM(F11:F17)</f>
        <v>961589340</v>
      </c>
      <c r="G19" s="27"/>
      <c r="H19" s="38">
        <f>SUM(H11:H17)</f>
        <v>690291617</v>
      </c>
      <c r="I19" s="83"/>
      <c r="J19" s="37">
        <f>SUM(J11:J17)</f>
        <v>561633687</v>
      </c>
      <c r="K19" s="83"/>
      <c r="L19" s="38">
        <f>SUM(L11:L17)</f>
        <v>421693008</v>
      </c>
    </row>
    <row r="20" spans="1:12" s="24" customFormat="1" ht="20.25" customHeight="1">
      <c r="A20" s="80"/>
      <c r="B20" s="80"/>
      <c r="D20" s="25"/>
      <c r="F20" s="26"/>
      <c r="G20" s="27"/>
      <c r="H20" s="27"/>
      <c r="I20" s="83"/>
      <c r="J20" s="26"/>
      <c r="K20" s="83"/>
      <c r="L20" s="27"/>
    </row>
    <row r="21" spans="1:12" s="24" customFormat="1" ht="20.25" customHeight="1">
      <c r="A21" s="80" t="s">
        <v>86</v>
      </c>
      <c r="B21" s="80"/>
      <c r="D21" s="25"/>
      <c r="F21" s="26"/>
      <c r="G21" s="27"/>
      <c r="H21" s="27"/>
      <c r="I21" s="83"/>
      <c r="J21" s="26"/>
      <c r="K21" s="83"/>
      <c r="L21" s="27"/>
    </row>
    <row r="22" spans="1:12" s="24" customFormat="1" ht="6" customHeight="1">
      <c r="A22" s="80"/>
      <c r="B22" s="80"/>
      <c r="D22" s="25"/>
      <c r="F22" s="26"/>
      <c r="G22" s="27"/>
      <c r="H22" s="27"/>
      <c r="I22" s="83"/>
      <c r="J22" s="26"/>
      <c r="K22" s="83"/>
      <c r="L22" s="27"/>
    </row>
    <row r="23" spans="1:12" s="24" customFormat="1" ht="20.25" customHeight="1">
      <c r="A23" s="24" t="s">
        <v>87</v>
      </c>
      <c r="D23" s="25"/>
      <c r="F23" s="26">
        <v>284407183</v>
      </c>
      <c r="G23" s="27"/>
      <c r="H23" s="27">
        <v>206413852</v>
      </c>
      <c r="I23" s="83"/>
      <c r="J23" s="26">
        <v>225392000</v>
      </c>
      <c r="K23" s="83"/>
      <c r="L23" s="27">
        <v>167919563</v>
      </c>
    </row>
    <row r="24" spans="1:12" s="24" customFormat="1" ht="20.25" customHeight="1">
      <c r="A24" s="24" t="s">
        <v>88</v>
      </c>
      <c r="D24" s="25"/>
      <c r="F24" s="66">
        <v>422518334</v>
      </c>
      <c r="G24" s="28"/>
      <c r="H24" s="28">
        <v>274158696</v>
      </c>
      <c r="I24" s="84"/>
      <c r="J24" s="26">
        <v>225717533</v>
      </c>
      <c r="K24" s="84"/>
      <c r="L24" s="27">
        <v>141554618</v>
      </c>
    </row>
    <row r="25" spans="1:12" s="24" customFormat="1" ht="20.25" customHeight="1">
      <c r="A25" s="24" t="s">
        <v>89</v>
      </c>
      <c r="D25" s="25"/>
      <c r="F25" s="66"/>
      <c r="G25" s="28"/>
      <c r="H25" s="28"/>
      <c r="I25" s="84"/>
      <c r="J25" s="26"/>
      <c r="K25" s="84"/>
      <c r="L25" s="27"/>
    </row>
    <row r="26" spans="1:12" s="24" customFormat="1" ht="20.25" customHeight="1">
      <c r="B26" s="24" t="s">
        <v>90</v>
      </c>
      <c r="D26" s="25"/>
      <c r="F26" s="66">
        <v>24930856</v>
      </c>
      <c r="G26" s="28"/>
      <c r="H26" s="28">
        <v>12548206</v>
      </c>
      <c r="I26" s="84"/>
      <c r="J26" s="26">
        <v>0</v>
      </c>
      <c r="K26" s="84"/>
      <c r="L26" s="27">
        <v>0</v>
      </c>
    </row>
    <row r="27" spans="1:12" s="24" customFormat="1" ht="20.25" customHeight="1">
      <c r="A27" s="24" t="s">
        <v>91</v>
      </c>
      <c r="D27" s="25"/>
      <c r="F27" s="66">
        <v>45717243</v>
      </c>
      <c r="G27" s="28"/>
      <c r="H27" s="28">
        <v>40259146</v>
      </c>
      <c r="I27" s="84"/>
      <c r="J27" s="66">
        <v>26871953</v>
      </c>
      <c r="K27" s="84"/>
      <c r="L27" s="28">
        <v>20367850</v>
      </c>
    </row>
    <row r="28" spans="1:12" s="24" customFormat="1" ht="20.25" customHeight="1">
      <c r="A28" s="24" t="s">
        <v>92</v>
      </c>
      <c r="D28" s="25"/>
      <c r="F28" s="66">
        <v>67950286</v>
      </c>
      <c r="G28" s="28"/>
      <c r="H28" s="28">
        <v>55440077</v>
      </c>
      <c r="I28" s="84"/>
      <c r="J28" s="66">
        <v>49758058</v>
      </c>
      <c r="K28" s="84"/>
      <c r="L28" s="28">
        <v>45166308</v>
      </c>
    </row>
    <row r="29" spans="1:12" s="24" customFormat="1" ht="20.25" customHeight="1">
      <c r="A29" s="24" t="s">
        <v>93</v>
      </c>
      <c r="D29" s="25"/>
      <c r="F29" s="66">
        <v>3500378</v>
      </c>
      <c r="G29" s="28"/>
      <c r="H29" s="28">
        <v>586633</v>
      </c>
      <c r="I29" s="84"/>
      <c r="J29" s="66">
        <v>3500378</v>
      </c>
      <c r="K29" s="84"/>
      <c r="L29" s="28">
        <v>586633</v>
      </c>
    </row>
    <row r="30" spans="1:12" s="24" customFormat="1" ht="20.25" customHeight="1">
      <c r="A30" s="24" t="s">
        <v>94</v>
      </c>
      <c r="D30" s="32">
        <v>15.2</v>
      </c>
      <c r="F30" s="37">
        <v>2042499</v>
      </c>
      <c r="H30" s="38">
        <v>21000</v>
      </c>
      <c r="J30" s="37">
        <v>0</v>
      </c>
      <c r="L30" s="38">
        <v>0</v>
      </c>
    </row>
    <row r="31" spans="1:12" s="24" customFormat="1" ht="6" customHeight="1">
      <c r="D31" s="25"/>
      <c r="F31" s="26"/>
      <c r="G31" s="27"/>
      <c r="H31" s="27"/>
      <c r="I31" s="83"/>
      <c r="J31" s="26"/>
      <c r="K31" s="83"/>
      <c r="L31" s="27"/>
    </row>
    <row r="32" spans="1:12" s="24" customFormat="1" ht="20.25" customHeight="1">
      <c r="A32" s="80" t="s">
        <v>95</v>
      </c>
      <c r="B32" s="80"/>
      <c r="D32" s="25"/>
      <c r="F32" s="37">
        <f>SUM(F23:F30)</f>
        <v>851066779</v>
      </c>
      <c r="G32" s="27"/>
      <c r="H32" s="38">
        <f>SUM(H23:H30)</f>
        <v>589427610</v>
      </c>
      <c r="I32" s="83"/>
      <c r="J32" s="37">
        <f>SUM(J23:J30)</f>
        <v>531239922</v>
      </c>
      <c r="K32" s="83"/>
      <c r="L32" s="38">
        <f>SUM(L23:L30)</f>
        <v>375594972</v>
      </c>
    </row>
    <row r="33" spans="1:12" s="24" customFormat="1" ht="20.25" customHeight="1">
      <c r="A33" s="80"/>
      <c r="B33" s="80"/>
      <c r="D33" s="25"/>
      <c r="F33" s="26"/>
      <c r="G33" s="27"/>
      <c r="H33" s="27"/>
      <c r="I33" s="83"/>
      <c r="J33" s="26"/>
      <c r="K33" s="83"/>
      <c r="L33" s="27"/>
    </row>
    <row r="34" spans="1:12" s="24" customFormat="1" ht="20.25" customHeight="1">
      <c r="A34" s="80" t="s">
        <v>96</v>
      </c>
      <c r="B34" s="80"/>
      <c r="C34" s="80"/>
      <c r="D34" s="77"/>
      <c r="E34" s="80"/>
      <c r="F34" s="26">
        <f>F19-F32</f>
        <v>110522561</v>
      </c>
      <c r="G34" s="27"/>
      <c r="H34" s="27">
        <f>H19-H32</f>
        <v>100864007</v>
      </c>
      <c r="I34" s="83"/>
      <c r="J34" s="26">
        <f>J19-J32</f>
        <v>30393765</v>
      </c>
      <c r="K34" s="83"/>
      <c r="L34" s="27">
        <f>L19-L32</f>
        <v>46098036</v>
      </c>
    </row>
    <row r="35" spans="1:12" s="24" customFormat="1" ht="20.25" customHeight="1">
      <c r="A35" s="24" t="s">
        <v>97</v>
      </c>
      <c r="D35" s="25"/>
      <c r="F35" s="85">
        <v>-3014300</v>
      </c>
      <c r="G35" s="28"/>
      <c r="H35" s="86">
        <v>-553389</v>
      </c>
      <c r="I35" s="83"/>
      <c r="J35" s="85">
        <v>-2725110</v>
      </c>
      <c r="K35" s="83"/>
      <c r="L35" s="86">
        <v>-524774</v>
      </c>
    </row>
    <row r="36" spans="1:12" s="24" customFormat="1" ht="6" customHeight="1">
      <c r="D36" s="25"/>
      <c r="F36" s="26"/>
      <c r="G36" s="27"/>
      <c r="H36" s="27"/>
      <c r="I36" s="83"/>
      <c r="J36" s="26"/>
      <c r="K36" s="83"/>
      <c r="L36" s="27"/>
    </row>
    <row r="37" spans="1:12" s="24" customFormat="1" ht="20.25" customHeight="1">
      <c r="A37" s="80" t="s">
        <v>98</v>
      </c>
      <c r="B37" s="80"/>
      <c r="D37" s="25"/>
      <c r="F37" s="26">
        <f>SUM(F34:F35)</f>
        <v>107508261</v>
      </c>
      <c r="G37" s="27"/>
      <c r="H37" s="27">
        <f>SUM(H34:H35)</f>
        <v>100310618</v>
      </c>
      <c r="I37" s="83"/>
      <c r="J37" s="26">
        <f>SUM(J34:J35)</f>
        <v>27668655</v>
      </c>
      <c r="K37" s="83"/>
      <c r="L37" s="27">
        <f>SUM(L34:L35)</f>
        <v>45573262</v>
      </c>
    </row>
    <row r="38" spans="1:12" s="24" customFormat="1" ht="20.25" customHeight="1">
      <c r="A38" s="24" t="s">
        <v>99</v>
      </c>
      <c r="D38" s="25">
        <v>30</v>
      </c>
      <c r="F38" s="37">
        <v>-21944697</v>
      </c>
      <c r="G38" s="27"/>
      <c r="H38" s="38">
        <v>-20939489</v>
      </c>
      <c r="I38" s="83"/>
      <c r="J38" s="37">
        <v>-5538202</v>
      </c>
      <c r="K38" s="84"/>
      <c r="L38" s="38">
        <v>-8470878</v>
      </c>
    </row>
    <row r="39" spans="1:12" s="24" customFormat="1" ht="6" customHeight="1">
      <c r="D39" s="25"/>
      <c r="F39" s="26"/>
      <c r="G39" s="27"/>
      <c r="H39" s="27"/>
      <c r="I39" s="83"/>
      <c r="J39" s="26"/>
      <c r="K39" s="83"/>
      <c r="L39" s="27"/>
    </row>
    <row r="40" spans="1:12" s="24" customFormat="1" ht="20.25" customHeight="1">
      <c r="A40" s="80" t="s">
        <v>100</v>
      </c>
      <c r="B40" s="80"/>
      <c r="C40" s="80"/>
      <c r="D40" s="77"/>
      <c r="E40" s="80"/>
      <c r="F40" s="37">
        <f>SUM(F37:F38)</f>
        <v>85563564</v>
      </c>
      <c r="G40" s="27"/>
      <c r="H40" s="38">
        <f>SUM(H37:H38)</f>
        <v>79371129</v>
      </c>
      <c r="I40" s="83"/>
      <c r="J40" s="37">
        <f>SUM(J37:J38)</f>
        <v>22130453</v>
      </c>
      <c r="K40" s="83"/>
      <c r="L40" s="38">
        <f>SUM(L37:L38)</f>
        <v>37102384</v>
      </c>
    </row>
    <row r="41" spans="1:12" s="24" customFormat="1" ht="20.25" customHeight="1">
      <c r="A41" s="80"/>
      <c r="B41" s="80"/>
      <c r="C41" s="80"/>
      <c r="D41" s="77"/>
      <c r="E41" s="80"/>
      <c r="F41" s="27"/>
      <c r="G41" s="27"/>
      <c r="H41" s="27"/>
      <c r="I41" s="83"/>
      <c r="J41" s="27"/>
      <c r="K41" s="83"/>
      <c r="L41" s="27"/>
    </row>
    <row r="42" spans="1:12" s="24" customFormat="1" ht="20.25" customHeight="1">
      <c r="A42" s="80"/>
      <c r="B42" s="80"/>
      <c r="C42" s="80"/>
      <c r="D42" s="77"/>
      <c r="E42" s="80"/>
      <c r="F42" s="27"/>
      <c r="G42" s="27"/>
      <c r="H42" s="27"/>
      <c r="I42" s="83"/>
      <c r="J42" s="27"/>
      <c r="K42" s="83"/>
      <c r="L42" s="27"/>
    </row>
    <row r="43" spans="1:12" s="24" customFormat="1" ht="16.5" customHeight="1">
      <c r="A43" s="80"/>
      <c r="B43" s="80"/>
      <c r="C43" s="80"/>
      <c r="D43" s="77" t="s">
        <v>101</v>
      </c>
      <c r="E43" s="80"/>
      <c r="F43" s="27"/>
      <c r="G43" s="27"/>
      <c r="H43" s="27"/>
      <c r="I43" s="83"/>
      <c r="J43" s="27"/>
      <c r="K43" s="83"/>
      <c r="L43" s="27"/>
    </row>
    <row r="44" spans="1:12" s="58" customFormat="1" ht="21.95" customHeight="1">
      <c r="A44" s="46" t="str">
        <f>'BS 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46"/>
      <c r="C44" s="87"/>
      <c r="D44" s="87"/>
      <c r="E44" s="87"/>
      <c r="F44" s="87"/>
      <c r="G44" s="87"/>
      <c r="H44" s="87"/>
      <c r="I44" s="87"/>
      <c r="J44" s="87"/>
      <c r="K44" s="87"/>
      <c r="L44" s="87"/>
    </row>
    <row r="45" spans="1:12" s="58" customFormat="1" ht="21.75" customHeight="1">
      <c r="A45" s="1" t="str">
        <f>A1</f>
        <v>บริษัท ไอแอนด์ไอ กรุ๊ป จำกัด (มหาชน)</v>
      </c>
      <c r="B45" s="1"/>
      <c r="C45" s="1"/>
      <c r="D45" s="72"/>
      <c r="E45" s="1"/>
      <c r="F45" s="3"/>
      <c r="G45" s="3"/>
      <c r="H45" s="3"/>
      <c r="I45" s="73"/>
      <c r="J45" s="3"/>
      <c r="K45" s="73"/>
      <c r="L45" s="3"/>
    </row>
    <row r="46" spans="1:12" s="58" customFormat="1" ht="21.75" customHeight="1">
      <c r="A46" s="1" t="s">
        <v>75</v>
      </c>
      <c r="B46" s="1"/>
      <c r="C46" s="1"/>
      <c r="D46" s="72"/>
      <c r="E46" s="1"/>
      <c r="F46" s="3"/>
      <c r="G46" s="3"/>
      <c r="H46" s="3"/>
      <c r="I46" s="73"/>
      <c r="J46" s="3"/>
      <c r="K46" s="73"/>
      <c r="L46" s="3"/>
    </row>
    <row r="47" spans="1:12" s="58" customFormat="1" ht="21.75" customHeight="1">
      <c r="A47" s="6" t="s">
        <v>76</v>
      </c>
      <c r="B47" s="6"/>
      <c r="C47" s="6"/>
      <c r="D47" s="74"/>
      <c r="E47" s="6"/>
      <c r="F47" s="8"/>
      <c r="G47" s="8"/>
      <c r="H47" s="8"/>
      <c r="I47" s="75"/>
      <c r="J47" s="8"/>
      <c r="K47" s="75"/>
      <c r="L47" s="8"/>
    </row>
    <row r="48" spans="1:12" s="24" customFormat="1" ht="21.75" customHeight="1">
      <c r="A48" s="76"/>
      <c r="B48" s="76"/>
      <c r="C48" s="76"/>
      <c r="D48" s="77"/>
      <c r="E48" s="76"/>
      <c r="F48" s="78"/>
      <c r="G48" s="78"/>
      <c r="H48" s="78"/>
      <c r="I48" s="79"/>
      <c r="J48" s="78"/>
      <c r="K48" s="79"/>
      <c r="L48" s="78"/>
    </row>
    <row r="49" spans="1:12" s="24" customFormat="1" ht="21" customHeight="1">
      <c r="D49" s="77"/>
      <c r="E49" s="80"/>
      <c r="F49" s="181" t="s">
        <v>3</v>
      </c>
      <c r="G49" s="181"/>
      <c r="H49" s="181"/>
      <c r="I49" s="13"/>
      <c r="J49" s="181" t="s">
        <v>4</v>
      </c>
      <c r="K49" s="181"/>
      <c r="L49" s="181"/>
    </row>
    <row r="50" spans="1:12" s="24" customFormat="1" ht="21" customHeight="1">
      <c r="D50" s="77"/>
      <c r="E50" s="80"/>
      <c r="F50" s="15" t="s">
        <v>5</v>
      </c>
      <c r="G50" s="15"/>
      <c r="H50" s="15" t="s">
        <v>6</v>
      </c>
      <c r="I50" s="81"/>
      <c r="J50" s="15" t="s">
        <v>5</v>
      </c>
      <c r="K50" s="81"/>
      <c r="L50" s="15" t="s">
        <v>6</v>
      </c>
    </row>
    <row r="51" spans="1:12" s="24" customFormat="1" ht="21" customHeight="1">
      <c r="D51" s="16" t="s">
        <v>7</v>
      </c>
      <c r="E51" s="80"/>
      <c r="F51" s="17" t="s">
        <v>8</v>
      </c>
      <c r="G51" s="15"/>
      <c r="H51" s="17" t="s">
        <v>8</v>
      </c>
      <c r="I51" s="82"/>
      <c r="J51" s="17" t="s">
        <v>8</v>
      </c>
      <c r="K51" s="82"/>
      <c r="L51" s="17" t="s">
        <v>8</v>
      </c>
    </row>
    <row r="52" spans="1:12" s="24" customFormat="1" ht="6" customHeight="1">
      <c r="D52" s="19"/>
      <c r="E52" s="80"/>
      <c r="F52" s="21"/>
      <c r="G52" s="15"/>
      <c r="H52" s="15"/>
      <c r="I52" s="82"/>
      <c r="J52" s="21"/>
      <c r="K52" s="82"/>
      <c r="L52" s="15"/>
    </row>
    <row r="53" spans="1:12" s="24" customFormat="1" ht="21" customHeight="1">
      <c r="A53" s="80" t="s">
        <v>102</v>
      </c>
      <c r="B53" s="80"/>
      <c r="C53" s="80"/>
      <c r="D53" s="77"/>
      <c r="E53" s="80"/>
      <c r="F53" s="26"/>
      <c r="G53" s="27"/>
      <c r="H53" s="27"/>
      <c r="I53" s="83"/>
      <c r="J53" s="26"/>
      <c r="K53" s="83"/>
      <c r="L53" s="27"/>
    </row>
    <row r="54" spans="1:12" s="24" customFormat="1" ht="21" customHeight="1">
      <c r="A54" s="24" t="s">
        <v>103</v>
      </c>
      <c r="D54" s="77"/>
      <c r="E54" s="80"/>
      <c r="F54" s="26"/>
      <c r="G54" s="27"/>
      <c r="H54" s="27"/>
      <c r="I54" s="83"/>
      <c r="J54" s="26"/>
      <c r="K54" s="83"/>
      <c r="L54" s="27"/>
    </row>
    <row r="55" spans="1:12" s="24" customFormat="1" ht="21" customHeight="1">
      <c r="B55" s="24" t="s">
        <v>104</v>
      </c>
      <c r="D55" s="77"/>
      <c r="E55" s="80"/>
      <c r="F55" s="26"/>
      <c r="G55" s="27"/>
      <c r="H55" s="27"/>
      <c r="I55" s="83"/>
      <c r="J55" s="26"/>
      <c r="K55" s="83"/>
      <c r="L55" s="27"/>
    </row>
    <row r="56" spans="1:12" s="24" customFormat="1" ht="21" customHeight="1">
      <c r="A56" s="80"/>
      <c r="B56" s="88" t="s">
        <v>105</v>
      </c>
      <c r="D56" s="25">
        <v>26</v>
      </c>
      <c r="E56" s="80"/>
      <c r="F56" s="26">
        <v>3117583</v>
      </c>
      <c r="G56" s="27"/>
      <c r="H56" s="27">
        <v>1639154</v>
      </c>
      <c r="I56" s="83"/>
      <c r="J56" s="26">
        <v>1653674</v>
      </c>
      <c r="K56" s="83"/>
      <c r="L56" s="27">
        <v>3389353</v>
      </c>
    </row>
    <row r="57" spans="1:12" s="24" customFormat="1" ht="21" customHeight="1">
      <c r="A57" s="80"/>
      <c r="B57" s="88" t="s">
        <v>106</v>
      </c>
      <c r="D57" s="77"/>
      <c r="E57" s="80"/>
      <c r="F57" s="26"/>
      <c r="G57" s="27"/>
      <c r="H57" s="27"/>
      <c r="I57" s="83"/>
      <c r="J57" s="26"/>
      <c r="K57" s="83"/>
      <c r="L57" s="27"/>
    </row>
    <row r="58" spans="1:12" s="24" customFormat="1" ht="21" customHeight="1">
      <c r="A58" s="80"/>
      <c r="C58" s="24" t="s">
        <v>107</v>
      </c>
      <c r="D58" s="25">
        <v>25</v>
      </c>
      <c r="E58" s="80"/>
      <c r="F58" s="37">
        <v>-623517</v>
      </c>
      <c r="G58" s="27"/>
      <c r="H58" s="38">
        <v>-327832</v>
      </c>
      <c r="I58" s="83"/>
      <c r="J58" s="37">
        <v>-330735</v>
      </c>
      <c r="K58" s="83"/>
      <c r="L58" s="38">
        <v>-677871</v>
      </c>
    </row>
    <row r="59" spans="1:12" s="24" customFormat="1" ht="6" customHeight="1">
      <c r="D59" s="25"/>
      <c r="F59" s="66"/>
      <c r="G59" s="28"/>
      <c r="H59" s="28"/>
      <c r="I59" s="83"/>
      <c r="J59" s="66"/>
      <c r="K59" s="83"/>
      <c r="L59" s="28"/>
    </row>
    <row r="60" spans="1:12" s="10" customFormat="1" ht="21" customHeight="1">
      <c r="A60" s="80" t="s">
        <v>108</v>
      </c>
      <c r="B60" s="80"/>
      <c r="C60" s="24"/>
      <c r="D60" s="25"/>
      <c r="E60" s="24"/>
      <c r="F60" s="37">
        <f>F56+F58</f>
        <v>2494066</v>
      </c>
      <c r="G60" s="27"/>
      <c r="H60" s="38">
        <f>H56+H58</f>
        <v>1311322</v>
      </c>
      <c r="I60" s="83"/>
      <c r="J60" s="37">
        <f>J56+J58</f>
        <v>1322939</v>
      </c>
      <c r="K60" s="83"/>
      <c r="L60" s="38">
        <f>L56+L58</f>
        <v>2711482</v>
      </c>
    </row>
    <row r="61" spans="1:12" s="24" customFormat="1" ht="6" customHeight="1">
      <c r="D61" s="25"/>
      <c r="F61" s="26"/>
      <c r="G61" s="27"/>
      <c r="H61" s="27"/>
      <c r="I61" s="83"/>
      <c r="J61" s="26"/>
      <c r="K61" s="83"/>
      <c r="L61" s="27"/>
    </row>
    <row r="62" spans="1:12" s="10" customFormat="1" ht="21" customHeight="1" thickBot="1">
      <c r="A62" s="80" t="s">
        <v>109</v>
      </c>
      <c r="B62" s="80"/>
      <c r="C62" s="80"/>
      <c r="D62" s="77"/>
      <c r="E62" s="80"/>
      <c r="F62" s="44">
        <f>SUM(F40,F60)</f>
        <v>88057630</v>
      </c>
      <c r="G62" s="27"/>
      <c r="H62" s="45">
        <f>SUM(H40,H60)</f>
        <v>80682451</v>
      </c>
      <c r="I62" s="83"/>
      <c r="J62" s="44">
        <f>SUM(J40,J60)</f>
        <v>23453392</v>
      </c>
      <c r="K62" s="83"/>
      <c r="L62" s="45">
        <f>SUM(L40,L60)</f>
        <v>39813866</v>
      </c>
    </row>
    <row r="63" spans="1:12" s="10" customFormat="1" ht="21" customHeight="1" thickTop="1">
      <c r="A63" s="80"/>
      <c r="B63" s="80"/>
      <c r="C63" s="80"/>
      <c r="D63" s="77"/>
      <c r="E63" s="80"/>
      <c r="F63" s="26"/>
      <c r="G63" s="27"/>
      <c r="H63" s="27"/>
      <c r="I63" s="83"/>
      <c r="J63" s="26"/>
      <c r="K63" s="83"/>
      <c r="L63" s="27"/>
    </row>
    <row r="64" spans="1:12" s="24" customFormat="1" ht="21" customHeight="1">
      <c r="A64" s="80" t="s">
        <v>110</v>
      </c>
      <c r="B64" s="80"/>
      <c r="C64" s="80"/>
      <c r="D64" s="77"/>
      <c r="E64" s="80"/>
      <c r="F64" s="26"/>
      <c r="G64" s="27"/>
      <c r="H64" s="27"/>
      <c r="I64" s="83"/>
      <c r="J64" s="26"/>
      <c r="K64" s="83"/>
      <c r="L64" s="27"/>
    </row>
    <row r="65" spans="1:12" s="24" customFormat="1" ht="21" customHeight="1">
      <c r="A65" s="24" t="s">
        <v>111</v>
      </c>
      <c r="D65" s="25"/>
      <c r="F65" s="66">
        <v>83541276</v>
      </c>
      <c r="G65" s="28"/>
      <c r="H65" s="28">
        <v>79319624</v>
      </c>
      <c r="I65" s="84"/>
      <c r="J65" s="66">
        <v>22130453</v>
      </c>
      <c r="K65" s="84"/>
      <c r="L65" s="28">
        <v>37102384</v>
      </c>
    </row>
    <row r="66" spans="1:12" s="24" customFormat="1" ht="21" customHeight="1">
      <c r="A66" s="24" t="s">
        <v>112</v>
      </c>
      <c r="D66" s="25"/>
      <c r="F66" s="85">
        <v>2022288</v>
      </c>
      <c r="G66" s="28"/>
      <c r="H66" s="86">
        <v>51505</v>
      </c>
      <c r="I66" s="83"/>
      <c r="J66" s="85">
        <v>0</v>
      </c>
      <c r="K66" s="83"/>
      <c r="L66" s="86">
        <v>0</v>
      </c>
    </row>
    <row r="67" spans="1:12" s="89" customFormat="1" ht="6" customHeight="1">
      <c r="D67" s="90"/>
      <c r="F67" s="91"/>
      <c r="G67" s="92"/>
      <c r="H67" s="92"/>
      <c r="I67" s="93"/>
      <c r="J67" s="91"/>
      <c r="K67" s="93"/>
      <c r="L67" s="92"/>
    </row>
    <row r="68" spans="1:12" s="89" customFormat="1" ht="21" customHeight="1" thickBot="1">
      <c r="A68" s="94"/>
      <c r="B68" s="94"/>
      <c r="C68" s="94"/>
      <c r="D68" s="95"/>
      <c r="E68" s="94"/>
      <c r="F68" s="44">
        <f>SUM(F65:F67)</f>
        <v>85563564</v>
      </c>
      <c r="G68" s="27"/>
      <c r="H68" s="45">
        <f>SUM(H65:H67)</f>
        <v>79371129</v>
      </c>
      <c r="I68" s="83"/>
      <c r="J68" s="44">
        <f>SUM(J65:J67)</f>
        <v>22130453</v>
      </c>
      <c r="K68" s="83"/>
      <c r="L68" s="45">
        <f>SUM(L65:L67)</f>
        <v>37102384</v>
      </c>
    </row>
    <row r="69" spans="1:12" s="89" customFormat="1" ht="21" customHeight="1" thickTop="1">
      <c r="A69" s="94"/>
      <c r="B69" s="94"/>
      <c r="C69" s="94"/>
      <c r="D69" s="95"/>
      <c r="E69" s="94"/>
      <c r="F69" s="91"/>
      <c r="G69" s="92"/>
      <c r="H69" s="92"/>
      <c r="I69" s="93"/>
      <c r="J69" s="91"/>
      <c r="K69" s="93"/>
      <c r="L69" s="92"/>
    </row>
    <row r="70" spans="1:12" s="24" customFormat="1" ht="21" customHeight="1">
      <c r="A70" s="80" t="s">
        <v>113</v>
      </c>
      <c r="B70" s="80"/>
      <c r="C70" s="80"/>
      <c r="D70" s="77"/>
      <c r="E70" s="80"/>
      <c r="F70" s="26"/>
      <c r="G70" s="27"/>
      <c r="H70" s="27"/>
      <c r="I70" s="83"/>
      <c r="J70" s="26"/>
      <c r="K70" s="83"/>
      <c r="L70" s="27"/>
    </row>
    <row r="71" spans="1:12" s="24" customFormat="1" ht="21" customHeight="1">
      <c r="A71" s="24" t="s">
        <v>111</v>
      </c>
      <c r="D71" s="25"/>
      <c r="F71" s="66">
        <v>86034866</v>
      </c>
      <c r="G71" s="28"/>
      <c r="H71" s="28">
        <v>80630974</v>
      </c>
      <c r="I71" s="84"/>
      <c r="J71" s="26">
        <v>23453392</v>
      </c>
      <c r="K71" s="84"/>
      <c r="L71" s="27">
        <v>39813866</v>
      </c>
    </row>
    <row r="72" spans="1:12" s="24" customFormat="1" ht="21" customHeight="1">
      <c r="A72" s="24" t="s">
        <v>112</v>
      </c>
      <c r="D72" s="25"/>
      <c r="F72" s="85">
        <v>2022764</v>
      </c>
      <c r="G72" s="28"/>
      <c r="H72" s="86">
        <v>51477</v>
      </c>
      <c r="I72" s="83"/>
      <c r="J72" s="85">
        <v>0</v>
      </c>
      <c r="K72" s="83"/>
      <c r="L72" s="86">
        <v>0</v>
      </c>
    </row>
    <row r="73" spans="1:12" s="89" customFormat="1" ht="6" customHeight="1">
      <c r="D73" s="90"/>
      <c r="F73" s="91"/>
      <c r="G73" s="92"/>
      <c r="H73" s="92"/>
      <c r="I73" s="93"/>
      <c r="J73" s="91"/>
      <c r="K73" s="93"/>
      <c r="L73" s="92"/>
    </row>
    <row r="74" spans="1:12" s="89" customFormat="1" ht="21" customHeight="1" thickBot="1">
      <c r="A74" s="94"/>
      <c r="B74" s="94"/>
      <c r="C74" s="94"/>
      <c r="D74" s="95"/>
      <c r="E74" s="94"/>
      <c r="F74" s="44">
        <f>F71+F72</f>
        <v>88057630</v>
      </c>
      <c r="G74" s="27"/>
      <c r="H74" s="45">
        <f>H71+H72</f>
        <v>80682451</v>
      </c>
      <c r="I74" s="83"/>
      <c r="J74" s="44">
        <f>J71+J72</f>
        <v>23453392</v>
      </c>
      <c r="K74" s="83"/>
      <c r="L74" s="45">
        <f>L71+L72</f>
        <v>39813866</v>
      </c>
    </row>
    <row r="75" spans="1:12" s="10" customFormat="1" ht="21" customHeight="1" thickTop="1">
      <c r="A75" s="80"/>
      <c r="B75" s="80"/>
      <c r="C75" s="80"/>
      <c r="D75" s="77"/>
      <c r="E75" s="80"/>
      <c r="F75" s="26"/>
      <c r="G75" s="27"/>
      <c r="H75" s="27"/>
      <c r="I75" s="83"/>
      <c r="J75" s="26"/>
      <c r="K75" s="83"/>
      <c r="L75" s="27"/>
    </row>
    <row r="76" spans="1:12" s="10" customFormat="1" ht="21" customHeight="1">
      <c r="A76" s="80" t="s">
        <v>114</v>
      </c>
      <c r="B76" s="80"/>
      <c r="C76" s="24"/>
      <c r="D76" s="25"/>
      <c r="E76" s="24"/>
      <c r="F76" s="26"/>
      <c r="G76" s="27"/>
      <c r="H76" s="27"/>
      <c r="I76" s="83"/>
      <c r="J76" s="26"/>
      <c r="K76" s="83"/>
      <c r="L76" s="27"/>
    </row>
    <row r="77" spans="1:12" s="10" customFormat="1" ht="6" customHeight="1">
      <c r="A77" s="24"/>
      <c r="B77" s="24"/>
      <c r="C77" s="24"/>
      <c r="D77" s="25"/>
      <c r="E77" s="24"/>
      <c r="F77" s="26"/>
      <c r="G77" s="27"/>
      <c r="H77" s="27"/>
      <c r="I77" s="83"/>
      <c r="J77" s="26"/>
      <c r="K77" s="83"/>
      <c r="L77" s="27"/>
    </row>
    <row r="78" spans="1:12" s="10" customFormat="1" ht="21" customHeight="1" thickBot="1">
      <c r="A78" s="24" t="s">
        <v>115</v>
      </c>
      <c r="B78" s="24"/>
      <c r="C78" s="80"/>
      <c r="D78" s="25">
        <v>8</v>
      </c>
      <c r="E78" s="80"/>
      <c r="F78" s="96">
        <v>0.83541275999999998</v>
      </c>
      <c r="G78" s="97"/>
      <c r="H78" s="98">
        <v>0.79319624</v>
      </c>
      <c r="I78" s="99"/>
      <c r="J78" s="96">
        <v>0.22130453</v>
      </c>
      <c r="K78" s="99"/>
      <c r="L78" s="98">
        <v>0.37102383999999999</v>
      </c>
    </row>
    <row r="79" spans="1:12" s="10" customFormat="1" ht="21" customHeight="1" thickTop="1">
      <c r="A79" s="24"/>
      <c r="B79" s="24"/>
      <c r="C79" s="80"/>
      <c r="D79" s="25"/>
      <c r="E79" s="80"/>
      <c r="F79" s="97"/>
      <c r="G79" s="97"/>
      <c r="H79" s="97"/>
      <c r="I79" s="99"/>
      <c r="J79" s="97"/>
      <c r="K79" s="99"/>
      <c r="L79" s="97"/>
    </row>
    <row r="80" spans="1:12" s="10" customFormat="1" ht="21" customHeight="1">
      <c r="A80" s="24"/>
      <c r="B80" s="24"/>
      <c r="C80" s="80"/>
      <c r="D80" s="25"/>
      <c r="E80" s="80"/>
      <c r="F80" s="97"/>
      <c r="G80" s="97"/>
      <c r="H80" s="97"/>
      <c r="I80" s="99"/>
      <c r="J80" s="97"/>
      <c r="K80" s="99"/>
      <c r="L80" s="97"/>
    </row>
    <row r="81" spans="1:12" ht="21" customHeight="1">
      <c r="A81" s="58"/>
      <c r="B81" s="58"/>
      <c r="C81" s="100"/>
      <c r="D81" s="70"/>
      <c r="E81" s="100"/>
      <c r="F81" s="101"/>
      <c r="G81" s="101"/>
      <c r="H81" s="101"/>
      <c r="I81" s="102"/>
      <c r="J81" s="101"/>
      <c r="K81" s="102"/>
      <c r="L81" s="101"/>
    </row>
    <row r="82" spans="1:12" ht="21" customHeight="1">
      <c r="A82" s="58"/>
      <c r="B82" s="58"/>
      <c r="C82" s="100"/>
      <c r="D82" s="70"/>
      <c r="E82" s="100"/>
      <c r="F82" s="101"/>
      <c r="G82" s="101"/>
      <c r="H82" s="101"/>
      <c r="I82" s="102"/>
      <c r="J82" s="101"/>
      <c r="K82" s="102"/>
      <c r="L82" s="101"/>
    </row>
    <row r="83" spans="1:12" ht="21" customHeight="1">
      <c r="A83" s="58"/>
      <c r="B83" s="58"/>
      <c r="C83" s="100"/>
      <c r="D83" s="70"/>
      <c r="E83" s="100"/>
      <c r="F83" s="101"/>
      <c r="G83" s="101"/>
      <c r="H83" s="101"/>
      <c r="I83" s="102"/>
      <c r="J83" s="101"/>
      <c r="K83" s="102"/>
      <c r="L83" s="101"/>
    </row>
    <row r="84" spans="1:12" ht="21" customHeight="1">
      <c r="A84" s="58"/>
      <c r="B84" s="58"/>
      <c r="C84" s="100"/>
      <c r="D84" s="70"/>
      <c r="E84" s="100"/>
      <c r="F84" s="101"/>
      <c r="G84" s="101"/>
      <c r="H84" s="101"/>
      <c r="I84" s="102"/>
      <c r="J84" s="101"/>
      <c r="K84" s="102"/>
      <c r="L84" s="101"/>
    </row>
    <row r="85" spans="1:12" s="58" customFormat="1" ht="18.75" customHeight="1">
      <c r="A85" s="100"/>
      <c r="B85" s="103"/>
      <c r="D85" s="72"/>
      <c r="E85" s="100"/>
      <c r="F85" s="50"/>
      <c r="G85" s="50"/>
      <c r="H85" s="50"/>
      <c r="I85" s="104"/>
      <c r="J85" s="50"/>
      <c r="K85" s="104"/>
      <c r="L85" s="50"/>
    </row>
    <row r="86" spans="1:12" s="58" customFormat="1" ht="21.95" customHeight="1">
      <c r="A86" s="46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46"/>
      <c r="C86" s="87"/>
      <c r="D86" s="87"/>
      <c r="E86" s="87"/>
      <c r="F86" s="87"/>
      <c r="G86" s="87"/>
      <c r="H86" s="87"/>
      <c r="I86" s="87"/>
      <c r="J86" s="87"/>
      <c r="K86" s="87"/>
      <c r="L86" s="87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0B549-731F-4FAC-8767-806630C74952}">
  <sheetPr>
    <tabColor theme="5" tint="-0.249977111117893"/>
  </sheetPr>
  <dimension ref="A1:P32"/>
  <sheetViews>
    <sheetView zoomScaleNormal="100" zoomScaleSheetLayoutView="85" workbookViewId="0">
      <selection activeCell="A17" sqref="A17"/>
    </sheetView>
  </sheetViews>
  <sheetFormatPr defaultColWidth="9.28515625" defaultRowHeight="21.75" customHeight="1"/>
  <cols>
    <col min="1" max="1" width="37.28515625" style="109" customWidth="1"/>
    <col min="2" max="2" width="8.7109375" style="109" customWidth="1"/>
    <col min="3" max="3" width="0.85546875" style="129" customWidth="1"/>
    <col min="4" max="4" width="12.140625" style="129" customWidth="1"/>
    <col min="5" max="5" width="0.85546875" style="129" customWidth="1"/>
    <col min="6" max="6" width="13.140625" style="129" customWidth="1"/>
    <col min="7" max="7" width="0.85546875" style="129" customWidth="1"/>
    <col min="8" max="8" width="16.42578125" style="129" customWidth="1"/>
    <col min="9" max="9" width="0.85546875" style="129" customWidth="1"/>
    <col min="10" max="10" width="13.7109375" style="129" customWidth="1"/>
    <col min="11" max="11" width="0.85546875" style="129" customWidth="1"/>
    <col min="12" max="12" width="13" style="129" customWidth="1"/>
    <col min="13" max="13" width="0.85546875" style="129" customWidth="1"/>
    <col min="14" max="14" width="12.140625" style="129" customWidth="1"/>
    <col min="15" max="15" width="0.85546875" style="129" customWidth="1"/>
    <col min="16" max="16" width="13" style="129" customWidth="1"/>
    <col min="17" max="16384" width="9.28515625" style="109"/>
  </cols>
  <sheetData>
    <row r="1" spans="1:16" ht="21.75" customHeight="1">
      <c r="A1" s="106" t="str">
        <f>'BS 6-8'!A1</f>
        <v>บริษัท ไอแอนด์ไอ กรุ๊ป จำกัด (มหาชน)</v>
      </c>
      <c r="B1" s="107"/>
      <c r="C1" s="108"/>
      <c r="D1" s="107"/>
      <c r="E1" s="107"/>
      <c r="F1" s="107"/>
      <c r="G1" s="107"/>
      <c r="H1" s="107"/>
      <c r="I1" s="107"/>
      <c r="J1" s="107"/>
      <c r="K1" s="107"/>
      <c r="L1" s="108"/>
      <c r="M1" s="108"/>
      <c r="N1" s="108"/>
      <c r="O1" s="108"/>
      <c r="P1" s="107"/>
    </row>
    <row r="2" spans="1:16" ht="21.75" customHeight="1">
      <c r="A2" s="110" t="s">
        <v>116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6" ht="21.75" customHeight="1">
      <c r="A3" s="111" t="str">
        <f>'PL 9-10 (12M)'!A3</f>
        <v>สำหรับปีสิ้นสุดวันที่ 31 ธันวาคม พ.ศ. 2565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16" ht="20.100000000000001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1:16" ht="20.100000000000001" customHeight="1">
      <c r="A5" s="114"/>
      <c r="B5" s="114"/>
      <c r="C5" s="114"/>
      <c r="D5" s="182" t="s">
        <v>3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20.100000000000001" customHeight="1">
      <c r="A6" s="114"/>
      <c r="B6" s="114"/>
      <c r="C6" s="114"/>
      <c r="D6" s="183" t="s">
        <v>117</v>
      </c>
      <c r="E6" s="183"/>
      <c r="F6" s="183"/>
      <c r="G6" s="183"/>
      <c r="H6" s="183"/>
      <c r="I6" s="183"/>
      <c r="J6" s="183"/>
      <c r="K6" s="183"/>
      <c r="L6" s="183"/>
      <c r="M6" s="115"/>
      <c r="N6" s="115"/>
      <c r="O6" s="115"/>
      <c r="P6" s="115"/>
    </row>
    <row r="7" spans="1:16" ht="20.100000000000001" customHeight="1">
      <c r="A7" s="114"/>
      <c r="B7" s="114"/>
      <c r="C7" s="114"/>
      <c r="D7" s="115"/>
      <c r="E7" s="115"/>
      <c r="F7" s="115"/>
      <c r="G7" s="115"/>
      <c r="H7" s="184" t="s">
        <v>68</v>
      </c>
      <c r="I7" s="184"/>
      <c r="J7" s="184"/>
      <c r="K7" s="115"/>
      <c r="L7" s="116" t="s">
        <v>118</v>
      </c>
      <c r="M7" s="115"/>
      <c r="N7" s="117" t="s">
        <v>119</v>
      </c>
      <c r="O7" s="115"/>
      <c r="P7" s="115"/>
    </row>
    <row r="8" spans="1:16" s="114" customFormat="1" ht="20.100000000000001" customHeight="1">
      <c r="C8" s="118"/>
      <c r="D8" s="119" t="s">
        <v>120</v>
      </c>
      <c r="E8" s="119"/>
      <c r="F8" s="119" t="s">
        <v>121</v>
      </c>
      <c r="G8" s="117"/>
      <c r="H8" s="120" t="s">
        <v>122</v>
      </c>
      <c r="I8" s="117"/>
      <c r="J8" s="117"/>
      <c r="K8" s="117"/>
      <c r="L8" s="117" t="s">
        <v>123</v>
      </c>
      <c r="M8" s="117"/>
      <c r="N8" s="117" t="s">
        <v>124</v>
      </c>
      <c r="O8" s="117"/>
      <c r="P8" s="117" t="s">
        <v>118</v>
      </c>
    </row>
    <row r="9" spans="1:16" s="114" customFormat="1" ht="20.100000000000001" customHeight="1">
      <c r="C9" s="118"/>
      <c r="D9" s="119" t="s">
        <v>125</v>
      </c>
      <c r="E9" s="119"/>
      <c r="F9" s="119" t="s">
        <v>126</v>
      </c>
      <c r="G9" s="117"/>
      <c r="H9" s="120" t="s">
        <v>127</v>
      </c>
      <c r="I9" s="117"/>
      <c r="J9" s="117" t="s">
        <v>70</v>
      </c>
      <c r="K9" s="117"/>
      <c r="L9" s="117" t="s">
        <v>128</v>
      </c>
      <c r="M9" s="117"/>
      <c r="N9" s="117" t="s">
        <v>129</v>
      </c>
      <c r="O9" s="117"/>
      <c r="P9" s="117" t="s">
        <v>130</v>
      </c>
    </row>
    <row r="10" spans="1:16" s="114" customFormat="1" ht="20.100000000000001" customHeight="1">
      <c r="B10" s="121" t="s">
        <v>7</v>
      </c>
      <c r="C10" s="118"/>
      <c r="D10" s="122" t="s">
        <v>8</v>
      </c>
      <c r="E10" s="119"/>
      <c r="F10" s="123" t="s">
        <v>8</v>
      </c>
      <c r="G10" s="117"/>
      <c r="H10" s="122" t="s">
        <v>8</v>
      </c>
      <c r="I10" s="117"/>
      <c r="J10" s="122" t="s">
        <v>8</v>
      </c>
      <c r="K10" s="117"/>
      <c r="L10" s="122" t="s">
        <v>8</v>
      </c>
      <c r="M10" s="117"/>
      <c r="N10" s="122" t="s">
        <v>8</v>
      </c>
      <c r="O10" s="117"/>
      <c r="P10" s="122" t="s">
        <v>8</v>
      </c>
    </row>
    <row r="11" spans="1:16" ht="6" customHeight="1">
      <c r="A11" s="110"/>
      <c r="B11" s="110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</row>
    <row r="12" spans="1:16" ht="20.100000000000001" customHeight="1">
      <c r="A12" s="110" t="s">
        <v>131</v>
      </c>
      <c r="B12" s="110"/>
      <c r="C12" s="124"/>
      <c r="D12" s="124">
        <v>50000000</v>
      </c>
      <c r="E12" s="124"/>
      <c r="F12" s="124">
        <v>384580000</v>
      </c>
      <c r="G12" s="124"/>
      <c r="H12" s="124">
        <v>5000000</v>
      </c>
      <c r="I12" s="124"/>
      <c r="J12" s="124">
        <v>48143506</v>
      </c>
      <c r="K12" s="124"/>
      <c r="L12" s="124">
        <f>SUM(D12:J12)</f>
        <v>487723506</v>
      </c>
      <c r="M12" s="124"/>
      <c r="N12" s="124">
        <v>2449</v>
      </c>
      <c r="O12" s="124"/>
      <c r="P12" s="124">
        <f>L12+N12</f>
        <v>487725955</v>
      </c>
    </row>
    <row r="13" spans="1:16" s="114" customFormat="1" ht="6" customHeight="1"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</row>
    <row r="14" spans="1:16" ht="20.100000000000001" customHeight="1">
      <c r="A14" s="107" t="s">
        <v>132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</row>
    <row r="15" spans="1:16" ht="20.100000000000001" customHeight="1">
      <c r="A15" s="125" t="s">
        <v>133</v>
      </c>
      <c r="B15" s="114">
        <v>29</v>
      </c>
      <c r="C15" s="124"/>
      <c r="D15" s="124">
        <v>0</v>
      </c>
      <c r="E15" s="124"/>
      <c r="F15" s="124">
        <v>0</v>
      </c>
      <c r="G15" s="124"/>
      <c r="H15" s="124">
        <v>0</v>
      </c>
      <c r="I15" s="124"/>
      <c r="J15" s="124">
        <v>-14999400</v>
      </c>
      <c r="K15" s="124"/>
      <c r="L15" s="124">
        <f>SUM(D15:J15)</f>
        <v>-14999400</v>
      </c>
      <c r="M15" s="124"/>
      <c r="N15" s="124">
        <v>-1500</v>
      </c>
      <c r="O15" s="124"/>
      <c r="P15" s="124">
        <f>SUM(L15:N15)</f>
        <v>-15000900</v>
      </c>
    </row>
    <row r="16" spans="1:16" ht="20.100000000000001" customHeight="1">
      <c r="A16" s="125" t="s">
        <v>134</v>
      </c>
      <c r="B16" s="114"/>
      <c r="C16" s="124"/>
      <c r="D16" s="124">
        <v>0</v>
      </c>
      <c r="E16" s="124"/>
      <c r="F16" s="124">
        <v>0</v>
      </c>
      <c r="G16" s="124"/>
      <c r="H16" s="124">
        <v>0</v>
      </c>
      <c r="I16" s="124"/>
      <c r="J16" s="124">
        <v>0</v>
      </c>
      <c r="K16" s="124"/>
      <c r="L16" s="124">
        <f>SUM(D16:J16)</f>
        <v>0</v>
      </c>
      <c r="M16" s="124"/>
      <c r="N16" s="124">
        <v>541575</v>
      </c>
      <c r="O16" s="124"/>
      <c r="P16" s="124">
        <f>SUM(L16:N16)</f>
        <v>541575</v>
      </c>
    </row>
    <row r="17" spans="1:16" ht="20.100000000000001" customHeight="1">
      <c r="A17" s="109" t="s">
        <v>109</v>
      </c>
      <c r="C17" s="124"/>
      <c r="D17" s="126">
        <v>0</v>
      </c>
      <c r="E17" s="124"/>
      <c r="F17" s="126">
        <v>0</v>
      </c>
      <c r="G17" s="124"/>
      <c r="H17" s="126">
        <v>0</v>
      </c>
      <c r="I17" s="124"/>
      <c r="J17" s="126">
        <v>80630974</v>
      </c>
      <c r="K17" s="124"/>
      <c r="L17" s="126">
        <f>SUM(D17:J17)</f>
        <v>80630974</v>
      </c>
      <c r="M17" s="124"/>
      <c r="N17" s="126">
        <v>51477</v>
      </c>
      <c r="O17" s="124"/>
      <c r="P17" s="126">
        <f>SUM(L17:N17)</f>
        <v>80682451</v>
      </c>
    </row>
    <row r="18" spans="1:16" ht="6" customHeight="1">
      <c r="C18" s="124"/>
      <c r="D18" s="124"/>
      <c r="E18" s="124"/>
      <c r="F18" s="127"/>
      <c r="G18" s="124"/>
      <c r="H18" s="124"/>
      <c r="I18" s="124"/>
      <c r="J18" s="124"/>
      <c r="K18" s="124"/>
      <c r="L18" s="124"/>
      <c r="M18" s="124"/>
      <c r="N18" s="124"/>
      <c r="O18" s="124"/>
      <c r="P18" s="124"/>
    </row>
    <row r="19" spans="1:16" ht="20.100000000000001" customHeight="1" thickBot="1">
      <c r="A19" s="110" t="s">
        <v>135</v>
      </c>
      <c r="B19" s="110"/>
      <c r="C19" s="124"/>
      <c r="D19" s="128">
        <f>SUM(D12:D17)</f>
        <v>50000000</v>
      </c>
      <c r="E19" s="124"/>
      <c r="F19" s="128">
        <f>SUM(F12:F17)</f>
        <v>384580000</v>
      </c>
      <c r="G19" s="124"/>
      <c r="H19" s="128">
        <f>SUM(H12:H17)</f>
        <v>5000000</v>
      </c>
      <c r="I19" s="124"/>
      <c r="J19" s="128">
        <f>SUM(J12:J17)</f>
        <v>113775080</v>
      </c>
      <c r="K19" s="124"/>
      <c r="L19" s="128">
        <f>SUM(L12:L17)</f>
        <v>553355080</v>
      </c>
      <c r="M19" s="124"/>
      <c r="N19" s="128">
        <f>SUM(N12:N17)</f>
        <v>594001</v>
      </c>
      <c r="O19" s="124"/>
      <c r="P19" s="128">
        <f>SUM(P12:P17)</f>
        <v>553949081</v>
      </c>
    </row>
    <row r="20" spans="1:16" ht="21" customHeight="1" thickTop="1"/>
    <row r="21" spans="1:16" ht="20.100000000000001" customHeight="1">
      <c r="A21" s="110" t="s">
        <v>136</v>
      </c>
      <c r="B21" s="110"/>
      <c r="C21" s="124"/>
      <c r="D21" s="130">
        <f>D19</f>
        <v>50000000</v>
      </c>
      <c r="E21" s="124"/>
      <c r="F21" s="130">
        <f>F19</f>
        <v>384580000</v>
      </c>
      <c r="G21" s="124"/>
      <c r="H21" s="130">
        <f>H19</f>
        <v>5000000</v>
      </c>
      <c r="I21" s="124"/>
      <c r="J21" s="130">
        <f>J19</f>
        <v>113775080</v>
      </c>
      <c r="K21" s="124"/>
      <c r="L21" s="130">
        <f>L19</f>
        <v>553355080</v>
      </c>
      <c r="M21" s="124"/>
      <c r="N21" s="130">
        <f>N19</f>
        <v>594001</v>
      </c>
      <c r="O21" s="124"/>
      <c r="P21" s="130">
        <f>L21+N21</f>
        <v>553949081</v>
      </c>
    </row>
    <row r="22" spans="1:16" s="114" customFormat="1" ht="6" customHeight="1">
      <c r="C22" s="118"/>
      <c r="D22" s="131"/>
      <c r="E22" s="118"/>
      <c r="F22" s="131"/>
      <c r="G22" s="118"/>
      <c r="H22" s="131"/>
      <c r="I22" s="118"/>
      <c r="J22" s="131"/>
      <c r="K22" s="118"/>
      <c r="L22" s="131"/>
      <c r="M22" s="118"/>
      <c r="N22" s="131"/>
      <c r="O22" s="118"/>
      <c r="P22" s="131"/>
    </row>
    <row r="23" spans="1:16" ht="20.100000000000001" customHeight="1">
      <c r="A23" s="107" t="s">
        <v>132</v>
      </c>
      <c r="C23" s="124"/>
      <c r="D23" s="130"/>
      <c r="E23" s="124"/>
      <c r="F23" s="130"/>
      <c r="G23" s="124"/>
      <c r="H23" s="130"/>
      <c r="I23" s="124"/>
      <c r="J23" s="130"/>
      <c r="K23" s="124"/>
      <c r="L23" s="130"/>
      <c r="M23" s="124"/>
      <c r="N23" s="130"/>
      <c r="O23" s="124"/>
      <c r="P23" s="130"/>
    </row>
    <row r="24" spans="1:16" ht="20.100000000000001" customHeight="1">
      <c r="A24" s="125" t="s">
        <v>137</v>
      </c>
      <c r="B24" s="114">
        <v>28</v>
      </c>
      <c r="C24" s="124"/>
      <c r="D24" s="130">
        <v>0</v>
      </c>
      <c r="E24" s="124"/>
      <c r="F24" s="130">
        <v>0</v>
      </c>
      <c r="G24" s="124"/>
      <c r="H24" s="130">
        <v>686184</v>
      </c>
      <c r="I24" s="124"/>
      <c r="J24" s="130">
        <v>-686184</v>
      </c>
      <c r="K24" s="124"/>
      <c r="L24" s="130">
        <v>0</v>
      </c>
      <c r="M24" s="124"/>
      <c r="N24" s="130">
        <v>0</v>
      </c>
      <c r="O24" s="124"/>
      <c r="P24" s="130">
        <v>0</v>
      </c>
    </row>
    <row r="25" spans="1:16" ht="20.100000000000001" customHeight="1">
      <c r="A25" s="125" t="s">
        <v>133</v>
      </c>
      <c r="B25" s="114">
        <v>29</v>
      </c>
      <c r="C25" s="124"/>
      <c r="D25" s="130">
        <v>0</v>
      </c>
      <c r="E25" s="124"/>
      <c r="F25" s="130">
        <v>0</v>
      </c>
      <c r="G25" s="124"/>
      <c r="H25" s="130">
        <v>0</v>
      </c>
      <c r="I25" s="124"/>
      <c r="J25" s="130">
        <v>-40000000</v>
      </c>
      <c r="K25" s="124"/>
      <c r="L25" s="130">
        <f>SUM(D25:J25)</f>
        <v>-40000000</v>
      </c>
      <c r="M25" s="124"/>
      <c r="N25" s="130">
        <v>0</v>
      </c>
      <c r="O25" s="124"/>
      <c r="P25" s="130">
        <f>SUM(L25:N25)</f>
        <v>-40000000</v>
      </c>
    </row>
    <row r="26" spans="1:16" ht="20.100000000000001" customHeight="1">
      <c r="A26" s="109" t="s">
        <v>109</v>
      </c>
      <c r="C26" s="124"/>
      <c r="D26" s="132">
        <v>0</v>
      </c>
      <c r="E26" s="124"/>
      <c r="F26" s="132">
        <v>0</v>
      </c>
      <c r="G26" s="124"/>
      <c r="H26" s="132">
        <v>0</v>
      </c>
      <c r="I26" s="124"/>
      <c r="J26" s="132">
        <f>'PL 9-10 (12M)'!F71</f>
        <v>86034866</v>
      </c>
      <c r="K26" s="124"/>
      <c r="L26" s="132">
        <f>SUM(D26:J26)</f>
        <v>86034866</v>
      </c>
      <c r="M26" s="124"/>
      <c r="N26" s="132">
        <f>'PL 9-10 (12M)'!F72</f>
        <v>2022764</v>
      </c>
      <c r="O26" s="124"/>
      <c r="P26" s="132">
        <f>SUM(L26:N26)</f>
        <v>88057630</v>
      </c>
    </row>
    <row r="27" spans="1:16" ht="6" customHeight="1">
      <c r="C27" s="124"/>
      <c r="D27" s="130"/>
      <c r="E27" s="124"/>
      <c r="F27" s="130"/>
      <c r="G27" s="124"/>
      <c r="H27" s="130"/>
      <c r="I27" s="124"/>
      <c r="J27" s="130"/>
      <c r="K27" s="124"/>
      <c r="L27" s="130"/>
      <c r="M27" s="124"/>
      <c r="N27" s="130"/>
      <c r="O27" s="124"/>
      <c r="P27" s="130"/>
    </row>
    <row r="28" spans="1:16" ht="20.100000000000001" customHeight="1" thickBot="1">
      <c r="A28" s="110" t="s">
        <v>138</v>
      </c>
      <c r="B28" s="110"/>
      <c r="C28" s="124"/>
      <c r="D28" s="133">
        <f>SUM(D21:D26)</f>
        <v>50000000</v>
      </c>
      <c r="E28" s="124"/>
      <c r="F28" s="133">
        <f>SUM(F21:F26)</f>
        <v>384580000</v>
      </c>
      <c r="G28" s="124"/>
      <c r="H28" s="133">
        <f>SUM(H21:H26)</f>
        <v>5686184</v>
      </c>
      <c r="I28" s="124"/>
      <c r="J28" s="133">
        <f>SUM(J21:J26)</f>
        <v>159123762</v>
      </c>
      <c r="K28" s="124"/>
      <c r="L28" s="133">
        <f>SUM(L21:L26)</f>
        <v>599389946</v>
      </c>
      <c r="M28" s="124"/>
      <c r="N28" s="133">
        <f>SUM(N21:N26)</f>
        <v>2616765</v>
      </c>
      <c r="O28" s="124"/>
      <c r="P28" s="133">
        <f>SUM(P21:P26)</f>
        <v>602006711</v>
      </c>
    </row>
    <row r="29" spans="1:16" ht="21.75" customHeight="1" thickTop="1"/>
    <row r="31" spans="1:16" ht="19.5" customHeight="1"/>
    <row r="32" spans="1:16" ht="21.95" customHeight="1">
      <c r="A32" s="134" t="str">
        <f>'BS 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134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</row>
  </sheetData>
  <mergeCells count="3">
    <mergeCell ref="D5:P5"/>
    <mergeCell ref="D6:L6"/>
    <mergeCell ref="H7:J7"/>
  </mergeCells>
  <pageMargins left="0.5" right="0.5" top="0.5" bottom="0.6" header="0.49" footer="0.4"/>
  <pageSetup paperSize="9" scale="91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4A044-180C-4EDE-A45A-F8A142879EE5}">
  <sheetPr>
    <tabColor theme="5" tint="-0.249977111117893"/>
  </sheetPr>
  <dimension ref="A1:L32"/>
  <sheetViews>
    <sheetView zoomScaleNormal="100" zoomScaleSheetLayoutView="115" workbookViewId="0">
      <selection activeCell="A8" sqref="A8"/>
    </sheetView>
  </sheetViews>
  <sheetFormatPr defaultColWidth="9.28515625" defaultRowHeight="21.75" customHeight="1"/>
  <cols>
    <col min="1" max="1" width="50.42578125" style="109" customWidth="1"/>
    <col min="2" max="2" width="8.7109375" style="109" customWidth="1"/>
    <col min="3" max="3" width="0.85546875" style="129" customWidth="1"/>
    <col min="4" max="4" width="13.7109375" style="129" customWidth="1"/>
    <col min="5" max="5" width="0.85546875" style="129" customWidth="1"/>
    <col min="6" max="6" width="13.42578125" style="129" customWidth="1"/>
    <col min="7" max="7" width="0.85546875" style="129" customWidth="1"/>
    <col min="8" max="8" width="17.7109375" style="129" customWidth="1"/>
    <col min="9" max="9" width="0.85546875" style="129" customWidth="1"/>
    <col min="10" max="10" width="14.42578125" style="129" customWidth="1"/>
    <col min="11" max="11" width="0.85546875" style="129" customWidth="1"/>
    <col min="12" max="12" width="15" style="129" customWidth="1"/>
    <col min="13" max="16384" width="9.28515625" style="109"/>
  </cols>
  <sheetData>
    <row r="1" spans="1:12" ht="21.75" customHeight="1">
      <c r="A1" s="106" t="str">
        <f>'BS 6-8'!A1</f>
        <v>บริษัท ไอแอนด์ไอ กรุ๊ป จำกัด (มหาชน)</v>
      </c>
      <c r="B1" s="107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21.75" customHeight="1">
      <c r="A2" s="110" t="s">
        <v>116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ht="21.75" customHeight="1">
      <c r="A3" s="111" t="str">
        <f>'CE11'!A3</f>
        <v>สำหรับปีสิ้นสุดวันที่ 31 ธันวาคม พ.ศ. 2565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 ht="19.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2" ht="19.5" customHeight="1">
      <c r="A5" s="114"/>
      <c r="B5" s="114"/>
      <c r="C5" s="114"/>
      <c r="D5" s="185" t="s">
        <v>4</v>
      </c>
      <c r="E5" s="185"/>
      <c r="F5" s="185"/>
      <c r="G5" s="185"/>
      <c r="H5" s="185"/>
      <c r="I5" s="185"/>
      <c r="J5" s="185"/>
      <c r="K5" s="185"/>
      <c r="L5" s="185"/>
    </row>
    <row r="6" spans="1:12" s="114" customFormat="1" ht="19.5" customHeight="1">
      <c r="A6" s="109"/>
      <c r="C6" s="118"/>
      <c r="D6" s="118"/>
      <c r="E6" s="118"/>
      <c r="F6" s="118"/>
      <c r="G6" s="118"/>
      <c r="H6" s="185" t="s">
        <v>68</v>
      </c>
      <c r="I6" s="185"/>
      <c r="J6" s="185"/>
      <c r="K6" s="136"/>
      <c r="L6" s="137"/>
    </row>
    <row r="7" spans="1:12" s="114" customFormat="1" ht="19.5" customHeight="1">
      <c r="A7" s="109"/>
      <c r="C7" s="118"/>
      <c r="D7" s="118" t="s">
        <v>120</v>
      </c>
      <c r="E7" s="118"/>
      <c r="F7" s="118" t="s">
        <v>121</v>
      </c>
      <c r="G7" s="118"/>
      <c r="H7" s="118" t="s">
        <v>122</v>
      </c>
      <c r="I7" s="118"/>
      <c r="J7" s="118"/>
      <c r="K7" s="118"/>
      <c r="L7" s="118" t="s">
        <v>139</v>
      </c>
    </row>
    <row r="8" spans="1:12" s="114" customFormat="1" ht="19.5" customHeight="1">
      <c r="C8" s="118"/>
      <c r="D8" s="118" t="s">
        <v>125</v>
      </c>
      <c r="E8" s="118"/>
      <c r="F8" s="119" t="s">
        <v>126</v>
      </c>
      <c r="G8" s="118"/>
      <c r="H8" s="138" t="s">
        <v>127</v>
      </c>
      <c r="I8" s="118"/>
      <c r="J8" s="118" t="s">
        <v>70</v>
      </c>
      <c r="K8" s="118"/>
      <c r="L8" s="118" t="s">
        <v>56</v>
      </c>
    </row>
    <row r="9" spans="1:12" s="114" customFormat="1" ht="19.5" customHeight="1">
      <c r="B9" s="121" t="s">
        <v>7</v>
      </c>
      <c r="C9" s="118"/>
      <c r="D9" s="123" t="s">
        <v>8</v>
      </c>
      <c r="E9" s="139"/>
      <c r="F9" s="123" t="s">
        <v>8</v>
      </c>
      <c r="G9" s="118"/>
      <c r="H9" s="123" t="s">
        <v>8</v>
      </c>
      <c r="I9" s="118"/>
      <c r="J9" s="123" t="s">
        <v>8</v>
      </c>
      <c r="K9" s="118"/>
      <c r="L9" s="123" t="s">
        <v>8</v>
      </c>
    </row>
    <row r="10" spans="1:12" ht="5.0999999999999996" customHeight="1">
      <c r="A10" s="110"/>
      <c r="B10" s="110"/>
      <c r="C10" s="124"/>
      <c r="D10" s="124"/>
      <c r="E10" s="124"/>
      <c r="F10" s="124"/>
      <c r="G10" s="124"/>
      <c r="H10" s="124"/>
      <c r="I10" s="124"/>
      <c r="J10" s="124"/>
      <c r="K10" s="124"/>
      <c r="L10" s="124"/>
    </row>
    <row r="11" spans="1:12" ht="19.5" customHeight="1">
      <c r="A11" s="110" t="s">
        <v>131</v>
      </c>
      <c r="B11" s="114"/>
      <c r="C11" s="118"/>
      <c r="D11" s="124">
        <v>50000000</v>
      </c>
      <c r="E11" s="124"/>
      <c r="F11" s="124">
        <v>384580000</v>
      </c>
      <c r="G11" s="124"/>
      <c r="H11" s="124">
        <v>5000000</v>
      </c>
      <c r="I11" s="124"/>
      <c r="J11" s="124">
        <v>30522160</v>
      </c>
      <c r="K11" s="124"/>
      <c r="L11" s="124">
        <f>SUM(J11,H11,F11,D11)</f>
        <v>470102160</v>
      </c>
    </row>
    <row r="12" spans="1:12" ht="5.0999999999999996" customHeight="1">
      <c r="A12" s="114"/>
      <c r="B12" s="114"/>
      <c r="C12" s="118"/>
      <c r="D12" s="118"/>
      <c r="E12" s="118"/>
      <c r="F12" s="118"/>
      <c r="G12" s="118"/>
      <c r="H12" s="118"/>
      <c r="I12" s="118"/>
      <c r="J12" s="118"/>
      <c r="K12" s="118"/>
      <c r="L12" s="124"/>
    </row>
    <row r="13" spans="1:12" ht="19.5" customHeight="1">
      <c r="A13" s="107" t="s">
        <v>132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</row>
    <row r="14" spans="1:12" ht="19.5" customHeight="1">
      <c r="A14" s="109" t="s">
        <v>133</v>
      </c>
      <c r="B14" s="114">
        <v>29</v>
      </c>
      <c r="C14" s="124"/>
      <c r="D14" s="124">
        <v>0</v>
      </c>
      <c r="E14" s="124"/>
      <c r="F14" s="124">
        <v>0</v>
      </c>
      <c r="G14" s="124"/>
      <c r="H14" s="124">
        <v>0</v>
      </c>
      <c r="I14" s="124"/>
      <c r="J14" s="124">
        <v>-14999400</v>
      </c>
      <c r="K14" s="124"/>
      <c r="L14" s="124">
        <f>SUM(D14:J14)</f>
        <v>-14999400</v>
      </c>
    </row>
    <row r="15" spans="1:12" ht="19.5" customHeight="1">
      <c r="A15" s="109" t="s">
        <v>109</v>
      </c>
      <c r="C15" s="124"/>
      <c r="D15" s="126">
        <v>0</v>
      </c>
      <c r="E15" s="124"/>
      <c r="F15" s="126">
        <v>0</v>
      </c>
      <c r="G15" s="124"/>
      <c r="H15" s="126">
        <v>0</v>
      </c>
      <c r="I15" s="124"/>
      <c r="J15" s="126">
        <v>39813866</v>
      </c>
      <c r="K15" s="124"/>
      <c r="L15" s="126">
        <f>SUM(D15:J15)</f>
        <v>39813866</v>
      </c>
    </row>
    <row r="16" spans="1:12" ht="5.0999999999999996" customHeight="1">
      <c r="C16" s="124"/>
      <c r="D16" s="124"/>
      <c r="E16" s="124"/>
      <c r="F16" s="124"/>
      <c r="G16" s="124"/>
      <c r="H16" s="124"/>
      <c r="I16" s="124"/>
      <c r="J16" s="124"/>
      <c r="K16" s="124"/>
      <c r="L16" s="124"/>
    </row>
    <row r="17" spans="1:12" ht="19.5" customHeight="1" thickBot="1">
      <c r="A17" s="110" t="s">
        <v>135</v>
      </c>
      <c r="B17" s="110"/>
      <c r="C17" s="124"/>
      <c r="D17" s="128">
        <f>SUM(D11:D15)</f>
        <v>50000000</v>
      </c>
      <c r="E17" s="124"/>
      <c r="F17" s="128">
        <f>SUM(F11:F15)</f>
        <v>384580000</v>
      </c>
      <c r="G17" s="124"/>
      <c r="H17" s="128">
        <f>SUM(H11:H15)</f>
        <v>5000000</v>
      </c>
      <c r="I17" s="124"/>
      <c r="J17" s="128">
        <f>SUM(J11:J15)</f>
        <v>55336626</v>
      </c>
      <c r="K17" s="124"/>
      <c r="L17" s="128">
        <f>SUM(L11:L15)</f>
        <v>494916626</v>
      </c>
    </row>
    <row r="18" spans="1:12" ht="19.5" thickTop="1">
      <c r="A18" s="110"/>
      <c r="B18" s="110"/>
      <c r="C18" s="124"/>
      <c r="D18" s="124"/>
      <c r="E18" s="124"/>
      <c r="F18" s="127"/>
      <c r="G18" s="124"/>
      <c r="H18" s="124"/>
      <c r="I18" s="124"/>
      <c r="J18" s="124"/>
      <c r="K18" s="124"/>
      <c r="L18" s="124"/>
    </row>
    <row r="19" spans="1:12" ht="19.5" customHeight="1">
      <c r="A19" s="110" t="s">
        <v>136</v>
      </c>
      <c r="B19" s="114"/>
      <c r="C19" s="118"/>
      <c r="D19" s="130">
        <f>D17</f>
        <v>50000000</v>
      </c>
      <c r="E19" s="124"/>
      <c r="F19" s="130">
        <f>F17</f>
        <v>384580000</v>
      </c>
      <c r="G19" s="124"/>
      <c r="H19" s="130">
        <f>H17</f>
        <v>5000000</v>
      </c>
      <c r="I19" s="124"/>
      <c r="J19" s="130">
        <f>J17</f>
        <v>55336626</v>
      </c>
      <c r="K19" s="124"/>
      <c r="L19" s="130">
        <f>SUM(J19,H19,F19,D19)</f>
        <v>494916626</v>
      </c>
    </row>
    <row r="20" spans="1:12" ht="5.0999999999999996" customHeight="1">
      <c r="A20" s="114"/>
      <c r="B20" s="114"/>
      <c r="C20" s="118"/>
      <c r="D20" s="131"/>
      <c r="E20" s="118"/>
      <c r="F20" s="131"/>
      <c r="G20" s="118"/>
      <c r="H20" s="131"/>
      <c r="I20" s="118"/>
      <c r="J20" s="131"/>
      <c r="K20" s="118"/>
      <c r="L20" s="130"/>
    </row>
    <row r="21" spans="1:12" ht="19.5" customHeight="1">
      <c r="A21" s="107" t="s">
        <v>132</v>
      </c>
      <c r="C21" s="124"/>
      <c r="D21" s="130"/>
      <c r="E21" s="124"/>
      <c r="F21" s="130"/>
      <c r="G21" s="124"/>
      <c r="H21" s="130"/>
      <c r="I21" s="124"/>
      <c r="J21" s="130"/>
      <c r="K21" s="124"/>
      <c r="L21" s="130"/>
    </row>
    <row r="22" spans="1:12" ht="19.5" customHeight="1">
      <c r="A22" s="109" t="s">
        <v>137</v>
      </c>
      <c r="B22" s="114">
        <v>28</v>
      </c>
      <c r="C22" s="124"/>
      <c r="D22" s="130">
        <v>0</v>
      </c>
      <c r="E22" s="124"/>
      <c r="F22" s="130">
        <v>0</v>
      </c>
      <c r="G22" s="124"/>
      <c r="H22" s="130">
        <v>686184</v>
      </c>
      <c r="I22" s="124"/>
      <c r="J22" s="130">
        <v>-686184</v>
      </c>
      <c r="K22" s="124"/>
      <c r="L22" s="130">
        <v>0</v>
      </c>
    </row>
    <row r="23" spans="1:12" ht="19.5" customHeight="1">
      <c r="A23" s="109" t="s">
        <v>133</v>
      </c>
      <c r="B23" s="114">
        <v>29</v>
      </c>
      <c r="C23" s="124"/>
      <c r="D23" s="130">
        <v>0</v>
      </c>
      <c r="E23" s="124"/>
      <c r="F23" s="130">
        <v>0</v>
      </c>
      <c r="G23" s="124"/>
      <c r="H23" s="130">
        <v>0</v>
      </c>
      <c r="I23" s="124"/>
      <c r="J23" s="130">
        <v>-40000000</v>
      </c>
      <c r="K23" s="124"/>
      <c r="L23" s="130">
        <f>SUM(D23:J23)</f>
        <v>-40000000</v>
      </c>
    </row>
    <row r="24" spans="1:12" ht="19.5" customHeight="1">
      <c r="A24" s="109" t="s">
        <v>109</v>
      </c>
      <c r="C24" s="124"/>
      <c r="D24" s="132">
        <v>0</v>
      </c>
      <c r="E24" s="124"/>
      <c r="F24" s="132">
        <v>0</v>
      </c>
      <c r="G24" s="124"/>
      <c r="H24" s="132">
        <v>0</v>
      </c>
      <c r="I24" s="124"/>
      <c r="J24" s="132">
        <f>'PL 9-10 (12M)'!J62</f>
        <v>23453392</v>
      </c>
      <c r="K24" s="124"/>
      <c r="L24" s="132">
        <f>SUM(D24:J24)</f>
        <v>23453392</v>
      </c>
    </row>
    <row r="25" spans="1:12" ht="5.0999999999999996" customHeight="1">
      <c r="C25" s="124"/>
      <c r="D25" s="130"/>
      <c r="E25" s="124"/>
      <c r="F25" s="130"/>
      <c r="G25" s="124"/>
      <c r="H25" s="130"/>
      <c r="I25" s="124"/>
      <c r="J25" s="130"/>
      <c r="K25" s="124"/>
      <c r="L25" s="130"/>
    </row>
    <row r="26" spans="1:12" ht="19.5" customHeight="1" thickBot="1">
      <c r="A26" s="110" t="s">
        <v>138</v>
      </c>
      <c r="B26" s="110"/>
      <c r="C26" s="124"/>
      <c r="D26" s="133">
        <f>SUM(D19:D24)</f>
        <v>50000000</v>
      </c>
      <c r="E26" s="124"/>
      <c r="F26" s="133">
        <f>SUM(F19:F24)</f>
        <v>384580000</v>
      </c>
      <c r="G26" s="124"/>
      <c r="H26" s="133">
        <f>SUM(H19:H24)</f>
        <v>5686184</v>
      </c>
      <c r="I26" s="124"/>
      <c r="J26" s="133">
        <f>SUM(J19:J24)</f>
        <v>38103834</v>
      </c>
      <c r="K26" s="124"/>
      <c r="L26" s="133">
        <f>SUM(L19:L24)</f>
        <v>478370018</v>
      </c>
    </row>
    <row r="27" spans="1:12" ht="19.5" thickTop="1">
      <c r="A27" s="110"/>
      <c r="B27" s="110"/>
      <c r="C27" s="124"/>
      <c r="D27" s="124"/>
      <c r="E27" s="124"/>
      <c r="F27" s="124"/>
      <c r="G27" s="124"/>
      <c r="H27" s="124"/>
      <c r="I27" s="124"/>
      <c r="J27" s="124"/>
      <c r="K27" s="124"/>
      <c r="L27" s="124"/>
    </row>
    <row r="28" spans="1:12" ht="18.75">
      <c r="A28" s="110"/>
      <c r="B28" s="110"/>
      <c r="C28" s="124"/>
      <c r="D28" s="124"/>
      <c r="E28" s="124"/>
      <c r="F28" s="124"/>
      <c r="G28" s="124"/>
      <c r="H28" s="124"/>
      <c r="I28" s="124"/>
      <c r="J28" s="124"/>
      <c r="K28" s="124"/>
      <c r="L28" s="124"/>
    </row>
    <row r="29" spans="1:12" ht="18.75">
      <c r="A29" s="110"/>
      <c r="B29" s="110"/>
      <c r="C29" s="124"/>
      <c r="D29" s="124"/>
      <c r="E29" s="124"/>
      <c r="F29" s="124"/>
      <c r="G29" s="124"/>
      <c r="H29" s="124"/>
      <c r="I29" s="124"/>
      <c r="J29" s="124"/>
      <c r="K29" s="124"/>
      <c r="L29" s="124"/>
    </row>
    <row r="30" spans="1:12" ht="18.75">
      <c r="A30" s="110"/>
      <c r="B30" s="110"/>
      <c r="C30" s="124"/>
      <c r="D30" s="124"/>
      <c r="E30" s="124"/>
      <c r="F30" s="124"/>
      <c r="G30" s="124"/>
      <c r="H30" s="124"/>
      <c r="I30" s="124"/>
      <c r="J30" s="124"/>
      <c r="K30" s="124"/>
      <c r="L30" s="124"/>
    </row>
    <row r="31" spans="1:12" ht="16.5" customHeight="1">
      <c r="A31" s="110"/>
      <c r="B31" s="110"/>
      <c r="C31" s="124"/>
      <c r="D31" s="124"/>
      <c r="E31" s="124"/>
      <c r="F31" s="124"/>
      <c r="G31" s="124"/>
      <c r="H31" s="124"/>
      <c r="I31" s="124"/>
      <c r="J31" s="124"/>
      <c r="K31" s="124"/>
      <c r="L31" s="124"/>
    </row>
    <row r="32" spans="1:12" ht="21.95" customHeight="1">
      <c r="A32" s="134" t="str">
        <f>'BS 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134"/>
      <c r="C32" s="135"/>
      <c r="D32" s="135"/>
      <c r="E32" s="135"/>
      <c r="F32" s="135"/>
      <c r="G32" s="135"/>
      <c r="H32" s="135"/>
      <c r="I32" s="135"/>
      <c r="J32" s="135"/>
      <c r="K32" s="135"/>
      <c r="L32" s="135"/>
    </row>
  </sheetData>
  <mergeCells count="2">
    <mergeCell ref="D5:L5"/>
    <mergeCell ref="H6:J6"/>
  </mergeCells>
  <pageMargins left="0.5" right="0.5" top="0.5" bottom="0.6" header="0.49" footer="0.4"/>
  <pageSetup paperSize="9" scale="9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DD81B-8EA3-4052-9DA1-96151ECB30D7}">
  <sheetPr>
    <tabColor theme="7" tint="-0.249977111117893"/>
    <pageSetUpPr fitToPage="1"/>
  </sheetPr>
  <dimension ref="A1:L86"/>
  <sheetViews>
    <sheetView tabSelected="1" zoomScaleNormal="100" zoomScaleSheetLayoutView="100" workbookViewId="0">
      <selection activeCell="C6" sqref="C6"/>
    </sheetView>
  </sheetViews>
  <sheetFormatPr defaultColWidth="10.7109375" defaultRowHeight="19.5" customHeight="1"/>
  <cols>
    <col min="1" max="2" width="1.7109375" style="109" customWidth="1"/>
    <col min="3" max="3" width="34.5703125" style="109" customWidth="1"/>
    <col min="4" max="4" width="7.5703125" style="114" customWidth="1"/>
    <col min="5" max="5" width="0.7109375" style="109" customWidth="1"/>
    <col min="6" max="6" width="10.28515625" style="124" customWidth="1"/>
    <col min="7" max="7" width="0.7109375" style="140" customWidth="1"/>
    <col min="8" max="8" width="10.28515625" style="124" customWidth="1"/>
    <col min="9" max="9" width="0.7109375" style="109" customWidth="1"/>
    <col min="10" max="10" width="10.28515625" style="124" customWidth="1"/>
    <col min="11" max="11" width="0.7109375" style="165" customWidth="1"/>
    <col min="12" max="12" width="10.28515625" style="124" customWidth="1"/>
    <col min="13" max="178" width="10.7109375" style="109"/>
    <col min="179" max="179" width="8.42578125" style="109" customWidth="1"/>
    <col min="180" max="181" width="9.7109375" style="109" customWidth="1"/>
    <col min="182" max="182" width="18.28515625" style="109" customWidth="1"/>
    <col min="183" max="183" width="6" style="109" customWidth="1"/>
    <col min="184" max="184" width="6.7109375" style="109" customWidth="1"/>
    <col min="185" max="185" width="2.7109375" style="109" customWidth="1"/>
    <col min="186" max="186" width="13.7109375" style="109" customWidth="1"/>
    <col min="187" max="187" width="1.28515625" style="109" customWidth="1"/>
    <col min="188" max="188" width="13.7109375" style="109" customWidth="1"/>
    <col min="189" max="189" width="1.28515625" style="109" customWidth="1"/>
    <col min="190" max="190" width="13.7109375" style="109" customWidth="1"/>
    <col min="191" max="191" width="1.28515625" style="109" customWidth="1"/>
    <col min="192" max="192" width="13.7109375" style="109" customWidth="1"/>
    <col min="193" max="193" width="0.28515625" style="109" customWidth="1"/>
    <col min="194" max="434" width="10.7109375" style="109"/>
    <col min="435" max="435" width="8.42578125" style="109" customWidth="1"/>
    <col min="436" max="437" width="9.7109375" style="109" customWidth="1"/>
    <col min="438" max="438" width="18.28515625" style="109" customWidth="1"/>
    <col min="439" max="439" width="6" style="109" customWidth="1"/>
    <col min="440" max="440" width="6.7109375" style="109" customWidth="1"/>
    <col min="441" max="441" width="2.7109375" style="109" customWidth="1"/>
    <col min="442" max="442" width="13.7109375" style="109" customWidth="1"/>
    <col min="443" max="443" width="1.28515625" style="109" customWidth="1"/>
    <col min="444" max="444" width="13.7109375" style="109" customWidth="1"/>
    <col min="445" max="445" width="1.28515625" style="109" customWidth="1"/>
    <col min="446" max="446" width="13.7109375" style="109" customWidth="1"/>
    <col min="447" max="447" width="1.28515625" style="109" customWidth="1"/>
    <col min="448" max="448" width="13.7109375" style="109" customWidth="1"/>
    <col min="449" max="449" width="0.28515625" style="109" customWidth="1"/>
    <col min="450" max="690" width="10.7109375" style="109"/>
    <col min="691" max="691" width="8.42578125" style="109" customWidth="1"/>
    <col min="692" max="693" width="9.7109375" style="109" customWidth="1"/>
    <col min="694" max="694" width="18.28515625" style="109" customWidth="1"/>
    <col min="695" max="695" width="6" style="109" customWidth="1"/>
    <col min="696" max="696" width="6.7109375" style="109" customWidth="1"/>
    <col min="697" max="697" width="2.7109375" style="109" customWidth="1"/>
    <col min="698" max="698" width="13.7109375" style="109" customWidth="1"/>
    <col min="699" max="699" width="1.28515625" style="109" customWidth="1"/>
    <col min="700" max="700" width="13.7109375" style="109" customWidth="1"/>
    <col min="701" max="701" width="1.28515625" style="109" customWidth="1"/>
    <col min="702" max="702" width="13.7109375" style="109" customWidth="1"/>
    <col min="703" max="703" width="1.28515625" style="109" customWidth="1"/>
    <col min="704" max="704" width="13.7109375" style="109" customWidth="1"/>
    <col min="705" max="705" width="0.28515625" style="109" customWidth="1"/>
    <col min="706" max="946" width="10.7109375" style="109"/>
    <col min="947" max="947" width="8.42578125" style="109" customWidth="1"/>
    <col min="948" max="949" width="9.7109375" style="109" customWidth="1"/>
    <col min="950" max="950" width="18.28515625" style="109" customWidth="1"/>
    <col min="951" max="951" width="6" style="109" customWidth="1"/>
    <col min="952" max="952" width="6.7109375" style="109" customWidth="1"/>
    <col min="953" max="953" width="2.7109375" style="109" customWidth="1"/>
    <col min="954" max="954" width="13.7109375" style="109" customWidth="1"/>
    <col min="955" max="955" width="1.28515625" style="109" customWidth="1"/>
    <col min="956" max="956" width="13.7109375" style="109" customWidth="1"/>
    <col min="957" max="957" width="1.28515625" style="109" customWidth="1"/>
    <col min="958" max="958" width="13.7109375" style="109" customWidth="1"/>
    <col min="959" max="959" width="1.28515625" style="109" customWidth="1"/>
    <col min="960" max="960" width="13.7109375" style="109" customWidth="1"/>
    <col min="961" max="961" width="0.28515625" style="109" customWidth="1"/>
    <col min="962" max="1202" width="10.7109375" style="109"/>
    <col min="1203" max="1203" width="8.42578125" style="109" customWidth="1"/>
    <col min="1204" max="1205" width="9.7109375" style="109" customWidth="1"/>
    <col min="1206" max="1206" width="18.28515625" style="109" customWidth="1"/>
    <col min="1207" max="1207" width="6" style="109" customWidth="1"/>
    <col min="1208" max="1208" width="6.7109375" style="109" customWidth="1"/>
    <col min="1209" max="1209" width="2.7109375" style="109" customWidth="1"/>
    <col min="1210" max="1210" width="13.7109375" style="109" customWidth="1"/>
    <col min="1211" max="1211" width="1.28515625" style="109" customWidth="1"/>
    <col min="1212" max="1212" width="13.7109375" style="109" customWidth="1"/>
    <col min="1213" max="1213" width="1.28515625" style="109" customWidth="1"/>
    <col min="1214" max="1214" width="13.7109375" style="109" customWidth="1"/>
    <col min="1215" max="1215" width="1.28515625" style="109" customWidth="1"/>
    <col min="1216" max="1216" width="13.7109375" style="109" customWidth="1"/>
    <col min="1217" max="1217" width="0.28515625" style="109" customWidth="1"/>
    <col min="1218" max="1458" width="10.7109375" style="109"/>
    <col min="1459" max="1459" width="8.42578125" style="109" customWidth="1"/>
    <col min="1460" max="1461" width="9.7109375" style="109" customWidth="1"/>
    <col min="1462" max="1462" width="18.28515625" style="109" customWidth="1"/>
    <col min="1463" max="1463" width="6" style="109" customWidth="1"/>
    <col min="1464" max="1464" width="6.7109375" style="109" customWidth="1"/>
    <col min="1465" max="1465" width="2.7109375" style="109" customWidth="1"/>
    <col min="1466" max="1466" width="13.7109375" style="109" customWidth="1"/>
    <col min="1467" max="1467" width="1.28515625" style="109" customWidth="1"/>
    <col min="1468" max="1468" width="13.7109375" style="109" customWidth="1"/>
    <col min="1469" max="1469" width="1.28515625" style="109" customWidth="1"/>
    <col min="1470" max="1470" width="13.7109375" style="109" customWidth="1"/>
    <col min="1471" max="1471" width="1.28515625" style="109" customWidth="1"/>
    <col min="1472" max="1472" width="13.7109375" style="109" customWidth="1"/>
    <col min="1473" max="1473" width="0.28515625" style="109" customWidth="1"/>
    <col min="1474" max="1714" width="10.7109375" style="109"/>
    <col min="1715" max="1715" width="8.42578125" style="109" customWidth="1"/>
    <col min="1716" max="1717" width="9.7109375" style="109" customWidth="1"/>
    <col min="1718" max="1718" width="18.28515625" style="109" customWidth="1"/>
    <col min="1719" max="1719" width="6" style="109" customWidth="1"/>
    <col min="1720" max="1720" width="6.7109375" style="109" customWidth="1"/>
    <col min="1721" max="1721" width="2.7109375" style="109" customWidth="1"/>
    <col min="1722" max="1722" width="13.7109375" style="109" customWidth="1"/>
    <col min="1723" max="1723" width="1.28515625" style="109" customWidth="1"/>
    <col min="1724" max="1724" width="13.7109375" style="109" customWidth="1"/>
    <col min="1725" max="1725" width="1.28515625" style="109" customWidth="1"/>
    <col min="1726" max="1726" width="13.7109375" style="109" customWidth="1"/>
    <col min="1727" max="1727" width="1.28515625" style="109" customWidth="1"/>
    <col min="1728" max="1728" width="13.7109375" style="109" customWidth="1"/>
    <col min="1729" max="1729" width="0.28515625" style="109" customWidth="1"/>
    <col min="1730" max="1970" width="10.7109375" style="109"/>
    <col min="1971" max="1971" width="8.42578125" style="109" customWidth="1"/>
    <col min="1972" max="1973" width="9.7109375" style="109" customWidth="1"/>
    <col min="1974" max="1974" width="18.28515625" style="109" customWidth="1"/>
    <col min="1975" max="1975" width="6" style="109" customWidth="1"/>
    <col min="1976" max="1976" width="6.7109375" style="109" customWidth="1"/>
    <col min="1977" max="1977" width="2.7109375" style="109" customWidth="1"/>
    <col min="1978" max="1978" width="13.7109375" style="109" customWidth="1"/>
    <col min="1979" max="1979" width="1.28515625" style="109" customWidth="1"/>
    <col min="1980" max="1980" width="13.7109375" style="109" customWidth="1"/>
    <col min="1981" max="1981" width="1.28515625" style="109" customWidth="1"/>
    <col min="1982" max="1982" width="13.7109375" style="109" customWidth="1"/>
    <col min="1983" max="1983" width="1.28515625" style="109" customWidth="1"/>
    <col min="1984" max="1984" width="13.7109375" style="109" customWidth="1"/>
    <col min="1985" max="1985" width="0.28515625" style="109" customWidth="1"/>
    <col min="1986" max="2226" width="10.7109375" style="109"/>
    <col min="2227" max="2227" width="8.42578125" style="109" customWidth="1"/>
    <col min="2228" max="2229" width="9.7109375" style="109" customWidth="1"/>
    <col min="2230" max="2230" width="18.28515625" style="109" customWidth="1"/>
    <col min="2231" max="2231" width="6" style="109" customWidth="1"/>
    <col min="2232" max="2232" width="6.7109375" style="109" customWidth="1"/>
    <col min="2233" max="2233" width="2.7109375" style="109" customWidth="1"/>
    <col min="2234" max="2234" width="13.7109375" style="109" customWidth="1"/>
    <col min="2235" max="2235" width="1.28515625" style="109" customWidth="1"/>
    <col min="2236" max="2236" width="13.7109375" style="109" customWidth="1"/>
    <col min="2237" max="2237" width="1.28515625" style="109" customWidth="1"/>
    <col min="2238" max="2238" width="13.7109375" style="109" customWidth="1"/>
    <col min="2239" max="2239" width="1.28515625" style="109" customWidth="1"/>
    <col min="2240" max="2240" width="13.7109375" style="109" customWidth="1"/>
    <col min="2241" max="2241" width="0.28515625" style="109" customWidth="1"/>
    <col min="2242" max="2482" width="10.7109375" style="109"/>
    <col min="2483" max="2483" width="8.42578125" style="109" customWidth="1"/>
    <col min="2484" max="2485" width="9.7109375" style="109" customWidth="1"/>
    <col min="2486" max="2486" width="18.28515625" style="109" customWidth="1"/>
    <col min="2487" max="2487" width="6" style="109" customWidth="1"/>
    <col min="2488" max="2488" width="6.7109375" style="109" customWidth="1"/>
    <col min="2489" max="2489" width="2.7109375" style="109" customWidth="1"/>
    <col min="2490" max="2490" width="13.7109375" style="109" customWidth="1"/>
    <col min="2491" max="2491" width="1.28515625" style="109" customWidth="1"/>
    <col min="2492" max="2492" width="13.7109375" style="109" customWidth="1"/>
    <col min="2493" max="2493" width="1.28515625" style="109" customWidth="1"/>
    <col min="2494" max="2494" width="13.7109375" style="109" customWidth="1"/>
    <col min="2495" max="2495" width="1.28515625" style="109" customWidth="1"/>
    <col min="2496" max="2496" width="13.7109375" style="109" customWidth="1"/>
    <col min="2497" max="2497" width="0.28515625" style="109" customWidth="1"/>
    <col min="2498" max="2738" width="10.7109375" style="109"/>
    <col min="2739" max="2739" width="8.42578125" style="109" customWidth="1"/>
    <col min="2740" max="2741" width="9.7109375" style="109" customWidth="1"/>
    <col min="2742" max="2742" width="18.28515625" style="109" customWidth="1"/>
    <col min="2743" max="2743" width="6" style="109" customWidth="1"/>
    <col min="2744" max="2744" width="6.7109375" style="109" customWidth="1"/>
    <col min="2745" max="2745" width="2.7109375" style="109" customWidth="1"/>
    <col min="2746" max="2746" width="13.7109375" style="109" customWidth="1"/>
    <col min="2747" max="2747" width="1.28515625" style="109" customWidth="1"/>
    <col min="2748" max="2748" width="13.7109375" style="109" customWidth="1"/>
    <col min="2749" max="2749" width="1.28515625" style="109" customWidth="1"/>
    <col min="2750" max="2750" width="13.7109375" style="109" customWidth="1"/>
    <col min="2751" max="2751" width="1.28515625" style="109" customWidth="1"/>
    <col min="2752" max="2752" width="13.7109375" style="109" customWidth="1"/>
    <col min="2753" max="2753" width="0.28515625" style="109" customWidth="1"/>
    <col min="2754" max="2994" width="10.7109375" style="109"/>
    <col min="2995" max="2995" width="8.42578125" style="109" customWidth="1"/>
    <col min="2996" max="2997" width="9.7109375" style="109" customWidth="1"/>
    <col min="2998" max="2998" width="18.28515625" style="109" customWidth="1"/>
    <col min="2999" max="2999" width="6" style="109" customWidth="1"/>
    <col min="3000" max="3000" width="6.7109375" style="109" customWidth="1"/>
    <col min="3001" max="3001" width="2.7109375" style="109" customWidth="1"/>
    <col min="3002" max="3002" width="13.7109375" style="109" customWidth="1"/>
    <col min="3003" max="3003" width="1.28515625" style="109" customWidth="1"/>
    <col min="3004" max="3004" width="13.7109375" style="109" customWidth="1"/>
    <col min="3005" max="3005" width="1.28515625" style="109" customWidth="1"/>
    <col min="3006" max="3006" width="13.7109375" style="109" customWidth="1"/>
    <col min="3007" max="3007" width="1.28515625" style="109" customWidth="1"/>
    <col min="3008" max="3008" width="13.7109375" style="109" customWidth="1"/>
    <col min="3009" max="3009" width="0.28515625" style="109" customWidth="1"/>
    <col min="3010" max="3250" width="10.7109375" style="109"/>
    <col min="3251" max="3251" width="8.42578125" style="109" customWidth="1"/>
    <col min="3252" max="3253" width="9.7109375" style="109" customWidth="1"/>
    <col min="3254" max="3254" width="18.28515625" style="109" customWidth="1"/>
    <col min="3255" max="3255" width="6" style="109" customWidth="1"/>
    <col min="3256" max="3256" width="6.7109375" style="109" customWidth="1"/>
    <col min="3257" max="3257" width="2.7109375" style="109" customWidth="1"/>
    <col min="3258" max="3258" width="13.7109375" style="109" customWidth="1"/>
    <col min="3259" max="3259" width="1.28515625" style="109" customWidth="1"/>
    <col min="3260" max="3260" width="13.7109375" style="109" customWidth="1"/>
    <col min="3261" max="3261" width="1.28515625" style="109" customWidth="1"/>
    <col min="3262" max="3262" width="13.7109375" style="109" customWidth="1"/>
    <col min="3263" max="3263" width="1.28515625" style="109" customWidth="1"/>
    <col min="3264" max="3264" width="13.7109375" style="109" customWidth="1"/>
    <col min="3265" max="3265" width="0.28515625" style="109" customWidth="1"/>
    <col min="3266" max="3506" width="10.7109375" style="109"/>
    <col min="3507" max="3507" width="8.42578125" style="109" customWidth="1"/>
    <col min="3508" max="3509" width="9.7109375" style="109" customWidth="1"/>
    <col min="3510" max="3510" width="18.28515625" style="109" customWidth="1"/>
    <col min="3511" max="3511" width="6" style="109" customWidth="1"/>
    <col min="3512" max="3512" width="6.7109375" style="109" customWidth="1"/>
    <col min="3513" max="3513" width="2.7109375" style="109" customWidth="1"/>
    <col min="3514" max="3514" width="13.7109375" style="109" customWidth="1"/>
    <col min="3515" max="3515" width="1.28515625" style="109" customWidth="1"/>
    <col min="3516" max="3516" width="13.7109375" style="109" customWidth="1"/>
    <col min="3517" max="3517" width="1.28515625" style="109" customWidth="1"/>
    <col min="3518" max="3518" width="13.7109375" style="109" customWidth="1"/>
    <col min="3519" max="3519" width="1.28515625" style="109" customWidth="1"/>
    <col min="3520" max="3520" width="13.7109375" style="109" customWidth="1"/>
    <col min="3521" max="3521" width="0.28515625" style="109" customWidth="1"/>
    <col min="3522" max="3762" width="10.7109375" style="109"/>
    <col min="3763" max="3763" width="8.42578125" style="109" customWidth="1"/>
    <col min="3764" max="3765" width="9.7109375" style="109" customWidth="1"/>
    <col min="3766" max="3766" width="18.28515625" style="109" customWidth="1"/>
    <col min="3767" max="3767" width="6" style="109" customWidth="1"/>
    <col min="3768" max="3768" width="6.7109375" style="109" customWidth="1"/>
    <col min="3769" max="3769" width="2.7109375" style="109" customWidth="1"/>
    <col min="3770" max="3770" width="13.7109375" style="109" customWidth="1"/>
    <col min="3771" max="3771" width="1.28515625" style="109" customWidth="1"/>
    <col min="3772" max="3772" width="13.7109375" style="109" customWidth="1"/>
    <col min="3773" max="3773" width="1.28515625" style="109" customWidth="1"/>
    <col min="3774" max="3774" width="13.7109375" style="109" customWidth="1"/>
    <col min="3775" max="3775" width="1.28515625" style="109" customWidth="1"/>
    <col min="3776" max="3776" width="13.7109375" style="109" customWidth="1"/>
    <col min="3777" max="3777" width="0.28515625" style="109" customWidth="1"/>
    <col min="3778" max="4018" width="10.7109375" style="109"/>
    <col min="4019" max="4019" width="8.42578125" style="109" customWidth="1"/>
    <col min="4020" max="4021" width="9.7109375" style="109" customWidth="1"/>
    <col min="4022" max="4022" width="18.28515625" style="109" customWidth="1"/>
    <col min="4023" max="4023" width="6" style="109" customWidth="1"/>
    <col min="4024" max="4024" width="6.7109375" style="109" customWidth="1"/>
    <col min="4025" max="4025" width="2.7109375" style="109" customWidth="1"/>
    <col min="4026" max="4026" width="13.7109375" style="109" customWidth="1"/>
    <col min="4027" max="4027" width="1.28515625" style="109" customWidth="1"/>
    <col min="4028" max="4028" width="13.7109375" style="109" customWidth="1"/>
    <col min="4029" max="4029" width="1.28515625" style="109" customWidth="1"/>
    <col min="4030" max="4030" width="13.7109375" style="109" customWidth="1"/>
    <col min="4031" max="4031" width="1.28515625" style="109" customWidth="1"/>
    <col min="4032" max="4032" width="13.7109375" style="109" customWidth="1"/>
    <col min="4033" max="4033" width="0.28515625" style="109" customWidth="1"/>
    <col min="4034" max="4274" width="10.7109375" style="109"/>
    <col min="4275" max="4275" width="8.42578125" style="109" customWidth="1"/>
    <col min="4276" max="4277" width="9.7109375" style="109" customWidth="1"/>
    <col min="4278" max="4278" width="18.28515625" style="109" customWidth="1"/>
    <col min="4279" max="4279" width="6" style="109" customWidth="1"/>
    <col min="4280" max="4280" width="6.7109375" style="109" customWidth="1"/>
    <col min="4281" max="4281" width="2.7109375" style="109" customWidth="1"/>
    <col min="4282" max="4282" width="13.7109375" style="109" customWidth="1"/>
    <col min="4283" max="4283" width="1.28515625" style="109" customWidth="1"/>
    <col min="4284" max="4284" width="13.7109375" style="109" customWidth="1"/>
    <col min="4285" max="4285" width="1.28515625" style="109" customWidth="1"/>
    <col min="4286" max="4286" width="13.7109375" style="109" customWidth="1"/>
    <col min="4287" max="4287" width="1.28515625" style="109" customWidth="1"/>
    <col min="4288" max="4288" width="13.7109375" style="109" customWidth="1"/>
    <col min="4289" max="4289" width="0.28515625" style="109" customWidth="1"/>
    <col min="4290" max="4530" width="10.7109375" style="109"/>
    <col min="4531" max="4531" width="8.42578125" style="109" customWidth="1"/>
    <col min="4532" max="4533" width="9.7109375" style="109" customWidth="1"/>
    <col min="4534" max="4534" width="18.28515625" style="109" customWidth="1"/>
    <col min="4535" max="4535" width="6" style="109" customWidth="1"/>
    <col min="4536" max="4536" width="6.7109375" style="109" customWidth="1"/>
    <col min="4537" max="4537" width="2.7109375" style="109" customWidth="1"/>
    <col min="4538" max="4538" width="13.7109375" style="109" customWidth="1"/>
    <col min="4539" max="4539" width="1.28515625" style="109" customWidth="1"/>
    <col min="4540" max="4540" width="13.7109375" style="109" customWidth="1"/>
    <col min="4541" max="4541" width="1.28515625" style="109" customWidth="1"/>
    <col min="4542" max="4542" width="13.7109375" style="109" customWidth="1"/>
    <col min="4543" max="4543" width="1.28515625" style="109" customWidth="1"/>
    <col min="4544" max="4544" width="13.7109375" style="109" customWidth="1"/>
    <col min="4545" max="4545" width="0.28515625" style="109" customWidth="1"/>
    <col min="4546" max="4786" width="10.7109375" style="109"/>
    <col min="4787" max="4787" width="8.42578125" style="109" customWidth="1"/>
    <col min="4788" max="4789" width="9.7109375" style="109" customWidth="1"/>
    <col min="4790" max="4790" width="18.28515625" style="109" customWidth="1"/>
    <col min="4791" max="4791" width="6" style="109" customWidth="1"/>
    <col min="4792" max="4792" width="6.7109375" style="109" customWidth="1"/>
    <col min="4793" max="4793" width="2.7109375" style="109" customWidth="1"/>
    <col min="4794" max="4794" width="13.7109375" style="109" customWidth="1"/>
    <col min="4795" max="4795" width="1.28515625" style="109" customWidth="1"/>
    <col min="4796" max="4796" width="13.7109375" style="109" customWidth="1"/>
    <col min="4797" max="4797" width="1.28515625" style="109" customWidth="1"/>
    <col min="4798" max="4798" width="13.7109375" style="109" customWidth="1"/>
    <col min="4799" max="4799" width="1.28515625" style="109" customWidth="1"/>
    <col min="4800" max="4800" width="13.7109375" style="109" customWidth="1"/>
    <col min="4801" max="4801" width="0.28515625" style="109" customWidth="1"/>
    <col min="4802" max="5042" width="10.7109375" style="109"/>
    <col min="5043" max="5043" width="8.42578125" style="109" customWidth="1"/>
    <col min="5044" max="5045" width="9.7109375" style="109" customWidth="1"/>
    <col min="5046" max="5046" width="18.28515625" style="109" customWidth="1"/>
    <col min="5047" max="5047" width="6" style="109" customWidth="1"/>
    <col min="5048" max="5048" width="6.7109375" style="109" customWidth="1"/>
    <col min="5049" max="5049" width="2.7109375" style="109" customWidth="1"/>
    <col min="5050" max="5050" width="13.7109375" style="109" customWidth="1"/>
    <col min="5051" max="5051" width="1.28515625" style="109" customWidth="1"/>
    <col min="5052" max="5052" width="13.7109375" style="109" customWidth="1"/>
    <col min="5053" max="5053" width="1.28515625" style="109" customWidth="1"/>
    <col min="5054" max="5054" width="13.7109375" style="109" customWidth="1"/>
    <col min="5055" max="5055" width="1.28515625" style="109" customWidth="1"/>
    <col min="5056" max="5056" width="13.7109375" style="109" customWidth="1"/>
    <col min="5057" max="5057" width="0.28515625" style="109" customWidth="1"/>
    <col min="5058" max="5298" width="10.7109375" style="109"/>
    <col min="5299" max="5299" width="8.42578125" style="109" customWidth="1"/>
    <col min="5300" max="5301" width="9.7109375" style="109" customWidth="1"/>
    <col min="5302" max="5302" width="18.28515625" style="109" customWidth="1"/>
    <col min="5303" max="5303" width="6" style="109" customWidth="1"/>
    <col min="5304" max="5304" width="6.7109375" style="109" customWidth="1"/>
    <col min="5305" max="5305" width="2.7109375" style="109" customWidth="1"/>
    <col min="5306" max="5306" width="13.7109375" style="109" customWidth="1"/>
    <col min="5307" max="5307" width="1.28515625" style="109" customWidth="1"/>
    <col min="5308" max="5308" width="13.7109375" style="109" customWidth="1"/>
    <col min="5309" max="5309" width="1.28515625" style="109" customWidth="1"/>
    <col min="5310" max="5310" width="13.7109375" style="109" customWidth="1"/>
    <col min="5311" max="5311" width="1.28515625" style="109" customWidth="1"/>
    <col min="5312" max="5312" width="13.7109375" style="109" customWidth="1"/>
    <col min="5313" max="5313" width="0.28515625" style="109" customWidth="1"/>
    <col min="5314" max="5554" width="10.7109375" style="109"/>
    <col min="5555" max="5555" width="8.42578125" style="109" customWidth="1"/>
    <col min="5556" max="5557" width="9.7109375" style="109" customWidth="1"/>
    <col min="5558" max="5558" width="18.28515625" style="109" customWidth="1"/>
    <col min="5559" max="5559" width="6" style="109" customWidth="1"/>
    <col min="5560" max="5560" width="6.7109375" style="109" customWidth="1"/>
    <col min="5561" max="5561" width="2.7109375" style="109" customWidth="1"/>
    <col min="5562" max="5562" width="13.7109375" style="109" customWidth="1"/>
    <col min="5563" max="5563" width="1.28515625" style="109" customWidth="1"/>
    <col min="5564" max="5564" width="13.7109375" style="109" customWidth="1"/>
    <col min="5565" max="5565" width="1.28515625" style="109" customWidth="1"/>
    <col min="5566" max="5566" width="13.7109375" style="109" customWidth="1"/>
    <col min="5567" max="5567" width="1.28515625" style="109" customWidth="1"/>
    <col min="5568" max="5568" width="13.7109375" style="109" customWidth="1"/>
    <col min="5569" max="5569" width="0.28515625" style="109" customWidth="1"/>
    <col min="5570" max="5810" width="10.7109375" style="109"/>
    <col min="5811" max="5811" width="8.42578125" style="109" customWidth="1"/>
    <col min="5812" max="5813" width="9.7109375" style="109" customWidth="1"/>
    <col min="5814" max="5814" width="18.28515625" style="109" customWidth="1"/>
    <col min="5815" max="5815" width="6" style="109" customWidth="1"/>
    <col min="5816" max="5816" width="6.7109375" style="109" customWidth="1"/>
    <col min="5817" max="5817" width="2.7109375" style="109" customWidth="1"/>
    <col min="5818" max="5818" width="13.7109375" style="109" customWidth="1"/>
    <col min="5819" max="5819" width="1.28515625" style="109" customWidth="1"/>
    <col min="5820" max="5820" width="13.7109375" style="109" customWidth="1"/>
    <col min="5821" max="5821" width="1.28515625" style="109" customWidth="1"/>
    <col min="5822" max="5822" width="13.7109375" style="109" customWidth="1"/>
    <col min="5823" max="5823" width="1.28515625" style="109" customWidth="1"/>
    <col min="5824" max="5824" width="13.7109375" style="109" customWidth="1"/>
    <col min="5825" max="5825" width="0.28515625" style="109" customWidth="1"/>
    <col min="5826" max="6066" width="10.7109375" style="109"/>
    <col min="6067" max="6067" width="8.42578125" style="109" customWidth="1"/>
    <col min="6068" max="6069" width="9.7109375" style="109" customWidth="1"/>
    <col min="6070" max="6070" width="18.28515625" style="109" customWidth="1"/>
    <col min="6071" max="6071" width="6" style="109" customWidth="1"/>
    <col min="6072" max="6072" width="6.7109375" style="109" customWidth="1"/>
    <col min="6073" max="6073" width="2.7109375" style="109" customWidth="1"/>
    <col min="6074" max="6074" width="13.7109375" style="109" customWidth="1"/>
    <col min="6075" max="6075" width="1.28515625" style="109" customWidth="1"/>
    <col min="6076" max="6076" width="13.7109375" style="109" customWidth="1"/>
    <col min="6077" max="6077" width="1.28515625" style="109" customWidth="1"/>
    <col min="6078" max="6078" width="13.7109375" style="109" customWidth="1"/>
    <col min="6079" max="6079" width="1.28515625" style="109" customWidth="1"/>
    <col min="6080" max="6080" width="13.7109375" style="109" customWidth="1"/>
    <col min="6081" max="6081" width="0.28515625" style="109" customWidth="1"/>
    <col min="6082" max="6322" width="10.7109375" style="109"/>
    <col min="6323" max="6323" width="8.42578125" style="109" customWidth="1"/>
    <col min="6324" max="6325" width="9.7109375" style="109" customWidth="1"/>
    <col min="6326" max="6326" width="18.28515625" style="109" customWidth="1"/>
    <col min="6327" max="6327" width="6" style="109" customWidth="1"/>
    <col min="6328" max="6328" width="6.7109375" style="109" customWidth="1"/>
    <col min="6329" max="6329" width="2.7109375" style="109" customWidth="1"/>
    <col min="6330" max="6330" width="13.7109375" style="109" customWidth="1"/>
    <col min="6331" max="6331" width="1.28515625" style="109" customWidth="1"/>
    <col min="6332" max="6332" width="13.7109375" style="109" customWidth="1"/>
    <col min="6333" max="6333" width="1.28515625" style="109" customWidth="1"/>
    <col min="6334" max="6334" width="13.7109375" style="109" customWidth="1"/>
    <col min="6335" max="6335" width="1.28515625" style="109" customWidth="1"/>
    <col min="6336" max="6336" width="13.7109375" style="109" customWidth="1"/>
    <col min="6337" max="6337" width="0.28515625" style="109" customWidth="1"/>
    <col min="6338" max="6578" width="10.7109375" style="109"/>
    <col min="6579" max="6579" width="8.42578125" style="109" customWidth="1"/>
    <col min="6580" max="6581" width="9.7109375" style="109" customWidth="1"/>
    <col min="6582" max="6582" width="18.28515625" style="109" customWidth="1"/>
    <col min="6583" max="6583" width="6" style="109" customWidth="1"/>
    <col min="6584" max="6584" width="6.7109375" style="109" customWidth="1"/>
    <col min="6585" max="6585" width="2.7109375" style="109" customWidth="1"/>
    <col min="6586" max="6586" width="13.7109375" style="109" customWidth="1"/>
    <col min="6587" max="6587" width="1.28515625" style="109" customWidth="1"/>
    <col min="6588" max="6588" width="13.7109375" style="109" customWidth="1"/>
    <col min="6589" max="6589" width="1.28515625" style="109" customWidth="1"/>
    <col min="6590" max="6590" width="13.7109375" style="109" customWidth="1"/>
    <col min="6591" max="6591" width="1.28515625" style="109" customWidth="1"/>
    <col min="6592" max="6592" width="13.7109375" style="109" customWidth="1"/>
    <col min="6593" max="6593" width="0.28515625" style="109" customWidth="1"/>
    <col min="6594" max="6834" width="10.7109375" style="109"/>
    <col min="6835" max="6835" width="8.42578125" style="109" customWidth="1"/>
    <col min="6836" max="6837" width="9.7109375" style="109" customWidth="1"/>
    <col min="6838" max="6838" width="18.28515625" style="109" customWidth="1"/>
    <col min="6839" max="6839" width="6" style="109" customWidth="1"/>
    <col min="6840" max="6840" width="6.7109375" style="109" customWidth="1"/>
    <col min="6841" max="6841" width="2.7109375" style="109" customWidth="1"/>
    <col min="6842" max="6842" width="13.7109375" style="109" customWidth="1"/>
    <col min="6843" max="6843" width="1.28515625" style="109" customWidth="1"/>
    <col min="6844" max="6844" width="13.7109375" style="109" customWidth="1"/>
    <col min="6845" max="6845" width="1.28515625" style="109" customWidth="1"/>
    <col min="6846" max="6846" width="13.7109375" style="109" customWidth="1"/>
    <col min="6847" max="6847" width="1.28515625" style="109" customWidth="1"/>
    <col min="6848" max="6848" width="13.7109375" style="109" customWidth="1"/>
    <col min="6849" max="6849" width="0.28515625" style="109" customWidth="1"/>
    <col min="6850" max="7090" width="10.7109375" style="109"/>
    <col min="7091" max="7091" width="8.42578125" style="109" customWidth="1"/>
    <col min="7092" max="7093" width="9.7109375" style="109" customWidth="1"/>
    <col min="7094" max="7094" width="18.28515625" style="109" customWidth="1"/>
    <col min="7095" max="7095" width="6" style="109" customWidth="1"/>
    <col min="7096" max="7096" width="6.7109375" style="109" customWidth="1"/>
    <col min="7097" max="7097" width="2.7109375" style="109" customWidth="1"/>
    <col min="7098" max="7098" width="13.7109375" style="109" customWidth="1"/>
    <col min="7099" max="7099" width="1.28515625" style="109" customWidth="1"/>
    <col min="7100" max="7100" width="13.7109375" style="109" customWidth="1"/>
    <col min="7101" max="7101" width="1.28515625" style="109" customWidth="1"/>
    <col min="7102" max="7102" width="13.7109375" style="109" customWidth="1"/>
    <col min="7103" max="7103" width="1.28515625" style="109" customWidth="1"/>
    <col min="7104" max="7104" width="13.7109375" style="109" customWidth="1"/>
    <col min="7105" max="7105" width="0.28515625" style="109" customWidth="1"/>
    <col min="7106" max="7346" width="10.7109375" style="109"/>
    <col min="7347" max="7347" width="8.42578125" style="109" customWidth="1"/>
    <col min="7348" max="7349" width="9.7109375" style="109" customWidth="1"/>
    <col min="7350" max="7350" width="18.28515625" style="109" customWidth="1"/>
    <col min="7351" max="7351" width="6" style="109" customWidth="1"/>
    <col min="7352" max="7352" width="6.7109375" style="109" customWidth="1"/>
    <col min="7353" max="7353" width="2.7109375" style="109" customWidth="1"/>
    <col min="7354" max="7354" width="13.7109375" style="109" customWidth="1"/>
    <col min="7355" max="7355" width="1.28515625" style="109" customWidth="1"/>
    <col min="7356" max="7356" width="13.7109375" style="109" customWidth="1"/>
    <col min="7357" max="7357" width="1.28515625" style="109" customWidth="1"/>
    <col min="7358" max="7358" width="13.7109375" style="109" customWidth="1"/>
    <col min="7359" max="7359" width="1.28515625" style="109" customWidth="1"/>
    <col min="7360" max="7360" width="13.7109375" style="109" customWidth="1"/>
    <col min="7361" max="7361" width="0.28515625" style="109" customWidth="1"/>
    <col min="7362" max="7602" width="10.7109375" style="109"/>
    <col min="7603" max="7603" width="8.42578125" style="109" customWidth="1"/>
    <col min="7604" max="7605" width="9.7109375" style="109" customWidth="1"/>
    <col min="7606" max="7606" width="18.28515625" style="109" customWidth="1"/>
    <col min="7607" max="7607" width="6" style="109" customWidth="1"/>
    <col min="7608" max="7608" width="6.7109375" style="109" customWidth="1"/>
    <col min="7609" max="7609" width="2.7109375" style="109" customWidth="1"/>
    <col min="7610" max="7610" width="13.7109375" style="109" customWidth="1"/>
    <col min="7611" max="7611" width="1.28515625" style="109" customWidth="1"/>
    <col min="7612" max="7612" width="13.7109375" style="109" customWidth="1"/>
    <col min="7613" max="7613" width="1.28515625" style="109" customWidth="1"/>
    <col min="7614" max="7614" width="13.7109375" style="109" customWidth="1"/>
    <col min="7615" max="7615" width="1.28515625" style="109" customWidth="1"/>
    <col min="7616" max="7616" width="13.7109375" style="109" customWidth="1"/>
    <col min="7617" max="7617" width="0.28515625" style="109" customWidth="1"/>
    <col min="7618" max="7858" width="10.7109375" style="109"/>
    <col min="7859" max="7859" width="8.42578125" style="109" customWidth="1"/>
    <col min="7860" max="7861" width="9.7109375" style="109" customWidth="1"/>
    <col min="7862" max="7862" width="18.28515625" style="109" customWidth="1"/>
    <col min="7863" max="7863" width="6" style="109" customWidth="1"/>
    <col min="7864" max="7864" width="6.7109375" style="109" customWidth="1"/>
    <col min="7865" max="7865" width="2.7109375" style="109" customWidth="1"/>
    <col min="7866" max="7866" width="13.7109375" style="109" customWidth="1"/>
    <col min="7867" max="7867" width="1.28515625" style="109" customWidth="1"/>
    <col min="7868" max="7868" width="13.7109375" style="109" customWidth="1"/>
    <col min="7869" max="7869" width="1.28515625" style="109" customWidth="1"/>
    <col min="7870" max="7870" width="13.7109375" style="109" customWidth="1"/>
    <col min="7871" max="7871" width="1.28515625" style="109" customWidth="1"/>
    <col min="7872" max="7872" width="13.7109375" style="109" customWidth="1"/>
    <col min="7873" max="7873" width="0.28515625" style="109" customWidth="1"/>
    <col min="7874" max="8114" width="10.7109375" style="109"/>
    <col min="8115" max="8115" width="8.42578125" style="109" customWidth="1"/>
    <col min="8116" max="8117" width="9.7109375" style="109" customWidth="1"/>
    <col min="8118" max="8118" width="18.28515625" style="109" customWidth="1"/>
    <col min="8119" max="8119" width="6" style="109" customWidth="1"/>
    <col min="8120" max="8120" width="6.7109375" style="109" customWidth="1"/>
    <col min="8121" max="8121" width="2.7109375" style="109" customWidth="1"/>
    <col min="8122" max="8122" width="13.7109375" style="109" customWidth="1"/>
    <col min="8123" max="8123" width="1.28515625" style="109" customWidth="1"/>
    <col min="8124" max="8124" width="13.7109375" style="109" customWidth="1"/>
    <col min="8125" max="8125" width="1.28515625" style="109" customWidth="1"/>
    <col min="8126" max="8126" width="13.7109375" style="109" customWidth="1"/>
    <col min="8127" max="8127" width="1.28515625" style="109" customWidth="1"/>
    <col min="8128" max="8128" width="13.7109375" style="109" customWidth="1"/>
    <col min="8129" max="8129" width="0.28515625" style="109" customWidth="1"/>
    <col min="8130" max="8370" width="10.7109375" style="109"/>
    <col min="8371" max="8371" width="8.42578125" style="109" customWidth="1"/>
    <col min="8372" max="8373" width="9.7109375" style="109" customWidth="1"/>
    <col min="8374" max="8374" width="18.28515625" style="109" customWidth="1"/>
    <col min="8375" max="8375" width="6" style="109" customWidth="1"/>
    <col min="8376" max="8376" width="6.7109375" style="109" customWidth="1"/>
    <col min="8377" max="8377" width="2.7109375" style="109" customWidth="1"/>
    <col min="8378" max="8378" width="13.7109375" style="109" customWidth="1"/>
    <col min="8379" max="8379" width="1.28515625" style="109" customWidth="1"/>
    <col min="8380" max="8380" width="13.7109375" style="109" customWidth="1"/>
    <col min="8381" max="8381" width="1.28515625" style="109" customWidth="1"/>
    <col min="8382" max="8382" width="13.7109375" style="109" customWidth="1"/>
    <col min="8383" max="8383" width="1.28515625" style="109" customWidth="1"/>
    <col min="8384" max="8384" width="13.7109375" style="109" customWidth="1"/>
    <col min="8385" max="8385" width="0.28515625" style="109" customWidth="1"/>
    <col min="8386" max="8626" width="10.7109375" style="109"/>
    <col min="8627" max="8627" width="8.42578125" style="109" customWidth="1"/>
    <col min="8628" max="8629" width="9.7109375" style="109" customWidth="1"/>
    <col min="8630" max="8630" width="18.28515625" style="109" customWidth="1"/>
    <col min="8631" max="8631" width="6" style="109" customWidth="1"/>
    <col min="8632" max="8632" width="6.7109375" style="109" customWidth="1"/>
    <col min="8633" max="8633" width="2.7109375" style="109" customWidth="1"/>
    <col min="8634" max="8634" width="13.7109375" style="109" customWidth="1"/>
    <col min="8635" max="8635" width="1.28515625" style="109" customWidth="1"/>
    <col min="8636" max="8636" width="13.7109375" style="109" customWidth="1"/>
    <col min="8637" max="8637" width="1.28515625" style="109" customWidth="1"/>
    <col min="8638" max="8638" width="13.7109375" style="109" customWidth="1"/>
    <col min="8639" max="8639" width="1.28515625" style="109" customWidth="1"/>
    <col min="8640" max="8640" width="13.7109375" style="109" customWidth="1"/>
    <col min="8641" max="8641" width="0.28515625" style="109" customWidth="1"/>
    <col min="8642" max="8882" width="10.7109375" style="109"/>
    <col min="8883" max="8883" width="8.42578125" style="109" customWidth="1"/>
    <col min="8884" max="8885" width="9.7109375" style="109" customWidth="1"/>
    <col min="8886" max="8886" width="18.28515625" style="109" customWidth="1"/>
    <col min="8887" max="8887" width="6" style="109" customWidth="1"/>
    <col min="8888" max="8888" width="6.7109375" style="109" customWidth="1"/>
    <col min="8889" max="8889" width="2.7109375" style="109" customWidth="1"/>
    <col min="8890" max="8890" width="13.7109375" style="109" customWidth="1"/>
    <col min="8891" max="8891" width="1.28515625" style="109" customWidth="1"/>
    <col min="8892" max="8892" width="13.7109375" style="109" customWidth="1"/>
    <col min="8893" max="8893" width="1.28515625" style="109" customWidth="1"/>
    <col min="8894" max="8894" width="13.7109375" style="109" customWidth="1"/>
    <col min="8895" max="8895" width="1.28515625" style="109" customWidth="1"/>
    <col min="8896" max="8896" width="13.7109375" style="109" customWidth="1"/>
    <col min="8897" max="8897" width="0.28515625" style="109" customWidth="1"/>
    <col min="8898" max="9138" width="10.7109375" style="109"/>
    <col min="9139" max="9139" width="8.42578125" style="109" customWidth="1"/>
    <col min="9140" max="9141" width="9.7109375" style="109" customWidth="1"/>
    <col min="9142" max="9142" width="18.28515625" style="109" customWidth="1"/>
    <col min="9143" max="9143" width="6" style="109" customWidth="1"/>
    <col min="9144" max="9144" width="6.7109375" style="109" customWidth="1"/>
    <col min="9145" max="9145" width="2.7109375" style="109" customWidth="1"/>
    <col min="9146" max="9146" width="13.7109375" style="109" customWidth="1"/>
    <col min="9147" max="9147" width="1.28515625" style="109" customWidth="1"/>
    <col min="9148" max="9148" width="13.7109375" style="109" customWidth="1"/>
    <col min="9149" max="9149" width="1.28515625" style="109" customWidth="1"/>
    <col min="9150" max="9150" width="13.7109375" style="109" customWidth="1"/>
    <col min="9151" max="9151" width="1.28515625" style="109" customWidth="1"/>
    <col min="9152" max="9152" width="13.7109375" style="109" customWidth="1"/>
    <col min="9153" max="9153" width="0.28515625" style="109" customWidth="1"/>
    <col min="9154" max="9394" width="10.7109375" style="109"/>
    <col min="9395" max="9395" width="8.42578125" style="109" customWidth="1"/>
    <col min="9396" max="9397" width="9.7109375" style="109" customWidth="1"/>
    <col min="9398" max="9398" width="18.28515625" style="109" customWidth="1"/>
    <col min="9399" max="9399" width="6" style="109" customWidth="1"/>
    <col min="9400" max="9400" width="6.7109375" style="109" customWidth="1"/>
    <col min="9401" max="9401" width="2.7109375" style="109" customWidth="1"/>
    <col min="9402" max="9402" width="13.7109375" style="109" customWidth="1"/>
    <col min="9403" max="9403" width="1.28515625" style="109" customWidth="1"/>
    <col min="9404" max="9404" width="13.7109375" style="109" customWidth="1"/>
    <col min="9405" max="9405" width="1.28515625" style="109" customWidth="1"/>
    <col min="9406" max="9406" width="13.7109375" style="109" customWidth="1"/>
    <col min="9407" max="9407" width="1.28515625" style="109" customWidth="1"/>
    <col min="9408" max="9408" width="13.7109375" style="109" customWidth="1"/>
    <col min="9409" max="9409" width="0.28515625" style="109" customWidth="1"/>
    <col min="9410" max="9650" width="10.7109375" style="109"/>
    <col min="9651" max="9651" width="8.42578125" style="109" customWidth="1"/>
    <col min="9652" max="9653" width="9.7109375" style="109" customWidth="1"/>
    <col min="9654" max="9654" width="18.28515625" style="109" customWidth="1"/>
    <col min="9655" max="9655" width="6" style="109" customWidth="1"/>
    <col min="9656" max="9656" width="6.7109375" style="109" customWidth="1"/>
    <col min="9657" max="9657" width="2.7109375" style="109" customWidth="1"/>
    <col min="9658" max="9658" width="13.7109375" style="109" customWidth="1"/>
    <col min="9659" max="9659" width="1.28515625" style="109" customWidth="1"/>
    <col min="9660" max="9660" width="13.7109375" style="109" customWidth="1"/>
    <col min="9661" max="9661" width="1.28515625" style="109" customWidth="1"/>
    <col min="9662" max="9662" width="13.7109375" style="109" customWidth="1"/>
    <col min="9663" max="9663" width="1.28515625" style="109" customWidth="1"/>
    <col min="9664" max="9664" width="13.7109375" style="109" customWidth="1"/>
    <col min="9665" max="9665" width="0.28515625" style="109" customWidth="1"/>
    <col min="9666" max="9906" width="10.7109375" style="109"/>
    <col min="9907" max="9907" width="8.42578125" style="109" customWidth="1"/>
    <col min="9908" max="9909" width="9.7109375" style="109" customWidth="1"/>
    <col min="9910" max="9910" width="18.28515625" style="109" customWidth="1"/>
    <col min="9911" max="9911" width="6" style="109" customWidth="1"/>
    <col min="9912" max="9912" width="6.7109375" style="109" customWidth="1"/>
    <col min="9913" max="9913" width="2.7109375" style="109" customWidth="1"/>
    <col min="9914" max="9914" width="13.7109375" style="109" customWidth="1"/>
    <col min="9915" max="9915" width="1.28515625" style="109" customWidth="1"/>
    <col min="9916" max="9916" width="13.7109375" style="109" customWidth="1"/>
    <col min="9917" max="9917" width="1.28515625" style="109" customWidth="1"/>
    <col min="9918" max="9918" width="13.7109375" style="109" customWidth="1"/>
    <col min="9919" max="9919" width="1.28515625" style="109" customWidth="1"/>
    <col min="9920" max="9920" width="13.7109375" style="109" customWidth="1"/>
    <col min="9921" max="9921" width="0.28515625" style="109" customWidth="1"/>
    <col min="9922" max="10162" width="10.7109375" style="109"/>
    <col min="10163" max="10163" width="8.42578125" style="109" customWidth="1"/>
    <col min="10164" max="10165" width="9.7109375" style="109" customWidth="1"/>
    <col min="10166" max="10166" width="18.28515625" style="109" customWidth="1"/>
    <col min="10167" max="10167" width="6" style="109" customWidth="1"/>
    <col min="10168" max="10168" width="6.7109375" style="109" customWidth="1"/>
    <col min="10169" max="10169" width="2.7109375" style="109" customWidth="1"/>
    <col min="10170" max="10170" width="13.7109375" style="109" customWidth="1"/>
    <col min="10171" max="10171" width="1.28515625" style="109" customWidth="1"/>
    <col min="10172" max="10172" width="13.7109375" style="109" customWidth="1"/>
    <col min="10173" max="10173" width="1.28515625" style="109" customWidth="1"/>
    <col min="10174" max="10174" width="13.7109375" style="109" customWidth="1"/>
    <col min="10175" max="10175" width="1.28515625" style="109" customWidth="1"/>
    <col min="10176" max="10176" width="13.7109375" style="109" customWidth="1"/>
    <col min="10177" max="10177" width="0.28515625" style="109" customWidth="1"/>
    <col min="10178" max="10418" width="10.7109375" style="109"/>
    <col min="10419" max="10419" width="8.42578125" style="109" customWidth="1"/>
    <col min="10420" max="10421" width="9.7109375" style="109" customWidth="1"/>
    <col min="10422" max="10422" width="18.28515625" style="109" customWidth="1"/>
    <col min="10423" max="10423" width="6" style="109" customWidth="1"/>
    <col min="10424" max="10424" width="6.7109375" style="109" customWidth="1"/>
    <col min="10425" max="10425" width="2.7109375" style="109" customWidth="1"/>
    <col min="10426" max="10426" width="13.7109375" style="109" customWidth="1"/>
    <col min="10427" max="10427" width="1.28515625" style="109" customWidth="1"/>
    <col min="10428" max="10428" width="13.7109375" style="109" customWidth="1"/>
    <col min="10429" max="10429" width="1.28515625" style="109" customWidth="1"/>
    <col min="10430" max="10430" width="13.7109375" style="109" customWidth="1"/>
    <col min="10431" max="10431" width="1.28515625" style="109" customWidth="1"/>
    <col min="10432" max="10432" width="13.7109375" style="109" customWidth="1"/>
    <col min="10433" max="10433" width="0.28515625" style="109" customWidth="1"/>
    <col min="10434" max="10674" width="10.7109375" style="109"/>
    <col min="10675" max="10675" width="8.42578125" style="109" customWidth="1"/>
    <col min="10676" max="10677" width="9.7109375" style="109" customWidth="1"/>
    <col min="10678" max="10678" width="18.28515625" style="109" customWidth="1"/>
    <col min="10679" max="10679" width="6" style="109" customWidth="1"/>
    <col min="10680" max="10680" width="6.7109375" style="109" customWidth="1"/>
    <col min="10681" max="10681" width="2.7109375" style="109" customWidth="1"/>
    <col min="10682" max="10682" width="13.7109375" style="109" customWidth="1"/>
    <col min="10683" max="10683" width="1.28515625" style="109" customWidth="1"/>
    <col min="10684" max="10684" width="13.7109375" style="109" customWidth="1"/>
    <col min="10685" max="10685" width="1.28515625" style="109" customWidth="1"/>
    <col min="10686" max="10686" width="13.7109375" style="109" customWidth="1"/>
    <col min="10687" max="10687" width="1.28515625" style="109" customWidth="1"/>
    <col min="10688" max="10688" width="13.7109375" style="109" customWidth="1"/>
    <col min="10689" max="10689" width="0.28515625" style="109" customWidth="1"/>
    <col min="10690" max="10930" width="10.7109375" style="109"/>
    <col min="10931" max="10931" width="8.42578125" style="109" customWidth="1"/>
    <col min="10932" max="10933" width="9.7109375" style="109" customWidth="1"/>
    <col min="10934" max="10934" width="18.28515625" style="109" customWidth="1"/>
    <col min="10935" max="10935" width="6" style="109" customWidth="1"/>
    <col min="10936" max="10936" width="6.7109375" style="109" customWidth="1"/>
    <col min="10937" max="10937" width="2.7109375" style="109" customWidth="1"/>
    <col min="10938" max="10938" width="13.7109375" style="109" customWidth="1"/>
    <col min="10939" max="10939" width="1.28515625" style="109" customWidth="1"/>
    <col min="10940" max="10940" width="13.7109375" style="109" customWidth="1"/>
    <col min="10941" max="10941" width="1.28515625" style="109" customWidth="1"/>
    <col min="10942" max="10942" width="13.7109375" style="109" customWidth="1"/>
    <col min="10943" max="10943" width="1.28515625" style="109" customWidth="1"/>
    <col min="10944" max="10944" width="13.7109375" style="109" customWidth="1"/>
    <col min="10945" max="10945" width="0.28515625" style="109" customWidth="1"/>
    <col min="10946" max="11186" width="10.7109375" style="109"/>
    <col min="11187" max="11187" width="8.42578125" style="109" customWidth="1"/>
    <col min="11188" max="11189" width="9.7109375" style="109" customWidth="1"/>
    <col min="11190" max="11190" width="18.28515625" style="109" customWidth="1"/>
    <col min="11191" max="11191" width="6" style="109" customWidth="1"/>
    <col min="11192" max="11192" width="6.7109375" style="109" customWidth="1"/>
    <col min="11193" max="11193" width="2.7109375" style="109" customWidth="1"/>
    <col min="11194" max="11194" width="13.7109375" style="109" customWidth="1"/>
    <col min="11195" max="11195" width="1.28515625" style="109" customWidth="1"/>
    <col min="11196" max="11196" width="13.7109375" style="109" customWidth="1"/>
    <col min="11197" max="11197" width="1.28515625" style="109" customWidth="1"/>
    <col min="11198" max="11198" width="13.7109375" style="109" customWidth="1"/>
    <col min="11199" max="11199" width="1.28515625" style="109" customWidth="1"/>
    <col min="11200" max="11200" width="13.7109375" style="109" customWidth="1"/>
    <col min="11201" max="11201" width="0.28515625" style="109" customWidth="1"/>
    <col min="11202" max="11442" width="10.7109375" style="109"/>
    <col min="11443" max="11443" width="8.42578125" style="109" customWidth="1"/>
    <col min="11444" max="11445" width="9.7109375" style="109" customWidth="1"/>
    <col min="11446" max="11446" width="18.28515625" style="109" customWidth="1"/>
    <col min="11447" max="11447" width="6" style="109" customWidth="1"/>
    <col min="11448" max="11448" width="6.7109375" style="109" customWidth="1"/>
    <col min="11449" max="11449" width="2.7109375" style="109" customWidth="1"/>
    <col min="11450" max="11450" width="13.7109375" style="109" customWidth="1"/>
    <col min="11451" max="11451" width="1.28515625" style="109" customWidth="1"/>
    <col min="11452" max="11452" width="13.7109375" style="109" customWidth="1"/>
    <col min="11453" max="11453" width="1.28515625" style="109" customWidth="1"/>
    <col min="11454" max="11454" width="13.7109375" style="109" customWidth="1"/>
    <col min="11455" max="11455" width="1.28515625" style="109" customWidth="1"/>
    <col min="11456" max="11456" width="13.7109375" style="109" customWidth="1"/>
    <col min="11457" max="11457" width="0.28515625" style="109" customWidth="1"/>
    <col min="11458" max="11698" width="10.7109375" style="109"/>
    <col min="11699" max="11699" width="8.42578125" style="109" customWidth="1"/>
    <col min="11700" max="11701" width="9.7109375" style="109" customWidth="1"/>
    <col min="11702" max="11702" width="18.28515625" style="109" customWidth="1"/>
    <col min="11703" max="11703" width="6" style="109" customWidth="1"/>
    <col min="11704" max="11704" width="6.7109375" style="109" customWidth="1"/>
    <col min="11705" max="11705" width="2.7109375" style="109" customWidth="1"/>
    <col min="11706" max="11706" width="13.7109375" style="109" customWidth="1"/>
    <col min="11707" max="11707" width="1.28515625" style="109" customWidth="1"/>
    <col min="11708" max="11708" width="13.7109375" style="109" customWidth="1"/>
    <col min="11709" max="11709" width="1.28515625" style="109" customWidth="1"/>
    <col min="11710" max="11710" width="13.7109375" style="109" customWidth="1"/>
    <col min="11711" max="11711" width="1.28515625" style="109" customWidth="1"/>
    <col min="11712" max="11712" width="13.7109375" style="109" customWidth="1"/>
    <col min="11713" max="11713" width="0.28515625" style="109" customWidth="1"/>
    <col min="11714" max="11954" width="10.7109375" style="109"/>
    <col min="11955" max="11955" width="8.42578125" style="109" customWidth="1"/>
    <col min="11956" max="11957" width="9.7109375" style="109" customWidth="1"/>
    <col min="11958" max="11958" width="18.28515625" style="109" customWidth="1"/>
    <col min="11959" max="11959" width="6" style="109" customWidth="1"/>
    <col min="11960" max="11960" width="6.7109375" style="109" customWidth="1"/>
    <col min="11961" max="11961" width="2.7109375" style="109" customWidth="1"/>
    <col min="11962" max="11962" width="13.7109375" style="109" customWidth="1"/>
    <col min="11963" max="11963" width="1.28515625" style="109" customWidth="1"/>
    <col min="11964" max="11964" width="13.7109375" style="109" customWidth="1"/>
    <col min="11965" max="11965" width="1.28515625" style="109" customWidth="1"/>
    <col min="11966" max="11966" width="13.7109375" style="109" customWidth="1"/>
    <col min="11967" max="11967" width="1.28515625" style="109" customWidth="1"/>
    <col min="11968" max="11968" width="13.7109375" style="109" customWidth="1"/>
    <col min="11969" max="11969" width="0.28515625" style="109" customWidth="1"/>
    <col min="11970" max="12210" width="10.7109375" style="109"/>
    <col min="12211" max="12211" width="8.42578125" style="109" customWidth="1"/>
    <col min="12212" max="12213" width="9.7109375" style="109" customWidth="1"/>
    <col min="12214" max="12214" width="18.28515625" style="109" customWidth="1"/>
    <col min="12215" max="12215" width="6" style="109" customWidth="1"/>
    <col min="12216" max="12216" width="6.7109375" style="109" customWidth="1"/>
    <col min="12217" max="12217" width="2.7109375" style="109" customWidth="1"/>
    <col min="12218" max="12218" width="13.7109375" style="109" customWidth="1"/>
    <col min="12219" max="12219" width="1.28515625" style="109" customWidth="1"/>
    <col min="12220" max="12220" width="13.7109375" style="109" customWidth="1"/>
    <col min="12221" max="12221" width="1.28515625" style="109" customWidth="1"/>
    <col min="12222" max="12222" width="13.7109375" style="109" customWidth="1"/>
    <col min="12223" max="12223" width="1.28515625" style="109" customWidth="1"/>
    <col min="12224" max="12224" width="13.7109375" style="109" customWidth="1"/>
    <col min="12225" max="12225" width="0.28515625" style="109" customWidth="1"/>
    <col min="12226" max="12466" width="10.7109375" style="109"/>
    <col min="12467" max="12467" width="8.42578125" style="109" customWidth="1"/>
    <col min="12468" max="12469" width="9.7109375" style="109" customWidth="1"/>
    <col min="12470" max="12470" width="18.28515625" style="109" customWidth="1"/>
    <col min="12471" max="12471" width="6" style="109" customWidth="1"/>
    <col min="12472" max="12472" width="6.7109375" style="109" customWidth="1"/>
    <col min="12473" max="12473" width="2.7109375" style="109" customWidth="1"/>
    <col min="12474" max="12474" width="13.7109375" style="109" customWidth="1"/>
    <col min="12475" max="12475" width="1.28515625" style="109" customWidth="1"/>
    <col min="12476" max="12476" width="13.7109375" style="109" customWidth="1"/>
    <col min="12477" max="12477" width="1.28515625" style="109" customWidth="1"/>
    <col min="12478" max="12478" width="13.7109375" style="109" customWidth="1"/>
    <col min="12479" max="12479" width="1.28515625" style="109" customWidth="1"/>
    <col min="12480" max="12480" width="13.7109375" style="109" customWidth="1"/>
    <col min="12481" max="12481" width="0.28515625" style="109" customWidth="1"/>
    <col min="12482" max="12722" width="10.7109375" style="109"/>
    <col min="12723" max="12723" width="8.42578125" style="109" customWidth="1"/>
    <col min="12724" max="12725" width="9.7109375" style="109" customWidth="1"/>
    <col min="12726" max="12726" width="18.28515625" style="109" customWidth="1"/>
    <col min="12727" max="12727" width="6" style="109" customWidth="1"/>
    <col min="12728" max="12728" width="6.7109375" style="109" customWidth="1"/>
    <col min="12729" max="12729" width="2.7109375" style="109" customWidth="1"/>
    <col min="12730" max="12730" width="13.7109375" style="109" customWidth="1"/>
    <col min="12731" max="12731" width="1.28515625" style="109" customWidth="1"/>
    <col min="12732" max="12732" width="13.7109375" style="109" customWidth="1"/>
    <col min="12733" max="12733" width="1.28515625" style="109" customWidth="1"/>
    <col min="12734" max="12734" width="13.7109375" style="109" customWidth="1"/>
    <col min="12735" max="12735" width="1.28515625" style="109" customWidth="1"/>
    <col min="12736" max="12736" width="13.7109375" style="109" customWidth="1"/>
    <col min="12737" max="12737" width="0.28515625" style="109" customWidth="1"/>
    <col min="12738" max="12978" width="10.7109375" style="109"/>
    <col min="12979" max="12979" width="8.42578125" style="109" customWidth="1"/>
    <col min="12980" max="12981" width="9.7109375" style="109" customWidth="1"/>
    <col min="12982" max="12982" width="18.28515625" style="109" customWidth="1"/>
    <col min="12983" max="12983" width="6" style="109" customWidth="1"/>
    <col min="12984" max="12984" width="6.7109375" style="109" customWidth="1"/>
    <col min="12985" max="12985" width="2.7109375" style="109" customWidth="1"/>
    <col min="12986" max="12986" width="13.7109375" style="109" customWidth="1"/>
    <col min="12987" max="12987" width="1.28515625" style="109" customWidth="1"/>
    <col min="12988" max="12988" width="13.7109375" style="109" customWidth="1"/>
    <col min="12989" max="12989" width="1.28515625" style="109" customWidth="1"/>
    <col min="12990" max="12990" width="13.7109375" style="109" customWidth="1"/>
    <col min="12991" max="12991" width="1.28515625" style="109" customWidth="1"/>
    <col min="12992" max="12992" width="13.7109375" style="109" customWidth="1"/>
    <col min="12993" max="12993" width="0.28515625" style="109" customWidth="1"/>
    <col min="12994" max="13234" width="10.7109375" style="109"/>
    <col min="13235" max="13235" width="8.42578125" style="109" customWidth="1"/>
    <col min="13236" max="13237" width="9.7109375" style="109" customWidth="1"/>
    <col min="13238" max="13238" width="18.28515625" style="109" customWidth="1"/>
    <col min="13239" max="13239" width="6" style="109" customWidth="1"/>
    <col min="13240" max="13240" width="6.7109375" style="109" customWidth="1"/>
    <col min="13241" max="13241" width="2.7109375" style="109" customWidth="1"/>
    <col min="13242" max="13242" width="13.7109375" style="109" customWidth="1"/>
    <col min="13243" max="13243" width="1.28515625" style="109" customWidth="1"/>
    <col min="13244" max="13244" width="13.7109375" style="109" customWidth="1"/>
    <col min="13245" max="13245" width="1.28515625" style="109" customWidth="1"/>
    <col min="13246" max="13246" width="13.7109375" style="109" customWidth="1"/>
    <col min="13247" max="13247" width="1.28515625" style="109" customWidth="1"/>
    <col min="13248" max="13248" width="13.7109375" style="109" customWidth="1"/>
    <col min="13249" max="13249" width="0.28515625" style="109" customWidth="1"/>
    <col min="13250" max="13490" width="10.7109375" style="109"/>
    <col min="13491" max="13491" width="8.42578125" style="109" customWidth="1"/>
    <col min="13492" max="13493" width="9.7109375" style="109" customWidth="1"/>
    <col min="13494" max="13494" width="18.28515625" style="109" customWidth="1"/>
    <col min="13495" max="13495" width="6" style="109" customWidth="1"/>
    <col min="13496" max="13496" width="6.7109375" style="109" customWidth="1"/>
    <col min="13497" max="13497" width="2.7109375" style="109" customWidth="1"/>
    <col min="13498" max="13498" width="13.7109375" style="109" customWidth="1"/>
    <col min="13499" max="13499" width="1.28515625" style="109" customWidth="1"/>
    <col min="13500" max="13500" width="13.7109375" style="109" customWidth="1"/>
    <col min="13501" max="13501" width="1.28515625" style="109" customWidth="1"/>
    <col min="13502" max="13502" width="13.7109375" style="109" customWidth="1"/>
    <col min="13503" max="13503" width="1.28515625" style="109" customWidth="1"/>
    <col min="13504" max="13504" width="13.7109375" style="109" customWidth="1"/>
    <col min="13505" max="13505" width="0.28515625" style="109" customWidth="1"/>
    <col min="13506" max="13746" width="10.7109375" style="109"/>
    <col min="13747" max="13747" width="8.42578125" style="109" customWidth="1"/>
    <col min="13748" max="13749" width="9.7109375" style="109" customWidth="1"/>
    <col min="13750" max="13750" width="18.28515625" style="109" customWidth="1"/>
    <col min="13751" max="13751" width="6" style="109" customWidth="1"/>
    <col min="13752" max="13752" width="6.7109375" style="109" customWidth="1"/>
    <col min="13753" max="13753" width="2.7109375" style="109" customWidth="1"/>
    <col min="13754" max="13754" width="13.7109375" style="109" customWidth="1"/>
    <col min="13755" max="13755" width="1.28515625" style="109" customWidth="1"/>
    <col min="13756" max="13756" width="13.7109375" style="109" customWidth="1"/>
    <col min="13757" max="13757" width="1.28515625" style="109" customWidth="1"/>
    <col min="13758" max="13758" width="13.7109375" style="109" customWidth="1"/>
    <col min="13759" max="13759" width="1.28515625" style="109" customWidth="1"/>
    <col min="13760" max="13760" width="13.7109375" style="109" customWidth="1"/>
    <col min="13761" max="13761" width="0.28515625" style="109" customWidth="1"/>
    <col min="13762" max="14002" width="10.7109375" style="109"/>
    <col min="14003" max="14003" width="8.42578125" style="109" customWidth="1"/>
    <col min="14004" max="14005" width="9.7109375" style="109" customWidth="1"/>
    <col min="14006" max="14006" width="18.28515625" style="109" customWidth="1"/>
    <col min="14007" max="14007" width="6" style="109" customWidth="1"/>
    <col min="14008" max="14008" width="6.7109375" style="109" customWidth="1"/>
    <col min="14009" max="14009" width="2.7109375" style="109" customWidth="1"/>
    <col min="14010" max="14010" width="13.7109375" style="109" customWidth="1"/>
    <col min="14011" max="14011" width="1.28515625" style="109" customWidth="1"/>
    <col min="14012" max="14012" width="13.7109375" style="109" customWidth="1"/>
    <col min="14013" max="14013" width="1.28515625" style="109" customWidth="1"/>
    <col min="14014" max="14014" width="13.7109375" style="109" customWidth="1"/>
    <col min="14015" max="14015" width="1.28515625" style="109" customWidth="1"/>
    <col min="14016" max="14016" width="13.7109375" style="109" customWidth="1"/>
    <col min="14017" max="14017" width="0.28515625" style="109" customWidth="1"/>
    <col min="14018" max="14258" width="10.7109375" style="109"/>
    <col min="14259" max="14259" width="8.42578125" style="109" customWidth="1"/>
    <col min="14260" max="14261" width="9.7109375" style="109" customWidth="1"/>
    <col min="14262" max="14262" width="18.28515625" style="109" customWidth="1"/>
    <col min="14263" max="14263" width="6" style="109" customWidth="1"/>
    <col min="14264" max="14264" width="6.7109375" style="109" customWidth="1"/>
    <col min="14265" max="14265" width="2.7109375" style="109" customWidth="1"/>
    <col min="14266" max="14266" width="13.7109375" style="109" customWidth="1"/>
    <col min="14267" max="14267" width="1.28515625" style="109" customWidth="1"/>
    <col min="14268" max="14268" width="13.7109375" style="109" customWidth="1"/>
    <col min="14269" max="14269" width="1.28515625" style="109" customWidth="1"/>
    <col min="14270" max="14270" width="13.7109375" style="109" customWidth="1"/>
    <col min="14271" max="14271" width="1.28515625" style="109" customWidth="1"/>
    <col min="14272" max="14272" width="13.7109375" style="109" customWidth="1"/>
    <col min="14273" max="14273" width="0.28515625" style="109" customWidth="1"/>
    <col min="14274" max="14514" width="10.7109375" style="109"/>
    <col min="14515" max="14515" width="8.42578125" style="109" customWidth="1"/>
    <col min="14516" max="14517" width="9.7109375" style="109" customWidth="1"/>
    <col min="14518" max="14518" width="18.28515625" style="109" customWidth="1"/>
    <col min="14519" max="14519" width="6" style="109" customWidth="1"/>
    <col min="14520" max="14520" width="6.7109375" style="109" customWidth="1"/>
    <col min="14521" max="14521" width="2.7109375" style="109" customWidth="1"/>
    <col min="14522" max="14522" width="13.7109375" style="109" customWidth="1"/>
    <col min="14523" max="14523" width="1.28515625" style="109" customWidth="1"/>
    <col min="14524" max="14524" width="13.7109375" style="109" customWidth="1"/>
    <col min="14525" max="14525" width="1.28515625" style="109" customWidth="1"/>
    <col min="14526" max="14526" width="13.7109375" style="109" customWidth="1"/>
    <col min="14527" max="14527" width="1.28515625" style="109" customWidth="1"/>
    <col min="14528" max="14528" width="13.7109375" style="109" customWidth="1"/>
    <col min="14529" max="14529" width="0.28515625" style="109" customWidth="1"/>
    <col min="14530" max="14770" width="10.7109375" style="109"/>
    <col min="14771" max="14771" width="8.42578125" style="109" customWidth="1"/>
    <col min="14772" max="14773" width="9.7109375" style="109" customWidth="1"/>
    <col min="14774" max="14774" width="18.28515625" style="109" customWidth="1"/>
    <col min="14775" max="14775" width="6" style="109" customWidth="1"/>
    <col min="14776" max="14776" width="6.7109375" style="109" customWidth="1"/>
    <col min="14777" max="14777" width="2.7109375" style="109" customWidth="1"/>
    <col min="14778" max="14778" width="13.7109375" style="109" customWidth="1"/>
    <col min="14779" max="14779" width="1.28515625" style="109" customWidth="1"/>
    <col min="14780" max="14780" width="13.7109375" style="109" customWidth="1"/>
    <col min="14781" max="14781" width="1.28515625" style="109" customWidth="1"/>
    <col min="14782" max="14782" width="13.7109375" style="109" customWidth="1"/>
    <col min="14783" max="14783" width="1.28515625" style="109" customWidth="1"/>
    <col min="14784" max="14784" width="13.7109375" style="109" customWidth="1"/>
    <col min="14785" max="14785" width="0.28515625" style="109" customWidth="1"/>
    <col min="14786" max="15026" width="10.7109375" style="109"/>
    <col min="15027" max="15027" width="8.42578125" style="109" customWidth="1"/>
    <col min="15028" max="15029" width="9.7109375" style="109" customWidth="1"/>
    <col min="15030" max="15030" width="18.28515625" style="109" customWidth="1"/>
    <col min="15031" max="15031" width="6" style="109" customWidth="1"/>
    <col min="15032" max="15032" width="6.7109375" style="109" customWidth="1"/>
    <col min="15033" max="15033" width="2.7109375" style="109" customWidth="1"/>
    <col min="15034" max="15034" width="13.7109375" style="109" customWidth="1"/>
    <col min="15035" max="15035" width="1.28515625" style="109" customWidth="1"/>
    <col min="15036" max="15036" width="13.7109375" style="109" customWidth="1"/>
    <col min="15037" max="15037" width="1.28515625" style="109" customWidth="1"/>
    <col min="15038" max="15038" width="13.7109375" style="109" customWidth="1"/>
    <col min="15039" max="15039" width="1.28515625" style="109" customWidth="1"/>
    <col min="15040" max="15040" width="13.7109375" style="109" customWidth="1"/>
    <col min="15041" max="15041" width="0.28515625" style="109" customWidth="1"/>
    <col min="15042" max="15282" width="10.7109375" style="109"/>
    <col min="15283" max="15283" width="8.42578125" style="109" customWidth="1"/>
    <col min="15284" max="15285" width="9.7109375" style="109" customWidth="1"/>
    <col min="15286" max="15286" width="18.28515625" style="109" customWidth="1"/>
    <col min="15287" max="15287" width="6" style="109" customWidth="1"/>
    <col min="15288" max="15288" width="6.7109375" style="109" customWidth="1"/>
    <col min="15289" max="15289" width="2.7109375" style="109" customWidth="1"/>
    <col min="15290" max="15290" width="13.7109375" style="109" customWidth="1"/>
    <col min="15291" max="15291" width="1.28515625" style="109" customWidth="1"/>
    <col min="15292" max="15292" width="13.7109375" style="109" customWidth="1"/>
    <col min="15293" max="15293" width="1.28515625" style="109" customWidth="1"/>
    <col min="15294" max="15294" width="13.7109375" style="109" customWidth="1"/>
    <col min="15295" max="15295" width="1.28515625" style="109" customWidth="1"/>
    <col min="15296" max="15296" width="13.7109375" style="109" customWidth="1"/>
    <col min="15297" max="15297" width="0.28515625" style="109" customWidth="1"/>
    <col min="15298" max="15538" width="10.7109375" style="109"/>
    <col min="15539" max="15539" width="8.42578125" style="109" customWidth="1"/>
    <col min="15540" max="15541" width="9.7109375" style="109" customWidth="1"/>
    <col min="15542" max="15542" width="18.28515625" style="109" customWidth="1"/>
    <col min="15543" max="15543" width="6" style="109" customWidth="1"/>
    <col min="15544" max="15544" width="6.7109375" style="109" customWidth="1"/>
    <col min="15545" max="15545" width="2.7109375" style="109" customWidth="1"/>
    <col min="15546" max="15546" width="13.7109375" style="109" customWidth="1"/>
    <col min="15547" max="15547" width="1.28515625" style="109" customWidth="1"/>
    <col min="15548" max="15548" width="13.7109375" style="109" customWidth="1"/>
    <col min="15549" max="15549" width="1.28515625" style="109" customWidth="1"/>
    <col min="15550" max="15550" width="13.7109375" style="109" customWidth="1"/>
    <col min="15551" max="15551" width="1.28515625" style="109" customWidth="1"/>
    <col min="15552" max="15552" width="13.7109375" style="109" customWidth="1"/>
    <col min="15553" max="15553" width="0.28515625" style="109" customWidth="1"/>
    <col min="15554" max="15794" width="10.7109375" style="109"/>
    <col min="15795" max="15795" width="8.42578125" style="109" customWidth="1"/>
    <col min="15796" max="15797" width="9.7109375" style="109" customWidth="1"/>
    <col min="15798" max="15798" width="18.28515625" style="109" customWidth="1"/>
    <col min="15799" max="15799" width="6" style="109" customWidth="1"/>
    <col min="15800" max="15800" width="6.7109375" style="109" customWidth="1"/>
    <col min="15801" max="15801" width="2.7109375" style="109" customWidth="1"/>
    <col min="15802" max="15802" width="13.7109375" style="109" customWidth="1"/>
    <col min="15803" max="15803" width="1.28515625" style="109" customWidth="1"/>
    <col min="15804" max="15804" width="13.7109375" style="109" customWidth="1"/>
    <col min="15805" max="15805" width="1.28515625" style="109" customWidth="1"/>
    <col min="15806" max="15806" width="13.7109375" style="109" customWidth="1"/>
    <col min="15807" max="15807" width="1.28515625" style="109" customWidth="1"/>
    <col min="15808" max="15808" width="13.7109375" style="109" customWidth="1"/>
    <col min="15809" max="15809" width="0.28515625" style="109" customWidth="1"/>
    <col min="15810" max="16050" width="10.7109375" style="109"/>
    <col min="16051" max="16051" width="8.42578125" style="109" customWidth="1"/>
    <col min="16052" max="16053" width="9.7109375" style="109" customWidth="1"/>
    <col min="16054" max="16054" width="18.28515625" style="109" customWidth="1"/>
    <col min="16055" max="16055" width="6" style="109" customWidth="1"/>
    <col min="16056" max="16056" width="6.7109375" style="109" customWidth="1"/>
    <col min="16057" max="16057" width="2.7109375" style="109" customWidth="1"/>
    <col min="16058" max="16058" width="13.7109375" style="109" customWidth="1"/>
    <col min="16059" max="16059" width="1.28515625" style="109" customWidth="1"/>
    <col min="16060" max="16060" width="13.7109375" style="109" customWidth="1"/>
    <col min="16061" max="16061" width="1.28515625" style="109" customWidth="1"/>
    <col min="16062" max="16062" width="13.7109375" style="109" customWidth="1"/>
    <col min="16063" max="16063" width="1.28515625" style="109" customWidth="1"/>
    <col min="16064" max="16064" width="13.7109375" style="109" customWidth="1"/>
    <col min="16065" max="16065" width="0.28515625" style="109" customWidth="1"/>
    <col min="16066" max="16384" width="10.7109375" style="109"/>
  </cols>
  <sheetData>
    <row r="1" spans="1:12" ht="21" customHeight="1">
      <c r="A1" s="106" t="str">
        <f>'BS 6-8'!A1</f>
        <v>บริษัท ไอแอนด์ไอ กรุ๊ป จำกัด (มหาชน)</v>
      </c>
      <c r="B1" s="106"/>
      <c r="C1" s="125"/>
      <c r="E1" s="125"/>
      <c r="I1" s="125"/>
      <c r="K1" s="125"/>
    </row>
    <row r="2" spans="1:12" ht="21" customHeight="1">
      <c r="A2" s="107" t="s">
        <v>140</v>
      </c>
      <c r="B2" s="107"/>
      <c r="K2" s="109"/>
    </row>
    <row r="3" spans="1:12" ht="21" customHeight="1">
      <c r="A3" s="141" t="s">
        <v>76</v>
      </c>
      <c r="B3" s="141"/>
      <c r="C3" s="134"/>
      <c r="D3" s="142"/>
      <c r="E3" s="134"/>
      <c r="F3" s="126"/>
      <c r="G3" s="143"/>
      <c r="H3" s="126"/>
      <c r="I3" s="134"/>
      <c r="J3" s="126"/>
      <c r="K3" s="134"/>
      <c r="L3" s="126"/>
    </row>
    <row r="4" spans="1:12" s="145" customFormat="1" ht="20.100000000000001" customHeight="1">
      <c r="A4" s="144"/>
      <c r="B4" s="144"/>
      <c r="D4" s="146"/>
      <c r="E4" s="147"/>
      <c r="F4" s="148"/>
      <c r="G4" s="149"/>
      <c r="H4" s="148"/>
      <c r="I4" s="150"/>
      <c r="J4" s="148"/>
      <c r="K4" s="150"/>
      <c r="L4" s="148"/>
    </row>
    <row r="5" spans="1:12" s="145" customFormat="1" ht="20.100000000000001" customHeight="1">
      <c r="A5" s="144"/>
      <c r="B5" s="144"/>
      <c r="D5" s="12"/>
      <c r="E5" s="12"/>
      <c r="F5" s="181" t="s">
        <v>3</v>
      </c>
      <c r="G5" s="181"/>
      <c r="H5" s="181"/>
      <c r="I5" s="13"/>
      <c r="J5" s="186" t="s">
        <v>4</v>
      </c>
      <c r="K5" s="181"/>
      <c r="L5" s="186"/>
    </row>
    <row r="6" spans="1:12" s="145" customFormat="1" ht="20.100000000000001" customHeight="1">
      <c r="A6" s="144"/>
      <c r="B6" s="144"/>
      <c r="D6" s="12"/>
      <c r="E6" s="12"/>
      <c r="F6" s="15" t="s">
        <v>5</v>
      </c>
      <c r="G6" s="15"/>
      <c r="H6" s="15" t="s">
        <v>6</v>
      </c>
      <c r="I6" s="13"/>
      <c r="J6" s="15" t="s">
        <v>5</v>
      </c>
      <c r="K6" s="13"/>
      <c r="L6" s="15" t="s">
        <v>6</v>
      </c>
    </row>
    <row r="7" spans="1:12" s="145" customFormat="1" ht="20.100000000000001" customHeight="1">
      <c r="A7" s="144"/>
      <c r="B7" s="144"/>
      <c r="D7" s="16" t="s">
        <v>7</v>
      </c>
      <c r="E7" s="12"/>
      <c r="F7" s="17" t="s">
        <v>8</v>
      </c>
      <c r="G7" s="15"/>
      <c r="H7" s="17" t="s">
        <v>8</v>
      </c>
      <c r="I7" s="13"/>
      <c r="J7" s="17" t="s">
        <v>8</v>
      </c>
      <c r="K7" s="13"/>
      <c r="L7" s="17" t="s">
        <v>8</v>
      </c>
    </row>
    <row r="8" spans="1:12" s="145" customFormat="1" ht="8.1" customHeight="1">
      <c r="A8" s="144"/>
      <c r="B8" s="144"/>
      <c r="D8" s="151"/>
      <c r="E8" s="13"/>
      <c r="F8" s="21"/>
      <c r="G8" s="152"/>
      <c r="H8" s="15"/>
      <c r="I8" s="81"/>
      <c r="J8" s="21"/>
      <c r="L8" s="15"/>
    </row>
    <row r="9" spans="1:12" s="145" customFormat="1" ht="20.100000000000001" customHeight="1">
      <c r="A9" s="153" t="s">
        <v>141</v>
      </c>
      <c r="B9" s="153"/>
      <c r="D9" s="154"/>
      <c r="F9" s="155"/>
      <c r="G9" s="149"/>
      <c r="H9" s="148"/>
      <c r="I9" s="154"/>
      <c r="J9" s="155"/>
      <c r="L9" s="148"/>
    </row>
    <row r="10" spans="1:12" s="145" customFormat="1" ht="20.100000000000001" customHeight="1">
      <c r="A10" s="144" t="s">
        <v>98</v>
      </c>
      <c r="B10" s="144"/>
      <c r="D10" s="146"/>
      <c r="E10" s="147"/>
      <c r="F10" s="155">
        <f>'PL 9-10 (12M)'!F37</f>
        <v>107508261</v>
      </c>
      <c r="G10" s="149"/>
      <c r="H10" s="148">
        <v>100310618</v>
      </c>
      <c r="I10" s="148"/>
      <c r="J10" s="155">
        <f>'PL 9-10 (12M)'!J37</f>
        <v>27668655</v>
      </c>
      <c r="K10" s="148"/>
      <c r="L10" s="148">
        <v>45573262</v>
      </c>
    </row>
    <row r="11" spans="1:12" s="145" customFormat="1" ht="20.100000000000001" customHeight="1">
      <c r="A11" s="144" t="s">
        <v>142</v>
      </c>
      <c r="B11" s="144"/>
      <c r="D11" s="146"/>
      <c r="E11" s="147"/>
      <c r="F11" s="155"/>
      <c r="G11" s="149"/>
      <c r="H11" s="148"/>
      <c r="I11" s="150"/>
      <c r="J11" s="155"/>
      <c r="K11" s="150"/>
      <c r="L11" s="148"/>
    </row>
    <row r="12" spans="1:12" s="145" customFormat="1" ht="20.100000000000001" customHeight="1">
      <c r="B12" s="144" t="s">
        <v>143</v>
      </c>
      <c r="C12" s="144"/>
      <c r="D12" s="156" t="s">
        <v>144</v>
      </c>
      <c r="E12" s="147"/>
      <c r="F12" s="155">
        <v>4760013</v>
      </c>
      <c r="G12" s="149"/>
      <c r="H12" s="148">
        <v>3611123</v>
      </c>
      <c r="I12" s="150"/>
      <c r="J12" s="155">
        <v>2621239</v>
      </c>
      <c r="K12" s="150"/>
      <c r="L12" s="148">
        <v>2331720</v>
      </c>
    </row>
    <row r="13" spans="1:12" s="145" customFormat="1" ht="20.100000000000001" customHeight="1">
      <c r="B13" s="144" t="s">
        <v>97</v>
      </c>
      <c r="C13" s="144"/>
      <c r="D13" s="146"/>
      <c r="E13" s="147"/>
      <c r="F13" s="155">
        <v>3014300</v>
      </c>
      <c r="G13" s="149"/>
      <c r="H13" s="148">
        <v>553389</v>
      </c>
      <c r="I13" s="150"/>
      <c r="J13" s="155">
        <v>2725110</v>
      </c>
      <c r="K13" s="150"/>
      <c r="L13" s="148">
        <v>524774</v>
      </c>
    </row>
    <row r="14" spans="1:12" s="145" customFormat="1" ht="20.100000000000001" customHeight="1">
      <c r="B14" s="144" t="s">
        <v>145</v>
      </c>
      <c r="C14" s="144"/>
      <c r="D14" s="146"/>
      <c r="E14" s="147"/>
      <c r="F14" s="155">
        <v>-156403</v>
      </c>
      <c r="G14" s="149"/>
      <c r="H14" s="148">
        <v>-128491</v>
      </c>
      <c r="I14" s="150"/>
      <c r="J14" s="155">
        <v>-782963</v>
      </c>
      <c r="K14" s="150"/>
      <c r="L14" s="148">
        <v>-359082</v>
      </c>
    </row>
    <row r="15" spans="1:12" s="145" customFormat="1" ht="20.100000000000001" customHeight="1">
      <c r="B15" s="144" t="s">
        <v>82</v>
      </c>
      <c r="C15" s="144"/>
      <c r="D15" s="156"/>
      <c r="E15" s="147"/>
      <c r="F15" s="155" t="s">
        <v>18</v>
      </c>
      <c r="G15" s="149"/>
      <c r="H15" s="148">
        <v>0</v>
      </c>
      <c r="I15" s="150"/>
      <c r="J15" s="155">
        <v>0</v>
      </c>
      <c r="K15" s="150"/>
      <c r="L15" s="148">
        <v>-4998500</v>
      </c>
    </row>
    <row r="16" spans="1:12" s="145" customFormat="1" ht="20.100000000000001" customHeight="1">
      <c r="B16" s="144" t="s">
        <v>146</v>
      </c>
      <c r="C16" s="144"/>
      <c r="D16" s="157">
        <v>26</v>
      </c>
      <c r="E16" s="147"/>
      <c r="F16" s="155">
        <v>7198616</v>
      </c>
      <c r="G16" s="149"/>
      <c r="H16" s="148">
        <v>5923938</v>
      </c>
      <c r="I16" s="150"/>
      <c r="J16" s="155">
        <v>2862872</v>
      </c>
      <c r="K16" s="150"/>
      <c r="L16" s="148">
        <v>3178965</v>
      </c>
    </row>
    <row r="17" spans="1:12" s="145" customFormat="1" ht="20.100000000000001" customHeight="1">
      <c r="B17" s="144" t="s">
        <v>147</v>
      </c>
      <c r="C17" s="144"/>
      <c r="D17" s="158"/>
      <c r="E17" s="147"/>
      <c r="F17" s="155">
        <v>22920</v>
      </c>
      <c r="G17" s="149"/>
      <c r="H17" s="148">
        <v>-346519</v>
      </c>
      <c r="I17" s="150"/>
      <c r="J17" s="155">
        <v>-393564</v>
      </c>
      <c r="K17" s="150"/>
      <c r="L17" s="148">
        <v>-138586</v>
      </c>
    </row>
    <row r="18" spans="1:12" s="145" customFormat="1" ht="20.100000000000001" customHeight="1">
      <c r="B18" s="144" t="s">
        <v>93</v>
      </c>
      <c r="C18" s="144"/>
      <c r="D18" s="158"/>
      <c r="E18" s="147"/>
      <c r="F18" s="155"/>
      <c r="G18" s="149"/>
      <c r="H18" s="148"/>
      <c r="I18" s="150"/>
      <c r="J18" s="155"/>
      <c r="K18" s="150"/>
      <c r="L18" s="148"/>
    </row>
    <row r="19" spans="1:12" s="145" customFormat="1" ht="20.100000000000001" customHeight="1">
      <c r="C19" s="144" t="s">
        <v>148</v>
      </c>
      <c r="D19" s="158"/>
      <c r="E19" s="147"/>
      <c r="F19" s="159">
        <v>3500378</v>
      </c>
      <c r="G19" s="149"/>
      <c r="H19" s="148">
        <v>586633</v>
      </c>
      <c r="I19" s="150"/>
      <c r="J19" s="155">
        <v>3500378</v>
      </c>
      <c r="K19" s="150"/>
      <c r="L19" s="148">
        <v>586633</v>
      </c>
    </row>
    <row r="20" spans="1:12" s="145" customFormat="1" ht="20.100000000000001" customHeight="1">
      <c r="B20" s="144" t="s">
        <v>94</v>
      </c>
      <c r="C20" s="144"/>
      <c r="D20" s="158" t="s">
        <v>149</v>
      </c>
      <c r="E20" s="147"/>
      <c r="F20" s="160">
        <v>2042499</v>
      </c>
      <c r="G20" s="149"/>
      <c r="H20" s="161">
        <v>21000</v>
      </c>
      <c r="I20" s="150"/>
      <c r="J20" s="160">
        <v>0</v>
      </c>
      <c r="K20" s="150"/>
      <c r="L20" s="161">
        <v>0</v>
      </c>
    </row>
    <row r="21" spans="1:12" s="145" customFormat="1" ht="6" customHeight="1">
      <c r="A21" s="144"/>
      <c r="B21" s="144"/>
      <c r="D21" s="146"/>
      <c r="E21" s="147"/>
      <c r="F21" s="155"/>
      <c r="G21" s="149"/>
      <c r="H21" s="148"/>
      <c r="I21" s="150"/>
      <c r="J21" s="155"/>
      <c r="K21" s="150"/>
      <c r="L21" s="148"/>
    </row>
    <row r="22" spans="1:12" s="145" customFormat="1" ht="20.100000000000001" customHeight="1">
      <c r="A22" s="144" t="s">
        <v>150</v>
      </c>
      <c r="B22" s="144"/>
      <c r="D22" s="146"/>
      <c r="E22" s="147"/>
      <c r="F22" s="155">
        <f>SUM(F10:F20)</f>
        <v>127890584</v>
      </c>
      <c r="G22" s="149"/>
      <c r="H22" s="148">
        <f>SUM(H10:H20)</f>
        <v>110531691</v>
      </c>
      <c r="I22" s="150"/>
      <c r="J22" s="155">
        <f>SUM(J10:K20)</f>
        <v>38201727</v>
      </c>
      <c r="K22" s="150"/>
      <c r="L22" s="148">
        <f>SUM(L10:M20)</f>
        <v>46699186</v>
      </c>
    </row>
    <row r="23" spans="1:12" s="145" customFormat="1" ht="20.100000000000001" customHeight="1">
      <c r="A23" s="144" t="s">
        <v>151</v>
      </c>
      <c r="B23" s="144"/>
      <c r="D23" s="146"/>
      <c r="E23" s="147"/>
      <c r="F23" s="155"/>
      <c r="G23" s="149"/>
      <c r="H23" s="148"/>
      <c r="I23" s="150"/>
      <c r="J23" s="155"/>
      <c r="K23" s="150"/>
      <c r="L23" s="148"/>
    </row>
    <row r="24" spans="1:12" s="145" customFormat="1" ht="20.100000000000001" customHeight="1">
      <c r="A24" s="144"/>
      <c r="B24" s="162" t="s">
        <v>152</v>
      </c>
      <c r="D24" s="146"/>
      <c r="E24" s="147"/>
      <c r="F24" s="155">
        <v>-85085675</v>
      </c>
      <c r="G24" s="149"/>
      <c r="H24" s="148">
        <v>-47733207</v>
      </c>
      <c r="I24" s="150"/>
      <c r="J24" s="155">
        <v>-60087686</v>
      </c>
      <c r="K24" s="150"/>
      <c r="L24" s="148">
        <v>-11624091</v>
      </c>
    </row>
    <row r="25" spans="1:12" s="145" customFormat="1" ht="20.100000000000001" customHeight="1">
      <c r="A25" s="144"/>
      <c r="B25" s="162" t="s">
        <v>13</v>
      </c>
      <c r="D25" s="146"/>
      <c r="E25" s="147"/>
      <c r="F25" s="155">
        <v>-227137869</v>
      </c>
      <c r="G25" s="149"/>
      <c r="H25" s="148">
        <v>-46679281</v>
      </c>
      <c r="I25" s="150"/>
      <c r="J25" s="155">
        <v>-137784622</v>
      </c>
      <c r="K25" s="150"/>
      <c r="L25" s="148">
        <v>-40391449</v>
      </c>
    </row>
    <row r="26" spans="1:12" s="145" customFormat="1" ht="20.100000000000001" customHeight="1">
      <c r="A26" s="144"/>
      <c r="B26" s="162" t="s">
        <v>14</v>
      </c>
      <c r="D26" s="146"/>
      <c r="E26" s="147"/>
      <c r="F26" s="155"/>
      <c r="G26" s="149"/>
      <c r="H26" s="148"/>
      <c r="I26" s="150"/>
      <c r="J26" s="155"/>
      <c r="K26" s="150"/>
      <c r="L26" s="148"/>
    </row>
    <row r="27" spans="1:12" s="145" customFormat="1" ht="20.100000000000001" customHeight="1">
      <c r="A27" s="144"/>
      <c r="B27" s="162"/>
      <c r="C27" s="145" t="s">
        <v>15</v>
      </c>
      <c r="D27" s="146"/>
      <c r="E27" s="147"/>
      <c r="F27" s="155">
        <v>-16389683</v>
      </c>
      <c r="G27" s="149"/>
      <c r="H27" s="148">
        <v>-6695978</v>
      </c>
      <c r="I27" s="150"/>
      <c r="J27" s="155">
        <v>-8498157</v>
      </c>
      <c r="K27" s="150"/>
      <c r="L27" s="148">
        <v>-873708</v>
      </c>
    </row>
    <row r="28" spans="1:12" s="145" customFormat="1" ht="20.100000000000001" customHeight="1">
      <c r="A28" s="144"/>
      <c r="B28" s="162" t="s">
        <v>19</v>
      </c>
      <c r="D28" s="146"/>
      <c r="E28" s="147"/>
      <c r="F28" s="155">
        <v>5216</v>
      </c>
      <c r="G28" s="149"/>
      <c r="H28" s="148">
        <v>2520390</v>
      </c>
      <c r="I28" s="150"/>
      <c r="J28" s="155">
        <v>-201703</v>
      </c>
      <c r="K28" s="150"/>
      <c r="L28" s="148">
        <v>1392894</v>
      </c>
    </row>
    <row r="29" spans="1:12" s="145" customFormat="1" ht="20.100000000000001" customHeight="1">
      <c r="A29" s="144"/>
      <c r="B29" s="162" t="s">
        <v>30</v>
      </c>
      <c r="D29" s="146"/>
      <c r="E29" s="147"/>
      <c r="F29" s="155">
        <v>-1699345</v>
      </c>
      <c r="G29" s="149"/>
      <c r="H29" s="148">
        <v>-913272</v>
      </c>
      <c r="I29" s="150"/>
      <c r="J29" s="155">
        <v>-2477423</v>
      </c>
      <c r="K29" s="150"/>
      <c r="L29" s="148">
        <v>-913272</v>
      </c>
    </row>
    <row r="30" spans="1:12" s="145" customFormat="1" ht="20.100000000000001" customHeight="1">
      <c r="A30" s="144"/>
      <c r="B30" s="162" t="s">
        <v>37</v>
      </c>
      <c r="D30" s="146"/>
      <c r="E30" s="147"/>
      <c r="F30" s="155">
        <v>86595734</v>
      </c>
      <c r="G30" s="149"/>
      <c r="H30" s="148">
        <v>47011365</v>
      </c>
      <c r="I30" s="150"/>
      <c r="J30" s="155">
        <v>39323123</v>
      </c>
      <c r="K30" s="150"/>
      <c r="L30" s="148">
        <v>26291811</v>
      </c>
    </row>
    <row r="31" spans="1:12" s="145" customFormat="1" ht="20.100000000000001" customHeight="1">
      <c r="A31" s="144"/>
      <c r="B31" s="162" t="s">
        <v>52</v>
      </c>
      <c r="D31" s="146"/>
      <c r="E31" s="147"/>
      <c r="F31" s="155">
        <v>37582851</v>
      </c>
      <c r="G31" s="149"/>
      <c r="H31" s="148">
        <v>18260866</v>
      </c>
      <c r="I31" s="150"/>
      <c r="J31" s="155">
        <v>23288233</v>
      </c>
      <c r="K31" s="150"/>
      <c r="L31" s="148">
        <v>16580275</v>
      </c>
    </row>
    <row r="32" spans="1:12" s="145" customFormat="1" ht="20.100000000000001" customHeight="1">
      <c r="A32" s="144"/>
      <c r="B32" s="162" t="s">
        <v>47</v>
      </c>
      <c r="D32" s="146"/>
      <c r="E32" s="147"/>
      <c r="F32" s="155">
        <v>3459497</v>
      </c>
      <c r="G32" s="149"/>
      <c r="H32" s="148">
        <v>3778983</v>
      </c>
      <c r="I32" s="150"/>
      <c r="J32" s="155">
        <v>1116242</v>
      </c>
      <c r="K32" s="150"/>
      <c r="L32" s="148">
        <v>1597110</v>
      </c>
    </row>
    <row r="33" spans="1:12" s="145" customFormat="1" ht="20.100000000000001" customHeight="1">
      <c r="A33" s="144"/>
      <c r="B33" s="162" t="s">
        <v>53</v>
      </c>
      <c r="D33" s="157">
        <v>26</v>
      </c>
      <c r="E33" s="147"/>
      <c r="F33" s="160">
        <v>-81550</v>
      </c>
      <c r="G33" s="149"/>
      <c r="H33" s="161">
        <v>-253244</v>
      </c>
      <c r="I33" s="150"/>
      <c r="J33" s="160">
        <v>-55000</v>
      </c>
      <c r="K33" s="150"/>
      <c r="L33" s="161">
        <v>-31252</v>
      </c>
    </row>
    <row r="34" spans="1:12" s="145" customFormat="1" ht="6" customHeight="1">
      <c r="A34" s="144"/>
      <c r="B34" s="144"/>
      <c r="D34" s="147"/>
      <c r="E34" s="147"/>
      <c r="F34" s="155"/>
      <c r="G34" s="149"/>
      <c r="H34" s="148"/>
      <c r="I34" s="150"/>
      <c r="J34" s="155"/>
      <c r="K34" s="150"/>
      <c r="L34" s="148"/>
    </row>
    <row r="35" spans="1:12" s="145" customFormat="1" ht="20.100000000000001" customHeight="1">
      <c r="A35" s="144" t="s">
        <v>153</v>
      </c>
      <c r="B35" s="144"/>
      <c r="D35" s="147"/>
      <c r="E35" s="147"/>
      <c r="F35" s="155">
        <f>SUM(F22:F34)</f>
        <v>-74860240</v>
      </c>
      <c r="G35" s="149"/>
      <c r="H35" s="148">
        <f>SUM(H22:H34)</f>
        <v>79828313</v>
      </c>
      <c r="I35" s="150"/>
      <c r="J35" s="155">
        <f>SUM(J22:J34)</f>
        <v>-107175266</v>
      </c>
      <c r="K35" s="150"/>
      <c r="L35" s="148">
        <f>SUM(L22:L34)</f>
        <v>38727504</v>
      </c>
    </row>
    <row r="36" spans="1:12" s="145" customFormat="1" ht="20.100000000000001" customHeight="1">
      <c r="A36" s="144"/>
      <c r="B36" s="144" t="s">
        <v>154</v>
      </c>
      <c r="D36" s="146"/>
      <c r="E36" s="147"/>
      <c r="F36" s="155">
        <v>159045</v>
      </c>
      <c r="G36" s="149"/>
      <c r="H36" s="148">
        <v>130402</v>
      </c>
      <c r="I36" s="150"/>
      <c r="J36" s="155">
        <v>147550</v>
      </c>
      <c r="K36" s="150"/>
      <c r="L36" s="148">
        <v>367863</v>
      </c>
    </row>
    <row r="37" spans="1:12" s="145" customFormat="1" ht="20.100000000000001" customHeight="1">
      <c r="B37" s="144" t="s">
        <v>155</v>
      </c>
      <c r="D37" s="146"/>
      <c r="E37" s="147"/>
      <c r="F37" s="160">
        <v>-27254090</v>
      </c>
      <c r="G37" s="149"/>
      <c r="H37" s="161">
        <v>-24801198</v>
      </c>
      <c r="I37" s="150"/>
      <c r="J37" s="160">
        <v>-12464941</v>
      </c>
      <c r="K37" s="150"/>
      <c r="L37" s="161">
        <v>-11684123</v>
      </c>
    </row>
    <row r="38" spans="1:12" s="145" customFormat="1" ht="6" customHeight="1">
      <c r="A38" s="144"/>
      <c r="B38" s="144"/>
      <c r="D38" s="146"/>
      <c r="E38" s="147"/>
      <c r="F38" s="155"/>
      <c r="G38" s="149"/>
      <c r="H38" s="148"/>
      <c r="I38" s="150"/>
      <c r="J38" s="155"/>
      <c r="K38" s="150"/>
      <c r="L38" s="148"/>
    </row>
    <row r="39" spans="1:12" s="145" customFormat="1" ht="20.100000000000001" customHeight="1">
      <c r="A39" s="153" t="s">
        <v>156</v>
      </c>
      <c r="B39" s="153"/>
      <c r="D39" s="146"/>
      <c r="E39" s="147"/>
      <c r="F39" s="160">
        <f>SUM(F35:F38)</f>
        <v>-101955285</v>
      </c>
      <c r="G39" s="149"/>
      <c r="H39" s="161">
        <f>SUM(H35:H38)</f>
        <v>55157517</v>
      </c>
      <c r="I39" s="150"/>
      <c r="J39" s="160">
        <f>SUM(J35:J38)</f>
        <v>-119492657</v>
      </c>
      <c r="K39" s="150"/>
      <c r="L39" s="161">
        <f>SUM(L35:L38)</f>
        <v>27411244</v>
      </c>
    </row>
    <row r="40" spans="1:12" s="145" customFormat="1" ht="20.100000000000001" customHeight="1">
      <c r="A40" s="153"/>
      <c r="B40" s="153"/>
      <c r="D40" s="146"/>
      <c r="E40" s="147"/>
      <c r="F40" s="148"/>
      <c r="G40" s="149"/>
      <c r="H40" s="148"/>
      <c r="I40" s="150"/>
      <c r="J40" s="148"/>
      <c r="K40" s="150"/>
      <c r="L40" s="148"/>
    </row>
    <row r="41" spans="1:12" s="145" customFormat="1" ht="18" customHeight="1">
      <c r="A41" s="153"/>
      <c r="B41" s="153"/>
      <c r="D41" s="146"/>
      <c r="E41" s="147"/>
      <c r="F41" s="148"/>
      <c r="G41" s="149"/>
      <c r="H41" s="148"/>
      <c r="I41" s="150"/>
      <c r="J41" s="148"/>
      <c r="K41" s="150"/>
      <c r="L41" s="148"/>
    </row>
    <row r="42" spans="1:12" s="145" customFormat="1" ht="2.25" customHeight="1">
      <c r="A42" s="153"/>
      <c r="B42" s="153"/>
      <c r="D42" s="146"/>
      <c r="E42" s="147"/>
      <c r="F42" s="148"/>
      <c r="G42" s="149"/>
      <c r="H42" s="148"/>
      <c r="I42" s="150"/>
      <c r="J42" s="148"/>
      <c r="K42" s="150"/>
      <c r="L42" s="148"/>
    </row>
    <row r="43" spans="1:12" s="165" customFormat="1" ht="21.95" customHeight="1">
      <c r="A43" s="134" t="s">
        <v>34</v>
      </c>
      <c r="B43" s="134"/>
      <c r="C43" s="163"/>
      <c r="D43" s="164"/>
      <c r="E43" s="163"/>
      <c r="F43" s="126"/>
      <c r="G43" s="143"/>
      <c r="H43" s="126"/>
      <c r="I43" s="164"/>
      <c r="J43" s="126"/>
      <c r="K43" s="163"/>
      <c r="L43" s="126"/>
    </row>
    <row r="44" spans="1:12" ht="21" customHeight="1">
      <c r="A44" s="166" t="str">
        <f>'CF 13-14'!A1</f>
        <v>บริษัท ไอแอนด์ไอ กรุ๊ป จำกัด (มหาชน)</v>
      </c>
      <c r="B44" s="166"/>
      <c r="K44" s="109"/>
    </row>
    <row r="45" spans="1:12" ht="21" customHeight="1">
      <c r="A45" s="107" t="s">
        <v>157</v>
      </c>
      <c r="B45" s="107"/>
      <c r="K45" s="109"/>
    </row>
    <row r="46" spans="1:12" ht="21" customHeight="1">
      <c r="A46" s="141" t="str">
        <f>A3</f>
        <v>สำหรับปีสิ้นสุดวันที่ 31 ธันวาคม พ.ศ. 2565</v>
      </c>
      <c r="B46" s="167"/>
      <c r="C46" s="134"/>
      <c r="D46" s="142"/>
      <c r="E46" s="134"/>
      <c r="F46" s="126"/>
      <c r="G46" s="143"/>
      <c r="H46" s="126"/>
      <c r="I46" s="134"/>
      <c r="J46" s="126"/>
      <c r="K46" s="134"/>
      <c r="L46" s="126"/>
    </row>
    <row r="47" spans="1:12" s="145" customFormat="1" ht="20.100000000000001" customHeight="1">
      <c r="A47" s="144"/>
      <c r="B47" s="144"/>
      <c r="D47" s="154"/>
      <c r="F47" s="148"/>
      <c r="G47" s="149"/>
      <c r="H47" s="148"/>
      <c r="I47" s="168"/>
      <c r="J47" s="148"/>
      <c r="K47" s="168"/>
      <c r="L47" s="148"/>
    </row>
    <row r="48" spans="1:12" s="145" customFormat="1" ht="20.100000000000001" customHeight="1">
      <c r="A48" s="144"/>
      <c r="B48" s="144"/>
      <c r="D48" s="169"/>
      <c r="E48" s="169"/>
      <c r="F48" s="181" t="s">
        <v>3</v>
      </c>
      <c r="G48" s="181"/>
      <c r="H48" s="181"/>
      <c r="I48" s="13"/>
      <c r="J48" s="186" t="s">
        <v>4</v>
      </c>
      <c r="K48" s="181"/>
      <c r="L48" s="186"/>
    </row>
    <row r="49" spans="1:12" s="145" customFormat="1" ht="20.100000000000001" customHeight="1">
      <c r="A49" s="144"/>
      <c r="B49" s="144"/>
      <c r="D49" s="154"/>
      <c r="E49" s="13"/>
      <c r="F49" s="15" t="s">
        <v>5</v>
      </c>
      <c r="G49" s="15"/>
      <c r="H49" s="15" t="s">
        <v>6</v>
      </c>
      <c r="I49" s="13"/>
      <c r="J49" s="15" t="s">
        <v>5</v>
      </c>
      <c r="K49" s="13"/>
      <c r="L49" s="15" t="s">
        <v>6</v>
      </c>
    </row>
    <row r="50" spans="1:12" s="145" customFormat="1" ht="20.100000000000001" customHeight="1">
      <c r="A50" s="144"/>
      <c r="B50" s="144"/>
      <c r="D50" s="170" t="s">
        <v>7</v>
      </c>
      <c r="E50" s="13"/>
      <c r="F50" s="17" t="s">
        <v>8</v>
      </c>
      <c r="G50" s="15"/>
      <c r="H50" s="17" t="s">
        <v>8</v>
      </c>
      <c r="I50" s="13"/>
      <c r="J50" s="17" t="s">
        <v>8</v>
      </c>
      <c r="K50" s="13"/>
      <c r="L50" s="17" t="s">
        <v>8</v>
      </c>
    </row>
    <row r="51" spans="1:12" s="145" customFormat="1" ht="20.100000000000001" customHeight="1">
      <c r="A51" s="153" t="s">
        <v>158</v>
      </c>
      <c r="B51" s="153"/>
      <c r="D51" s="154"/>
      <c r="F51" s="155"/>
      <c r="G51" s="149"/>
      <c r="H51" s="148"/>
      <c r="I51" s="154"/>
      <c r="J51" s="155"/>
      <c r="L51" s="148"/>
    </row>
    <row r="52" spans="1:12" s="145" customFormat="1" ht="20.100000000000001" customHeight="1">
      <c r="A52" s="144" t="s">
        <v>159</v>
      </c>
      <c r="B52" s="144"/>
      <c r="D52" s="171"/>
      <c r="F52" s="155">
        <v>-49307750</v>
      </c>
      <c r="G52" s="149"/>
      <c r="H52" s="148">
        <v>-6141000</v>
      </c>
      <c r="I52" s="168"/>
      <c r="J52" s="155">
        <v>-42450000</v>
      </c>
      <c r="K52" s="168"/>
      <c r="L52" s="148">
        <v>-4050250</v>
      </c>
    </row>
    <row r="53" spans="1:12" s="145" customFormat="1" ht="20.100000000000001" customHeight="1">
      <c r="A53" s="144" t="s">
        <v>82</v>
      </c>
      <c r="B53" s="144"/>
      <c r="D53" s="156"/>
      <c r="F53" s="155">
        <v>0</v>
      </c>
      <c r="G53" s="149"/>
      <c r="H53" s="148">
        <v>0</v>
      </c>
      <c r="I53" s="168"/>
      <c r="J53" s="155">
        <v>0</v>
      </c>
      <c r="K53" s="168"/>
      <c r="L53" s="148">
        <v>4998500</v>
      </c>
    </row>
    <row r="54" spans="1:12" s="145" customFormat="1" ht="20.100000000000001" customHeight="1">
      <c r="A54" s="144" t="s">
        <v>160</v>
      </c>
      <c r="B54" s="144"/>
      <c r="D54" s="172"/>
      <c r="F54" s="155">
        <v>0</v>
      </c>
      <c r="G54" s="149"/>
      <c r="H54" s="148">
        <v>-14605934</v>
      </c>
      <c r="I54" s="168"/>
      <c r="J54" s="155">
        <v>0</v>
      </c>
      <c r="K54" s="168"/>
      <c r="L54" s="148">
        <v>-15000000</v>
      </c>
    </row>
    <row r="55" spans="1:12" s="145" customFormat="1" ht="20.100000000000001" customHeight="1">
      <c r="A55" s="144" t="s">
        <v>161</v>
      </c>
      <c r="B55" s="144"/>
      <c r="D55" s="172"/>
      <c r="F55" s="155">
        <v>0</v>
      </c>
      <c r="G55" s="149"/>
      <c r="H55" s="148">
        <v>-9999960</v>
      </c>
      <c r="I55" s="168"/>
      <c r="J55" s="155">
        <v>0</v>
      </c>
      <c r="K55" s="168"/>
      <c r="L55" s="148">
        <v>-9999960</v>
      </c>
    </row>
    <row r="56" spans="1:12" s="145" customFormat="1" ht="20.100000000000001" customHeight="1">
      <c r="A56" s="144" t="s">
        <v>162</v>
      </c>
      <c r="B56" s="144"/>
      <c r="D56" s="173">
        <v>32.299999999999997</v>
      </c>
      <c r="E56" s="146"/>
      <c r="F56" s="155">
        <v>0</v>
      </c>
      <c r="G56" s="149"/>
      <c r="H56" s="148">
        <v>0</v>
      </c>
      <c r="I56" s="168"/>
      <c r="J56" s="155">
        <v>6966090</v>
      </c>
      <c r="K56" s="168"/>
      <c r="L56" s="148">
        <v>17500000</v>
      </c>
    </row>
    <row r="57" spans="1:12" s="145" customFormat="1" ht="20.100000000000001" customHeight="1">
      <c r="A57" s="144" t="s">
        <v>163</v>
      </c>
      <c r="B57" s="144"/>
      <c r="D57" s="173">
        <v>32.299999999999997</v>
      </c>
      <c r="E57" s="146"/>
      <c r="F57" s="155">
        <v>0</v>
      </c>
      <c r="G57" s="149"/>
      <c r="H57" s="148">
        <v>0</v>
      </c>
      <c r="I57" s="168"/>
      <c r="J57" s="155">
        <v>-24100000</v>
      </c>
      <c r="K57" s="168"/>
      <c r="L57" s="148">
        <v>-16000000</v>
      </c>
    </row>
    <row r="58" spans="1:12" s="145" customFormat="1" ht="20.100000000000001" customHeight="1">
      <c r="A58" s="144" t="s">
        <v>164</v>
      </c>
      <c r="B58" s="144"/>
      <c r="D58" s="173"/>
      <c r="E58" s="146"/>
      <c r="F58" s="155">
        <v>-275354</v>
      </c>
      <c r="G58" s="149"/>
      <c r="H58" s="148">
        <v>-3042629</v>
      </c>
      <c r="I58" s="168"/>
      <c r="J58" s="155">
        <v>-249854</v>
      </c>
      <c r="K58" s="168"/>
      <c r="L58" s="148">
        <v>-3042629</v>
      </c>
    </row>
    <row r="59" spans="1:12" s="145" customFormat="1" ht="20.100000000000001" customHeight="1">
      <c r="A59" s="144" t="s">
        <v>165</v>
      </c>
      <c r="B59" s="144"/>
      <c r="D59" s="154">
        <v>18</v>
      </c>
      <c r="F59" s="160">
        <v>-5195279</v>
      </c>
      <c r="G59" s="149"/>
      <c r="H59" s="161">
        <v>-3683530</v>
      </c>
      <c r="I59" s="168"/>
      <c r="J59" s="160">
        <v>-281049</v>
      </c>
      <c r="K59" s="168"/>
      <c r="L59" s="161">
        <v>-1816156</v>
      </c>
    </row>
    <row r="60" spans="1:12" s="145" customFormat="1" ht="6" customHeight="1">
      <c r="A60" s="144"/>
      <c r="B60" s="144"/>
      <c r="D60" s="157"/>
      <c r="E60" s="147"/>
      <c r="F60" s="155"/>
      <c r="G60" s="149"/>
      <c r="H60" s="148"/>
      <c r="I60" s="150"/>
      <c r="J60" s="155"/>
      <c r="K60" s="150"/>
      <c r="L60" s="148"/>
    </row>
    <row r="61" spans="1:12" s="145" customFormat="1" ht="20.100000000000001" customHeight="1">
      <c r="A61" s="153" t="s">
        <v>166</v>
      </c>
      <c r="B61" s="153"/>
      <c r="D61" s="157"/>
      <c r="E61" s="146"/>
      <c r="F61" s="160">
        <f>SUM(F52:F60)</f>
        <v>-54778383</v>
      </c>
      <c r="G61" s="149"/>
      <c r="H61" s="161">
        <f>SUM(H52:H60)</f>
        <v>-37473053</v>
      </c>
      <c r="I61" s="168"/>
      <c r="J61" s="160">
        <f>SUM(J52:J60)</f>
        <v>-60114813</v>
      </c>
      <c r="K61" s="168"/>
      <c r="L61" s="161">
        <f>SUM(L52:L60)</f>
        <v>-27410495</v>
      </c>
    </row>
    <row r="62" spans="1:12" s="145" customFormat="1" ht="12" customHeight="1">
      <c r="A62" s="153"/>
      <c r="B62" s="153"/>
      <c r="D62" s="157"/>
      <c r="E62" s="146"/>
      <c r="F62" s="155"/>
      <c r="G62" s="149"/>
      <c r="H62" s="148"/>
      <c r="I62" s="168"/>
      <c r="J62" s="155"/>
      <c r="K62" s="168"/>
      <c r="L62" s="148"/>
    </row>
    <row r="63" spans="1:12" s="145" customFormat="1" ht="20.100000000000001" customHeight="1">
      <c r="A63" s="153" t="s">
        <v>167</v>
      </c>
      <c r="B63" s="153"/>
      <c r="D63" s="157"/>
      <c r="E63" s="146"/>
      <c r="F63" s="155"/>
      <c r="G63" s="149"/>
      <c r="H63" s="148"/>
      <c r="I63" s="168"/>
      <c r="J63" s="155"/>
      <c r="K63" s="168"/>
      <c r="L63" s="148"/>
    </row>
    <row r="64" spans="1:12" s="145" customFormat="1" ht="20.100000000000001" customHeight="1">
      <c r="A64" s="144" t="s">
        <v>168</v>
      </c>
      <c r="B64" s="153"/>
      <c r="D64" s="157">
        <v>22</v>
      </c>
      <c r="E64" s="146"/>
      <c r="F64" s="155">
        <v>234794000</v>
      </c>
      <c r="G64" s="149"/>
      <c r="H64" s="148">
        <v>0</v>
      </c>
      <c r="I64" s="168"/>
      <c r="J64" s="155">
        <v>199000000</v>
      </c>
      <c r="K64" s="168"/>
      <c r="L64" s="148">
        <v>0</v>
      </c>
    </row>
    <row r="65" spans="1:12" s="145" customFormat="1" ht="20.100000000000001" customHeight="1">
      <c r="A65" s="144" t="s">
        <v>169</v>
      </c>
      <c r="B65" s="153"/>
      <c r="D65" s="157">
        <v>22</v>
      </c>
      <c r="E65" s="146"/>
      <c r="F65" s="155">
        <v>-79000000</v>
      </c>
      <c r="G65" s="149"/>
      <c r="H65" s="148">
        <v>0</v>
      </c>
      <c r="I65" s="168"/>
      <c r="J65" s="155">
        <v>-64000000</v>
      </c>
      <c r="K65" s="168"/>
      <c r="L65" s="148">
        <v>0</v>
      </c>
    </row>
    <row r="66" spans="1:12" s="145" customFormat="1" ht="20.100000000000001" customHeight="1">
      <c r="A66" s="144" t="s">
        <v>170</v>
      </c>
      <c r="B66" s="144"/>
      <c r="D66" s="157">
        <v>23</v>
      </c>
      <c r="E66" s="146"/>
      <c r="F66" s="155">
        <v>-1770053</v>
      </c>
      <c r="G66" s="149"/>
      <c r="H66" s="148">
        <v>-2584213</v>
      </c>
      <c r="I66" s="168"/>
      <c r="J66" s="155">
        <v>-1532237</v>
      </c>
      <c r="K66" s="168"/>
      <c r="L66" s="148">
        <v>-1982143</v>
      </c>
    </row>
    <row r="67" spans="1:12" s="145" customFormat="1" ht="20.100000000000001" customHeight="1">
      <c r="A67" s="144" t="s">
        <v>171</v>
      </c>
      <c r="B67" s="144"/>
      <c r="D67" s="157"/>
      <c r="E67" s="146"/>
      <c r="F67" s="155">
        <v>-39996899</v>
      </c>
      <c r="G67" s="149"/>
      <c r="H67" s="148">
        <v>-14997401</v>
      </c>
      <c r="I67" s="168"/>
      <c r="J67" s="155">
        <v>-39996899</v>
      </c>
      <c r="K67" s="168"/>
      <c r="L67" s="148">
        <v>-14997401</v>
      </c>
    </row>
    <row r="68" spans="1:12" s="145" customFormat="1" ht="20.100000000000001" customHeight="1">
      <c r="A68" s="144" t="s">
        <v>172</v>
      </c>
      <c r="B68" s="144"/>
      <c r="D68" s="157"/>
      <c r="E68" s="146"/>
      <c r="F68" s="155">
        <v>0</v>
      </c>
      <c r="G68" s="149"/>
      <c r="H68" s="148">
        <v>-1500</v>
      </c>
      <c r="I68" s="168"/>
      <c r="J68" s="155">
        <v>0</v>
      </c>
      <c r="K68" s="168"/>
      <c r="L68" s="148">
        <v>0</v>
      </c>
    </row>
    <row r="69" spans="1:12" s="145" customFormat="1" ht="20.100000000000001" customHeight="1">
      <c r="A69" s="144" t="s">
        <v>173</v>
      </c>
      <c r="B69" s="144"/>
      <c r="D69" s="157"/>
      <c r="E69" s="146"/>
      <c r="F69" s="160">
        <v>-1655838</v>
      </c>
      <c r="G69" s="149"/>
      <c r="H69" s="161">
        <v>0</v>
      </c>
      <c r="I69" s="168"/>
      <c r="J69" s="160">
        <v>-1418479</v>
      </c>
      <c r="K69" s="168"/>
      <c r="L69" s="161">
        <v>0</v>
      </c>
    </row>
    <row r="70" spans="1:12" s="145" customFormat="1" ht="6" customHeight="1">
      <c r="A70" s="144"/>
      <c r="B70" s="144"/>
      <c r="D70" s="157"/>
      <c r="E70" s="147"/>
      <c r="F70" s="155"/>
      <c r="G70" s="149"/>
      <c r="H70" s="148"/>
      <c r="I70" s="150"/>
      <c r="J70" s="155"/>
      <c r="K70" s="150"/>
      <c r="L70" s="148"/>
    </row>
    <row r="71" spans="1:12" s="145" customFormat="1" ht="20.100000000000001" customHeight="1">
      <c r="A71" s="153" t="s">
        <v>174</v>
      </c>
      <c r="B71" s="153"/>
      <c r="D71" s="157"/>
      <c r="E71" s="147"/>
      <c r="F71" s="160">
        <f>SUM(F64:F70)</f>
        <v>112371210</v>
      </c>
      <c r="G71" s="149"/>
      <c r="H71" s="161">
        <f>SUM(H66:H70)</f>
        <v>-17583114</v>
      </c>
      <c r="I71" s="168"/>
      <c r="J71" s="160">
        <f>SUM(J64:J70)</f>
        <v>92052385</v>
      </c>
      <c r="K71" s="168"/>
      <c r="L71" s="161">
        <f>SUM(L66:L70)</f>
        <v>-16979544</v>
      </c>
    </row>
    <row r="72" spans="1:12" s="145" customFormat="1" ht="12" customHeight="1">
      <c r="A72" s="144"/>
      <c r="B72" s="144"/>
      <c r="D72" s="157"/>
      <c r="E72" s="147"/>
      <c r="F72" s="159"/>
      <c r="G72" s="174"/>
      <c r="H72" s="175"/>
      <c r="I72" s="150"/>
      <c r="J72" s="155"/>
      <c r="K72" s="150"/>
      <c r="L72" s="148"/>
    </row>
    <row r="73" spans="1:12" s="145" customFormat="1" ht="20.100000000000001" customHeight="1">
      <c r="A73" s="153" t="s">
        <v>175</v>
      </c>
      <c r="B73" s="144"/>
      <c r="D73" s="157"/>
      <c r="E73" s="146"/>
      <c r="F73" s="155">
        <f>F71+F61+F39</f>
        <v>-44362458</v>
      </c>
      <c r="G73" s="149"/>
      <c r="H73" s="148">
        <f>H71+H61+H39</f>
        <v>101350</v>
      </c>
      <c r="I73" s="168"/>
      <c r="J73" s="155">
        <f>J71+J61+J39</f>
        <v>-87555085</v>
      </c>
      <c r="K73" s="168"/>
      <c r="L73" s="148">
        <f>L71+L61+L39</f>
        <v>-16978795</v>
      </c>
    </row>
    <row r="74" spans="1:12" s="145" customFormat="1" ht="20.100000000000001" customHeight="1">
      <c r="A74" s="144" t="s">
        <v>176</v>
      </c>
      <c r="B74" s="144"/>
      <c r="D74" s="157"/>
      <c r="E74" s="146"/>
      <c r="F74" s="155">
        <v>159447003</v>
      </c>
      <c r="G74" s="149"/>
      <c r="H74" s="148">
        <v>158999134</v>
      </c>
      <c r="I74" s="168"/>
      <c r="J74" s="155">
        <v>124043657</v>
      </c>
      <c r="K74" s="168"/>
      <c r="L74" s="148">
        <v>140883866</v>
      </c>
    </row>
    <row r="75" spans="1:12" s="145" customFormat="1" ht="20.100000000000001" customHeight="1">
      <c r="A75" s="144" t="s">
        <v>177</v>
      </c>
      <c r="B75" s="144"/>
      <c r="D75" s="157"/>
      <c r="E75" s="146"/>
      <c r="F75" s="155"/>
      <c r="G75" s="149"/>
      <c r="H75" s="148"/>
      <c r="I75" s="168"/>
      <c r="J75" s="155"/>
      <c r="K75" s="168"/>
      <c r="L75" s="148"/>
    </row>
    <row r="76" spans="1:12" s="145" customFormat="1" ht="20.100000000000001" customHeight="1">
      <c r="B76" s="144" t="s">
        <v>178</v>
      </c>
      <c r="D76" s="173"/>
      <c r="E76" s="146"/>
      <c r="F76" s="160">
        <v>-609553</v>
      </c>
      <c r="G76" s="149"/>
      <c r="H76" s="161">
        <v>346519</v>
      </c>
      <c r="I76" s="168"/>
      <c r="J76" s="160">
        <v>-193070</v>
      </c>
      <c r="K76" s="168"/>
      <c r="L76" s="161">
        <v>138586</v>
      </c>
    </row>
    <row r="77" spans="1:12" s="145" customFormat="1" ht="6" customHeight="1">
      <c r="A77" s="144"/>
      <c r="B77" s="144"/>
      <c r="D77" s="157"/>
      <c r="E77" s="147"/>
      <c r="F77" s="155"/>
      <c r="G77" s="149"/>
      <c r="H77" s="148"/>
      <c r="I77" s="150"/>
      <c r="J77" s="155"/>
      <c r="K77" s="150"/>
      <c r="L77" s="148"/>
    </row>
    <row r="78" spans="1:12" s="145" customFormat="1" ht="20.100000000000001" customHeight="1" thickBot="1">
      <c r="A78" s="153" t="s">
        <v>179</v>
      </c>
      <c r="B78" s="153"/>
      <c r="D78" s="157"/>
      <c r="E78" s="146"/>
      <c r="F78" s="176">
        <f>SUM(F73:F77)</f>
        <v>114474992</v>
      </c>
      <c r="G78" s="149"/>
      <c r="H78" s="177">
        <f>SUM(H73:H77)</f>
        <v>159447003</v>
      </c>
      <c r="I78" s="168"/>
      <c r="J78" s="176">
        <f>SUM(J73:J77)</f>
        <v>36295502</v>
      </c>
      <c r="K78" s="168"/>
      <c r="L78" s="177">
        <f>SUM(L73:L77)</f>
        <v>124043657</v>
      </c>
    </row>
    <row r="79" spans="1:12" s="145" customFormat="1" ht="12" customHeight="1" thickTop="1">
      <c r="A79" s="153"/>
      <c r="B79" s="153"/>
      <c r="D79" s="157"/>
      <c r="E79" s="146"/>
      <c r="F79" s="155"/>
      <c r="G79" s="149"/>
      <c r="H79" s="148"/>
      <c r="I79" s="149"/>
      <c r="J79" s="155"/>
      <c r="K79" s="168"/>
      <c r="L79" s="148"/>
    </row>
    <row r="80" spans="1:12" s="145" customFormat="1" ht="20.100000000000001" customHeight="1">
      <c r="A80" s="178" t="s">
        <v>180</v>
      </c>
      <c r="B80" s="179"/>
      <c r="C80" s="179"/>
      <c r="D80" s="180"/>
      <c r="E80" s="179"/>
      <c r="F80" s="155"/>
      <c r="G80" s="149"/>
      <c r="H80" s="148"/>
      <c r="I80" s="149"/>
      <c r="J80" s="155"/>
      <c r="K80" s="168"/>
      <c r="L80" s="148"/>
    </row>
    <row r="81" spans="1:12" s="145" customFormat="1" ht="20.100000000000001" customHeight="1">
      <c r="A81" s="179" t="s">
        <v>181</v>
      </c>
      <c r="B81" s="179"/>
      <c r="C81" s="179"/>
      <c r="D81" s="180"/>
      <c r="E81" s="179"/>
      <c r="F81" s="155"/>
      <c r="G81" s="149"/>
      <c r="H81" s="148"/>
      <c r="I81" s="149"/>
      <c r="J81" s="155"/>
      <c r="K81" s="168"/>
      <c r="L81" s="148"/>
    </row>
    <row r="82" spans="1:12" s="145" customFormat="1" ht="20.100000000000001" customHeight="1">
      <c r="A82" s="179"/>
      <c r="B82" s="179" t="s">
        <v>182</v>
      </c>
      <c r="C82" s="179"/>
      <c r="D82" s="180">
        <v>17</v>
      </c>
      <c r="E82" s="179"/>
      <c r="F82" s="155">
        <v>1980287.4966579808</v>
      </c>
      <c r="G82" s="149"/>
      <c r="H82" s="148">
        <v>4827918</v>
      </c>
      <c r="I82" s="149"/>
      <c r="J82" s="155">
        <v>1980287.4966579808</v>
      </c>
      <c r="K82" s="168"/>
      <c r="L82" s="148">
        <v>3332460</v>
      </c>
    </row>
    <row r="83" spans="1:12" s="145" customFormat="1" ht="20.100000000000001" customHeight="1">
      <c r="A83" s="153"/>
      <c r="B83" s="144" t="s">
        <v>50</v>
      </c>
      <c r="D83" s="157"/>
      <c r="E83" s="146"/>
      <c r="F83" s="155">
        <v>21478312.440000001</v>
      </c>
      <c r="G83" s="149"/>
      <c r="H83" s="148">
        <v>20605903.059999999</v>
      </c>
      <c r="I83" s="149"/>
      <c r="J83" s="155">
        <v>21478312.440000001</v>
      </c>
      <c r="K83" s="168"/>
      <c r="L83" s="148">
        <v>20605903.059999999</v>
      </c>
    </row>
    <row r="84" spans="1:12" s="145" customFormat="1" ht="20.100000000000001" customHeight="1">
      <c r="A84"/>
      <c r="B84" s="144" t="s">
        <v>183</v>
      </c>
      <c r="C84"/>
      <c r="D84"/>
      <c r="E84"/>
      <c r="F84" s="155">
        <v>5100</v>
      </c>
      <c r="G84" s="149"/>
      <c r="H84" s="148">
        <v>1999</v>
      </c>
      <c r="I84" s="149"/>
      <c r="J84" s="155">
        <v>5100</v>
      </c>
      <c r="K84" s="168"/>
      <c r="L84" s="148">
        <v>1999</v>
      </c>
    </row>
    <row r="85" spans="1:12" s="145" customFormat="1" ht="12.75" customHeight="1">
      <c r="A85"/>
      <c r="B85"/>
      <c r="C85"/>
      <c r="D85"/>
      <c r="E85"/>
      <c r="F85" s="71"/>
      <c r="G85"/>
      <c r="H85" s="71"/>
      <c r="I85"/>
      <c r="J85" s="71"/>
      <c r="K85"/>
      <c r="L85" s="71"/>
    </row>
    <row r="86" spans="1:12" s="165" customFormat="1" ht="21.95" customHeight="1">
      <c r="A86" s="163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163"/>
      <c r="C86" s="134"/>
      <c r="D86" s="142"/>
      <c r="E86" s="134"/>
      <c r="F86" s="126"/>
      <c r="G86" s="143"/>
      <c r="H86" s="126"/>
      <c r="I86" s="134"/>
      <c r="J86" s="126"/>
      <c r="K86" s="134"/>
      <c r="L86" s="126"/>
    </row>
  </sheetData>
  <mergeCells count="4">
    <mergeCell ref="F5:H5"/>
    <mergeCell ref="J5:L5"/>
    <mergeCell ref="F48:H48"/>
    <mergeCell ref="J48:L48"/>
  </mergeCells>
  <pageMargins left="0.8" right="0.5" top="0.5" bottom="0.6" header="0.49" footer="0.4"/>
  <pageSetup paperSize="9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9-10 (12M)</vt:lpstr>
      <vt:lpstr>CE11</vt:lpstr>
      <vt:lpstr>CE 12</vt:lpstr>
      <vt:lpstr>CF 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2023-02-24T07:51:56Z</cp:lastPrinted>
  <dcterms:created xsi:type="dcterms:W3CDTF">2023-02-24T06:16:03Z</dcterms:created>
  <dcterms:modified xsi:type="dcterms:W3CDTF">2023-02-24T07:59:31Z</dcterms:modified>
</cp:coreProperties>
</file>