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1 DIA WORK\Work 2022\1 SK_2022\YE_2022\DRAFT FS FY2022\SK_FY2022\FS_SK_YE2565\FS_SK_ENG\"/>
    </mc:Choice>
  </mc:AlternateContent>
  <xr:revisionPtr revIDLastSave="0" documentId="13_ncr:1_{8C1F61D2-7986-4C27-B4D8-0618DBCF0501}" xr6:coauthVersionLast="47" xr6:coauthVersionMax="47" xr10:uidLastSave="{00000000-0000-0000-0000-000000000000}"/>
  <bookViews>
    <workbookView xWindow="-108" yWindow="-108" windowWidth="23256" windowHeight="12720" tabRatio="1000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8" l="1"/>
  <c r="G15" i="8"/>
  <c r="N55" i="14" l="1"/>
  <c r="N61" i="14" s="1"/>
  <c r="L55" i="14"/>
  <c r="L61" i="14" s="1"/>
  <c r="J55" i="14"/>
  <c r="J61" i="14" s="1"/>
  <c r="H55" i="14"/>
  <c r="H61" i="14" s="1"/>
  <c r="I13" i="8" l="1"/>
  <c r="I40" i="8"/>
  <c r="G13" i="8"/>
  <c r="K83" i="8"/>
  <c r="G80" i="8"/>
  <c r="G77" i="8"/>
  <c r="G73" i="8"/>
  <c r="A51" i="8"/>
  <c r="K65" i="8"/>
  <c r="I77" i="8"/>
  <c r="I73" i="8"/>
  <c r="I71" i="8"/>
  <c r="I31" i="8"/>
  <c r="I21" i="8"/>
  <c r="I19" i="8"/>
  <c r="I16" i="8"/>
  <c r="I15" i="8"/>
  <c r="I14" i="8"/>
  <c r="M80" i="8"/>
  <c r="I80" i="8" s="1"/>
  <c r="M31" i="8"/>
  <c r="M18" i="8"/>
  <c r="I18" i="8" s="1"/>
  <c r="M15" i="8"/>
  <c r="G20" i="13"/>
  <c r="I20" i="13"/>
  <c r="K20" i="13"/>
  <c r="H67" i="14"/>
  <c r="N67" i="14"/>
  <c r="L67" i="14"/>
  <c r="L68" i="14" s="1"/>
  <c r="J67" i="14"/>
  <c r="H29" i="14"/>
  <c r="J29" i="14"/>
  <c r="L29" i="14"/>
  <c r="N29" i="14"/>
  <c r="L13" i="14"/>
  <c r="L18" i="14" s="1"/>
  <c r="N13" i="14"/>
  <c r="N18" i="14" s="1"/>
  <c r="J13" i="14"/>
  <c r="J18" i="14" s="1"/>
  <c r="H13" i="14"/>
  <c r="H18" i="14" s="1"/>
  <c r="J94" i="14"/>
  <c r="K14" i="13"/>
  <c r="N94" i="14" s="1"/>
  <c r="M11" i="13"/>
  <c r="G14" i="13"/>
  <c r="I14" i="13"/>
  <c r="O12" i="13"/>
  <c r="O11" i="13"/>
  <c r="G49" i="34"/>
  <c r="G54" i="34" s="1"/>
  <c r="Q17" i="9" s="1"/>
  <c r="Q18" i="9" s="1"/>
  <c r="J97" i="14" s="1"/>
  <c r="G30" i="34"/>
  <c r="K18" i="9"/>
  <c r="I18" i="9"/>
  <c r="G18" i="9"/>
  <c r="S11" i="9"/>
  <c r="O16" i="9"/>
  <c r="S16" i="9" s="1"/>
  <c r="S15" i="9"/>
  <c r="M15" i="9"/>
  <c r="S14" i="9"/>
  <c r="S13" i="9"/>
  <c r="J68" i="14" l="1"/>
  <c r="H68" i="14"/>
  <c r="N68" i="14"/>
  <c r="G65" i="8"/>
  <c r="M65" i="8"/>
  <c r="I65" i="8"/>
  <c r="M9" i="8"/>
  <c r="K9" i="8"/>
  <c r="I9" i="8"/>
  <c r="K60" i="34"/>
  <c r="I60" i="34"/>
  <c r="G60" i="34"/>
  <c r="E60" i="34" l="1"/>
  <c r="G9" i="8"/>
  <c r="H91" i="14" l="1"/>
  <c r="L47" i="14"/>
  <c r="E54" i="34"/>
  <c r="A3" i="13" l="1"/>
  <c r="A44" i="14"/>
  <c r="A81" i="14"/>
  <c r="A42" i="14"/>
  <c r="A79" i="14"/>
  <c r="M81" i="8" l="1"/>
  <c r="K13" i="8"/>
  <c r="M13" i="8"/>
  <c r="G21" i="34"/>
  <c r="G11" i="34"/>
  <c r="K21" i="34"/>
  <c r="K14" i="34"/>
  <c r="K11" i="34"/>
  <c r="K81" i="8" l="1"/>
  <c r="O18" i="13"/>
  <c r="O22" i="9"/>
  <c r="S22" i="9" s="1"/>
  <c r="G54" i="8"/>
  <c r="I54" i="8"/>
  <c r="K54" i="8"/>
  <c r="M54" i="8"/>
  <c r="O9" i="13"/>
  <c r="L94" i="14"/>
  <c r="G24" i="9"/>
  <c r="I24" i="9"/>
  <c r="K24" i="9"/>
  <c r="H94" i="14" s="1"/>
  <c r="E11" i="34"/>
  <c r="I11" i="34"/>
  <c r="K15" i="34"/>
  <c r="K18" i="34" s="1"/>
  <c r="E14" i="34"/>
  <c r="G14" i="34"/>
  <c r="I14" i="34"/>
  <c r="E21" i="34"/>
  <c r="I21" i="34"/>
  <c r="E46" i="34"/>
  <c r="G46" i="34"/>
  <c r="I46" i="34"/>
  <c r="K46" i="34"/>
  <c r="Q23" i="9"/>
  <c r="Q24" i="9" s="1"/>
  <c r="H97" i="14" s="1"/>
  <c r="H47" i="14"/>
  <c r="H84" i="14" s="1"/>
  <c r="J47" i="14"/>
  <c r="J84" i="14" s="1"/>
  <c r="L84" i="14"/>
  <c r="N47" i="14"/>
  <c r="N84" i="14" s="1"/>
  <c r="G83" i="8"/>
  <c r="G81" i="8" l="1"/>
  <c r="I81" i="8"/>
  <c r="I15" i="34"/>
  <c r="I18" i="34" s="1"/>
  <c r="I22" i="34" s="1"/>
  <c r="I27" i="34" s="1"/>
  <c r="E15" i="34"/>
  <c r="E18" i="34" s="1"/>
  <c r="E22" i="34" s="1"/>
  <c r="G15" i="34"/>
  <c r="K22" i="34"/>
  <c r="H30" i="14"/>
  <c r="J30" i="14"/>
  <c r="N30" i="14"/>
  <c r="L30" i="14"/>
  <c r="K27" i="34" l="1"/>
  <c r="K29" i="34" s="1"/>
  <c r="E27" i="34"/>
  <c r="E29" i="34" s="1"/>
  <c r="E31" i="34" s="1"/>
  <c r="E33" i="34" s="1"/>
  <c r="I29" i="34"/>
  <c r="K8" i="8" s="1"/>
  <c r="K10" i="8" s="1"/>
  <c r="K37" i="8" s="1"/>
  <c r="K41" i="8" s="1"/>
  <c r="G18" i="34"/>
  <c r="G22" i="34" s="1"/>
  <c r="G27" i="34" s="1"/>
  <c r="M8" i="8" l="1"/>
  <c r="M10" i="8" s="1"/>
  <c r="M37" i="8" s="1"/>
  <c r="M41" i="8" s="1"/>
  <c r="K31" i="34"/>
  <c r="K33" i="34" s="1"/>
  <c r="K59" i="34"/>
  <c r="K61" i="34" s="1"/>
  <c r="G8" i="8"/>
  <c r="G10" i="8" s="1"/>
  <c r="G37" i="8" s="1"/>
  <c r="E55" i="34"/>
  <c r="E53" i="34" s="1"/>
  <c r="E59" i="34"/>
  <c r="E61" i="34" s="1"/>
  <c r="I31" i="34"/>
  <c r="I59" i="34"/>
  <c r="I61" i="34" s="1"/>
  <c r="G29" i="34"/>
  <c r="I8" i="8" s="1"/>
  <c r="I10" i="8" s="1"/>
  <c r="K53" i="34"/>
  <c r="M13" i="13" s="1"/>
  <c r="K48" i="34" l="1"/>
  <c r="K50" i="34" s="1"/>
  <c r="M23" i="9"/>
  <c r="O23" i="9" s="1"/>
  <c r="O24" i="9" s="1"/>
  <c r="E50" i="34"/>
  <c r="E48" i="34" s="1"/>
  <c r="M14" i="13"/>
  <c r="N95" i="14" s="1"/>
  <c r="N96" i="14" s="1"/>
  <c r="N98" i="14" s="1"/>
  <c r="N99" i="14" s="1"/>
  <c r="O13" i="13"/>
  <c r="O14" i="13" s="1"/>
  <c r="M82" i="8"/>
  <c r="M84" i="8" s="1"/>
  <c r="K82" i="8"/>
  <c r="K84" i="8" s="1"/>
  <c r="G41" i="8"/>
  <c r="G82" i="8" s="1"/>
  <c r="G84" i="8" s="1"/>
  <c r="G31" i="34"/>
  <c r="G50" i="34" s="1"/>
  <c r="G48" i="34" s="1"/>
  <c r="G59" i="34"/>
  <c r="G61" i="34" s="1"/>
  <c r="I48" i="34"/>
  <c r="M19" i="13" s="1"/>
  <c r="M20" i="13" s="1"/>
  <c r="I33" i="34"/>
  <c r="I53" i="34" s="1"/>
  <c r="I55" i="34" s="1"/>
  <c r="K55" i="34"/>
  <c r="M24" i="9" l="1"/>
  <c r="H95" i="14" s="1"/>
  <c r="H96" i="14" s="1"/>
  <c r="H98" i="14" s="1"/>
  <c r="H99" i="14" s="1"/>
  <c r="S23" i="9"/>
  <c r="S24" i="9" s="1"/>
  <c r="I37" i="8"/>
  <c r="I50" i="34"/>
  <c r="G33" i="34"/>
  <c r="G55" i="34" s="1"/>
  <c r="G53" i="34" s="1"/>
  <c r="M17" i="9" s="1"/>
  <c r="M18" i="9" s="1"/>
  <c r="J95" i="14" s="1"/>
  <c r="J96" i="14" s="1"/>
  <c r="J98" i="14" s="1"/>
  <c r="J99" i="14" s="1"/>
  <c r="O17" i="9" l="1"/>
  <c r="I41" i="8"/>
  <c r="I82" i="8" s="1"/>
  <c r="I84" i="8" s="1"/>
  <c r="L95" i="14"/>
  <c r="L96" i="14" s="1"/>
  <c r="L98" i="14" s="1"/>
  <c r="L99" i="14" s="1"/>
  <c r="O19" i="13"/>
  <c r="O20" i="13" s="1"/>
  <c r="O18" i="9" l="1"/>
  <c r="S17" i="9"/>
  <c r="S18" i="9" s="1"/>
</calcChain>
</file>

<file path=xl/sharedStrings.xml><?xml version="1.0" encoding="utf-8"?>
<sst xmlns="http://schemas.openxmlformats.org/spreadsheetml/2006/main" count="357" uniqueCount="249">
  <si>
    <t>- 2 -</t>
  </si>
  <si>
    <t>- 3 -</t>
  </si>
  <si>
    <t xml:space="preserve">               (     นายโกวิท   หรรษ์หิรัญ       )</t>
  </si>
  <si>
    <t>14</t>
  </si>
  <si>
    <t>SIRAKORN PUBLIC COMPANY LIMITED AND SUBSIDIARIES</t>
  </si>
  <si>
    <t>STATEMENTS OF FINANCIAL POSITION</t>
  </si>
  <si>
    <t>Note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</si>
  <si>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</si>
  <si>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</si>
  <si>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</si>
  <si>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</si>
  <si>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     Trade accounts receivable - other companies</t>
  </si>
  <si>
    <t xml:space="preserve">          Other current receivables</t>
  </si>
  <si>
    <t xml:space="preserve">     Inventories</t>
  </si>
  <si>
    <t xml:space="preserve">               Total current assets</t>
  </si>
  <si>
    <t>Non-current assets</t>
  </si>
  <si>
    <t xml:space="preserve">     Bank deposits with obligations</t>
  </si>
  <si>
    <t xml:space="preserve">     Property, plant and equipment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</si>
  <si>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</si>
  <si>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</si>
  <si>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</si>
  <si>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</si>
  <si>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</si>
  <si>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13</t>
  </si>
  <si>
    <t>15</t>
  </si>
  <si>
    <t>Notes to financial statements are integral parts of these financial statements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</si>
  <si>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</si>
  <si>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</si>
  <si>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</si>
  <si>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</t>
  </si>
  <si>
    <t>Current liabilities</t>
  </si>
  <si>
    <t xml:space="preserve">          Trade accounts payable - subsidiary</t>
  </si>
  <si>
    <t xml:space="preserve">     Trade and other current payables</t>
  </si>
  <si>
    <t xml:space="preserve">          Trade accounts payable - other companies</t>
  </si>
  <si>
    <t xml:space="preserve">          Other current payables</t>
  </si>
  <si>
    <t xml:space="preserve">     Total trade and other current payables</t>
  </si>
  <si>
    <t>17</t>
  </si>
  <si>
    <t xml:space="preserve">     Current income tax payable</t>
  </si>
  <si>
    <t xml:space="preserve">               Total current liabilities</t>
  </si>
  <si>
    <t>Non-current liabilities</t>
  </si>
  <si>
    <t xml:space="preserve">     Non-current provisions for employee benefit </t>
  </si>
  <si>
    <t xml:space="preserve">     Other non-current provisions</t>
  </si>
  <si>
    <t xml:space="preserve">               Total non-current liabilities</t>
  </si>
  <si>
    <t>Total liabilities</t>
  </si>
  <si>
    <t xml:space="preserve">                         (     Mr. Jin   Tangnukulkit     )     </t>
  </si>
  <si>
    <t>Liabilities and shareholders' equity (Cont'd)</t>
  </si>
  <si>
    <t>Shareholders' equity</t>
  </si>
  <si>
    <t xml:space="preserve">     Share capital</t>
  </si>
  <si>
    <t xml:space="preserve">         Authorized share capital</t>
  </si>
  <si>
    <t xml:space="preserve">              460,000,000 common shares of Baht  0.5 each </t>
  </si>
  <si>
    <t>Total liabilities and shareholders' equity</t>
  </si>
  <si>
    <t xml:space="preserve">               Total shareholders' equity</t>
  </si>
  <si>
    <t>Non-controlling interests</t>
  </si>
  <si>
    <t xml:space="preserve">               Total owners of the Company</t>
  </si>
  <si>
    <t xml:space="preserve">          Unappropriated</t>
  </si>
  <si>
    <t xml:space="preserve">         Share premium on ordinary shares</t>
  </si>
  <si>
    <t xml:space="preserve">          Appropriated</t>
  </si>
  <si>
    <t xml:space="preserve">                Legal reserve</t>
  </si>
  <si>
    <t xml:space="preserve">         Issued and paid-up share capital</t>
  </si>
  <si>
    <t xml:space="preserve">     Long-term borrowings</t>
  </si>
  <si>
    <t>STATEMENTS OF COMPREHENSIVE INCOME</t>
  </si>
  <si>
    <t>Sales</t>
  </si>
  <si>
    <t>Total revenues</t>
  </si>
  <si>
    <t>Costs of sales and services</t>
  </si>
  <si>
    <t>Total costs of sales and services</t>
  </si>
  <si>
    <t>Other income</t>
  </si>
  <si>
    <t>Profit before expenses</t>
  </si>
  <si>
    <t>Distribution costs</t>
  </si>
  <si>
    <t>Administrative expenses</t>
  </si>
  <si>
    <t>Total expenses</t>
  </si>
  <si>
    <t xml:space="preserve">Finance costs </t>
  </si>
  <si>
    <t>STATEMENTS OF COMPREHENSIVE INCOME (Cont'd)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</si>
  <si>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</si>
  <si>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</si>
  <si>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</si>
  <si>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</si>
  <si>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</si>
  <si>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Issued and</t>
  </si>
  <si>
    <t>paid-up</t>
  </si>
  <si>
    <t>share capital</t>
  </si>
  <si>
    <t>Share premium</t>
  </si>
  <si>
    <t>on ordinary shares</t>
  </si>
  <si>
    <t>Retained earnings</t>
  </si>
  <si>
    <t>Appropriated</t>
  </si>
  <si>
    <t>Legal reserve</t>
  </si>
  <si>
    <t>Unappropriated</t>
  </si>
  <si>
    <t xml:space="preserve">(Sign)………………………………Director         </t>
  </si>
  <si>
    <t xml:space="preserve">          (     Mr. Jin   Tangnukulkit     )          </t>
  </si>
  <si>
    <t xml:space="preserve">           (     Mr. Jin   Tangnukulkit     )          </t>
  </si>
  <si>
    <t>Total</t>
  </si>
  <si>
    <t xml:space="preserve">        Profit (loss) for the year</t>
  </si>
  <si>
    <t>Total owners</t>
  </si>
  <si>
    <t>of the Company</t>
  </si>
  <si>
    <t>Non-controlling</t>
  </si>
  <si>
    <t>interests</t>
  </si>
  <si>
    <t>shareholders'</t>
  </si>
  <si>
    <t>equity</t>
  </si>
  <si>
    <t>Retained earnings (deficit)</t>
  </si>
  <si>
    <t>STATEMENTS OF CASH FLOWS</t>
  </si>
  <si>
    <t>Cash flows from operating activities</t>
  </si>
  <si>
    <t xml:space="preserve">         from operating activities</t>
  </si>
  <si>
    <t>Depreciation</t>
  </si>
  <si>
    <t xml:space="preserve">Amortization of intangible assets </t>
  </si>
  <si>
    <t xml:space="preserve">Amortization expenses </t>
  </si>
  <si>
    <t xml:space="preserve">Non-current provisions for employee benefit </t>
  </si>
  <si>
    <t>Other non-current provisions</t>
  </si>
  <si>
    <t>Finance costs</t>
  </si>
  <si>
    <t>Trade and other current receivables</t>
  </si>
  <si>
    <t>Inventories</t>
  </si>
  <si>
    <t>Other non-current assets</t>
  </si>
  <si>
    <t>Trade and other current payables</t>
  </si>
  <si>
    <t xml:space="preserve">     Increase (Decrease) in changes of operating liabilities</t>
  </si>
  <si>
    <t>Employee benefit paid</t>
  </si>
  <si>
    <t xml:space="preserve">Cash generated (paid) from operation </t>
  </si>
  <si>
    <t>Income tax paid</t>
  </si>
  <si>
    <t>Net cash provided by (used in) operating activities</t>
  </si>
  <si>
    <t>STATEMENTS OF CASH FLOWS (Cont'd)</t>
  </si>
  <si>
    <t>Cash flows from investing activities</t>
  </si>
  <si>
    <t>Net cash provided by (used in) investing activities</t>
  </si>
  <si>
    <t>Cash flows from financing activities</t>
  </si>
  <si>
    <t>Dividend paid</t>
  </si>
  <si>
    <t>Proceeds from short-term borrowings-</t>
  </si>
  <si>
    <t xml:space="preserve">     related party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</si>
  <si>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</si>
  <si>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</si>
  <si>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</si>
  <si>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</si>
  <si>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23</t>
  </si>
  <si>
    <t>16</t>
  </si>
  <si>
    <t>12</t>
  </si>
  <si>
    <t xml:space="preserve">     Contract assets - current</t>
  </si>
  <si>
    <t>22</t>
  </si>
  <si>
    <t>Contract assets</t>
  </si>
  <si>
    <t>Contract liabilities</t>
  </si>
  <si>
    <t>Finance income</t>
  </si>
  <si>
    <t xml:space="preserve">                      Thease financial statements have been approved by the General Meeting of the shareholders No……….held on……...……</t>
  </si>
  <si>
    <t xml:space="preserve">                               I , hereby, certify that the transactions above  are true and correct.</t>
  </si>
  <si>
    <t>2021</t>
  </si>
  <si>
    <t>Balance as at January 1, 2021</t>
  </si>
  <si>
    <t>Changes in shareholders' equity for the year 2021 :</t>
  </si>
  <si>
    <t>Balance as at December 31, 2021</t>
  </si>
  <si>
    <t xml:space="preserve">     Investments in subsidiaries</t>
  </si>
  <si>
    <t xml:space="preserve">     Contract assets - non-current</t>
  </si>
  <si>
    <t xml:space="preserve">     Rights-of-use assets</t>
  </si>
  <si>
    <t xml:space="preserve">     Contract liabilities - current</t>
  </si>
  <si>
    <t xml:space="preserve">     Current portion of  lease liabilities</t>
  </si>
  <si>
    <t xml:space="preserve">     Current portion of long-term borrowings</t>
  </si>
  <si>
    <t xml:space="preserve">     Accrued dividend</t>
  </si>
  <si>
    <t xml:space="preserve">     Lease liabilities</t>
  </si>
  <si>
    <t>Contract costs</t>
  </si>
  <si>
    <t>Contract revenues</t>
  </si>
  <si>
    <t>Hire of work</t>
  </si>
  <si>
    <t>Gross profit</t>
  </si>
  <si>
    <t>Profit from sales of investments in subsidiary</t>
  </si>
  <si>
    <t xml:space="preserve">        Issuance of ordinary shares of subsidiaries</t>
  </si>
  <si>
    <t xml:space="preserve">        Decrease from sales of subsidiary</t>
  </si>
  <si>
    <t xml:space="preserve">        Dividend paid</t>
  </si>
  <si>
    <t xml:space="preserve">        Legal reserve</t>
  </si>
  <si>
    <t>Continued operations</t>
  </si>
  <si>
    <t>Discontinued operations</t>
  </si>
  <si>
    <t>(Gain) loss on sales of investments in subsidiary</t>
  </si>
  <si>
    <t>(Gain) loss on sales of fixed assets</t>
  </si>
  <si>
    <t>Loss on lost of fixed assets</t>
  </si>
  <si>
    <t xml:space="preserve">     (Increase) Decrease in changes of operating assets</t>
  </si>
  <si>
    <t>Interest paid</t>
  </si>
  <si>
    <t>Net proceeds from sales of investments in subsidiary</t>
  </si>
  <si>
    <t>Payments for fixed assets acquisition</t>
  </si>
  <si>
    <t>Proceeds from sales of fixed assets</t>
  </si>
  <si>
    <t xml:space="preserve">(Increase) Decrease in bank deposits with </t>
  </si>
  <si>
    <t xml:space="preserve">       obligations</t>
  </si>
  <si>
    <t xml:space="preserve">Proceeds from short-term borrowings - financial </t>
  </si>
  <si>
    <t xml:space="preserve">       institution</t>
  </si>
  <si>
    <t xml:space="preserve">Proceeds from long-term borrowings - financial </t>
  </si>
  <si>
    <t>Proceeds from non-controlling interests from</t>
  </si>
  <si>
    <t xml:space="preserve">       the issuance of ordinary shares of subsidiaries</t>
  </si>
  <si>
    <t xml:space="preserve">Payments from short-term borrowings - related </t>
  </si>
  <si>
    <t xml:space="preserve">       persons</t>
  </si>
  <si>
    <t>Lease payables</t>
  </si>
  <si>
    <t>Other comprehensive income</t>
  </si>
  <si>
    <t xml:space="preserve">Earnings per share </t>
  </si>
  <si>
    <t>Earnings (loss) per share (Baht)</t>
  </si>
  <si>
    <t xml:space="preserve">     Continuing operations of the Company</t>
  </si>
  <si>
    <t xml:space="preserve">     Discontinued operations</t>
  </si>
  <si>
    <t xml:space="preserve">     Weighted average number of ordinary </t>
  </si>
  <si>
    <t xml:space="preserve">           shares (share)</t>
  </si>
  <si>
    <t xml:space="preserve">     Other current financial assets</t>
  </si>
  <si>
    <t>5</t>
  </si>
  <si>
    <t>11</t>
  </si>
  <si>
    <t>7</t>
  </si>
  <si>
    <t>19</t>
  </si>
  <si>
    <t>Total comprehensive incomes for the year</t>
  </si>
  <si>
    <t>(Increase) decrease in other current financial assets</t>
  </si>
  <si>
    <t xml:space="preserve">                    (     Mr. Jin   Tangnukulkit     )          </t>
  </si>
  <si>
    <t xml:space="preserve">          (Sign)………………………….……Director         </t>
  </si>
  <si>
    <t xml:space="preserve">               (Sign)………...……………………..…Director  </t>
  </si>
  <si>
    <t>Consolidated financial statements (Baht)</t>
  </si>
  <si>
    <t>Separate financial statements (Baht)</t>
  </si>
  <si>
    <t>STATEMENTS OF CHANGES IN SHAREHOLDERS' EQUITY  (Cont'd)</t>
  </si>
  <si>
    <t>Expected credit loss allowance</t>
  </si>
  <si>
    <t xml:space="preserve">                          (     Mr. Pakorn   Tangnukulkit     )        </t>
  </si>
  <si>
    <t xml:space="preserve">               (Sign)………..…...……………………....…Director  </t>
  </si>
  <si>
    <t xml:space="preserve">(Sign)………..…...……………………....…Director  </t>
  </si>
  <si>
    <t xml:space="preserve">             (     Mr. Pakorn   Tangnukulkit     )        </t>
  </si>
  <si>
    <t xml:space="preserve">                (     Mr. Pakorn   Tangnukulkit     )        </t>
  </si>
  <si>
    <t xml:space="preserve">          (     Mr. Pakorn   Tangnukulkit     )        </t>
  </si>
  <si>
    <t>AS AT DECEMBER 31, 2022</t>
  </si>
  <si>
    <t>2022</t>
  </si>
  <si>
    <t>FOR THE YEAR ENDED DECEMBER 31, 2022</t>
  </si>
  <si>
    <t>33</t>
  </si>
  <si>
    <t>Balance as at January 1, 2022</t>
  </si>
  <si>
    <t>Changes in shareholders' equity for the year 2022 :</t>
  </si>
  <si>
    <t>Balance as at December 31, 2022</t>
  </si>
  <si>
    <t>Supplemental disclosure of cash flows information are detailed in notes 29 to financial statements.</t>
  </si>
  <si>
    <t>18</t>
  </si>
  <si>
    <t>24</t>
  </si>
  <si>
    <t>13.2</t>
  </si>
  <si>
    <t>25 , 26</t>
  </si>
  <si>
    <t>25.2</t>
  </si>
  <si>
    <t>25.1</t>
  </si>
  <si>
    <t xml:space="preserve">Payments for long-term borrowings - financial </t>
  </si>
  <si>
    <t>Share of profit (loss) from investment</t>
  </si>
  <si>
    <t xml:space="preserve">     Investments in associates</t>
  </si>
  <si>
    <t xml:space="preserve">     Short-term loans</t>
  </si>
  <si>
    <t xml:space="preserve">     Bank overdrafts and short-term borrowings </t>
  </si>
  <si>
    <t xml:space="preserve">           from financial institutions</t>
  </si>
  <si>
    <t>Interest received</t>
  </si>
  <si>
    <t>Finance revenues</t>
  </si>
  <si>
    <t>Share of (profit) loss from investment in associates</t>
  </si>
  <si>
    <t xml:space="preserve">     in associates for using equity method</t>
  </si>
  <si>
    <t>Payment for investments in associates and subsidiaries</t>
  </si>
  <si>
    <t>Payments for short term loan to other company</t>
  </si>
  <si>
    <t>Proceeds from short term loan to other company</t>
  </si>
  <si>
    <t>20</t>
  </si>
  <si>
    <t>21</t>
  </si>
  <si>
    <t>Tax expense (income)</t>
  </si>
  <si>
    <t>Unrealised (gain) loss on exchange</t>
  </si>
  <si>
    <t xml:space="preserve">(Gain loss on devaluation of inventories </t>
  </si>
  <si>
    <t>Profit (loss) from operating activities</t>
  </si>
  <si>
    <t>Profit (loss) before income tax expense</t>
  </si>
  <si>
    <t>Tax (expense) income</t>
  </si>
  <si>
    <t>Profit (loss) for the year</t>
  </si>
  <si>
    <t>Total earnings (loss) per share</t>
  </si>
  <si>
    <t xml:space="preserve">          Trade accounts receivable - subsidiaries</t>
  </si>
  <si>
    <t>Profit (loss) for the year from continued operations</t>
  </si>
  <si>
    <t>Loss for the year from discontinued operations</t>
  </si>
  <si>
    <t>Profit (loss) attributable to:</t>
  </si>
  <si>
    <t>26</t>
  </si>
  <si>
    <t xml:space="preserve">     Adjustment net profit (loss) to cash receipt (disbursement) </t>
  </si>
  <si>
    <t xml:space="preserve">     Retained earnings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</si>
</sst>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_(* #,##0.0000_);_(* \(#,##0.0000\);_(* &quot;-&quot;??_);_(@_)"/>
  </numFmts>
  <fonts count="57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UPC"/>
      <family val="1"/>
      <charset val="222"/>
    </font>
    <font>
      <sz val="8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4" fillId="0" borderId="0" applyFill="0" applyBorder="0" applyAlignment="0" applyProtection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71">
    <xf numFmtId="0" fontId="0" fillId="0" borderId="0" xfId="0"/>
    <xf numFmtId="37" fontId="4" fillId="0" borderId="0" xfId="139" applyNumberFormat="1" applyFont="1" applyFill="1" applyBorder="1" applyAlignment="1">
      <alignment horizontal="right"/>
    </xf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5" fontId="51" fillId="0" borderId="0" xfId="29" applyFont="1" applyFill="1" applyBorder="1" applyAlignment="1">
      <alignment horizontal="right"/>
    </xf>
    <xf numFmtId="166" fontId="4" fillId="0" borderId="4" xfId="43" applyNumberFormat="1" applyFont="1" applyFill="1" applyBorder="1" applyAlignment="1"/>
    <xf numFmtId="166" fontId="4" fillId="0" borderId="0" xfId="43" applyNumberFormat="1" applyFont="1" applyFill="1" applyBorder="1" applyAlignment="1"/>
    <xf numFmtId="166" fontId="4" fillId="0" borderId="17" xfId="43" applyNumberFormat="1" applyFont="1" applyFill="1" applyBorder="1" applyAlignment="1"/>
    <xf numFmtId="166" fontId="1" fillId="0" borderId="0" xfId="29" applyNumberFormat="1" applyFill="1" applyBorder="1" applyAlignment="1"/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0" fontId="5" fillId="0" borderId="0" xfId="147" applyFont="1" applyAlignment="1">
      <alignment horizontal="centerContinuous"/>
    </xf>
    <xf numFmtId="39" fontId="6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0" fontId="49" fillId="0" borderId="0" xfId="147" applyFont="1" applyAlignment="1">
      <alignment horizontal="center"/>
    </xf>
    <xf numFmtId="39" fontId="4" fillId="0" borderId="0" xfId="148" quotePrefix="1" applyFont="1" applyAlignment="1">
      <alignment horizontal="center"/>
    </xf>
    <xf numFmtId="39" fontId="4" fillId="0" borderId="0" xfId="148" applyFont="1"/>
    <xf numFmtId="0" fontId="4" fillId="0" borderId="0" xfId="147" applyFont="1" applyAlignment="1">
      <alignment horizontal="center"/>
    </xf>
    <xf numFmtId="39" fontId="17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/>
    <xf numFmtId="168" fontId="4" fillId="0" borderId="0" xfId="147" quotePrefix="1" applyNumberFormat="1" applyFont="1" applyAlignment="1">
      <alignment horizontal="center"/>
    </xf>
    <xf numFmtId="168" fontId="4" fillId="0" borderId="0" xfId="147" applyNumberFormat="1" applyFont="1" applyAlignment="1">
      <alignment horizontal="right"/>
    </xf>
    <xf numFmtId="39" fontId="4" fillId="0" borderId="0" xfId="147" quotePrefix="1" applyNumberFormat="1" applyFont="1"/>
    <xf numFmtId="39" fontId="4" fillId="0" borderId="0" xfId="147" applyNumberFormat="1" applyFont="1" applyAlignment="1">
      <alignment horizontal="left"/>
    </xf>
    <xf numFmtId="0" fontId="17" fillId="0" borderId="0" xfId="147" applyFont="1" applyAlignment="1">
      <alignment horizontal="center"/>
    </xf>
    <xf numFmtId="168" fontId="4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4" fillId="0" borderId="4" xfId="147" applyNumberFormat="1" applyFont="1" applyBorder="1"/>
    <xf numFmtId="168" fontId="17" fillId="0" borderId="0" xfId="147" applyNumberFormat="1" applyFont="1" applyAlignment="1">
      <alignment horizontal="center"/>
    </xf>
    <xf numFmtId="168" fontId="17" fillId="0" borderId="0" xfId="147" quotePrefix="1" applyNumberFormat="1" applyFont="1" applyAlignment="1">
      <alignment horizontal="center"/>
    </xf>
    <xf numFmtId="168" fontId="4" fillId="0" borderId="14" xfId="147" applyNumberFormat="1" applyFont="1" applyBorder="1"/>
    <xf numFmtId="168" fontId="4" fillId="0" borderId="17" xfId="147" applyNumberFormat="1" applyFont="1" applyBorder="1"/>
    <xf numFmtId="168" fontId="4" fillId="0" borderId="17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7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40" fontId="4" fillId="0" borderId="0" xfId="0" applyNumberFormat="1" applyFont="1" applyAlignment="1">
      <alignment horizontal="left" indent="5"/>
    </xf>
    <xf numFmtId="39" fontId="4" fillId="0" borderId="0" xfId="147" quotePrefix="1" applyNumberFormat="1" applyFont="1" applyAlignment="1">
      <alignment horizontal="right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173" fontId="4" fillId="0" borderId="0" xfId="147" applyNumberFormat="1" applyFont="1"/>
    <xf numFmtId="173" fontId="4" fillId="0" borderId="0" xfId="147" applyNumberFormat="1" applyFont="1" applyAlignment="1">
      <alignment horizontal="center"/>
    </xf>
    <xf numFmtId="173" fontId="4" fillId="0" borderId="0" xfId="147" applyNumberFormat="1" applyFont="1" applyAlignment="1">
      <alignment horizontal="right"/>
    </xf>
    <xf numFmtId="173" fontId="4" fillId="0" borderId="4" xfId="147" applyNumberFormat="1" applyFont="1" applyBorder="1"/>
    <xf numFmtId="173" fontId="17" fillId="0" borderId="0" xfId="147" quotePrefix="1" applyNumberFormat="1" applyFont="1" applyAlignment="1">
      <alignment horizontal="center"/>
    </xf>
    <xf numFmtId="173" fontId="17" fillId="0" borderId="0" xfId="147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15" xfId="147" applyNumberFormat="1" applyFont="1" applyBorder="1"/>
    <xf numFmtId="39" fontId="4" fillId="0" borderId="0" xfId="111" quotePrefix="1" applyNumberFormat="1" applyFont="1" applyAlignment="1">
      <alignment horizontal="left"/>
    </xf>
    <xf numFmtId="173" fontId="4" fillId="0" borderId="16" xfId="147" applyNumberFormat="1" applyFont="1" applyBorder="1"/>
    <xf numFmtId="173" fontId="4" fillId="0" borderId="17" xfId="147" applyNumberFormat="1" applyFont="1" applyBorder="1"/>
    <xf numFmtId="173" fontId="4" fillId="0" borderId="15" xfId="147" applyNumberFormat="1" applyFont="1" applyBorder="1" applyAlignment="1">
      <alignment horizontal="right"/>
    </xf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95" applyNumberFormat="1" applyFont="1"/>
    <xf numFmtId="166" fontId="4" fillId="0" borderId="0" xfId="149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147" applyNumberFormat="1" applyFont="1" applyAlignment="1">
      <alignment horizontal="center"/>
    </xf>
    <xf numFmtId="166" fontId="4" fillId="0" borderId="0" xfId="147" quotePrefix="1" applyNumberFormat="1" applyFont="1" applyAlignment="1">
      <alignment horizontal="center"/>
    </xf>
    <xf numFmtId="166" fontId="55" fillId="0" borderId="0" xfId="97" applyNumberFormat="1" applyFont="1"/>
    <xf numFmtId="166" fontId="4" fillId="0" borderId="0" xfId="97" applyNumberFormat="1" applyFont="1"/>
    <xf numFmtId="166" fontId="4" fillId="0" borderId="14" xfId="95" applyNumberFormat="1" applyFont="1" applyBorder="1"/>
    <xf numFmtId="166" fontId="4" fillId="0" borderId="0" xfId="147" applyNumberFormat="1" applyFont="1" applyAlignment="1">
      <alignment horizontal="left"/>
    </xf>
    <xf numFmtId="166" fontId="4" fillId="0" borderId="0" xfId="147" applyNumberFormat="1" applyFont="1" applyAlignment="1">
      <alignment horizontal="right"/>
    </xf>
    <xf numFmtId="166" fontId="4" fillId="0" borderId="0" xfId="149" applyNumberFormat="1" applyFont="1" applyAlignment="1">
      <alignment horizontal="left"/>
    </xf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166" fontId="55" fillId="0" borderId="0" xfId="149" applyNumberFormat="1" applyFont="1" applyAlignment="1">
      <alignment horizontal="left"/>
    </xf>
    <xf numFmtId="166" fontId="48" fillId="0" borderId="0" xfId="0" applyNumberFormat="1" applyFont="1"/>
    <xf numFmtId="166" fontId="4" fillId="0" borderId="0" xfId="0" applyNumberFormat="1" applyFont="1"/>
    <xf numFmtId="166" fontId="48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166" fontId="4" fillId="0" borderId="0" xfId="147" applyNumberFormat="1" applyFont="1"/>
    <xf numFmtId="166" fontId="4" fillId="0" borderId="0" xfId="95" quotePrefix="1" applyNumberFormat="1" applyFont="1" applyAlignment="1">
      <alignment horizontal="center"/>
    </xf>
    <xf numFmtId="166" fontId="4" fillId="0" borderId="0" xfId="97" applyNumberFormat="1" applyFont="1" applyAlignment="1">
      <alignment horizontal="right"/>
    </xf>
    <xf numFmtId="166" fontId="4" fillId="0" borderId="0" xfId="149" applyNumberFormat="1" applyFont="1"/>
    <xf numFmtId="39" fontId="4" fillId="0" borderId="0" xfId="149" applyFont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39" fontId="48" fillId="0" borderId="0" xfId="0" applyNumberFormat="1" applyFont="1" applyAlignment="1">
      <alignment horizontal="center"/>
    </xf>
    <xf numFmtId="39" fontId="48" fillId="0" borderId="16" xfId="149" applyFont="1" applyBorder="1" applyAlignment="1">
      <alignment horizontal="center"/>
    </xf>
    <xf numFmtId="39" fontId="48" fillId="0" borderId="0" xfId="149" applyFont="1" applyAlignment="1">
      <alignment horizontal="center"/>
    </xf>
    <xf numFmtId="39" fontId="21" fillId="0" borderId="0" xfId="149" applyFont="1" applyAlignment="1">
      <alignment horizontal="center"/>
    </xf>
    <xf numFmtId="39" fontId="6" fillId="0" borderId="0" xfId="147" applyNumberFormat="1" applyFont="1" applyAlignment="1">
      <alignment horizontal="center"/>
    </xf>
    <xf numFmtId="39" fontId="53" fillId="0" borderId="0" xfId="147" applyNumberFormat="1" applyFont="1" applyAlignment="1">
      <alignment horizontal="center"/>
    </xf>
    <xf numFmtId="39" fontId="48" fillId="0" borderId="14" xfId="0" applyNumberFormat="1" applyFont="1" applyBorder="1" applyAlignment="1">
      <alignment horizontal="center"/>
    </xf>
    <xf numFmtId="39" fontId="48" fillId="0" borderId="0" xfId="149" applyFont="1"/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4" fillId="0" borderId="0" xfId="147" applyNumberFormat="1" applyFont="1" applyAlignment="1">
      <alignment vertical="center"/>
    </xf>
    <xf numFmtId="39" fontId="4" fillId="0" borderId="0" xfId="149" quotePrefix="1" applyFont="1" applyAlignment="1">
      <alignment horizontal="center"/>
    </xf>
    <xf numFmtId="39" fontId="54" fillId="0" borderId="0" xfId="149" quotePrefix="1" applyFont="1" applyAlignment="1">
      <alignment horizontal="center"/>
    </xf>
    <xf numFmtId="39" fontId="17" fillId="0" borderId="0" xfId="147" applyNumberFormat="1" applyFont="1"/>
    <xf numFmtId="182" fontId="4" fillId="0" borderId="17" xfId="147" applyNumberFormat="1" applyFont="1" applyBorder="1" applyAlignment="1">
      <alignment horizontal="right"/>
    </xf>
    <xf numFmtId="39" fontId="48" fillId="0" borderId="0" xfId="0" applyNumberFormat="1" applyFont="1"/>
    <xf numFmtId="39" fontId="17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48" fillId="0" borderId="0" xfId="0" applyNumberFormat="1" applyFont="1" applyAlignment="1">
      <alignment horizontal="left"/>
    </xf>
    <xf numFmtId="39" fontId="6" fillId="0" borderId="0" xfId="147" applyNumberFormat="1" applyFont="1" applyAlignment="1">
      <alignment horizontal="left"/>
    </xf>
    <xf numFmtId="39" fontId="21" fillId="0" borderId="0" xfId="149" applyFont="1" applyAlignment="1">
      <alignment horizontal="righ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21" fillId="0" borderId="0" xfId="149" quotePrefix="1" applyFont="1" applyAlignment="1">
      <alignment horizontal="center"/>
    </xf>
    <xf numFmtId="39" fontId="4" fillId="0" borderId="0" xfId="149" applyFont="1" applyAlignment="1">
      <alignment horizontal="left"/>
    </xf>
    <xf numFmtId="39" fontId="21" fillId="0" borderId="16" xfId="149" applyFont="1" applyBorder="1" applyAlignment="1">
      <alignment horizontal="center"/>
    </xf>
    <xf numFmtId="39" fontId="4" fillId="0" borderId="16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6" xfId="95" applyNumberFormat="1" applyFont="1" applyBorder="1"/>
    <xf numFmtId="39" fontId="21" fillId="0" borderId="0" xfId="97" applyNumberFormat="1" applyFont="1" applyAlignment="1">
      <alignment horizontal="center"/>
    </xf>
    <xf numFmtId="39" fontId="21" fillId="0" borderId="14" xfId="149" applyFont="1" applyBorder="1" applyAlignment="1">
      <alignment horizontal="center"/>
    </xf>
    <xf numFmtId="39" fontId="4" fillId="0" borderId="14" xfId="149" applyFont="1" applyBorder="1"/>
    <xf numFmtId="39" fontId="4" fillId="0" borderId="14" xfId="95" applyNumberFormat="1" applyFont="1" applyBorder="1"/>
    <xf numFmtId="39" fontId="17" fillId="0" borderId="0" xfId="149" quotePrefix="1" applyFont="1" applyAlignment="1">
      <alignment horizontal="center"/>
    </xf>
    <xf numFmtId="173" fontId="4" fillId="0" borderId="17" xfId="147" applyNumberFormat="1" applyFont="1" applyBorder="1" applyAlignment="1">
      <alignment horizontal="right"/>
    </xf>
    <xf numFmtId="39" fontId="4" fillId="0" borderId="0" xfId="149" quotePrefix="1" applyFont="1" applyAlignment="1">
      <alignment horizontal="center" vertical="center"/>
    </xf>
    <xf numFmtId="39" fontId="17" fillId="0" borderId="0" xfId="147" quotePrefix="1" applyNumberFormat="1" applyFont="1" applyAlignment="1">
      <alignment horizontal="center"/>
    </xf>
    <xf numFmtId="39" fontId="21" fillId="0" borderId="0" xfId="0" applyNumberFormat="1" applyFont="1"/>
    <xf numFmtId="39" fontId="21" fillId="0" borderId="0" xfId="0" applyNumberFormat="1" applyFont="1" applyAlignment="1">
      <alignment horizontal="left"/>
    </xf>
    <xf numFmtId="39" fontId="4" fillId="0" borderId="0" xfId="97" applyNumberFormat="1" applyFont="1"/>
    <xf numFmtId="40" fontId="4" fillId="0" borderId="0" xfId="150" applyNumberFormat="1" applyFont="1" applyAlignment="1">
      <alignment horizontal="left"/>
    </xf>
    <xf numFmtId="39" fontId="20" fillId="0" borderId="0" xfId="147" applyNumberFormat="1" applyFont="1" applyAlignment="1">
      <alignment horizontal="center"/>
    </xf>
    <xf numFmtId="0" fontId="20" fillId="0" borderId="0" xfId="147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14" xfId="147" applyNumberFormat="1" applyFont="1" applyBorder="1" applyAlignment="1">
      <alignment horizontal="right"/>
    </xf>
    <xf numFmtId="39" fontId="52" fillId="0" borderId="0" xfId="149" applyFont="1" applyAlignment="1">
      <alignment horizontal="left"/>
    </xf>
    <xf numFmtId="182" fontId="4" fillId="0" borderId="0" xfId="147" applyNumberFormat="1" applyFont="1"/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19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5" fontId="4" fillId="0" borderId="0" xfId="147" applyNumberFormat="1" applyFont="1"/>
    <xf numFmtId="184" fontId="4" fillId="0" borderId="17" xfId="147" applyNumberFormat="1" applyFont="1" applyBorder="1"/>
    <xf numFmtId="37" fontId="4" fillId="0" borderId="0" xfId="147" applyNumberFormat="1" applyFont="1"/>
    <xf numFmtId="183" fontId="4" fillId="0" borderId="0" xfId="147" applyNumberFormat="1" applyFont="1"/>
    <xf numFmtId="39" fontId="6" fillId="0" borderId="14" xfId="147" applyNumberFormat="1" applyFont="1" applyBorder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166" fontId="6" fillId="0" borderId="14" xfId="147" applyNumberFormat="1" applyFont="1" applyBorder="1" applyAlignment="1">
      <alignment horizontal="center"/>
    </xf>
    <xf numFmtId="166" fontId="4" fillId="0" borderId="0" xfId="147" quotePrefix="1" applyNumberFormat="1" applyFont="1" applyAlignment="1">
      <alignment horizontal="center"/>
    </xf>
    <xf numFmtId="166" fontId="4" fillId="0" borderId="0" xfId="149" applyNumberFormat="1" applyFont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71</xdr:row>
      <xdr:rowOff>0</xdr:rowOff>
    </xdr:from>
    <xdr:to>
      <xdr:col>6</xdr:col>
      <xdr:colOff>200025</xdr:colOff>
      <xdr:row>72</xdr:row>
      <xdr:rowOff>9527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318000" y="22140333"/>
          <a:ext cx="9525" cy="327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71</xdr:row>
      <xdr:rowOff>0</xdr:rowOff>
    </xdr:from>
    <xdr:to>
      <xdr:col>6</xdr:col>
      <xdr:colOff>200025</xdr:colOff>
      <xdr:row>72</xdr:row>
      <xdr:rowOff>9527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71</xdr:row>
      <xdr:rowOff>0</xdr:rowOff>
    </xdr:from>
    <xdr:to>
      <xdr:col>6</xdr:col>
      <xdr:colOff>200025</xdr:colOff>
      <xdr:row>72</xdr:row>
      <xdr:rowOff>9527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71</xdr:row>
      <xdr:rowOff>0</xdr:rowOff>
    </xdr:from>
    <xdr:to>
      <xdr:col>6</xdr:col>
      <xdr:colOff>200025</xdr:colOff>
      <xdr:row>72</xdr:row>
      <xdr:rowOff>9527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71</xdr:row>
      <xdr:rowOff>0</xdr:rowOff>
    </xdr:from>
    <xdr:ext cx="9525" cy="319088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9525" cy="319088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9525" cy="319088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9525" cy="319088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190500</xdr:colOff>
      <xdr:row>28</xdr:row>
      <xdr:rowOff>0</xdr:rowOff>
    </xdr:from>
    <xdr:to>
      <xdr:col>12</xdr:col>
      <xdr:colOff>266700</xdr:colOff>
      <xdr:row>29</xdr:row>
      <xdr:rowOff>80619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28</xdr:row>
      <xdr:rowOff>0</xdr:rowOff>
    </xdr:from>
    <xdr:to>
      <xdr:col>12</xdr:col>
      <xdr:colOff>200025</xdr:colOff>
      <xdr:row>29</xdr:row>
      <xdr:rowOff>9525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28</xdr:row>
      <xdr:rowOff>0</xdr:rowOff>
    </xdr:from>
    <xdr:to>
      <xdr:col>12</xdr:col>
      <xdr:colOff>200025</xdr:colOff>
      <xdr:row>29</xdr:row>
      <xdr:rowOff>9525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28</xdr:row>
      <xdr:rowOff>0</xdr:rowOff>
    </xdr:from>
    <xdr:to>
      <xdr:col>12</xdr:col>
      <xdr:colOff>200025</xdr:colOff>
      <xdr:row>29</xdr:row>
      <xdr:rowOff>9525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28</xdr:row>
      <xdr:rowOff>0</xdr:rowOff>
    </xdr:from>
    <xdr:to>
      <xdr:col>12</xdr:col>
      <xdr:colOff>200025</xdr:colOff>
      <xdr:row>29</xdr:row>
      <xdr:rowOff>9525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190500</xdr:colOff>
      <xdr:row>28</xdr:row>
      <xdr:rowOff>0</xdr:rowOff>
    </xdr:from>
    <xdr:ext cx="9525" cy="319088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28</xdr:row>
      <xdr:rowOff>0</xdr:rowOff>
    </xdr:from>
    <xdr:ext cx="9525" cy="319088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28</xdr:row>
      <xdr:rowOff>0</xdr:rowOff>
    </xdr:from>
    <xdr:ext cx="9525" cy="319088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28</xdr:row>
      <xdr:rowOff>0</xdr:rowOff>
    </xdr:from>
    <xdr:ext cx="9525" cy="319088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80620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80620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80620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80620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80620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80620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80620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266700</xdr:colOff>
      <xdr:row>30</xdr:row>
      <xdr:rowOff>80620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200025</xdr:colOff>
      <xdr:row>30</xdr:row>
      <xdr:rowOff>9526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200025</xdr:colOff>
      <xdr:row>30</xdr:row>
      <xdr:rowOff>9526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200025</xdr:colOff>
      <xdr:row>30</xdr:row>
      <xdr:rowOff>9526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29</xdr:row>
      <xdr:rowOff>0</xdr:rowOff>
    </xdr:from>
    <xdr:to>
      <xdr:col>10</xdr:col>
      <xdr:colOff>200025</xdr:colOff>
      <xdr:row>30</xdr:row>
      <xdr:rowOff>9526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190500</xdr:colOff>
      <xdr:row>29</xdr:row>
      <xdr:rowOff>0</xdr:rowOff>
    </xdr:from>
    <xdr:ext cx="9525" cy="319088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29</xdr:row>
      <xdr:rowOff>0</xdr:rowOff>
    </xdr:from>
    <xdr:ext cx="9525" cy="319088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29</xdr:row>
      <xdr:rowOff>0</xdr:rowOff>
    </xdr:from>
    <xdr:ext cx="9525" cy="319088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29</xdr:row>
      <xdr:rowOff>0</xdr:rowOff>
    </xdr:from>
    <xdr:ext cx="9525" cy="319088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45</xdr:row>
      <xdr:rowOff>0</xdr:rowOff>
    </xdr:from>
    <xdr:to>
      <xdr:col>8</xdr:col>
      <xdr:colOff>190500</xdr:colOff>
      <xdr:row>46</xdr:row>
      <xdr:rowOff>11206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190500</xdr:colOff>
      <xdr:row>46</xdr:row>
      <xdr:rowOff>11206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190500</xdr:colOff>
      <xdr:row>91</xdr:row>
      <xdr:rowOff>3839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190500</xdr:colOff>
      <xdr:row>91</xdr:row>
      <xdr:rowOff>3839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90</xdr:row>
      <xdr:rowOff>0</xdr:rowOff>
    </xdr:from>
    <xdr:ext cx="0" cy="2762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0" cy="276225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91826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91826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91826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91826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91826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91826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91826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91826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90</xdr:row>
      <xdr:rowOff>0</xdr:rowOff>
    </xdr:from>
    <xdr:ext cx="0" cy="280147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0" cy="280147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76200" cy="360767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76200" cy="360767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76200" cy="360767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76200" cy="360767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76200" cy="360767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76200" cy="360767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76200" cy="360767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190500</xdr:colOff>
      <xdr:row>90</xdr:row>
      <xdr:rowOff>0</xdr:rowOff>
    </xdr:from>
    <xdr:to>
      <xdr:col>8</xdr:col>
      <xdr:colOff>266700</xdr:colOff>
      <xdr:row>91</xdr:row>
      <xdr:rowOff>78940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266700</xdr:colOff>
      <xdr:row>91</xdr:row>
      <xdr:rowOff>78940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266700</xdr:colOff>
      <xdr:row>91</xdr:row>
      <xdr:rowOff>78940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266700</xdr:colOff>
      <xdr:row>91</xdr:row>
      <xdr:rowOff>78940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266700</xdr:colOff>
      <xdr:row>91</xdr:row>
      <xdr:rowOff>78940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266700</xdr:colOff>
      <xdr:row>91</xdr:row>
      <xdr:rowOff>78940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266700</xdr:colOff>
      <xdr:row>91</xdr:row>
      <xdr:rowOff>78940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266700</xdr:colOff>
      <xdr:row>91</xdr:row>
      <xdr:rowOff>78940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200025</xdr:colOff>
      <xdr:row>91</xdr:row>
      <xdr:rowOff>7846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200025</xdr:colOff>
      <xdr:row>91</xdr:row>
      <xdr:rowOff>7846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200025</xdr:colOff>
      <xdr:row>91</xdr:row>
      <xdr:rowOff>7846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200025</xdr:colOff>
      <xdr:row>91</xdr:row>
      <xdr:rowOff>7846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90</xdr:row>
      <xdr:rowOff>0</xdr:rowOff>
    </xdr:from>
    <xdr:ext cx="9525" cy="319088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9525" cy="319088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9525" cy="319088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9525" cy="319088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0" cy="275982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0" cy="275982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0" cy="27622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0" cy="276225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0" cy="280147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0" cy="280147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60767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60767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60767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60767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60767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60767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60767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59087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59087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59087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59087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59087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59087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59087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76200" cy="359087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9525" cy="287993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9525" cy="287993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9525" cy="287993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9525" cy="287993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9525" cy="319088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9525" cy="319088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9525" cy="319088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45</xdr:row>
      <xdr:rowOff>0</xdr:rowOff>
    </xdr:from>
    <xdr:ext cx="9525" cy="319088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abSelected="1" topLeftCell="A90" zoomScale="84" zoomScaleNormal="84" zoomScaleSheetLayoutView="100" workbookViewId="0">
      <selection activeCell="Q99" sqref="Q99"/>
    </sheetView>
  </sheetViews>
  <sheetFormatPr defaultColWidth="12.5" defaultRowHeight="27" customHeight="1"/>
  <cols>
    <col min="1" max="4" width="11.375" style="17" customWidth="1"/>
    <col min="5" max="5" width="9.5" style="17" customWidth="1"/>
    <col min="6" max="6" width="7" style="46" customWidth="1"/>
    <col min="7" max="7" width="1.125" style="46" customWidth="1"/>
    <col min="8" max="8" width="17.125" style="47" customWidth="1"/>
    <col min="9" max="9" width="1" style="47" customWidth="1"/>
    <col min="10" max="10" width="17.125" style="17" customWidth="1"/>
    <col min="11" max="11" width="1" style="17" customWidth="1"/>
    <col min="12" max="12" width="17.125" style="17" customWidth="1"/>
    <col min="13" max="13" width="1" style="17" customWidth="1"/>
    <col min="14" max="14" width="17.125" style="17" customWidth="1"/>
    <col min="15" max="15" width="2.375" style="17" customWidth="1"/>
    <col min="16" max="16384" width="12.5" style="17"/>
  </cols>
  <sheetData>
    <row r="1" spans="1:14" ht="24.75" customHeight="1">
      <c r="A1" s="15" t="s">
        <v>4</v>
      </c>
      <c r="B1" s="15"/>
      <c r="C1" s="15"/>
      <c r="D1" s="15"/>
      <c r="E1" s="15"/>
      <c r="F1" s="16"/>
      <c r="G1" s="16"/>
      <c r="H1" s="15"/>
      <c r="I1" s="15"/>
      <c r="J1" s="15"/>
      <c r="K1" s="15"/>
      <c r="L1" s="15"/>
      <c r="M1" s="15"/>
      <c r="N1" s="15"/>
    </row>
    <row r="2" spans="1:14" ht="24.75" customHeight="1">
      <c r="A2" s="15" t="s">
        <v>5</v>
      </c>
      <c r="B2" s="15"/>
      <c r="C2" s="15"/>
      <c r="D2" s="15"/>
      <c r="E2" s="15"/>
      <c r="F2" s="16"/>
      <c r="G2" s="16"/>
      <c r="H2" s="15"/>
      <c r="I2" s="15"/>
      <c r="J2" s="15"/>
      <c r="K2" s="15"/>
      <c r="L2" s="15"/>
      <c r="M2" s="15"/>
      <c r="N2" s="15"/>
    </row>
    <row r="3" spans="1:14" ht="24.75" customHeight="1">
      <c r="A3" s="18" t="s">
        <v>205</v>
      </c>
      <c r="B3" s="18"/>
      <c r="C3" s="18"/>
      <c r="D3" s="18"/>
      <c r="E3" s="18"/>
      <c r="F3" s="16"/>
      <c r="G3" s="16"/>
      <c r="H3" s="15"/>
      <c r="I3" s="15"/>
      <c r="J3" s="15"/>
      <c r="K3" s="15"/>
      <c r="L3" s="15"/>
      <c r="M3" s="15"/>
      <c r="N3" s="15"/>
    </row>
    <row r="4" spans="1:14" ht="24.75" customHeight="1">
      <c r="A4" s="19"/>
      <c r="B4" s="19"/>
      <c r="C4" s="19"/>
      <c r="D4" s="19"/>
      <c r="E4" s="19"/>
      <c r="F4" s="20"/>
      <c r="G4" s="20"/>
      <c r="H4" s="19"/>
      <c r="I4" s="19"/>
      <c r="J4" s="19"/>
      <c r="K4" s="19"/>
      <c r="L4" s="19"/>
      <c r="M4" s="19"/>
      <c r="N4" s="19"/>
    </row>
    <row r="5" spans="1:14" s="24" customFormat="1" ht="24.75" customHeight="1">
      <c r="A5" s="17"/>
      <c r="B5" s="17"/>
      <c r="C5" s="17"/>
      <c r="D5" s="17"/>
      <c r="E5" s="17"/>
      <c r="F5" s="21"/>
      <c r="G5" s="21"/>
      <c r="H5" s="158" t="s">
        <v>195</v>
      </c>
      <c r="I5" s="158"/>
      <c r="J5" s="158"/>
      <c r="K5" s="23"/>
      <c r="L5" s="158" t="s">
        <v>196</v>
      </c>
      <c r="M5" s="158"/>
      <c r="N5" s="158"/>
    </row>
    <row r="6" spans="1:14" ht="24.75" customHeight="1">
      <c r="A6" s="159" t="s">
        <v>7</v>
      </c>
      <c r="B6" s="159"/>
      <c r="C6" s="159"/>
      <c r="D6" s="159"/>
      <c r="F6" s="25" t="s">
        <v>6</v>
      </c>
      <c r="G6" s="17"/>
      <c r="H6" s="26" t="s">
        <v>206</v>
      </c>
      <c r="I6" s="26"/>
      <c r="J6" s="26" t="s">
        <v>137</v>
      </c>
      <c r="K6" s="27"/>
      <c r="L6" s="26" t="s">
        <v>206</v>
      </c>
      <c r="M6" s="26"/>
      <c r="N6" s="26" t="s">
        <v>137</v>
      </c>
    </row>
    <row r="7" spans="1:14" ht="24.75" customHeight="1">
      <c r="A7" s="24" t="s">
        <v>8</v>
      </c>
      <c r="B7" s="24"/>
      <c r="C7" s="24"/>
      <c r="D7" s="24"/>
      <c r="E7" s="24"/>
      <c r="F7" s="28"/>
      <c r="G7" s="28"/>
      <c r="H7" s="29"/>
      <c r="I7" s="29"/>
    </row>
    <row r="8" spans="1:14" ht="24.75" customHeight="1">
      <c r="A8" s="17" t="s">
        <v>9</v>
      </c>
      <c r="F8" s="30" t="s">
        <v>186</v>
      </c>
      <c r="G8" s="30"/>
      <c r="H8" s="31">
        <v>117611857.66</v>
      </c>
      <c r="I8" s="32"/>
      <c r="J8" s="31">
        <v>75770385.050000012</v>
      </c>
      <c r="K8" s="33"/>
      <c r="L8" s="31">
        <v>81410056.939999998</v>
      </c>
      <c r="M8" s="33"/>
      <c r="N8" s="31">
        <v>70153423.980000004</v>
      </c>
    </row>
    <row r="9" spans="1:14" ht="24.75" customHeight="1">
      <c r="A9" s="34" t="s">
        <v>10</v>
      </c>
      <c r="F9" s="30"/>
      <c r="G9" s="30"/>
      <c r="H9" s="33"/>
      <c r="I9" s="32"/>
      <c r="J9" s="33"/>
      <c r="K9" s="33"/>
      <c r="L9" s="33"/>
      <c r="M9" s="33"/>
      <c r="N9" s="33"/>
    </row>
    <row r="10" spans="1:14" ht="24.75" customHeight="1">
      <c r="A10" s="35" t="s">
        <v>242</v>
      </c>
      <c r="F10" s="30"/>
      <c r="G10" s="30"/>
      <c r="H10" s="33">
        <v>0</v>
      </c>
      <c r="I10" s="32"/>
      <c r="J10" s="33">
        <v>0</v>
      </c>
      <c r="K10" s="33"/>
      <c r="L10" s="33">
        <v>21918171.379999999</v>
      </c>
      <c r="M10" s="33"/>
      <c r="N10" s="33">
        <v>0</v>
      </c>
    </row>
    <row r="11" spans="1:14" ht="24.75" customHeight="1">
      <c r="A11" s="35" t="s">
        <v>11</v>
      </c>
      <c r="B11" s="35"/>
      <c r="C11" s="35"/>
      <c r="D11" s="35"/>
      <c r="E11" s="35"/>
      <c r="F11" s="36"/>
      <c r="G11" s="36"/>
      <c r="H11" s="31">
        <v>65707718.090000004</v>
      </c>
      <c r="I11" s="37"/>
      <c r="J11" s="31">
        <v>87093490.040000007</v>
      </c>
      <c r="K11" s="33"/>
      <c r="L11" s="31">
        <v>33393765.899999999</v>
      </c>
      <c r="M11" s="33"/>
      <c r="N11" s="31">
        <v>83258696.709999993</v>
      </c>
    </row>
    <row r="12" spans="1:14" ht="24.75" customHeight="1">
      <c r="A12" s="35" t="s">
        <v>12</v>
      </c>
      <c r="B12" s="35"/>
      <c r="C12" s="35"/>
      <c r="D12" s="35"/>
      <c r="E12" s="35"/>
      <c r="F12" s="36"/>
      <c r="G12" s="36"/>
      <c r="H12" s="31">
        <v>5140451.1099999994</v>
      </c>
      <c r="I12" s="37"/>
      <c r="J12" s="31">
        <v>43628199.429999992</v>
      </c>
      <c r="K12" s="33"/>
      <c r="L12" s="31">
        <v>4579080.5599999996</v>
      </c>
      <c r="M12" s="33"/>
      <c r="N12" s="31">
        <v>43339950.229999989</v>
      </c>
    </row>
    <row r="13" spans="1:14" ht="24.75" customHeight="1">
      <c r="A13" s="38" t="s">
        <v>10</v>
      </c>
      <c r="B13" s="38"/>
      <c r="C13" s="38"/>
      <c r="D13" s="38"/>
      <c r="E13" s="38"/>
      <c r="F13" s="30">
        <v>6</v>
      </c>
      <c r="G13" s="30"/>
      <c r="H13" s="39">
        <f>SUM(H10:H12)</f>
        <v>70848169.200000003</v>
      </c>
      <c r="I13" s="32"/>
      <c r="J13" s="39">
        <f>SUM(J10:J12)</f>
        <v>130721689.47</v>
      </c>
      <c r="K13" s="33"/>
      <c r="L13" s="39">
        <f>SUM(L10:L12)</f>
        <v>59891017.840000004</v>
      </c>
      <c r="M13" s="33"/>
      <c r="N13" s="39">
        <f>SUM(N10:N12)</f>
        <v>126598646.93999998</v>
      </c>
    </row>
    <row r="14" spans="1:14" ht="24.75" customHeight="1">
      <c r="A14" s="38" t="s">
        <v>130</v>
      </c>
      <c r="B14" s="35"/>
      <c r="C14" s="35"/>
      <c r="D14" s="35"/>
      <c r="E14" s="35"/>
      <c r="F14" s="30">
        <v>7</v>
      </c>
      <c r="G14" s="30"/>
      <c r="H14" s="31">
        <v>45365582.780000001</v>
      </c>
      <c r="I14" s="31"/>
      <c r="J14" s="31">
        <v>42402714.270000003</v>
      </c>
      <c r="K14" s="31"/>
      <c r="L14" s="31">
        <v>39228101.609999955</v>
      </c>
      <c r="M14" s="31"/>
      <c r="N14" s="31">
        <v>42402714.270000003</v>
      </c>
    </row>
    <row r="15" spans="1:14" ht="24.75" customHeight="1">
      <c r="A15" s="38" t="s">
        <v>222</v>
      </c>
      <c r="B15" s="35"/>
      <c r="C15" s="35"/>
      <c r="D15" s="35"/>
      <c r="E15" s="35"/>
      <c r="F15" s="30">
        <v>8</v>
      </c>
      <c r="G15" s="30"/>
      <c r="H15" s="33">
        <v>32437500</v>
      </c>
      <c r="I15" s="31"/>
      <c r="J15" s="31">
        <v>0</v>
      </c>
      <c r="K15" s="31"/>
      <c r="L15" s="33">
        <v>32437500</v>
      </c>
      <c r="M15" s="31"/>
      <c r="N15" s="31">
        <v>0</v>
      </c>
    </row>
    <row r="16" spans="1:14" ht="24.75" customHeight="1">
      <c r="A16" s="38" t="s">
        <v>13</v>
      </c>
      <c r="B16" s="38"/>
      <c r="C16" s="38"/>
      <c r="D16" s="38"/>
      <c r="E16" s="38"/>
      <c r="F16" s="30">
        <v>9</v>
      </c>
      <c r="G16" s="30"/>
      <c r="H16" s="31">
        <v>69072205.519999981</v>
      </c>
      <c r="I16" s="32"/>
      <c r="J16" s="31">
        <v>86454788.090000004</v>
      </c>
      <c r="K16" s="31"/>
      <c r="L16" s="31">
        <v>56131520.629999995</v>
      </c>
      <c r="M16" s="31"/>
      <c r="N16" s="31">
        <v>72173936.180000007</v>
      </c>
    </row>
    <row r="17" spans="1:14" ht="24.75" customHeight="1">
      <c r="A17" s="17" t="s">
        <v>185</v>
      </c>
      <c r="B17" s="38"/>
      <c r="C17" s="38"/>
      <c r="D17" s="38"/>
      <c r="E17" s="38"/>
      <c r="F17" s="30">
        <v>10</v>
      </c>
      <c r="G17" s="30"/>
      <c r="H17" s="33">
        <v>12933.72</v>
      </c>
      <c r="I17" s="32"/>
      <c r="J17" s="33">
        <v>12908.16</v>
      </c>
      <c r="K17" s="33"/>
      <c r="L17" s="33">
        <v>12933.72</v>
      </c>
      <c r="M17" s="33"/>
      <c r="N17" s="33">
        <v>12908.16</v>
      </c>
    </row>
    <row r="18" spans="1:14" ht="24.75" customHeight="1">
      <c r="A18" s="24" t="s">
        <v>14</v>
      </c>
      <c r="B18" s="24"/>
      <c r="C18" s="24"/>
      <c r="D18" s="24"/>
      <c r="E18" s="24"/>
      <c r="F18" s="28"/>
      <c r="G18" s="28"/>
      <c r="H18" s="40">
        <f>H8+H17+H13+H16+H14+H15</f>
        <v>335348248.88</v>
      </c>
      <c r="I18" s="37"/>
      <c r="J18" s="40">
        <f>J8+J17+J13+J16+J14+J15</f>
        <v>335362485.03999996</v>
      </c>
      <c r="K18" s="33"/>
      <c r="L18" s="40">
        <f>L8+L17+L13+L16+L14+L15</f>
        <v>269111130.73999995</v>
      </c>
      <c r="M18" s="33"/>
      <c r="N18" s="40">
        <f>N8+N17+N13+N16+N14+N15</f>
        <v>311341629.52999997</v>
      </c>
    </row>
    <row r="19" spans="1:14" ht="24.75" customHeight="1">
      <c r="A19" s="24" t="s">
        <v>15</v>
      </c>
      <c r="B19" s="24"/>
      <c r="C19" s="24"/>
      <c r="D19" s="24"/>
      <c r="E19" s="24"/>
      <c r="F19" s="28"/>
      <c r="G19" s="28"/>
      <c r="H19" s="41"/>
      <c r="I19" s="41"/>
      <c r="J19" s="31"/>
      <c r="K19" s="33"/>
      <c r="L19" s="33"/>
      <c r="M19" s="33"/>
      <c r="N19" s="33"/>
    </row>
    <row r="20" spans="1:14" ht="24.75" customHeight="1">
      <c r="A20" s="17" t="s">
        <v>16</v>
      </c>
      <c r="F20" s="30" t="s">
        <v>129</v>
      </c>
      <c r="G20" s="30"/>
      <c r="H20" s="31">
        <v>64911.38</v>
      </c>
      <c r="I20" s="42"/>
      <c r="J20" s="31">
        <v>64847.140000000007</v>
      </c>
      <c r="K20" s="33"/>
      <c r="L20" s="33">
        <v>0</v>
      </c>
      <c r="M20" s="33"/>
      <c r="N20" s="33">
        <v>0</v>
      </c>
    </row>
    <row r="21" spans="1:14" ht="24.75" customHeight="1">
      <c r="A21" s="17" t="s">
        <v>221</v>
      </c>
      <c r="F21" s="30" t="s">
        <v>23</v>
      </c>
      <c r="G21" s="30"/>
      <c r="H21" s="33">
        <v>345472.03999999992</v>
      </c>
      <c r="I21" s="42"/>
      <c r="J21" s="31">
        <v>0</v>
      </c>
      <c r="K21" s="33"/>
      <c r="L21" s="33">
        <v>62500</v>
      </c>
      <c r="M21" s="33"/>
      <c r="N21" s="33">
        <v>0</v>
      </c>
    </row>
    <row r="22" spans="1:14" ht="24.75" customHeight="1">
      <c r="A22" s="17" t="s">
        <v>141</v>
      </c>
      <c r="F22" s="30" t="s">
        <v>3</v>
      </c>
      <c r="G22" s="30"/>
      <c r="H22" s="31">
        <v>0</v>
      </c>
      <c r="I22" s="42"/>
      <c r="J22" s="31">
        <v>0</v>
      </c>
      <c r="K22" s="33"/>
      <c r="L22" s="31">
        <v>20249922.5</v>
      </c>
      <c r="M22" s="33"/>
      <c r="N22" s="31">
        <v>20249922.5</v>
      </c>
    </row>
    <row r="23" spans="1:14" ht="24.75" customHeight="1">
      <c r="A23" s="38" t="s">
        <v>142</v>
      </c>
      <c r="F23" s="30">
        <v>7</v>
      </c>
      <c r="G23" s="30"/>
      <c r="H23" s="31">
        <v>38441851.850000001</v>
      </c>
      <c r="I23" s="42"/>
      <c r="J23" s="31">
        <v>35004341.579999998</v>
      </c>
      <c r="K23" s="33"/>
      <c r="L23" s="31">
        <v>38441851.850000001</v>
      </c>
      <c r="M23" s="33"/>
      <c r="N23" s="31">
        <v>35004341.579999998</v>
      </c>
    </row>
    <row r="24" spans="1:14" ht="24.75" customHeight="1">
      <c r="A24" s="35" t="s">
        <v>17</v>
      </c>
      <c r="B24" s="35"/>
      <c r="C24" s="35"/>
      <c r="D24" s="35"/>
      <c r="E24" s="35"/>
      <c r="F24" s="30" t="s">
        <v>24</v>
      </c>
      <c r="G24" s="30"/>
      <c r="H24" s="31">
        <v>138746469.44000003</v>
      </c>
      <c r="I24" s="42"/>
      <c r="J24" s="31">
        <v>134693983.43999994</v>
      </c>
      <c r="K24" s="33"/>
      <c r="L24" s="33">
        <v>121395563.54000002</v>
      </c>
      <c r="M24" s="33"/>
      <c r="N24" s="33">
        <v>116816574.94999996</v>
      </c>
    </row>
    <row r="25" spans="1:14" ht="24.75" customHeight="1">
      <c r="A25" s="35" t="s">
        <v>143</v>
      </c>
      <c r="B25" s="35"/>
      <c r="C25" s="35"/>
      <c r="D25" s="35"/>
      <c r="E25" s="35"/>
      <c r="F25" s="30" t="s">
        <v>128</v>
      </c>
      <c r="G25" s="30"/>
      <c r="H25" s="31">
        <v>6929675.7600000007</v>
      </c>
      <c r="I25" s="42"/>
      <c r="J25" s="31">
        <v>19102991.609999996</v>
      </c>
      <c r="K25" s="33"/>
      <c r="L25" s="33">
        <v>6929675.7600000007</v>
      </c>
      <c r="M25" s="33"/>
      <c r="N25" s="33">
        <v>19102991.609999996</v>
      </c>
    </row>
    <row r="26" spans="1:14" ht="24.75" customHeight="1">
      <c r="A26" s="17" t="s">
        <v>18</v>
      </c>
      <c r="F26" s="30" t="s">
        <v>36</v>
      </c>
      <c r="G26" s="30"/>
      <c r="H26" s="31">
        <v>144068</v>
      </c>
      <c r="I26" s="42"/>
      <c r="J26" s="31">
        <v>446305.99000000022</v>
      </c>
      <c r="K26" s="33"/>
      <c r="L26" s="33">
        <v>144068</v>
      </c>
      <c r="M26" s="33"/>
      <c r="N26" s="33">
        <v>446305.99000000022</v>
      </c>
    </row>
    <row r="27" spans="1:14" ht="24.75" customHeight="1">
      <c r="A27" s="17" t="s">
        <v>19</v>
      </c>
      <c r="F27" s="30" t="s">
        <v>213</v>
      </c>
      <c r="G27" s="30"/>
      <c r="H27" s="31">
        <v>9795125.0800000001</v>
      </c>
      <c r="I27" s="42"/>
      <c r="J27" s="31">
        <v>4860207.2200000007</v>
      </c>
      <c r="K27" s="33"/>
      <c r="L27" s="31">
        <v>9278482.75</v>
      </c>
      <c r="M27" s="33"/>
      <c r="N27" s="31">
        <v>4594215.9900000012</v>
      </c>
    </row>
    <row r="28" spans="1:14" ht="24.75" customHeight="1">
      <c r="A28" s="17" t="s">
        <v>20</v>
      </c>
      <c r="F28" s="30" t="s">
        <v>189</v>
      </c>
      <c r="G28" s="30"/>
      <c r="H28" s="31">
        <v>3655711.160000002</v>
      </c>
      <c r="I28" s="41"/>
      <c r="J28" s="31">
        <v>560714.93999999994</v>
      </c>
      <c r="K28" s="33"/>
      <c r="L28" s="43">
        <v>3629411.160000002</v>
      </c>
      <c r="M28" s="33"/>
      <c r="N28" s="43">
        <v>534414.93999999994</v>
      </c>
    </row>
    <row r="29" spans="1:14" ht="24.75" customHeight="1">
      <c r="A29" s="24" t="s">
        <v>21</v>
      </c>
      <c r="B29" s="24"/>
      <c r="C29" s="24"/>
      <c r="D29" s="24"/>
      <c r="E29" s="24"/>
      <c r="F29" s="28"/>
      <c r="G29" s="28"/>
      <c r="H29" s="40">
        <f>SUM(H20:H28)</f>
        <v>198123284.71000004</v>
      </c>
      <c r="I29" s="41"/>
      <c r="J29" s="40">
        <f>SUM(J20:J28)</f>
        <v>194733391.91999993</v>
      </c>
      <c r="K29" s="33"/>
      <c r="L29" s="40">
        <f>SUM(L20:L28)</f>
        <v>200131475.56</v>
      </c>
      <c r="M29" s="33"/>
      <c r="N29" s="40">
        <f>SUM(N20:N28)</f>
        <v>196748767.55999997</v>
      </c>
    </row>
    <row r="30" spans="1:14" ht="24.75" customHeight="1" thickBot="1">
      <c r="A30" s="24" t="s">
        <v>22</v>
      </c>
      <c r="B30" s="24"/>
      <c r="C30" s="24"/>
      <c r="D30" s="24"/>
      <c r="E30" s="24"/>
      <c r="F30" s="28"/>
      <c r="G30" s="28"/>
      <c r="H30" s="44">
        <f>H18+H29</f>
        <v>533471533.59000003</v>
      </c>
      <c r="I30" s="41"/>
      <c r="J30" s="44">
        <f>J18+J29</f>
        <v>530095876.95999992</v>
      </c>
      <c r="K30" s="33"/>
      <c r="L30" s="45">
        <f>L18+L29</f>
        <v>469242606.29999995</v>
      </c>
      <c r="M30" s="33"/>
      <c r="N30" s="45">
        <f>N18+N29</f>
        <v>508090397.08999991</v>
      </c>
    </row>
    <row r="31" spans="1:14" ht="24.75" customHeight="1" thickTop="1">
      <c r="A31" s="24"/>
      <c r="B31" s="24"/>
      <c r="C31" s="24"/>
      <c r="D31" s="24"/>
      <c r="E31" s="24"/>
      <c r="F31" s="28"/>
      <c r="G31" s="28"/>
      <c r="H31" s="31"/>
      <c r="I31" s="41"/>
      <c r="J31" s="31"/>
      <c r="K31" s="33"/>
      <c r="L31" s="31"/>
      <c r="M31" s="33"/>
      <c r="N31" s="31"/>
    </row>
    <row r="32" spans="1:14" ht="24.75" customHeight="1">
      <c r="A32" s="17" t="s">
        <v>25</v>
      </c>
      <c r="K32" s="48"/>
      <c r="L32" s="48"/>
      <c r="M32" s="48"/>
      <c r="N32" s="48"/>
    </row>
    <row r="33" spans="1:14" ht="24.75" customHeight="1">
      <c r="K33" s="48"/>
      <c r="L33" s="48"/>
      <c r="M33" s="48"/>
      <c r="N33" s="48"/>
    </row>
    <row r="34" spans="1:14" ht="24.75" customHeight="1">
      <c r="A34" s="17" t="s">
        <v>135</v>
      </c>
      <c r="K34" s="48"/>
      <c r="L34" s="48"/>
      <c r="M34" s="48"/>
      <c r="N34" s="48"/>
    </row>
    <row r="35" spans="1:14" ht="24.75" customHeight="1">
      <c r="K35" s="48"/>
      <c r="L35" s="48"/>
      <c r="M35" s="48"/>
      <c r="N35" s="48"/>
    </row>
    <row r="36" spans="1:14" ht="24.75" customHeight="1">
      <c r="A36" s="49" t="s">
        <v>136</v>
      </c>
      <c r="K36" s="48"/>
      <c r="L36" s="48"/>
      <c r="M36" s="48"/>
      <c r="N36" s="48"/>
    </row>
    <row r="37" spans="1:14" ht="24.75" customHeight="1">
      <c r="A37" s="19"/>
      <c r="B37" s="19"/>
      <c r="C37" s="19"/>
      <c r="D37" s="19"/>
      <c r="E37" s="19"/>
      <c r="F37" s="20"/>
      <c r="G37" s="20"/>
      <c r="H37" s="19"/>
      <c r="I37" s="19"/>
      <c r="J37" s="19"/>
      <c r="K37" s="19"/>
      <c r="L37" s="19"/>
      <c r="M37" s="19"/>
      <c r="N37" s="50"/>
    </row>
    <row r="38" spans="1:14" ht="24.75" customHeight="1">
      <c r="A38" s="49"/>
      <c r="K38" s="48"/>
      <c r="L38" s="48"/>
      <c r="M38" s="48"/>
      <c r="N38" s="48"/>
    </row>
    <row r="39" spans="1:14" ht="24.75" customHeight="1">
      <c r="A39" s="51" t="s">
        <v>194</v>
      </c>
      <c r="B39" s="51"/>
      <c r="C39" s="51"/>
      <c r="D39" s="51"/>
      <c r="E39" s="51"/>
      <c r="F39" s="51"/>
      <c r="G39" s="51"/>
      <c r="H39" s="51" t="s">
        <v>200</v>
      </c>
      <c r="I39" s="51"/>
      <c r="K39" s="51"/>
      <c r="L39" s="51"/>
      <c r="M39" s="51"/>
    </row>
    <row r="40" spans="1:14" ht="24.75" customHeight="1">
      <c r="A40" s="52" t="s">
        <v>44</v>
      </c>
      <c r="B40" s="52"/>
      <c r="C40" s="53"/>
      <c r="D40" s="23"/>
      <c r="E40" s="23"/>
      <c r="F40" s="17"/>
      <c r="G40" s="17"/>
      <c r="H40" s="35" t="s">
        <v>199</v>
      </c>
      <c r="I40" s="23"/>
      <c r="K40" s="23"/>
      <c r="L40" s="23"/>
      <c r="M40" s="23"/>
    </row>
    <row r="41" spans="1:14" ht="27" customHeight="1">
      <c r="A41" s="160" t="s">
        <v>0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</row>
    <row r="42" spans="1:14" ht="27" customHeight="1">
      <c r="A42" s="15" t="str">
        <f>A1</f>
        <v>SIRAKORN PUBLIC COMPANY LIMITED AND SUBSIDIARIES</v>
      </c>
      <c r="B42" s="15"/>
      <c r="C42" s="15"/>
      <c r="D42" s="15"/>
      <c r="E42" s="15"/>
      <c r="F42" s="16"/>
      <c r="G42" s="16"/>
      <c r="H42" s="15"/>
      <c r="I42" s="15"/>
      <c r="J42" s="15"/>
      <c r="K42" s="15"/>
      <c r="L42" s="15"/>
      <c r="M42" s="15"/>
      <c r="N42" s="15"/>
    </row>
    <row r="43" spans="1:14" ht="27" customHeight="1">
      <c r="A43" s="15" t="s">
        <v>28</v>
      </c>
      <c r="B43" s="15"/>
      <c r="C43" s="15"/>
      <c r="D43" s="15"/>
      <c r="E43" s="15"/>
      <c r="F43" s="16"/>
      <c r="G43" s="16"/>
      <c r="H43" s="15"/>
      <c r="I43" s="15"/>
      <c r="J43" s="15"/>
      <c r="K43" s="15"/>
      <c r="L43" s="15"/>
      <c r="M43" s="15"/>
      <c r="N43" s="15"/>
    </row>
    <row r="44" spans="1:14" ht="27" customHeight="1">
      <c r="A44" s="18" t="str">
        <f>A3</f>
        <v>AS AT DECEMBER 31, 2022</v>
      </c>
      <c r="B44" s="18"/>
      <c r="C44" s="18"/>
      <c r="D44" s="18"/>
      <c r="E44" s="18"/>
      <c r="F44" s="16"/>
      <c r="G44" s="16"/>
      <c r="H44" s="15"/>
      <c r="I44" s="15"/>
      <c r="J44" s="15"/>
      <c r="K44" s="15"/>
      <c r="L44" s="15"/>
      <c r="M44" s="15"/>
      <c r="N44" s="15"/>
    </row>
    <row r="45" spans="1:14" ht="27" customHeight="1">
      <c r="A45" s="18"/>
      <c r="B45" s="18"/>
      <c r="C45" s="18"/>
      <c r="D45" s="18"/>
      <c r="E45" s="18"/>
      <c r="F45" s="16"/>
      <c r="G45" s="16"/>
      <c r="H45" s="15"/>
      <c r="I45" s="15"/>
      <c r="J45" s="15"/>
      <c r="K45" s="15"/>
      <c r="L45" s="15"/>
      <c r="M45" s="15"/>
      <c r="N45" s="15"/>
    </row>
    <row r="46" spans="1:14" s="24" customFormat="1" ht="27" customHeight="1">
      <c r="A46" s="17"/>
      <c r="B46" s="17"/>
      <c r="C46" s="17"/>
      <c r="D46" s="17"/>
      <c r="E46" s="17"/>
      <c r="F46" s="21"/>
      <c r="G46" s="21"/>
      <c r="H46" s="158" t="s">
        <v>195</v>
      </c>
      <c r="I46" s="158"/>
      <c r="J46" s="158"/>
      <c r="K46" s="23"/>
      <c r="L46" s="158" t="s">
        <v>196</v>
      </c>
      <c r="M46" s="158"/>
      <c r="N46" s="158"/>
    </row>
    <row r="47" spans="1:14" ht="27" customHeight="1">
      <c r="A47" s="159" t="s">
        <v>29</v>
      </c>
      <c r="B47" s="159"/>
      <c r="C47" s="159"/>
      <c r="D47" s="159"/>
      <c r="F47" s="25" t="s">
        <v>6</v>
      </c>
      <c r="G47" s="17"/>
      <c r="H47" s="26" t="str">
        <f>H6</f>
        <v>2022</v>
      </c>
      <c r="I47" s="55"/>
      <c r="J47" s="26" t="str">
        <f>J6</f>
        <v>2021</v>
      </c>
      <c r="K47" s="27"/>
      <c r="L47" s="26" t="str">
        <f>L6</f>
        <v>2022</v>
      </c>
      <c r="M47" s="55"/>
      <c r="N47" s="26" t="str">
        <f>N6</f>
        <v>2021</v>
      </c>
    </row>
    <row r="48" spans="1:14" ht="27" customHeight="1">
      <c r="A48" s="24" t="s">
        <v>30</v>
      </c>
      <c r="B48" s="24"/>
      <c r="C48" s="24"/>
      <c r="D48" s="24"/>
      <c r="E48" s="24"/>
      <c r="F48" s="28"/>
      <c r="G48" s="28"/>
      <c r="H48" s="29"/>
      <c r="I48" s="29"/>
    </row>
    <row r="49" spans="1:14" ht="27" customHeight="1">
      <c r="A49" s="17" t="s">
        <v>223</v>
      </c>
      <c r="B49" s="24"/>
      <c r="C49" s="24"/>
      <c r="D49" s="24"/>
      <c r="E49" s="24"/>
      <c r="F49" s="28"/>
      <c r="G49" s="28"/>
      <c r="H49" s="29"/>
      <c r="I49" s="29"/>
    </row>
    <row r="50" spans="1:14" ht="27" customHeight="1">
      <c r="A50" s="17" t="s">
        <v>224</v>
      </c>
      <c r="B50" s="24"/>
      <c r="C50" s="24"/>
      <c r="D50" s="24"/>
      <c r="E50" s="24"/>
      <c r="F50" s="30" t="s">
        <v>232</v>
      </c>
      <c r="G50" s="28"/>
      <c r="H50" s="56">
        <v>47687879.549999997</v>
      </c>
      <c r="I50" s="29"/>
      <c r="J50" s="56">
        <v>0</v>
      </c>
      <c r="L50" s="56">
        <v>47687879.549999997</v>
      </c>
      <c r="N50" s="56">
        <v>0</v>
      </c>
    </row>
    <row r="51" spans="1:14" ht="27" customHeight="1">
      <c r="A51" s="17" t="s">
        <v>32</v>
      </c>
      <c r="F51" s="30"/>
      <c r="G51" s="30"/>
      <c r="H51" s="17"/>
      <c r="I51" s="29"/>
      <c r="J51" s="56"/>
      <c r="N51" s="56"/>
    </row>
    <row r="52" spans="1:14" ht="27" customHeight="1">
      <c r="A52" s="35" t="s">
        <v>31</v>
      </c>
      <c r="B52" s="35"/>
      <c r="C52" s="35"/>
      <c r="D52" s="35"/>
      <c r="E52" s="35"/>
      <c r="F52" s="28"/>
      <c r="G52" s="28"/>
      <c r="H52" s="56">
        <v>0</v>
      </c>
      <c r="I52" s="57"/>
      <c r="J52" s="56">
        <v>0</v>
      </c>
      <c r="K52" s="56"/>
      <c r="L52" s="56">
        <v>14994552</v>
      </c>
      <c r="M52" s="58"/>
      <c r="N52" s="56">
        <v>23590771.5</v>
      </c>
    </row>
    <row r="53" spans="1:14" ht="27" customHeight="1">
      <c r="A53" s="35" t="s">
        <v>33</v>
      </c>
      <c r="B53" s="35"/>
      <c r="C53" s="35"/>
      <c r="D53" s="35"/>
      <c r="E53" s="35"/>
      <c r="F53" s="28"/>
      <c r="G53" s="28"/>
      <c r="H53" s="56">
        <v>54286755.25</v>
      </c>
      <c r="I53" s="56"/>
      <c r="J53" s="56">
        <v>43869721.619999997</v>
      </c>
      <c r="K53" s="56"/>
      <c r="L53" s="56">
        <v>37815010.850000001</v>
      </c>
      <c r="M53" s="56"/>
      <c r="N53" s="56">
        <v>39874003.07</v>
      </c>
    </row>
    <row r="54" spans="1:14" ht="27" customHeight="1">
      <c r="A54" s="35" t="s">
        <v>34</v>
      </c>
      <c r="B54" s="35"/>
      <c r="C54" s="35"/>
      <c r="D54" s="35"/>
      <c r="E54" s="35"/>
      <c r="F54" s="28"/>
      <c r="G54" s="28"/>
      <c r="H54" s="56">
        <v>12232636.210000014</v>
      </c>
      <c r="I54" s="57"/>
      <c r="J54" s="56">
        <v>29398811.16</v>
      </c>
      <c r="K54" s="56"/>
      <c r="L54" s="56">
        <v>11840240.580000013</v>
      </c>
      <c r="M54" s="58"/>
      <c r="N54" s="56">
        <v>28410488.449999999</v>
      </c>
    </row>
    <row r="55" spans="1:14" ht="27" customHeight="1">
      <c r="A55" s="17" t="s">
        <v>35</v>
      </c>
      <c r="F55" s="30" t="s">
        <v>233</v>
      </c>
      <c r="G55" s="30"/>
      <c r="H55" s="59">
        <f>SUM(H52:H54)</f>
        <v>66519391.460000016</v>
      </c>
      <c r="I55" s="57"/>
      <c r="J55" s="59">
        <f>SUM(J52:J54)</f>
        <v>73268532.780000001</v>
      </c>
      <c r="K55" s="56"/>
      <c r="L55" s="59">
        <f>SUM(L52:L54)</f>
        <v>64649803.430000015</v>
      </c>
      <c r="M55" s="58"/>
      <c r="N55" s="59">
        <f>SUM(N52:N54)</f>
        <v>91875263.019999996</v>
      </c>
    </row>
    <row r="56" spans="1:14" ht="27" customHeight="1">
      <c r="A56" s="38" t="s">
        <v>144</v>
      </c>
      <c r="F56" s="30" t="s">
        <v>188</v>
      </c>
      <c r="G56" s="30"/>
      <c r="H56" s="56">
        <v>21008432</v>
      </c>
      <c r="I56" s="57"/>
      <c r="J56" s="56">
        <v>33886916.170000002</v>
      </c>
      <c r="K56" s="56"/>
      <c r="L56" s="56">
        <v>20026886.859999999</v>
      </c>
      <c r="M56" s="57"/>
      <c r="N56" s="56">
        <v>33886916.170000002</v>
      </c>
    </row>
    <row r="57" spans="1:14" ht="27" customHeight="1">
      <c r="A57" s="38" t="s">
        <v>146</v>
      </c>
      <c r="F57" s="30" t="s">
        <v>131</v>
      </c>
      <c r="G57" s="30"/>
      <c r="H57" s="56">
        <v>0</v>
      </c>
      <c r="I57" s="57"/>
      <c r="J57" s="56">
        <v>5004000</v>
      </c>
      <c r="K57" s="56"/>
      <c r="L57" s="56">
        <v>0</v>
      </c>
      <c r="M57" s="57"/>
      <c r="N57" s="56">
        <v>5004000</v>
      </c>
    </row>
    <row r="58" spans="1:14" ht="27" customHeight="1">
      <c r="A58" s="17" t="s">
        <v>145</v>
      </c>
      <c r="F58" s="30" t="s">
        <v>127</v>
      </c>
      <c r="G58" s="30"/>
      <c r="H58" s="56">
        <v>1482375.8</v>
      </c>
      <c r="I58" s="60"/>
      <c r="J58" s="56">
        <v>6473643.0400000038</v>
      </c>
      <c r="K58" s="56"/>
      <c r="L58" s="56">
        <v>1482375.8</v>
      </c>
      <c r="M58" s="58"/>
      <c r="N58" s="56">
        <v>6473643.0400000038</v>
      </c>
    </row>
    <row r="59" spans="1:14" ht="27" customHeight="1">
      <c r="A59" s="17" t="s">
        <v>147</v>
      </c>
      <c r="F59" s="30"/>
      <c r="G59" s="30"/>
      <c r="H59" s="56">
        <v>121284.49000000022</v>
      </c>
      <c r="I59" s="60"/>
      <c r="J59" s="56">
        <v>25687.22</v>
      </c>
      <c r="K59" s="56"/>
      <c r="L59" s="56">
        <v>121284.49000000022</v>
      </c>
      <c r="M59" s="58"/>
      <c r="N59" s="56">
        <v>25687.22</v>
      </c>
    </row>
    <row r="60" spans="1:14" ht="27" customHeight="1">
      <c r="A60" s="17" t="s">
        <v>37</v>
      </c>
      <c r="F60" s="30"/>
      <c r="G60" s="28"/>
      <c r="H60" s="56">
        <v>1290164.4300000002</v>
      </c>
      <c r="I60" s="61"/>
      <c r="J60" s="56">
        <v>1374372.7100000002</v>
      </c>
      <c r="K60" s="56"/>
      <c r="L60" s="56">
        <v>0</v>
      </c>
      <c r="M60" s="58"/>
      <c r="N60" s="56">
        <v>275885.59000000014</v>
      </c>
    </row>
    <row r="61" spans="1:14" ht="27" customHeight="1">
      <c r="A61" s="24" t="s">
        <v>38</v>
      </c>
      <c r="B61" s="24"/>
      <c r="C61" s="24"/>
      <c r="D61" s="24"/>
      <c r="E61" s="24"/>
      <c r="F61" s="28"/>
      <c r="G61" s="28"/>
      <c r="H61" s="59">
        <f>SUM(H50+H55+H56+H57+H58+H59+H60)</f>
        <v>138109527.73000005</v>
      </c>
      <c r="I61" s="61"/>
      <c r="J61" s="59">
        <f>SUM(J50+J55+J56+J57+J58+J59+J60)</f>
        <v>120033151.92</v>
      </c>
      <c r="K61" s="56"/>
      <c r="L61" s="59">
        <f>SUM(L50+L55+L56+L57+L58+L59+L60)</f>
        <v>133968230.13000001</v>
      </c>
      <c r="M61" s="58"/>
      <c r="N61" s="59">
        <f>SUM(N50+N55+N56+N57+N58+N59+N60)</f>
        <v>137541395.03999999</v>
      </c>
    </row>
    <row r="62" spans="1:14" ht="27" customHeight="1">
      <c r="A62" s="24" t="s">
        <v>39</v>
      </c>
      <c r="B62" s="24"/>
      <c r="C62" s="24"/>
      <c r="D62" s="24"/>
      <c r="E62" s="24"/>
      <c r="F62" s="28"/>
      <c r="G62" s="28"/>
      <c r="H62" s="56"/>
      <c r="I62" s="61"/>
      <c r="J62" s="56"/>
      <c r="K62" s="58"/>
      <c r="L62" s="58"/>
      <c r="M62" s="58"/>
      <c r="N62" s="58"/>
    </row>
    <row r="63" spans="1:14" ht="27" customHeight="1">
      <c r="A63" s="34" t="s">
        <v>59</v>
      </c>
      <c r="B63" s="24"/>
      <c r="C63" s="24"/>
      <c r="D63" s="24"/>
      <c r="E63" s="24"/>
      <c r="F63" s="30" t="s">
        <v>131</v>
      </c>
      <c r="G63" s="28"/>
      <c r="H63" s="58">
        <v>12000000</v>
      </c>
      <c r="I63" s="61"/>
      <c r="J63" s="58">
        <v>26996000</v>
      </c>
      <c r="K63" s="58"/>
      <c r="L63" s="58">
        <v>12000000</v>
      </c>
      <c r="M63" s="58"/>
      <c r="N63" s="58">
        <v>26996000</v>
      </c>
    </row>
    <row r="64" spans="1:14" ht="27" customHeight="1">
      <c r="A64" s="17" t="s">
        <v>148</v>
      </c>
      <c r="F64" s="30" t="s">
        <v>127</v>
      </c>
      <c r="G64" s="30"/>
      <c r="H64" s="56">
        <v>3121098.2</v>
      </c>
      <c r="I64" s="60"/>
      <c r="J64" s="56">
        <v>2681834.1800000002</v>
      </c>
      <c r="K64" s="56"/>
      <c r="L64" s="56">
        <v>3121098.2</v>
      </c>
      <c r="M64" s="58"/>
      <c r="N64" s="56">
        <v>2681834.1800000002</v>
      </c>
    </row>
    <row r="65" spans="1:14" ht="27" customHeight="1">
      <c r="A65" s="17" t="s">
        <v>40</v>
      </c>
      <c r="F65" s="30" t="s">
        <v>214</v>
      </c>
      <c r="G65" s="30"/>
      <c r="H65" s="56">
        <v>27561243.5</v>
      </c>
      <c r="I65" s="60"/>
      <c r="J65" s="56">
        <v>25753966.5</v>
      </c>
      <c r="K65" s="58"/>
      <c r="L65" s="56">
        <v>24248829.5</v>
      </c>
      <c r="M65" s="58"/>
      <c r="N65" s="56">
        <v>22676530.5</v>
      </c>
    </row>
    <row r="66" spans="1:14" ht="27" customHeight="1">
      <c r="A66" s="17" t="s">
        <v>41</v>
      </c>
      <c r="F66" s="30"/>
      <c r="G66" s="30"/>
      <c r="H66" s="62">
        <v>350000</v>
      </c>
      <c r="I66" s="60"/>
      <c r="J66" s="62">
        <v>250000.00000000012</v>
      </c>
      <c r="K66" s="58"/>
      <c r="L66" s="63">
        <v>350000</v>
      </c>
      <c r="M66" s="58"/>
      <c r="N66" s="63">
        <v>250000.00000000012</v>
      </c>
    </row>
    <row r="67" spans="1:14" ht="27" customHeight="1">
      <c r="A67" s="24" t="s">
        <v>42</v>
      </c>
      <c r="B67" s="24"/>
      <c r="C67" s="24"/>
      <c r="D67" s="24"/>
      <c r="E67" s="24"/>
      <c r="F67" s="28"/>
      <c r="G67" s="28"/>
      <c r="H67" s="63">
        <f>SUM(H63:H66)</f>
        <v>43032341.700000003</v>
      </c>
      <c r="I67" s="61"/>
      <c r="J67" s="63">
        <f>SUM(J63:J66)</f>
        <v>55681800.68</v>
      </c>
      <c r="K67" s="58"/>
      <c r="L67" s="63">
        <f>SUM(L63:L66)</f>
        <v>39719927.700000003</v>
      </c>
      <c r="M67" s="58"/>
      <c r="N67" s="63">
        <f>SUM(N63:N66)</f>
        <v>52604364.68</v>
      </c>
    </row>
    <row r="68" spans="1:14" ht="27" customHeight="1">
      <c r="A68" s="24" t="s">
        <v>43</v>
      </c>
      <c r="B68" s="24"/>
      <c r="C68" s="24"/>
      <c r="D68" s="24"/>
      <c r="E68" s="24"/>
      <c r="F68" s="28"/>
      <c r="G68" s="28"/>
      <c r="H68" s="59">
        <f>H61+H67</f>
        <v>181141869.43000007</v>
      </c>
      <c r="I68" s="61"/>
      <c r="J68" s="59">
        <f>J61+J67</f>
        <v>175714952.59999999</v>
      </c>
      <c r="K68" s="58"/>
      <c r="L68" s="63">
        <f>L61+L67</f>
        <v>173688157.83000001</v>
      </c>
      <c r="M68" s="58"/>
      <c r="N68" s="63">
        <f>N61+N67</f>
        <v>190145759.72</v>
      </c>
    </row>
    <row r="69" spans="1:14" ht="27" customHeight="1">
      <c r="A69" s="24"/>
      <c r="B69" s="24"/>
      <c r="C69" s="24"/>
      <c r="D69" s="24"/>
      <c r="E69" s="24"/>
      <c r="F69" s="28"/>
      <c r="G69" s="28"/>
      <c r="H69" s="56"/>
      <c r="I69" s="61"/>
      <c r="J69" s="56"/>
      <c r="K69" s="58"/>
      <c r="L69" s="58"/>
      <c r="M69" s="58"/>
      <c r="N69" s="58"/>
    </row>
    <row r="70" spans="1:14" ht="27" customHeight="1">
      <c r="A70" s="24"/>
      <c r="B70" s="24"/>
      <c r="C70" s="24"/>
      <c r="D70" s="24"/>
      <c r="E70" s="24"/>
      <c r="F70" s="28"/>
      <c r="G70" s="28"/>
      <c r="H70" s="56"/>
      <c r="I70" s="61"/>
      <c r="J70" s="56"/>
      <c r="K70" s="58"/>
      <c r="L70" s="56"/>
      <c r="M70" s="58"/>
      <c r="N70" s="56"/>
    </row>
    <row r="71" spans="1:14" ht="27" customHeight="1">
      <c r="A71" s="24"/>
      <c r="B71" s="24"/>
      <c r="C71" s="24"/>
      <c r="D71" s="24"/>
      <c r="E71" s="24"/>
      <c r="F71" s="28"/>
      <c r="G71" s="28"/>
      <c r="H71" s="56"/>
      <c r="I71" s="61"/>
      <c r="J71" s="56"/>
      <c r="K71" s="58"/>
      <c r="L71" s="56"/>
      <c r="M71" s="58"/>
      <c r="N71" s="56"/>
    </row>
    <row r="72" spans="1:14" ht="27" customHeight="1">
      <c r="A72" s="17" t="s">
        <v>25</v>
      </c>
      <c r="K72" s="48"/>
      <c r="L72" s="48"/>
      <c r="M72" s="48"/>
      <c r="N72" s="48"/>
    </row>
    <row r="73" spans="1:14" ht="27" customHeight="1">
      <c r="A73" s="18"/>
      <c r="B73" s="18"/>
      <c r="C73" s="18"/>
      <c r="D73" s="18"/>
      <c r="E73" s="18"/>
      <c r="F73" s="16"/>
      <c r="G73" s="16"/>
      <c r="H73" s="15"/>
      <c r="I73" s="15"/>
      <c r="J73" s="15"/>
      <c r="K73" s="15"/>
      <c r="L73" s="15"/>
      <c r="M73" s="15"/>
      <c r="N73" s="50"/>
    </row>
    <row r="74" spans="1:14" ht="27" customHeight="1">
      <c r="K74" s="48"/>
      <c r="L74" s="48"/>
      <c r="M74" s="48"/>
      <c r="N74" s="48"/>
    </row>
    <row r="75" spans="1:14" ht="27" customHeight="1">
      <c r="K75" s="48"/>
      <c r="L75" s="48"/>
      <c r="M75" s="48"/>
      <c r="N75" s="48"/>
    </row>
    <row r="76" spans="1:14" ht="27" customHeight="1">
      <c r="A76" s="51" t="s">
        <v>194</v>
      </c>
      <c r="B76" s="51"/>
      <c r="C76" s="51"/>
      <c r="D76" s="51"/>
      <c r="E76" s="51"/>
      <c r="F76" s="51"/>
      <c r="G76" s="51"/>
      <c r="H76" s="51" t="s">
        <v>200</v>
      </c>
      <c r="I76" s="51"/>
      <c r="K76" s="51"/>
      <c r="L76" s="51"/>
      <c r="M76" s="51"/>
    </row>
    <row r="77" spans="1:14" ht="27" customHeight="1">
      <c r="A77" s="52" t="s">
        <v>44</v>
      </c>
      <c r="B77" s="52"/>
      <c r="C77" s="53"/>
      <c r="D77" s="23"/>
      <c r="E77" s="23"/>
      <c r="F77" s="17"/>
      <c r="G77" s="17"/>
      <c r="H77" s="35" t="s">
        <v>199</v>
      </c>
      <c r="I77" s="23"/>
      <c r="K77" s="23"/>
      <c r="L77" s="23"/>
      <c r="M77" s="23"/>
    </row>
    <row r="78" spans="1:14" ht="25.5" customHeight="1">
      <c r="A78" s="160" t="s">
        <v>1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</row>
    <row r="79" spans="1:14" ht="25.5" customHeight="1">
      <c r="A79" s="15" t="str">
        <f>A1</f>
        <v>SIRAKORN PUBLIC COMPANY LIMITED AND SUBSIDIARIES</v>
      </c>
      <c r="B79" s="15"/>
      <c r="C79" s="15"/>
      <c r="D79" s="15"/>
      <c r="E79" s="15"/>
      <c r="F79" s="16"/>
      <c r="G79" s="16"/>
      <c r="H79" s="15"/>
      <c r="I79" s="15"/>
      <c r="J79" s="15"/>
      <c r="K79" s="15"/>
      <c r="L79" s="15"/>
      <c r="M79" s="15"/>
      <c r="N79" s="15"/>
    </row>
    <row r="80" spans="1:14" ht="25.5" customHeight="1">
      <c r="A80" s="15" t="s">
        <v>28</v>
      </c>
      <c r="B80" s="15"/>
      <c r="C80" s="15"/>
      <c r="D80" s="15"/>
      <c r="E80" s="15"/>
      <c r="F80" s="16"/>
      <c r="G80" s="16"/>
      <c r="H80" s="15"/>
      <c r="I80" s="15"/>
      <c r="J80" s="15"/>
      <c r="K80" s="15"/>
      <c r="L80" s="15"/>
      <c r="M80" s="15"/>
      <c r="N80" s="15"/>
    </row>
    <row r="81" spans="1:14" ht="25.5" customHeight="1">
      <c r="A81" s="18" t="str">
        <f>A3</f>
        <v>AS AT DECEMBER 31, 2022</v>
      </c>
      <c r="B81" s="18"/>
      <c r="C81" s="18"/>
      <c r="D81" s="18"/>
      <c r="E81" s="18"/>
      <c r="F81" s="16"/>
      <c r="G81" s="16"/>
      <c r="H81" s="15"/>
      <c r="I81" s="15"/>
      <c r="J81" s="15"/>
      <c r="K81" s="15"/>
      <c r="L81" s="15"/>
      <c r="M81" s="15"/>
      <c r="N81" s="15"/>
    </row>
    <row r="82" spans="1:14" ht="25.5" customHeight="1">
      <c r="J82" s="18"/>
      <c r="K82" s="18"/>
      <c r="L82" s="18"/>
      <c r="M82" s="18"/>
      <c r="N82" s="48"/>
    </row>
    <row r="83" spans="1:14" s="24" customFormat="1" ht="25.5" customHeight="1">
      <c r="A83" s="17"/>
      <c r="B83" s="17"/>
      <c r="C83" s="17"/>
      <c r="D83" s="17"/>
      <c r="E83" s="17"/>
      <c r="F83" s="21"/>
      <c r="G83" s="21"/>
      <c r="H83" s="158" t="s">
        <v>195</v>
      </c>
      <c r="I83" s="158"/>
      <c r="J83" s="158"/>
      <c r="K83" s="23"/>
      <c r="L83" s="158" t="s">
        <v>196</v>
      </c>
      <c r="M83" s="158"/>
      <c r="N83" s="158"/>
    </row>
    <row r="84" spans="1:14" ht="25.5" customHeight="1">
      <c r="A84" s="159" t="s">
        <v>45</v>
      </c>
      <c r="B84" s="159"/>
      <c r="C84" s="159"/>
      <c r="D84" s="159"/>
      <c r="E84" s="159"/>
      <c r="F84" s="25" t="s">
        <v>6</v>
      </c>
      <c r="G84" s="17"/>
      <c r="H84" s="26" t="str">
        <f>H47</f>
        <v>2022</v>
      </c>
      <c r="I84" s="55"/>
      <c r="J84" s="26" t="str">
        <f>J47</f>
        <v>2021</v>
      </c>
      <c r="K84" s="27"/>
      <c r="L84" s="26" t="str">
        <f>L47</f>
        <v>2022</v>
      </c>
      <c r="M84" s="55"/>
      <c r="N84" s="26" t="str">
        <f>N47</f>
        <v>2021</v>
      </c>
    </row>
    <row r="85" spans="1:14" ht="25.5" customHeight="1">
      <c r="A85" s="24" t="s">
        <v>46</v>
      </c>
      <c r="B85" s="24"/>
      <c r="C85" s="24"/>
      <c r="D85" s="24"/>
      <c r="E85" s="24"/>
      <c r="F85" s="28"/>
      <c r="G85" s="28"/>
      <c r="H85" s="26"/>
      <c r="I85" s="55"/>
      <c r="J85" s="26"/>
      <c r="K85" s="27"/>
      <c r="L85" s="26"/>
      <c r="N85" s="26"/>
    </row>
    <row r="86" spans="1:14" ht="25.5" customHeight="1">
      <c r="A86" s="17" t="s">
        <v>47</v>
      </c>
      <c r="F86" s="28"/>
      <c r="G86" s="28"/>
      <c r="H86" s="29"/>
      <c r="I86" s="29"/>
      <c r="K86" s="48"/>
      <c r="L86" s="48"/>
      <c r="M86" s="48"/>
      <c r="N86" s="48"/>
    </row>
    <row r="87" spans="1:14" ht="25.5" customHeight="1">
      <c r="A87" s="38" t="s">
        <v>48</v>
      </c>
      <c r="B87" s="38"/>
      <c r="C87" s="38"/>
      <c r="D87" s="38"/>
      <c r="E87" s="38"/>
      <c r="F87" s="30"/>
      <c r="G87" s="30"/>
      <c r="H87" s="17"/>
      <c r="I87" s="29"/>
      <c r="K87" s="48"/>
      <c r="L87" s="48"/>
      <c r="M87" s="48"/>
      <c r="N87" s="48"/>
    </row>
    <row r="88" spans="1:14" ht="25.5" customHeight="1" thickBot="1">
      <c r="A88" s="38" t="s">
        <v>49</v>
      </c>
      <c r="B88" s="38"/>
      <c r="C88" s="38"/>
      <c r="D88" s="38"/>
      <c r="E88" s="38"/>
      <c r="F88" s="30"/>
      <c r="G88" s="30"/>
      <c r="H88" s="64">
        <v>230000000</v>
      </c>
      <c r="I88" s="61"/>
      <c r="J88" s="64">
        <v>230000000</v>
      </c>
      <c r="K88" s="58"/>
      <c r="L88" s="64">
        <v>230000000</v>
      </c>
      <c r="M88" s="58"/>
      <c r="N88" s="64">
        <v>230000000</v>
      </c>
    </row>
    <row r="89" spans="1:14" ht="25.5" customHeight="1" thickTop="1">
      <c r="A89" s="38" t="s">
        <v>58</v>
      </c>
      <c r="B89" s="38"/>
      <c r="C89" s="38"/>
      <c r="D89" s="38"/>
      <c r="E89" s="38"/>
      <c r="F89" s="30"/>
      <c r="G89" s="30"/>
      <c r="H89" s="56"/>
      <c r="I89" s="61"/>
      <c r="J89" s="58"/>
      <c r="K89" s="58"/>
      <c r="L89" s="58"/>
      <c r="M89" s="58"/>
      <c r="N89" s="58"/>
    </row>
    <row r="90" spans="1:14" ht="25.5" customHeight="1">
      <c r="A90" s="38" t="s">
        <v>49</v>
      </c>
      <c r="B90" s="38"/>
      <c r="C90" s="38"/>
      <c r="D90" s="38"/>
      <c r="E90" s="38"/>
      <c r="F90" s="30"/>
      <c r="G90" s="30"/>
      <c r="H90" s="56">
        <v>230000000</v>
      </c>
      <c r="I90" s="61"/>
      <c r="J90" s="56">
        <v>230000000</v>
      </c>
      <c r="K90" s="58"/>
      <c r="L90" s="56">
        <v>230000000</v>
      </c>
      <c r="M90" s="58"/>
      <c r="N90" s="56">
        <v>230000000</v>
      </c>
    </row>
    <row r="91" spans="1:14" ht="25.5" customHeight="1">
      <c r="A91" s="38" t="s">
        <v>55</v>
      </c>
      <c r="B91" s="38"/>
      <c r="C91" s="38"/>
      <c r="D91" s="38"/>
      <c r="E91" s="38"/>
      <c r="F91" s="30"/>
      <c r="G91" s="30"/>
      <c r="H91" s="56">
        <f>L91</f>
        <v>42699106.670000002</v>
      </c>
      <c r="I91" s="61"/>
      <c r="J91" s="56">
        <v>42699106.670000002</v>
      </c>
      <c r="K91" s="58"/>
      <c r="L91" s="56">
        <v>42699106.670000002</v>
      </c>
      <c r="M91" s="58"/>
      <c r="N91" s="56">
        <v>42699106.670000002</v>
      </c>
    </row>
    <row r="92" spans="1:14" ht="25.5" customHeight="1">
      <c r="A92" s="17" t="s">
        <v>248</v>
      </c>
      <c r="F92" s="28"/>
      <c r="G92" s="28"/>
      <c r="H92" s="56"/>
      <c r="I92" s="61"/>
      <c r="J92" s="58"/>
      <c r="K92" s="58"/>
      <c r="L92" s="58"/>
      <c r="M92" s="56"/>
      <c r="N92" s="58"/>
    </row>
    <row r="93" spans="1:14" ht="25.5" customHeight="1">
      <c r="A93" s="17" t="s">
        <v>56</v>
      </c>
      <c r="F93" s="28"/>
      <c r="G93" s="28"/>
      <c r="H93" s="56"/>
      <c r="I93" s="61"/>
      <c r="J93" s="58"/>
      <c r="K93" s="58"/>
      <c r="L93" s="58"/>
      <c r="M93" s="56"/>
      <c r="N93" s="58"/>
    </row>
    <row r="94" spans="1:14" ht="25.5" customHeight="1">
      <c r="A94" s="17" t="s">
        <v>57</v>
      </c>
      <c r="F94" s="30" t="s">
        <v>246</v>
      </c>
      <c r="G94" s="30"/>
      <c r="H94" s="56">
        <f>CONSO!K24</f>
        <v>21175000</v>
      </c>
      <c r="I94" s="60"/>
      <c r="J94" s="58">
        <f>CONSO!K18</f>
        <v>21175000</v>
      </c>
      <c r="K94" s="58"/>
      <c r="L94" s="58">
        <f>COMPANY!K20</f>
        <v>19175000</v>
      </c>
      <c r="M94" s="58"/>
      <c r="N94" s="58">
        <f>COMPANY!K14</f>
        <v>19175000</v>
      </c>
    </row>
    <row r="95" spans="1:14" ht="25.5" customHeight="1">
      <c r="A95" s="65" t="s">
        <v>54</v>
      </c>
      <c r="B95" s="65"/>
      <c r="C95" s="65"/>
      <c r="D95" s="65"/>
      <c r="E95" s="65"/>
      <c r="F95" s="28"/>
      <c r="G95" s="28"/>
      <c r="H95" s="56">
        <f>CONSO!M24</f>
        <v>58455269.979999915</v>
      </c>
      <c r="I95" s="61"/>
      <c r="J95" s="56">
        <f>CONSO!M18</f>
        <v>60506615.289999843</v>
      </c>
      <c r="K95" s="58"/>
      <c r="L95" s="58">
        <f>COMPANY!M20</f>
        <v>3680341.7999999709</v>
      </c>
      <c r="M95" s="58"/>
      <c r="N95" s="58">
        <f>COMPANY!M14</f>
        <v>26070530.699999753</v>
      </c>
    </row>
    <row r="96" spans="1:14" ht="25.5" customHeight="1">
      <c r="A96" s="24" t="s">
        <v>53</v>
      </c>
      <c r="B96" s="24"/>
      <c r="C96" s="24"/>
      <c r="D96" s="24"/>
      <c r="E96" s="24"/>
      <c r="F96" s="28"/>
      <c r="G96" s="28"/>
      <c r="H96" s="66">
        <f>SUM(H90:H95)</f>
        <v>352329376.64999992</v>
      </c>
      <c r="I96" s="61"/>
      <c r="J96" s="66">
        <f>SUM(J90:J95)</f>
        <v>354380721.95999986</v>
      </c>
      <c r="K96" s="58"/>
      <c r="L96" s="66">
        <f>SUM(L90:L95)</f>
        <v>295554448.46999997</v>
      </c>
      <c r="M96" s="57"/>
      <c r="N96" s="66">
        <f>SUM(N90:N95)</f>
        <v>317944637.36999977</v>
      </c>
    </row>
    <row r="97" spans="1:14" ht="25.5" customHeight="1">
      <c r="A97" s="17" t="s">
        <v>52</v>
      </c>
      <c r="F97" s="28"/>
      <c r="G97" s="28"/>
      <c r="H97" s="56">
        <f>CONSO!Q24</f>
        <v>287.51</v>
      </c>
      <c r="I97" s="61"/>
      <c r="J97" s="56">
        <f>CONSO!Q18</f>
        <v>202.4</v>
      </c>
      <c r="K97" s="58"/>
      <c r="L97" s="6">
        <v>0</v>
      </c>
      <c r="M97" s="57"/>
      <c r="N97" s="6">
        <v>0</v>
      </c>
    </row>
    <row r="98" spans="1:14" ht="25.5" customHeight="1">
      <c r="A98" s="24" t="s">
        <v>51</v>
      </c>
      <c r="B98" s="24"/>
      <c r="C98" s="24"/>
      <c r="D98" s="24"/>
      <c r="E98" s="24"/>
      <c r="F98" s="28"/>
      <c r="G98" s="28"/>
      <c r="H98" s="59">
        <f>SUM(H96:H97)</f>
        <v>352329664.15999991</v>
      </c>
      <c r="I98" s="61"/>
      <c r="J98" s="59">
        <f>SUM(J96:J97)</f>
        <v>354380924.35999984</v>
      </c>
      <c r="K98" s="58"/>
      <c r="L98" s="63">
        <f>SUM(L96:L97)</f>
        <v>295554448.46999997</v>
      </c>
      <c r="M98" s="58"/>
      <c r="N98" s="63">
        <f>SUM(N96:N97)</f>
        <v>317944637.36999977</v>
      </c>
    </row>
    <row r="99" spans="1:14" ht="25.5" customHeight="1" thickBot="1">
      <c r="A99" s="24" t="s">
        <v>50</v>
      </c>
      <c r="B99" s="24"/>
      <c r="C99" s="24"/>
      <c r="D99" s="24"/>
      <c r="E99" s="24"/>
      <c r="F99" s="28"/>
      <c r="G99" s="28"/>
      <c r="H99" s="67">
        <f>H68+H98</f>
        <v>533471533.58999997</v>
      </c>
      <c r="I99" s="61"/>
      <c r="J99" s="67">
        <f>J68+J98</f>
        <v>530095876.9599998</v>
      </c>
      <c r="K99" s="58"/>
      <c r="L99" s="68">
        <f>L68+L98</f>
        <v>469242606.29999995</v>
      </c>
      <c r="M99" s="58"/>
      <c r="N99" s="68">
        <f>N68+N98</f>
        <v>508090397.08999979</v>
      </c>
    </row>
    <row r="100" spans="1:14" ht="25.5" customHeight="1" thickTop="1">
      <c r="A100" s="24"/>
      <c r="B100" s="24"/>
      <c r="C100" s="24"/>
      <c r="D100" s="24"/>
      <c r="E100" s="24"/>
      <c r="F100" s="28"/>
      <c r="G100" s="28"/>
      <c r="H100" s="10"/>
      <c r="I100" s="10"/>
      <c r="J100" s="10"/>
      <c r="K100" s="10"/>
      <c r="L100" s="10"/>
      <c r="M100" s="10"/>
      <c r="N100" s="10"/>
    </row>
    <row r="101" spans="1:14" ht="25.5" customHeight="1">
      <c r="A101" s="24"/>
      <c r="B101" s="24"/>
      <c r="C101" s="24"/>
      <c r="D101" s="24"/>
      <c r="E101" s="24"/>
      <c r="F101" s="28"/>
      <c r="G101" s="28"/>
      <c r="H101" s="7"/>
      <c r="I101" s="8"/>
      <c r="J101" s="7"/>
      <c r="K101" s="7"/>
      <c r="L101" s="7"/>
      <c r="M101" s="9"/>
    </row>
    <row r="102" spans="1:14" ht="25.5" customHeight="1">
      <c r="A102" s="17" t="s">
        <v>25</v>
      </c>
      <c r="K102" s="48"/>
      <c r="L102" s="48"/>
      <c r="M102" s="48"/>
      <c r="N102" s="7"/>
    </row>
    <row r="103" spans="1:14" ht="25.5" customHeight="1">
      <c r="K103" s="48"/>
      <c r="L103" s="48"/>
      <c r="M103" s="48"/>
      <c r="N103" s="48"/>
    </row>
    <row r="104" spans="1:14" ht="25.5" customHeight="1">
      <c r="K104" s="48"/>
      <c r="L104" s="48"/>
      <c r="M104" s="48"/>
      <c r="N104" s="48"/>
    </row>
    <row r="105" spans="1:14" ht="25.5" customHeight="1">
      <c r="K105" s="48"/>
      <c r="L105" s="48"/>
      <c r="M105" s="48"/>
      <c r="N105" s="48"/>
    </row>
    <row r="106" spans="1:14" ht="25.5" customHeight="1">
      <c r="A106" s="51" t="s">
        <v>194</v>
      </c>
      <c r="B106" s="51"/>
      <c r="C106" s="51"/>
      <c r="D106" s="51"/>
      <c r="E106" s="51"/>
      <c r="F106" s="51"/>
      <c r="G106" s="51"/>
      <c r="H106" s="51" t="s">
        <v>200</v>
      </c>
      <c r="I106" s="51"/>
      <c r="K106" s="51"/>
      <c r="L106" s="51"/>
      <c r="M106" s="51"/>
    </row>
    <row r="107" spans="1:14" ht="25.5" customHeight="1">
      <c r="A107" s="52" t="s">
        <v>44</v>
      </c>
      <c r="B107" s="52"/>
      <c r="C107" s="53"/>
      <c r="D107" s="23"/>
      <c r="E107" s="23"/>
      <c r="F107" s="17"/>
      <c r="G107" s="17"/>
      <c r="H107" s="35" t="s">
        <v>199</v>
      </c>
      <c r="I107" s="23"/>
      <c r="K107" s="23"/>
      <c r="L107" s="23"/>
      <c r="M107" s="23"/>
    </row>
  </sheetData>
  <mergeCells count="11">
    <mergeCell ref="H5:J5"/>
    <mergeCell ref="L5:N5"/>
    <mergeCell ref="L46:N46"/>
    <mergeCell ref="H46:J46"/>
    <mergeCell ref="A78:N78"/>
    <mergeCell ref="A41:N41"/>
    <mergeCell ref="H83:J83"/>
    <mergeCell ref="L83:N83"/>
    <mergeCell ref="A6:D6"/>
    <mergeCell ref="A84:E84"/>
    <mergeCell ref="A47:D47"/>
  </mergeCells>
  <pageMargins left="0.70866141732283472" right="0.23622047244094491" top="0.59055118110236227" bottom="0.47244094488188981" header="0.35433070866141736" footer="0.31496062992125984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view="pageBreakPreview" topLeftCell="A53" zoomScale="85" zoomScaleNormal="85" zoomScaleSheetLayoutView="85" workbookViewId="0">
      <selection activeCell="G32" sqref="G32"/>
    </sheetView>
  </sheetViews>
  <sheetFormatPr defaultColWidth="12.5" defaultRowHeight="24.9" customHeight="1"/>
  <cols>
    <col min="1" max="1" width="10.375" style="17" customWidth="1"/>
    <col min="2" max="2" width="34.625" style="17" customWidth="1"/>
    <col min="3" max="3" width="7.5" style="47" customWidth="1"/>
    <col min="4" max="4" width="1.5" style="47" customWidth="1"/>
    <col min="5" max="5" width="16.5" style="17" customWidth="1"/>
    <col min="6" max="6" width="1.625" style="17" customWidth="1"/>
    <col min="7" max="7" width="16.5" style="17" customWidth="1"/>
    <col min="8" max="8" width="1.625" style="17" customWidth="1"/>
    <col min="9" max="9" width="16.5" style="17" customWidth="1"/>
    <col min="10" max="10" width="1.625" style="17" customWidth="1"/>
    <col min="11" max="11" width="16.5" style="17" customWidth="1"/>
    <col min="12" max="12" width="2" style="17" customWidth="1"/>
    <col min="13" max="16384" width="12.5" style="17"/>
  </cols>
  <sheetData>
    <row r="1" spans="1:11" ht="24" customHeight="1">
      <c r="A1" s="160" t="s">
        <v>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ht="24" customHeight="1">
      <c r="A2" s="161" t="s">
        <v>60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4" customHeight="1">
      <c r="A3" s="161" t="s">
        <v>207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4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24.75" customHeight="1">
      <c r="A5" s="124"/>
      <c r="B5" s="124"/>
      <c r="C5" s="142"/>
      <c r="D5" s="142"/>
      <c r="E5" s="158" t="s">
        <v>195</v>
      </c>
      <c r="F5" s="158"/>
      <c r="G5" s="158"/>
      <c r="H5" s="23"/>
      <c r="I5" s="158" t="s">
        <v>196</v>
      </c>
      <c r="J5" s="158"/>
      <c r="K5" s="158"/>
    </row>
    <row r="6" spans="1:11" ht="24" customHeight="1">
      <c r="C6" s="143" t="s">
        <v>6</v>
      </c>
      <c r="D6" s="25"/>
      <c r="E6" s="54" t="s">
        <v>206</v>
      </c>
      <c r="F6" s="48"/>
      <c r="G6" s="54" t="s">
        <v>137</v>
      </c>
      <c r="H6" s="48"/>
      <c r="I6" s="54" t="s">
        <v>206</v>
      </c>
      <c r="J6" s="48"/>
      <c r="K6" s="54" t="s">
        <v>137</v>
      </c>
    </row>
    <row r="7" spans="1:11" ht="24" customHeight="1">
      <c r="C7" s="25"/>
      <c r="D7" s="142"/>
      <c r="E7" s="54"/>
      <c r="F7" s="48"/>
      <c r="G7" s="54"/>
      <c r="H7" s="48"/>
      <c r="I7" s="54"/>
      <c r="J7" s="48"/>
      <c r="K7" s="54"/>
    </row>
    <row r="8" spans="1:11" ht="24" customHeight="1">
      <c r="A8" s="35" t="s">
        <v>61</v>
      </c>
      <c r="B8" s="35"/>
      <c r="C8" s="29"/>
      <c r="D8" s="29"/>
      <c r="E8" s="107">
        <v>417737040.82999998</v>
      </c>
      <c r="F8" s="107"/>
      <c r="G8" s="107">
        <v>382633747.18000001</v>
      </c>
      <c r="H8" s="107"/>
      <c r="I8" s="107">
        <v>361743170.13</v>
      </c>
      <c r="J8" s="107"/>
      <c r="K8" s="107">
        <v>381857172.46999997</v>
      </c>
    </row>
    <row r="9" spans="1:11" ht="24" customHeight="1">
      <c r="A9" s="35" t="s">
        <v>150</v>
      </c>
      <c r="B9" s="35"/>
      <c r="C9" s="29"/>
      <c r="D9" s="29"/>
      <c r="E9" s="107">
        <v>201159071.97999999</v>
      </c>
      <c r="F9" s="107"/>
      <c r="G9" s="107">
        <v>249566489.47999978</v>
      </c>
      <c r="H9" s="107"/>
      <c r="I9" s="107">
        <v>191759176.01000017</v>
      </c>
      <c r="J9" s="107"/>
      <c r="K9" s="107">
        <v>249566489.47999978</v>
      </c>
    </row>
    <row r="10" spans="1:11" ht="24" customHeight="1">
      <c r="A10" s="35" t="s">
        <v>151</v>
      </c>
      <c r="B10" s="35"/>
      <c r="C10" s="29"/>
      <c r="D10" s="29"/>
      <c r="E10" s="107">
        <v>2063119.44</v>
      </c>
      <c r="F10" s="107"/>
      <c r="G10" s="107">
        <v>2182310</v>
      </c>
      <c r="H10" s="107"/>
      <c r="I10" s="107">
        <v>3148488.16</v>
      </c>
      <c r="J10" s="107"/>
      <c r="K10" s="107">
        <v>2182310</v>
      </c>
    </row>
    <row r="11" spans="1:11" ht="24" customHeight="1">
      <c r="A11" s="35" t="s">
        <v>62</v>
      </c>
      <c r="B11" s="35"/>
      <c r="C11" s="29"/>
      <c r="D11" s="29"/>
      <c r="E11" s="144">
        <f>SUM(E8:E10)</f>
        <v>620959232.25</v>
      </c>
      <c r="F11" s="107"/>
      <c r="G11" s="144">
        <f>SUM(G8:G10)</f>
        <v>634382546.65999985</v>
      </c>
      <c r="H11" s="107"/>
      <c r="I11" s="144">
        <f>SUM(I8:I10)</f>
        <v>556650834.30000007</v>
      </c>
      <c r="J11" s="107"/>
      <c r="K11" s="144">
        <f>SUM(K8:K10)</f>
        <v>633605971.94999981</v>
      </c>
    </row>
    <row r="12" spans="1:11" ht="24" customHeight="1">
      <c r="A12" s="35" t="s">
        <v>63</v>
      </c>
      <c r="B12" s="35"/>
      <c r="C12" s="29"/>
      <c r="D12" s="29"/>
      <c r="E12" s="107">
        <v>-337392413.2700001</v>
      </c>
      <c r="F12" s="107"/>
      <c r="G12" s="107">
        <v>-298842119.68999994</v>
      </c>
      <c r="H12" s="107"/>
      <c r="I12" s="107">
        <v>-305795681.78000009</v>
      </c>
      <c r="J12" s="107"/>
      <c r="K12" s="107">
        <v>-306872228.23999995</v>
      </c>
    </row>
    <row r="13" spans="1:11" ht="24" customHeight="1">
      <c r="A13" s="35" t="s">
        <v>149</v>
      </c>
      <c r="B13" s="35"/>
      <c r="C13" s="29"/>
      <c r="D13" s="29"/>
      <c r="E13" s="107">
        <v>-187900673.94999999</v>
      </c>
      <c r="F13" s="107"/>
      <c r="G13" s="107">
        <v>-211230646.08000007</v>
      </c>
      <c r="H13" s="107"/>
      <c r="I13" s="107">
        <v>-180702338.05000001</v>
      </c>
      <c r="J13" s="107"/>
      <c r="K13" s="107">
        <v>-211256646.08000007</v>
      </c>
    </row>
    <row r="14" spans="1:11" ht="24" customHeight="1">
      <c r="A14" s="35" t="s">
        <v>64</v>
      </c>
      <c r="B14" s="35"/>
      <c r="C14" s="29"/>
      <c r="D14" s="29"/>
      <c r="E14" s="144">
        <f>SUM(E12:E13)</f>
        <v>-525293087.22000009</v>
      </c>
      <c r="F14" s="107"/>
      <c r="G14" s="144">
        <f>SUM(G12:G13)</f>
        <v>-510072765.76999998</v>
      </c>
      <c r="H14" s="107"/>
      <c r="I14" s="144">
        <f>SUM(I12:I13)</f>
        <v>-486498019.8300001</v>
      </c>
      <c r="J14" s="107"/>
      <c r="K14" s="144">
        <f>SUM(K12:K13)</f>
        <v>-518128874.32000005</v>
      </c>
    </row>
    <row r="15" spans="1:11" ht="24" customHeight="1">
      <c r="A15" s="35" t="s">
        <v>152</v>
      </c>
      <c r="B15" s="35"/>
      <c r="C15" s="29"/>
      <c r="D15" s="29"/>
      <c r="E15" s="107">
        <f>E11+E14</f>
        <v>95666145.029999912</v>
      </c>
      <c r="F15" s="107"/>
      <c r="G15" s="107">
        <f>G11+G14</f>
        <v>124309780.88999987</v>
      </c>
      <c r="H15" s="107"/>
      <c r="I15" s="107">
        <f>I11+I14</f>
        <v>70152814.469999969</v>
      </c>
      <c r="J15" s="107"/>
      <c r="K15" s="107">
        <f>K11+K14</f>
        <v>115477097.62999976</v>
      </c>
    </row>
    <row r="16" spans="1:11" ht="24" customHeight="1">
      <c r="A16" s="35" t="s">
        <v>65</v>
      </c>
      <c r="B16" s="35"/>
      <c r="C16" s="29"/>
      <c r="D16" s="29"/>
      <c r="E16" s="107">
        <v>3118093.330000001</v>
      </c>
      <c r="F16" s="107"/>
      <c r="G16" s="107">
        <v>1772748.1</v>
      </c>
      <c r="H16" s="107"/>
      <c r="I16" s="107">
        <v>4017391.4700000007</v>
      </c>
      <c r="J16" s="107"/>
      <c r="K16" s="107">
        <v>2277762.36</v>
      </c>
    </row>
    <row r="17" spans="1:11" ht="24" customHeight="1">
      <c r="A17" s="17" t="s">
        <v>153</v>
      </c>
      <c r="B17" s="35"/>
      <c r="C17" s="54" t="s">
        <v>187</v>
      </c>
      <c r="D17" s="29"/>
      <c r="E17" s="145">
        <v>0</v>
      </c>
      <c r="F17" s="145"/>
      <c r="G17" s="145">
        <v>812285.27</v>
      </c>
      <c r="H17" s="107"/>
      <c r="I17" s="145">
        <v>0</v>
      </c>
      <c r="J17" s="107"/>
      <c r="K17" s="145">
        <v>1496358.47</v>
      </c>
    </row>
    <row r="18" spans="1:11" ht="24" customHeight="1">
      <c r="A18" s="17" t="s">
        <v>66</v>
      </c>
      <c r="C18" s="29"/>
      <c r="D18" s="29"/>
      <c r="E18" s="107">
        <f>SUM(E15:E17)</f>
        <v>98784238.35999991</v>
      </c>
      <c r="F18" s="107"/>
      <c r="G18" s="107">
        <f>SUM(G15:G17)</f>
        <v>126894814.25999986</v>
      </c>
      <c r="H18" s="107"/>
      <c r="I18" s="107">
        <f>SUM(I15:I17)</f>
        <v>74170205.939999968</v>
      </c>
      <c r="J18" s="107"/>
      <c r="K18" s="107">
        <f>SUM(K15:K17)</f>
        <v>119251218.45999976</v>
      </c>
    </row>
    <row r="19" spans="1:11" ht="24" customHeight="1">
      <c r="A19" s="35" t="s">
        <v>67</v>
      </c>
      <c r="B19" s="35"/>
      <c r="C19" s="29"/>
      <c r="D19" s="29"/>
      <c r="E19" s="107">
        <v>-43893420.670000002</v>
      </c>
      <c r="F19" s="107"/>
      <c r="G19" s="107">
        <v>-42768232.32</v>
      </c>
      <c r="H19" s="107"/>
      <c r="I19" s="107">
        <v>-43893420.670000002</v>
      </c>
      <c r="J19" s="107"/>
      <c r="K19" s="107">
        <v>-42768232.320000008</v>
      </c>
    </row>
    <row r="20" spans="1:11" ht="24" customHeight="1">
      <c r="A20" s="35" t="s">
        <v>68</v>
      </c>
      <c r="B20" s="35"/>
      <c r="C20" s="29"/>
      <c r="D20" s="29"/>
      <c r="E20" s="107">
        <v>-48436205.339999996</v>
      </c>
      <c r="F20" s="107"/>
      <c r="G20" s="107">
        <v>-51881385.299999997</v>
      </c>
      <c r="H20" s="107"/>
      <c r="I20" s="107">
        <v>-46876317.989999995</v>
      </c>
      <c r="J20" s="107"/>
      <c r="K20" s="107">
        <v>-51204077.829999998</v>
      </c>
    </row>
    <row r="21" spans="1:11" ht="24" customHeight="1">
      <c r="A21" s="17" t="s">
        <v>69</v>
      </c>
      <c r="C21" s="29"/>
      <c r="D21" s="29"/>
      <c r="E21" s="144">
        <f>SUM(E19:E20)</f>
        <v>-92329626.00999999</v>
      </c>
      <c r="F21" s="107"/>
      <c r="G21" s="144">
        <f>SUM(G19:G20)</f>
        <v>-94649617.620000005</v>
      </c>
      <c r="H21" s="107"/>
      <c r="I21" s="144">
        <f>SUM(I19:I20)</f>
        <v>-90769738.659999996</v>
      </c>
      <c r="J21" s="107"/>
      <c r="K21" s="144">
        <f>SUM(K19:K20)</f>
        <v>-93972310.150000006</v>
      </c>
    </row>
    <row r="22" spans="1:11" ht="24" customHeight="1">
      <c r="A22" s="17" t="s">
        <v>237</v>
      </c>
      <c r="C22" s="29"/>
      <c r="D22" s="29"/>
      <c r="E22" s="107">
        <f>E18+E21</f>
        <v>6454612.3499999195</v>
      </c>
      <c r="F22" s="107"/>
      <c r="G22" s="107">
        <f>G18+G21</f>
        <v>32245196.639999852</v>
      </c>
      <c r="H22" s="107"/>
      <c r="I22" s="107">
        <f>I18+I21</f>
        <v>-16599532.720000029</v>
      </c>
      <c r="J22" s="107"/>
      <c r="K22" s="107">
        <f>K18+K21</f>
        <v>25278908.309999749</v>
      </c>
    </row>
    <row r="23" spans="1:11" ht="24" customHeight="1">
      <c r="A23" s="17" t="s">
        <v>134</v>
      </c>
      <c r="C23" s="29"/>
      <c r="D23" s="29"/>
      <c r="E23" s="107">
        <v>2173779.4500000002</v>
      </c>
      <c r="F23" s="107"/>
      <c r="G23" s="107">
        <v>172964.87</v>
      </c>
      <c r="H23" s="107"/>
      <c r="I23" s="107">
        <v>2173286.31</v>
      </c>
      <c r="J23" s="107"/>
      <c r="K23" s="107">
        <v>172876.51</v>
      </c>
    </row>
    <row r="24" spans="1:11" ht="24" customHeight="1">
      <c r="A24" s="35" t="s">
        <v>70</v>
      </c>
      <c r="B24" s="35"/>
      <c r="C24" s="29"/>
      <c r="D24" s="29"/>
      <c r="E24" s="107">
        <v>-1148209.25</v>
      </c>
      <c r="F24" s="107"/>
      <c r="G24" s="107">
        <v>-993682.08999999985</v>
      </c>
      <c r="H24" s="107"/>
      <c r="I24" s="107">
        <v>-1148209.25</v>
      </c>
      <c r="J24" s="107"/>
      <c r="K24" s="107">
        <v>-993682.08999999985</v>
      </c>
    </row>
    <row r="25" spans="1:11" ht="24" customHeight="1">
      <c r="A25" s="35" t="s">
        <v>220</v>
      </c>
      <c r="B25" s="35"/>
      <c r="C25" s="29"/>
      <c r="D25" s="29"/>
      <c r="E25" s="107"/>
      <c r="F25" s="107"/>
      <c r="G25" s="107"/>
      <c r="H25" s="107"/>
      <c r="I25" s="107"/>
      <c r="J25" s="107"/>
      <c r="K25" s="107"/>
    </row>
    <row r="26" spans="1:11" ht="24" customHeight="1">
      <c r="A26" s="35" t="s">
        <v>228</v>
      </c>
      <c r="B26" s="35"/>
      <c r="C26" s="54" t="s">
        <v>215</v>
      </c>
      <c r="D26" s="29"/>
      <c r="E26" s="145">
        <v>282972.03999999998</v>
      </c>
      <c r="F26" s="107"/>
      <c r="G26" s="145">
        <v>0</v>
      </c>
      <c r="H26" s="107"/>
      <c r="I26" s="145">
        <v>0</v>
      </c>
      <c r="J26" s="107"/>
      <c r="K26" s="145">
        <v>0</v>
      </c>
    </row>
    <row r="27" spans="1:11" ht="24" customHeight="1">
      <c r="A27" s="35" t="s">
        <v>238</v>
      </c>
      <c r="B27" s="35"/>
      <c r="C27" s="29"/>
      <c r="D27" s="29"/>
      <c r="E27" s="107">
        <f>SUM(E22:E26)</f>
        <v>7763154.5899999188</v>
      </c>
      <c r="F27" s="107"/>
      <c r="G27" s="107">
        <f>SUM(G22:G26)</f>
        <v>31424479.419999853</v>
      </c>
      <c r="H27" s="107"/>
      <c r="I27" s="107">
        <f>SUM(I22:I26)</f>
        <v>-15574455.660000028</v>
      </c>
      <c r="J27" s="107"/>
      <c r="K27" s="107">
        <f>SUM(K22:K26)</f>
        <v>24458102.729999751</v>
      </c>
    </row>
    <row r="28" spans="1:11" ht="24" customHeight="1">
      <c r="A28" s="140" t="s">
        <v>239</v>
      </c>
      <c r="B28" s="35"/>
      <c r="C28" s="54" t="s">
        <v>213</v>
      </c>
      <c r="D28" s="54"/>
      <c r="E28" s="145">
        <v>1685585.209999999</v>
      </c>
      <c r="F28" s="107"/>
      <c r="G28" s="145">
        <v>-6349966.2400000002</v>
      </c>
      <c r="H28" s="107"/>
      <c r="I28" s="145">
        <v>4684266.76</v>
      </c>
      <c r="J28" s="107"/>
      <c r="K28" s="145">
        <v>-5256236.2699999996</v>
      </c>
    </row>
    <row r="29" spans="1:11" ht="24" customHeight="1">
      <c r="A29" s="35" t="s">
        <v>243</v>
      </c>
      <c r="B29" s="35"/>
      <c r="C29" s="54"/>
      <c r="D29" s="54"/>
      <c r="E29" s="107">
        <f>SUM(E27:E28)</f>
        <v>9448739.7999999188</v>
      </c>
      <c r="F29" s="107"/>
      <c r="G29" s="107">
        <f>SUM(G27:G28)</f>
        <v>25074513.179999851</v>
      </c>
      <c r="H29" s="107"/>
      <c r="I29" s="107">
        <f>SUM(I27:I28)</f>
        <v>-10890188.900000028</v>
      </c>
      <c r="J29" s="107"/>
      <c r="K29" s="107">
        <f>SUM(K27:K28)</f>
        <v>19201866.459999751</v>
      </c>
    </row>
    <row r="30" spans="1:11" ht="24" customHeight="1">
      <c r="A30" s="35" t="s">
        <v>244</v>
      </c>
      <c r="B30" s="35"/>
      <c r="C30" s="54" t="s">
        <v>187</v>
      </c>
      <c r="D30" s="54"/>
      <c r="E30" s="145">
        <v>0</v>
      </c>
      <c r="F30" s="107"/>
      <c r="G30" s="145">
        <f>-219939.1</f>
        <v>-219939.1</v>
      </c>
      <c r="H30" s="107"/>
      <c r="I30" s="145">
        <v>0</v>
      </c>
      <c r="J30" s="107"/>
      <c r="K30" s="145">
        <v>0</v>
      </c>
    </row>
    <row r="31" spans="1:11" ht="24" customHeight="1">
      <c r="A31" s="35" t="s">
        <v>240</v>
      </c>
      <c r="B31" s="35"/>
      <c r="C31" s="29"/>
      <c r="D31" s="29"/>
      <c r="E31" s="107">
        <f>SUM(E29:E30)</f>
        <v>9448739.7999999188</v>
      </c>
      <c r="F31" s="107"/>
      <c r="G31" s="107">
        <f>SUM(G29:G30)</f>
        <v>24854574.079999849</v>
      </c>
      <c r="H31" s="107"/>
      <c r="I31" s="107">
        <f>SUM(I29:I30)</f>
        <v>-10890188.900000028</v>
      </c>
      <c r="J31" s="107"/>
      <c r="K31" s="107">
        <f>SUM(K29:K30)</f>
        <v>19201866.459999751</v>
      </c>
    </row>
    <row r="32" spans="1:11" ht="24" customHeight="1">
      <c r="A32" s="146" t="s">
        <v>178</v>
      </c>
      <c r="B32" s="124"/>
      <c r="C32" s="29"/>
      <c r="D32" s="29"/>
      <c r="E32" s="147">
        <v>0</v>
      </c>
      <c r="F32" s="147"/>
      <c r="G32" s="147">
        <v>0</v>
      </c>
      <c r="H32" s="107"/>
      <c r="I32" s="147">
        <v>0</v>
      </c>
      <c r="J32" s="107"/>
      <c r="K32" s="147">
        <v>0</v>
      </c>
    </row>
    <row r="33" spans="1:11" ht="24" customHeight="1" thickBot="1">
      <c r="A33" s="146" t="s">
        <v>190</v>
      </c>
      <c r="B33" s="124"/>
      <c r="C33" s="29"/>
      <c r="D33" s="29"/>
      <c r="E33" s="113">
        <f>SUM(E31:E32)</f>
        <v>9448739.7999999188</v>
      </c>
      <c r="F33" s="107"/>
      <c r="G33" s="113">
        <f>SUM(G31:G32)</f>
        <v>24854574.079999849</v>
      </c>
      <c r="H33" s="107"/>
      <c r="I33" s="113">
        <f>SUM(I31:I32)</f>
        <v>-10890188.900000028</v>
      </c>
      <c r="J33" s="107"/>
      <c r="K33" s="113">
        <f>SUM(K31:K32)</f>
        <v>19201866.459999751</v>
      </c>
    </row>
    <row r="34" spans="1:11" ht="24" customHeight="1" thickTop="1">
      <c r="A34" s="146"/>
      <c r="B34" s="124"/>
      <c r="C34" s="29"/>
      <c r="D34" s="29"/>
      <c r="E34" s="107"/>
      <c r="F34" s="107"/>
      <c r="G34" s="107"/>
      <c r="H34" s="107"/>
      <c r="I34" s="107"/>
      <c r="J34" s="107"/>
      <c r="K34" s="107"/>
    </row>
    <row r="35" spans="1:11" ht="24" customHeight="1">
      <c r="A35" s="35" t="s">
        <v>25</v>
      </c>
      <c r="B35" s="35"/>
    </row>
    <row r="36" spans="1:11" ht="24" customHeight="1">
      <c r="A36" s="35"/>
      <c r="B36" s="35"/>
    </row>
    <row r="37" spans="1:11" ht="24" customHeight="1">
      <c r="A37" s="35"/>
      <c r="B37" s="35"/>
    </row>
    <row r="38" spans="1:11" ht="24" customHeight="1">
      <c r="A38" s="51" t="s">
        <v>26</v>
      </c>
      <c r="B38" s="51"/>
      <c r="C38" s="17"/>
      <c r="D38" s="17"/>
      <c r="E38" s="148"/>
      <c r="G38" s="51" t="s">
        <v>201</v>
      </c>
      <c r="H38" s="51"/>
      <c r="J38" s="149"/>
      <c r="K38" s="149"/>
    </row>
    <row r="39" spans="1:11" ht="24" customHeight="1">
      <c r="A39" s="52" t="s">
        <v>27</v>
      </c>
      <c r="B39" s="52"/>
      <c r="C39" s="17"/>
      <c r="D39" s="17"/>
      <c r="E39" s="150"/>
      <c r="G39" s="35" t="s">
        <v>199</v>
      </c>
      <c r="H39" s="23"/>
      <c r="J39" s="48"/>
      <c r="K39" s="48"/>
    </row>
    <row r="40" spans="1:11" ht="24.75" customHeight="1">
      <c r="A40" s="160" t="s">
        <v>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11" ht="24.75" customHeight="1">
      <c r="A41" s="160" t="s">
        <v>4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</row>
    <row r="42" spans="1:11" ht="24.75" customHeight="1">
      <c r="A42" s="161" t="s">
        <v>71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</row>
    <row r="43" spans="1:11" ht="24.75" customHeight="1">
      <c r="A43" s="161" t="s">
        <v>207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</row>
    <row r="44" spans="1:11" ht="24.75" customHeight="1">
      <c r="A44" s="124"/>
      <c r="B44" s="124"/>
      <c r="C44" s="23"/>
      <c r="D44" s="23"/>
      <c r="E44" s="23"/>
      <c r="F44" s="23"/>
      <c r="G44" s="23"/>
      <c r="H44" s="23"/>
      <c r="I44" s="23"/>
      <c r="J44" s="23"/>
      <c r="K44" s="23"/>
    </row>
    <row r="45" spans="1:11" ht="24.75" customHeight="1">
      <c r="A45" s="124"/>
      <c r="B45" s="124"/>
      <c r="C45" s="142"/>
      <c r="D45" s="142"/>
      <c r="E45" s="158" t="s">
        <v>195</v>
      </c>
      <c r="F45" s="158"/>
      <c r="G45" s="158"/>
      <c r="H45" s="23"/>
      <c r="I45" s="158" t="s">
        <v>196</v>
      </c>
      <c r="J45" s="158"/>
      <c r="K45" s="158"/>
    </row>
    <row r="46" spans="1:11" ht="24.75" customHeight="1">
      <c r="A46" s="35"/>
      <c r="B46" s="35"/>
      <c r="C46" s="142" t="s">
        <v>6</v>
      </c>
      <c r="D46" s="25"/>
      <c r="E46" s="54" t="str">
        <f>E6</f>
        <v>2022</v>
      </c>
      <c r="F46" s="48"/>
      <c r="G46" s="54" t="str">
        <f>G6</f>
        <v>2021</v>
      </c>
      <c r="H46" s="48"/>
      <c r="I46" s="54" t="str">
        <f>I6</f>
        <v>2022</v>
      </c>
      <c r="J46" s="48"/>
      <c r="K46" s="54" t="str">
        <f>K6</f>
        <v>2021</v>
      </c>
    </row>
    <row r="47" spans="1:11" ht="24.75" customHeight="1">
      <c r="A47" s="35" t="s">
        <v>245</v>
      </c>
      <c r="B47" s="35"/>
      <c r="C47" s="29"/>
      <c r="D47" s="29"/>
      <c r="G47" s="48"/>
      <c r="H47" s="2"/>
      <c r="I47" s="2"/>
      <c r="J47" s="3"/>
      <c r="K47" s="2"/>
    </row>
    <row r="48" spans="1:11" s="24" customFormat="1" ht="24.75" customHeight="1">
      <c r="A48" s="35" t="s">
        <v>72</v>
      </c>
      <c r="B48" s="35"/>
      <c r="C48" s="151"/>
      <c r="D48" s="151"/>
      <c r="E48" s="107">
        <f>E50-E49</f>
        <v>9448654.6899999194</v>
      </c>
      <c r="F48" s="107"/>
      <c r="G48" s="107">
        <f>G50-G49</f>
        <v>24854555.139999848</v>
      </c>
      <c r="H48" s="107"/>
      <c r="I48" s="107">
        <f>I31</f>
        <v>-10890188.900000028</v>
      </c>
      <c r="J48" s="107"/>
      <c r="K48" s="107">
        <f>K31</f>
        <v>19201866.459999751</v>
      </c>
    </row>
    <row r="49" spans="1:11" s="24" customFormat="1" ht="24.75" customHeight="1">
      <c r="A49" s="17" t="s">
        <v>73</v>
      </c>
      <c r="B49" s="17"/>
      <c r="C49" s="151"/>
      <c r="D49" s="151"/>
      <c r="E49" s="147">
        <v>85.11</v>
      </c>
      <c r="F49" s="107"/>
      <c r="G49" s="147">
        <f>20.26-1.32</f>
        <v>18.940000000000001</v>
      </c>
      <c r="H49" s="107"/>
      <c r="I49" s="107">
        <v>0</v>
      </c>
      <c r="J49" s="107"/>
      <c r="K49" s="107">
        <v>0</v>
      </c>
    </row>
    <row r="50" spans="1:11" s="24" customFormat="1" ht="24.75" customHeight="1" thickBot="1">
      <c r="C50" s="151"/>
      <c r="D50" s="151"/>
      <c r="E50" s="113">
        <f>E31</f>
        <v>9448739.7999999188</v>
      </c>
      <c r="F50" s="107"/>
      <c r="G50" s="113">
        <f>G31</f>
        <v>24854574.079999849</v>
      </c>
      <c r="H50" s="107"/>
      <c r="I50" s="113">
        <f>SUM(I48:I49)</f>
        <v>-10890188.900000028</v>
      </c>
      <c r="J50" s="107"/>
      <c r="K50" s="113">
        <f>SUM(K48:K49)</f>
        <v>19201866.459999751</v>
      </c>
    </row>
    <row r="51" spans="1:11" s="24" customFormat="1" ht="24.75" customHeight="1" thickTop="1">
      <c r="C51" s="151"/>
      <c r="D51" s="151"/>
      <c r="E51" s="147"/>
      <c r="F51" s="152"/>
      <c r="G51" s="147"/>
      <c r="H51" s="147"/>
      <c r="I51" s="107"/>
      <c r="J51" s="147"/>
      <c r="K51" s="107"/>
    </row>
    <row r="52" spans="1:11" ht="24.75" customHeight="1">
      <c r="A52" s="17" t="s">
        <v>74</v>
      </c>
      <c r="B52" s="35"/>
      <c r="C52" s="29"/>
      <c r="D52" s="29"/>
      <c r="E52" s="147"/>
      <c r="F52" s="147"/>
      <c r="G52" s="107"/>
      <c r="H52" s="4"/>
      <c r="I52" s="4"/>
      <c r="J52" s="5"/>
      <c r="K52" s="4"/>
    </row>
    <row r="53" spans="1:11" s="24" customFormat="1" ht="24.75" customHeight="1">
      <c r="A53" s="35" t="s">
        <v>72</v>
      </c>
      <c r="B53" s="35"/>
      <c r="C53" s="151"/>
      <c r="D53" s="151"/>
      <c r="E53" s="107">
        <f>E55-E54</f>
        <v>9448654.6899999194</v>
      </c>
      <c r="F53" s="107"/>
      <c r="G53" s="107">
        <f>G55-G54</f>
        <v>24854555.139999848</v>
      </c>
      <c r="H53" s="107"/>
      <c r="I53" s="107">
        <f>I33</f>
        <v>-10890188.900000028</v>
      </c>
      <c r="J53" s="107"/>
      <c r="K53" s="107">
        <f>K33</f>
        <v>19201866.459999751</v>
      </c>
    </row>
    <row r="54" spans="1:11" s="24" customFormat="1" ht="24.75" customHeight="1">
      <c r="A54" s="17" t="s">
        <v>73</v>
      </c>
      <c r="B54" s="17"/>
      <c r="C54" s="151"/>
      <c r="D54" s="151"/>
      <c r="E54" s="147">
        <f>E49</f>
        <v>85.11</v>
      </c>
      <c r="F54" s="107"/>
      <c r="G54" s="147">
        <f>G49</f>
        <v>18.940000000000001</v>
      </c>
      <c r="H54" s="107"/>
      <c r="I54" s="107">
        <v>0</v>
      </c>
      <c r="J54" s="107"/>
      <c r="K54" s="107">
        <v>0</v>
      </c>
    </row>
    <row r="55" spans="1:11" s="24" customFormat="1" ht="24.75" customHeight="1" thickBot="1">
      <c r="C55" s="151"/>
      <c r="D55" s="151"/>
      <c r="E55" s="113">
        <f>E33</f>
        <v>9448739.7999999188</v>
      </c>
      <c r="F55" s="107"/>
      <c r="G55" s="113">
        <f>G33</f>
        <v>24854574.079999849</v>
      </c>
      <c r="H55" s="107"/>
      <c r="I55" s="113">
        <f>SUM(I53:I54)</f>
        <v>-10890188.900000028</v>
      </c>
      <c r="J55" s="107"/>
      <c r="K55" s="113">
        <f>SUM(K53:K54)</f>
        <v>19201866.459999751</v>
      </c>
    </row>
    <row r="56" spans="1:11" s="24" customFormat="1" ht="24.75" customHeight="1" thickTop="1">
      <c r="C56" s="151"/>
      <c r="D56" s="151"/>
      <c r="E56" s="152"/>
      <c r="F56" s="152"/>
      <c r="G56" s="107"/>
      <c r="H56" s="147"/>
      <c r="I56" s="107"/>
      <c r="J56" s="147"/>
      <c r="K56" s="107"/>
    </row>
    <row r="57" spans="1:11" s="24" customFormat="1" ht="24.75" customHeight="1">
      <c r="A57" s="146" t="s">
        <v>179</v>
      </c>
      <c r="B57" s="17"/>
      <c r="C57" s="30" t="s">
        <v>208</v>
      </c>
      <c r="D57" s="30"/>
    </row>
    <row r="58" spans="1:11" ht="24.75" customHeight="1">
      <c r="A58" s="124" t="s">
        <v>180</v>
      </c>
      <c r="B58" s="124"/>
      <c r="C58" s="112"/>
      <c r="D58" s="112"/>
      <c r="E58" s="147"/>
      <c r="F58" s="147"/>
      <c r="G58" s="147"/>
      <c r="H58" s="147"/>
      <c r="I58" s="147"/>
      <c r="J58" s="147"/>
      <c r="K58" s="147"/>
    </row>
    <row r="59" spans="1:11" ht="24.75" customHeight="1">
      <c r="A59" s="124" t="s">
        <v>181</v>
      </c>
      <c r="C59" s="112"/>
      <c r="D59" s="112"/>
      <c r="E59" s="153">
        <f>+ROUND((E29-E49)/E64,4)</f>
        <v>2.0500000000000001E-2</v>
      </c>
      <c r="F59" s="153"/>
      <c r="G59" s="153">
        <f>+ROUND((G29-G49)/G64,4)</f>
        <v>5.45E-2</v>
      </c>
      <c r="H59" s="153"/>
      <c r="I59" s="153">
        <f>+ROUND((I29-I49)/I64,4)</f>
        <v>-2.3699999999999999E-2</v>
      </c>
      <c r="J59" s="153"/>
      <c r="K59" s="153">
        <f>+ROUND((K29-K49)/K64,4)</f>
        <v>4.1700000000000001E-2</v>
      </c>
    </row>
    <row r="60" spans="1:11" ht="24.75" customHeight="1">
      <c r="A60" s="17" t="s">
        <v>182</v>
      </c>
      <c r="C60" s="112"/>
      <c r="D60" s="112"/>
      <c r="E60" s="153">
        <f>E30/E64</f>
        <v>0</v>
      </c>
      <c r="F60" s="153"/>
      <c r="G60" s="153">
        <f>G30/G64</f>
        <v>-4.7812847826086957E-4</v>
      </c>
      <c r="H60" s="153"/>
      <c r="I60" s="153">
        <f>I30/I64</f>
        <v>0</v>
      </c>
      <c r="J60" s="154"/>
      <c r="K60" s="153">
        <f>K30/K64</f>
        <v>0</v>
      </c>
    </row>
    <row r="61" spans="1:11" ht="24.75" customHeight="1" thickBot="1">
      <c r="A61" s="124" t="s">
        <v>241</v>
      </c>
      <c r="C61" s="112"/>
      <c r="D61" s="112"/>
      <c r="E61" s="155">
        <f>SUM(E59:E60)</f>
        <v>2.0500000000000001E-2</v>
      </c>
      <c r="F61" s="153"/>
      <c r="G61" s="155">
        <f>SUM(G59:G60)</f>
        <v>5.402187152173913E-2</v>
      </c>
      <c r="H61" s="153"/>
      <c r="I61" s="155">
        <f>SUM(I59:I60)</f>
        <v>-2.3699999999999999E-2</v>
      </c>
      <c r="J61" s="154"/>
      <c r="K61" s="155">
        <f>SUM(K59:K60)</f>
        <v>4.1700000000000001E-2</v>
      </c>
    </row>
    <row r="62" spans="1:11" ht="24.75" customHeight="1" thickTop="1">
      <c r="C62" s="112"/>
      <c r="D62" s="112"/>
      <c r="E62" s="147"/>
      <c r="F62" s="147"/>
      <c r="G62" s="147"/>
      <c r="H62" s="147"/>
      <c r="I62" s="147"/>
      <c r="J62" s="147"/>
      <c r="K62" s="147"/>
    </row>
    <row r="63" spans="1:11" ht="24.75" customHeight="1">
      <c r="A63" s="17" t="s">
        <v>183</v>
      </c>
      <c r="C63" s="29"/>
      <c r="D63" s="29"/>
      <c r="E63" s="156"/>
      <c r="G63" s="1"/>
      <c r="H63" s="156"/>
      <c r="I63" s="1"/>
      <c r="J63" s="156"/>
      <c r="K63" s="1"/>
    </row>
    <row r="64" spans="1:11" ht="24.75" customHeight="1">
      <c r="A64" s="17" t="s">
        <v>184</v>
      </c>
      <c r="B64" s="35"/>
      <c r="E64" s="157">
        <v>460000000</v>
      </c>
      <c r="F64" s="147"/>
      <c r="G64" s="157">
        <v>460000000</v>
      </c>
      <c r="H64" s="147"/>
      <c r="I64" s="157">
        <v>460000000</v>
      </c>
      <c r="J64" s="147"/>
      <c r="K64" s="157">
        <v>460000000</v>
      </c>
    </row>
    <row r="65" spans="1:11" ht="24.75" customHeight="1">
      <c r="B65" s="35"/>
      <c r="E65" s="157"/>
      <c r="F65" s="147"/>
      <c r="G65" s="157"/>
      <c r="H65" s="147"/>
      <c r="I65" s="157"/>
      <c r="J65" s="147"/>
      <c r="K65" s="157"/>
    </row>
    <row r="66" spans="1:11" ht="24.75" customHeight="1">
      <c r="B66" s="35"/>
      <c r="E66" s="157"/>
      <c r="F66" s="147"/>
      <c r="G66" s="157"/>
      <c r="H66" s="147"/>
      <c r="I66" s="157"/>
      <c r="J66" s="147"/>
      <c r="K66" s="157"/>
    </row>
    <row r="67" spans="1:11" ht="24.75" customHeight="1">
      <c r="A67" s="35"/>
      <c r="B67" s="35"/>
    </row>
    <row r="68" spans="1:11" ht="24.75" customHeight="1">
      <c r="A68" s="17" t="s">
        <v>25</v>
      </c>
      <c r="B68" s="124"/>
      <c r="C68" s="29"/>
      <c r="D68" s="29"/>
      <c r="E68" s="23"/>
      <c r="F68" s="23"/>
      <c r="G68" s="54"/>
      <c r="H68" s="23"/>
      <c r="I68" s="54"/>
      <c r="J68" s="23"/>
      <c r="K68" s="48"/>
    </row>
    <row r="69" spans="1:11" ht="24.75" customHeight="1">
      <c r="B69" s="124"/>
      <c r="C69" s="29"/>
      <c r="D69" s="29"/>
      <c r="E69" s="23"/>
      <c r="F69" s="23"/>
      <c r="G69" s="54"/>
      <c r="H69" s="23"/>
      <c r="I69" s="54"/>
      <c r="J69" s="23"/>
      <c r="K69" s="48"/>
    </row>
    <row r="70" spans="1:11" ht="24.75" customHeight="1">
      <c r="A70" s="35"/>
      <c r="B70" s="35"/>
    </row>
    <row r="71" spans="1:11" ht="24.75" customHeight="1">
      <c r="A71" s="35"/>
      <c r="B71" s="35"/>
    </row>
    <row r="72" spans="1:11" ht="24.75" customHeight="1">
      <c r="A72" s="114" t="s">
        <v>26</v>
      </c>
      <c r="B72" s="51"/>
      <c r="C72" s="17"/>
      <c r="D72" s="17"/>
      <c r="E72" s="148"/>
      <c r="G72" s="51" t="s">
        <v>201</v>
      </c>
      <c r="H72" s="51"/>
      <c r="J72" s="149"/>
      <c r="K72" s="149"/>
    </row>
    <row r="73" spans="1:11" ht="24.75" customHeight="1">
      <c r="A73" s="118" t="s">
        <v>27</v>
      </c>
      <c r="B73" s="52"/>
      <c r="C73" s="17"/>
      <c r="D73" s="17"/>
      <c r="E73" s="150"/>
      <c r="G73" s="35" t="s">
        <v>202</v>
      </c>
      <c r="H73" s="23"/>
      <c r="J73" s="48"/>
      <c r="K73" s="48"/>
    </row>
    <row r="74" spans="1:11" ht="24.75" customHeight="1"/>
    <row r="75" spans="1:11" ht="24.75" customHeight="1">
      <c r="A75" s="124"/>
      <c r="B75" s="124"/>
      <c r="C75" s="23"/>
      <c r="D75" s="23"/>
      <c r="E75" s="23"/>
      <c r="F75" s="23"/>
      <c r="G75" s="23"/>
      <c r="H75" s="23"/>
      <c r="I75" s="23"/>
      <c r="J75" s="23"/>
      <c r="K75" s="48"/>
    </row>
  </sheetData>
  <mergeCells count="11">
    <mergeCell ref="A42:K42"/>
    <mergeCell ref="A43:K43"/>
    <mergeCell ref="E45:G45"/>
    <mergeCell ref="A1:K1"/>
    <mergeCell ref="A2:K2"/>
    <mergeCell ref="A3:K3"/>
    <mergeCell ref="E5:G5"/>
    <mergeCell ref="A40:K40"/>
    <mergeCell ref="A41:K41"/>
    <mergeCell ref="I45:K45"/>
    <mergeCell ref="I5:K5"/>
  </mergeCells>
  <pageMargins left="0.82677165354330717" right="0.31496062992125984" top="0.59055118110236227" bottom="0.51181102362204722" header="0.31496062992125984" footer="0.35433070866141736"/>
  <pageSetup paperSize="9" scale="85" fitToHeight="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6"/>
  <sheetViews>
    <sheetView view="pageBreakPreview" topLeftCell="A4" zoomScale="85" zoomScaleNormal="85" zoomScaleSheetLayoutView="85" workbookViewId="0">
      <selection activeCell="M12" sqref="M12"/>
    </sheetView>
  </sheetViews>
  <sheetFormatPr defaultColWidth="9.375" defaultRowHeight="22.5" customHeight="1"/>
  <cols>
    <col min="1" max="2" width="9.375" style="53"/>
    <col min="3" max="4" width="9.375" style="53" customWidth="1"/>
    <col min="5" max="5" width="12.375" style="53" customWidth="1"/>
    <col min="6" max="6" width="10.5" style="53" customWidth="1"/>
    <col min="7" max="7" width="16.625" style="53" customWidth="1"/>
    <col min="8" max="8" width="1.5" style="53" customWidth="1"/>
    <col min="9" max="9" width="16.625" style="53" customWidth="1"/>
    <col min="10" max="10" width="1.5" style="53" customWidth="1"/>
    <col min="11" max="11" width="16.625" style="53" customWidth="1"/>
    <col min="12" max="12" width="1.375" style="53" customWidth="1"/>
    <col min="13" max="13" width="17.625" style="53" customWidth="1"/>
    <col min="14" max="14" width="1.375" style="53" customWidth="1"/>
    <col min="15" max="15" width="17.625" style="53" customWidth="1"/>
    <col min="16" max="16" width="1.375" style="53" customWidth="1"/>
    <col min="17" max="17" width="16.625" style="53" customWidth="1"/>
    <col min="18" max="18" width="1.375" style="53" customWidth="1"/>
    <col min="19" max="19" width="18.625" style="53" customWidth="1"/>
    <col min="20" max="20" width="3.625" style="53" customWidth="1"/>
    <col min="21" max="21" width="12.875" style="53" customWidth="1"/>
    <col min="22" max="22" width="9.375" style="53"/>
    <col min="23" max="23" width="13.5" style="53" bestFit="1" customWidth="1"/>
    <col min="24" max="16384" width="9.375" style="53"/>
  </cols>
  <sheetData>
    <row r="1" spans="1:20" ht="22.5" customHeight="1">
      <c r="A1" s="162" t="s">
        <v>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70"/>
    </row>
    <row r="2" spans="1:20" ht="22.5" customHeight="1">
      <c r="A2" s="164" t="s">
        <v>75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20" ht="22.5" customHeight="1">
      <c r="A3" s="164" t="s">
        <v>207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20" ht="22.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20" ht="22.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120"/>
    </row>
    <row r="6" spans="1:20" ht="22.5" customHeight="1">
      <c r="A6" s="108"/>
      <c r="B6" s="108"/>
      <c r="C6" s="108"/>
      <c r="D6" s="108"/>
      <c r="E6" s="108"/>
      <c r="F6" s="108"/>
      <c r="G6" s="166" t="s">
        <v>195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</row>
    <row r="7" spans="1:20" ht="22.5" customHeight="1">
      <c r="A7" s="108"/>
      <c r="B7" s="108"/>
      <c r="C7" s="108"/>
      <c r="D7" s="108"/>
      <c r="E7" s="108"/>
      <c r="F7" s="108"/>
      <c r="G7" s="165" t="s">
        <v>76</v>
      </c>
      <c r="H7" s="165"/>
      <c r="I7" s="165"/>
      <c r="J7" s="165"/>
      <c r="K7" s="165"/>
      <c r="L7" s="165"/>
      <c r="M7" s="165"/>
      <c r="N7" s="165"/>
      <c r="O7" s="165"/>
      <c r="P7" s="94"/>
      <c r="Q7" s="123" t="s">
        <v>93</v>
      </c>
      <c r="R7" s="94"/>
      <c r="S7" s="99" t="s">
        <v>89</v>
      </c>
    </row>
    <row r="8" spans="1:20" ht="22.5" customHeight="1">
      <c r="A8" s="124"/>
      <c r="B8" s="108"/>
      <c r="C8" s="108"/>
      <c r="D8" s="108"/>
      <c r="E8" s="108"/>
      <c r="F8" s="108"/>
      <c r="G8" s="125" t="s">
        <v>77</v>
      </c>
      <c r="H8" s="126"/>
      <c r="I8" s="125" t="s">
        <v>80</v>
      </c>
      <c r="J8" s="126"/>
      <c r="K8" s="127"/>
      <c r="L8" s="122" t="s">
        <v>82</v>
      </c>
      <c r="M8" s="128"/>
      <c r="N8" s="129"/>
      <c r="O8" s="99" t="s">
        <v>91</v>
      </c>
      <c r="Q8" s="130" t="s">
        <v>94</v>
      </c>
      <c r="S8" s="130" t="s">
        <v>95</v>
      </c>
    </row>
    <row r="9" spans="1:20" ht="22.5" customHeight="1">
      <c r="A9" s="108"/>
      <c r="B9" s="124"/>
      <c r="C9" s="124"/>
      <c r="D9" s="124"/>
      <c r="E9" s="124"/>
      <c r="F9" s="124"/>
      <c r="G9" s="99" t="s">
        <v>78</v>
      </c>
      <c r="H9" s="108"/>
      <c r="I9" s="99" t="s">
        <v>81</v>
      </c>
      <c r="J9" s="108"/>
      <c r="K9" s="99" t="s">
        <v>83</v>
      </c>
      <c r="L9" s="94"/>
      <c r="M9" s="99" t="s">
        <v>85</v>
      </c>
      <c r="N9" s="108"/>
      <c r="O9" s="99" t="s">
        <v>92</v>
      </c>
      <c r="P9" s="108"/>
      <c r="Q9" s="94"/>
      <c r="R9" s="108"/>
      <c r="S9" s="99" t="s">
        <v>96</v>
      </c>
    </row>
    <row r="10" spans="1:20" ht="22.5" customHeight="1">
      <c r="A10" s="108"/>
      <c r="B10" s="124"/>
      <c r="C10" s="124"/>
      <c r="D10" s="124"/>
      <c r="E10" s="124"/>
      <c r="F10" s="101" t="s">
        <v>6</v>
      </c>
      <c r="G10" s="131" t="s">
        <v>79</v>
      </c>
      <c r="H10" s="132"/>
      <c r="I10" s="121"/>
      <c r="J10" s="132"/>
      <c r="K10" s="131" t="s">
        <v>84</v>
      </c>
      <c r="L10" s="121"/>
      <c r="M10" s="121"/>
      <c r="N10" s="132"/>
      <c r="O10" s="133"/>
      <c r="P10" s="132"/>
      <c r="Q10" s="121"/>
      <c r="R10" s="132"/>
      <c r="S10" s="132"/>
    </row>
    <row r="11" spans="1:20" ht="22.5" customHeight="1">
      <c r="A11" s="103" t="s">
        <v>138</v>
      </c>
      <c r="B11" s="24"/>
      <c r="C11" s="24"/>
      <c r="D11" s="24"/>
      <c r="E11" s="24"/>
      <c r="F11" s="24"/>
      <c r="G11" s="58">
        <v>230000000</v>
      </c>
      <c r="H11" s="58"/>
      <c r="I11" s="58">
        <v>42699106.670000002</v>
      </c>
      <c r="J11" s="58"/>
      <c r="K11" s="58">
        <v>19500000</v>
      </c>
      <c r="L11" s="58"/>
      <c r="M11" s="58">
        <v>46517058.149999999</v>
      </c>
      <c r="N11" s="58"/>
      <c r="O11" s="58">
        <v>338716164.81959987</v>
      </c>
      <c r="P11" s="58"/>
      <c r="Q11" s="58">
        <v>196.06</v>
      </c>
      <c r="R11" s="58"/>
      <c r="S11" s="58">
        <f>SUM(O11:Q11)</f>
        <v>338716360.87959987</v>
      </c>
    </row>
    <row r="12" spans="1:20" ht="22.5" customHeight="1">
      <c r="A12" s="103" t="s">
        <v>139</v>
      </c>
      <c r="B12" s="108"/>
      <c r="C12" s="108"/>
      <c r="D12" s="108"/>
      <c r="E12" s="108"/>
      <c r="F12" s="10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20" ht="22.5" customHeight="1">
      <c r="A13" s="108" t="s">
        <v>154</v>
      </c>
      <c r="B13" s="108"/>
      <c r="C13" s="108"/>
      <c r="D13" s="108"/>
      <c r="E13" s="108"/>
      <c r="F13" s="134"/>
      <c r="G13" s="58">
        <v>0</v>
      </c>
      <c r="H13" s="58"/>
      <c r="I13" s="58">
        <v>0</v>
      </c>
      <c r="J13" s="58"/>
      <c r="K13" s="58">
        <v>0</v>
      </c>
      <c r="L13" s="58"/>
      <c r="M13" s="58">
        <v>0</v>
      </c>
      <c r="N13" s="58"/>
      <c r="O13" s="58">
        <v>0</v>
      </c>
      <c r="P13" s="58"/>
      <c r="Q13" s="58">
        <v>7.5</v>
      </c>
      <c r="R13" s="58"/>
      <c r="S13" s="58">
        <f t="shared" ref="S13:S17" si="0">SUM(O13:Q13)</f>
        <v>7.5</v>
      </c>
    </row>
    <row r="14" spans="1:20" ht="22.5" customHeight="1">
      <c r="A14" s="108" t="s">
        <v>155</v>
      </c>
      <c r="B14" s="108"/>
      <c r="C14" s="108"/>
      <c r="D14" s="108"/>
      <c r="E14" s="108"/>
      <c r="F14" s="110" t="s">
        <v>187</v>
      </c>
      <c r="G14" s="58">
        <v>0</v>
      </c>
      <c r="H14" s="58"/>
      <c r="I14" s="58">
        <v>0</v>
      </c>
      <c r="J14" s="58"/>
      <c r="K14" s="58">
        <v>0</v>
      </c>
      <c r="L14" s="58"/>
      <c r="M14" s="58">
        <v>0</v>
      </c>
      <c r="N14" s="58"/>
      <c r="O14" s="58">
        <v>0</v>
      </c>
      <c r="P14" s="58"/>
      <c r="Q14" s="58">
        <v>-20.100000000000001</v>
      </c>
      <c r="R14" s="58"/>
      <c r="S14" s="58">
        <f t="shared" si="0"/>
        <v>-20.100000000000001</v>
      </c>
    </row>
    <row r="15" spans="1:20" ht="22.5" customHeight="1">
      <c r="A15" s="108" t="s">
        <v>157</v>
      </c>
      <c r="B15" s="108"/>
      <c r="C15" s="108"/>
      <c r="D15" s="108"/>
      <c r="E15" s="108"/>
      <c r="F15" s="110" t="s">
        <v>216</v>
      </c>
      <c r="G15" s="58">
        <v>0</v>
      </c>
      <c r="H15" s="58"/>
      <c r="I15" s="58">
        <v>0</v>
      </c>
      <c r="J15" s="58"/>
      <c r="K15" s="58">
        <v>1675000</v>
      </c>
      <c r="L15" s="58"/>
      <c r="M15" s="58">
        <f>+-K15</f>
        <v>-1675000</v>
      </c>
      <c r="N15" s="58"/>
      <c r="O15" s="58">
        <v>0</v>
      </c>
      <c r="P15" s="58"/>
      <c r="Q15" s="58">
        <v>0</v>
      </c>
      <c r="R15" s="58"/>
      <c r="S15" s="58">
        <f t="shared" si="0"/>
        <v>0</v>
      </c>
    </row>
    <row r="16" spans="1:20" ht="22.5" customHeight="1">
      <c r="A16" s="103" t="s">
        <v>156</v>
      </c>
      <c r="B16" s="108"/>
      <c r="C16" s="108"/>
      <c r="D16" s="108"/>
      <c r="E16" s="108"/>
      <c r="F16" s="110" t="s">
        <v>217</v>
      </c>
      <c r="G16" s="58">
        <v>0</v>
      </c>
      <c r="H16" s="58"/>
      <c r="I16" s="58">
        <v>0</v>
      </c>
      <c r="J16" s="58"/>
      <c r="K16" s="58">
        <v>0</v>
      </c>
      <c r="L16" s="58"/>
      <c r="M16" s="58">
        <v>-9189998</v>
      </c>
      <c r="N16" s="58"/>
      <c r="O16" s="58">
        <f>SUM(G16:N16)</f>
        <v>-9189998</v>
      </c>
      <c r="P16" s="58"/>
      <c r="Q16" s="58">
        <v>0</v>
      </c>
      <c r="R16" s="58"/>
      <c r="S16" s="58">
        <f t="shared" si="0"/>
        <v>-9189998</v>
      </c>
    </row>
    <row r="17" spans="1:19" ht="22.5" customHeight="1">
      <c r="A17" s="103" t="s">
        <v>90</v>
      </c>
      <c r="B17" s="108"/>
      <c r="C17" s="108"/>
      <c r="D17" s="108"/>
      <c r="E17" s="108"/>
      <c r="F17" s="134"/>
      <c r="G17" s="58">
        <v>0</v>
      </c>
      <c r="H17" s="58"/>
      <c r="I17" s="58">
        <v>0</v>
      </c>
      <c r="J17" s="58"/>
      <c r="K17" s="58">
        <v>0</v>
      </c>
      <c r="L17" s="58"/>
      <c r="M17" s="58">
        <f>PL!G53</f>
        <v>24854555.139999848</v>
      </c>
      <c r="N17" s="58"/>
      <c r="O17" s="58">
        <f>SUM(G17:N17)</f>
        <v>24854555.139999848</v>
      </c>
      <c r="P17" s="58"/>
      <c r="Q17" s="58">
        <f>PL!G54</f>
        <v>18.940000000000001</v>
      </c>
      <c r="R17" s="58"/>
      <c r="S17" s="58">
        <f t="shared" si="0"/>
        <v>24854574.079999849</v>
      </c>
    </row>
    <row r="18" spans="1:19" ht="22.5" customHeight="1" thickBot="1">
      <c r="A18" s="103" t="s">
        <v>140</v>
      </c>
      <c r="B18" s="108"/>
      <c r="C18" s="108"/>
      <c r="D18" s="108"/>
      <c r="E18" s="108"/>
      <c r="F18" s="108"/>
      <c r="G18" s="135">
        <f>SUM(G11:G17)</f>
        <v>230000000</v>
      </c>
      <c r="H18" s="58"/>
      <c r="I18" s="135">
        <f>SUM(I11:I17)</f>
        <v>42699106.670000002</v>
      </c>
      <c r="J18" s="58"/>
      <c r="K18" s="135">
        <f>SUM(K11:K17)</f>
        <v>21175000</v>
      </c>
      <c r="L18" s="58"/>
      <c r="M18" s="135">
        <f>SUM(M11:M17)</f>
        <v>60506615.289999843</v>
      </c>
      <c r="N18" s="58"/>
      <c r="O18" s="135">
        <f>SUM(O11:O17)</f>
        <v>354380721.95959973</v>
      </c>
      <c r="P18" s="58"/>
      <c r="Q18" s="135">
        <f>SUM(Q11:Q17)</f>
        <v>202.4</v>
      </c>
      <c r="R18" s="58"/>
      <c r="S18" s="135">
        <f>SUM(S11:S17)</f>
        <v>354380924.35959971</v>
      </c>
    </row>
    <row r="19" spans="1:19" ht="22.5" customHeight="1" thickTop="1">
      <c r="A19" s="124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</row>
    <row r="20" spans="1:19" ht="22.5" customHeight="1">
      <c r="A20" s="103" t="s">
        <v>209</v>
      </c>
      <c r="B20" s="24"/>
      <c r="C20" s="24"/>
      <c r="D20" s="24"/>
      <c r="E20" s="24"/>
      <c r="F20" s="136"/>
      <c r="G20" s="58">
        <v>230000000</v>
      </c>
      <c r="H20" s="58"/>
      <c r="I20" s="58">
        <v>42699106.670000002</v>
      </c>
      <c r="J20" s="58"/>
      <c r="K20" s="58">
        <v>21175000</v>
      </c>
      <c r="L20" s="58"/>
      <c r="M20" s="58">
        <v>60506615.289999999</v>
      </c>
      <c r="N20" s="58"/>
      <c r="O20" s="58">
        <v>354380721.95999998</v>
      </c>
      <c r="P20" s="58"/>
      <c r="Q20" s="58">
        <v>202.4</v>
      </c>
      <c r="R20" s="58"/>
      <c r="S20" s="58">
        <v>354380924.36000001</v>
      </c>
    </row>
    <row r="21" spans="1:19" ht="22.5" customHeight="1">
      <c r="A21" s="103" t="s">
        <v>210</v>
      </c>
      <c r="B21" s="108"/>
      <c r="C21" s="108"/>
      <c r="D21" s="108"/>
      <c r="E21" s="108"/>
      <c r="F21" s="136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</row>
    <row r="22" spans="1:19" ht="22.5" customHeight="1">
      <c r="A22" s="103" t="s">
        <v>156</v>
      </c>
      <c r="B22" s="108"/>
      <c r="C22" s="108"/>
      <c r="D22" s="108"/>
      <c r="E22" s="108"/>
      <c r="F22" s="110" t="s">
        <v>218</v>
      </c>
      <c r="G22" s="58">
        <v>0</v>
      </c>
      <c r="H22" s="58"/>
      <c r="I22" s="58">
        <v>0</v>
      </c>
      <c r="J22" s="58"/>
      <c r="K22" s="58">
        <v>0</v>
      </c>
      <c r="L22" s="58"/>
      <c r="M22" s="107">
        <v>-11500000</v>
      </c>
      <c r="N22" s="58"/>
      <c r="O22" s="58">
        <f>SUM(G22:N22)</f>
        <v>-11500000</v>
      </c>
      <c r="P22" s="58"/>
      <c r="Q22" s="58">
        <v>0</v>
      </c>
      <c r="R22" s="58"/>
      <c r="S22" s="58">
        <f t="shared" ref="S22:S23" si="1">SUM(O22:Q22)</f>
        <v>-11500000</v>
      </c>
    </row>
    <row r="23" spans="1:19" ht="22.5" customHeight="1">
      <c r="A23" s="103" t="s">
        <v>90</v>
      </c>
      <c r="B23" s="108"/>
      <c r="C23" s="108"/>
      <c r="D23" s="108"/>
      <c r="E23" s="108"/>
      <c r="F23" s="137"/>
      <c r="G23" s="58">
        <v>0</v>
      </c>
      <c r="H23" s="58"/>
      <c r="I23" s="58">
        <v>0</v>
      </c>
      <c r="J23" s="58"/>
      <c r="K23" s="58">
        <v>0</v>
      </c>
      <c r="L23" s="58"/>
      <c r="M23" s="58">
        <f>PL!E53</f>
        <v>9448654.6899999194</v>
      </c>
      <c r="N23" s="58"/>
      <c r="O23" s="58">
        <f>SUM(G23:N23)</f>
        <v>9448654.6899999194</v>
      </c>
      <c r="P23" s="58"/>
      <c r="Q23" s="58">
        <f>PL!E54</f>
        <v>85.11</v>
      </c>
      <c r="R23" s="58"/>
      <c r="S23" s="58">
        <f t="shared" si="1"/>
        <v>9448739.7999999188</v>
      </c>
    </row>
    <row r="24" spans="1:19" ht="22.5" customHeight="1" thickBot="1">
      <c r="A24" s="103" t="s">
        <v>211</v>
      </c>
      <c r="B24" s="108"/>
      <c r="C24" s="108"/>
      <c r="D24" s="108"/>
      <c r="E24" s="108"/>
      <c r="F24" s="108"/>
      <c r="G24" s="135">
        <f>SUM(G20:G23)</f>
        <v>230000000</v>
      </c>
      <c r="H24" s="58"/>
      <c r="I24" s="135">
        <f>SUM(I20:I23)</f>
        <v>42699106.670000002</v>
      </c>
      <c r="J24" s="58"/>
      <c r="K24" s="135">
        <f>SUM(K20:K23)</f>
        <v>21175000</v>
      </c>
      <c r="L24" s="58"/>
      <c r="M24" s="135">
        <f>SUM(M20:M23)</f>
        <v>58455269.979999915</v>
      </c>
      <c r="N24" s="58"/>
      <c r="O24" s="135">
        <f>SUM(O20:O23)</f>
        <v>352329376.64999992</v>
      </c>
      <c r="P24" s="58"/>
      <c r="Q24" s="135">
        <f>SUM(Q20:Q23)</f>
        <v>287.51</v>
      </c>
      <c r="R24" s="58"/>
      <c r="S24" s="135">
        <f>SUM(S20:S23)</f>
        <v>352329664.15999991</v>
      </c>
    </row>
    <row r="25" spans="1:19" ht="22.5" customHeight="1" thickTop="1">
      <c r="A25" s="124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</row>
    <row r="26" spans="1:19" ht="22.5" customHeight="1">
      <c r="A26" s="124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</row>
    <row r="27" spans="1:19" ht="22.5" customHeight="1">
      <c r="A27" s="124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</row>
    <row r="28" spans="1:19" ht="22.5" customHeight="1">
      <c r="A28" s="124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</row>
    <row r="29" spans="1:19" s="17" customFormat="1" ht="22.5" customHeight="1">
      <c r="C29" s="138" t="s">
        <v>86</v>
      </c>
      <c r="D29" s="51"/>
      <c r="E29" s="51"/>
      <c r="F29" s="51"/>
      <c r="G29" s="51"/>
      <c r="H29" s="51"/>
      <c r="J29" s="51"/>
      <c r="L29" s="51"/>
      <c r="M29" s="116" t="s">
        <v>201</v>
      </c>
      <c r="N29" s="116"/>
    </row>
    <row r="30" spans="1:19" s="17" customFormat="1" ht="22.5" customHeight="1">
      <c r="C30" s="139" t="s">
        <v>88</v>
      </c>
      <c r="D30" s="52"/>
      <c r="E30" s="51"/>
      <c r="F30" s="51"/>
      <c r="L30" s="48"/>
      <c r="M30" s="119" t="s">
        <v>203</v>
      </c>
      <c r="N30" s="100"/>
    </row>
    <row r="31" spans="1:19" ht="22.5" customHeight="1"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</row>
    <row r="33" spans="2:12" ht="22.5" customHeight="1">
      <c r="I33" s="108"/>
      <c r="K33" s="108"/>
      <c r="L33" s="108"/>
    </row>
    <row r="34" spans="2:12" ht="22.5" customHeight="1">
      <c r="I34" s="140"/>
      <c r="K34" s="140"/>
      <c r="L34" s="108"/>
    </row>
    <row r="44" spans="2:12" ht="22.5" customHeight="1">
      <c r="B44" s="141"/>
    </row>
    <row r="45" spans="2:12" ht="22.5" customHeight="1">
      <c r="B45" s="141"/>
    </row>
    <row r="46" spans="2:12" ht="22.5" customHeight="1">
      <c r="B46" s="141"/>
    </row>
  </sheetData>
  <mergeCells count="5">
    <mergeCell ref="A1:S1"/>
    <mergeCell ref="A2:S2"/>
    <mergeCell ref="A3:S3"/>
    <mergeCell ref="G7:O7"/>
    <mergeCell ref="G6:S6"/>
  </mergeCells>
  <phoneticPr fontId="56" type="noConversion"/>
  <pageMargins left="0.74803149606299213" right="0.31496062992125984" top="0.47244094488188981" bottom="0.43307086614173229" header="0.27559055118110237" footer="0.19685039370078741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view="pageBreakPreview" topLeftCell="A25" zoomScale="70" zoomScaleNormal="85" zoomScaleSheetLayoutView="70" workbookViewId="0">
      <selection activeCell="R5" sqref="R5"/>
    </sheetView>
  </sheetViews>
  <sheetFormatPr defaultColWidth="9.375" defaultRowHeight="28.2" customHeight="1"/>
  <cols>
    <col min="1" max="3" width="9.375" style="17" customWidth="1"/>
    <col min="4" max="4" width="14.625" style="17" customWidth="1"/>
    <col min="5" max="5" width="9.625" style="17" customWidth="1"/>
    <col min="6" max="6" width="1.375" style="17" customWidth="1"/>
    <col min="7" max="7" width="18" style="17" bestFit="1" customWidth="1"/>
    <col min="8" max="8" width="1.375" style="17" customWidth="1"/>
    <col min="9" max="9" width="17" style="17" customWidth="1"/>
    <col min="10" max="10" width="1.375" style="17" customWidth="1"/>
    <col min="11" max="11" width="17" style="17" customWidth="1"/>
    <col min="12" max="12" width="1.375" style="17" customWidth="1"/>
    <col min="13" max="13" width="17" style="17" customWidth="1"/>
    <col min="14" max="14" width="1.375" style="17" customWidth="1"/>
    <col min="15" max="15" width="18" style="17" bestFit="1" customWidth="1"/>
    <col min="16" max="16" width="2.5" style="17" customWidth="1"/>
    <col min="17" max="16384" width="9.375" style="17"/>
  </cols>
  <sheetData>
    <row r="1" spans="1:15" ht="28.2" customHeight="1">
      <c r="A1" s="160" t="s">
        <v>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28.2" customHeight="1">
      <c r="A2" s="161" t="s">
        <v>197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28.2" customHeight="1">
      <c r="A3" s="164" t="str">
        <f>CONSO!A3</f>
        <v>FOR THE YEAR ENDED DECEMBER 31, 2022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ht="28.2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28.2" customHeight="1">
      <c r="G5" s="167" t="s">
        <v>196</v>
      </c>
      <c r="H5" s="167"/>
      <c r="I5" s="167"/>
      <c r="J5" s="167"/>
      <c r="K5" s="167"/>
      <c r="L5" s="167"/>
      <c r="M5" s="167"/>
      <c r="N5" s="167"/>
      <c r="O5" s="167"/>
    </row>
    <row r="6" spans="1:15" ht="28.2" customHeight="1">
      <c r="G6" s="96" t="s">
        <v>77</v>
      </c>
      <c r="H6" s="23"/>
      <c r="I6" s="97" t="s">
        <v>80</v>
      </c>
      <c r="J6" s="23"/>
      <c r="K6" s="158" t="s">
        <v>97</v>
      </c>
      <c r="L6" s="158"/>
      <c r="M6" s="158"/>
      <c r="N6" s="23"/>
      <c r="O6" s="23"/>
    </row>
    <row r="7" spans="1:15" s="23" customFormat="1" ht="28.2" customHeight="1">
      <c r="G7" s="96" t="s">
        <v>78</v>
      </c>
      <c r="I7" s="98" t="s">
        <v>81</v>
      </c>
      <c r="K7" s="99" t="s">
        <v>83</v>
      </c>
      <c r="M7" s="100" t="s">
        <v>85</v>
      </c>
      <c r="O7" s="100" t="s">
        <v>89</v>
      </c>
    </row>
    <row r="8" spans="1:15" s="23" customFormat="1" ht="28.2" customHeight="1">
      <c r="E8" s="101" t="s">
        <v>6</v>
      </c>
      <c r="G8" s="102" t="s">
        <v>79</v>
      </c>
      <c r="H8" s="95"/>
      <c r="I8" s="95"/>
      <c r="J8" s="95"/>
      <c r="K8" s="22" t="s">
        <v>84</v>
      </c>
      <c r="L8" s="95"/>
      <c r="M8" s="95"/>
      <c r="N8" s="95"/>
      <c r="O8" s="95"/>
    </row>
    <row r="9" spans="1:15" ht="28.2" customHeight="1">
      <c r="A9" s="103" t="s">
        <v>138</v>
      </c>
      <c r="B9" s="104"/>
      <c r="C9" s="104"/>
      <c r="D9" s="104"/>
      <c r="E9" s="105"/>
      <c r="F9" s="106"/>
      <c r="G9" s="107">
        <v>230000000</v>
      </c>
      <c r="H9" s="107"/>
      <c r="I9" s="107">
        <v>42699106.670000002</v>
      </c>
      <c r="J9" s="107"/>
      <c r="K9" s="107">
        <v>17500000</v>
      </c>
      <c r="L9" s="107"/>
      <c r="M9" s="107">
        <v>17733662.240000002</v>
      </c>
      <c r="N9" s="107"/>
      <c r="O9" s="107">
        <f>SUM(G9:M9)</f>
        <v>307932768.91000003</v>
      </c>
    </row>
    <row r="10" spans="1:15" ht="28.2" customHeight="1">
      <c r="A10" s="103" t="s">
        <v>139</v>
      </c>
      <c r="B10" s="104"/>
      <c r="C10" s="104"/>
      <c r="D10" s="104"/>
      <c r="E10" s="105"/>
      <c r="F10" s="106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5" ht="28.2" customHeight="1">
      <c r="A11" s="108" t="s">
        <v>157</v>
      </c>
      <c r="B11" s="109"/>
      <c r="C11" s="109"/>
      <c r="D11" s="109"/>
      <c r="E11" s="110" t="s">
        <v>216</v>
      </c>
      <c r="F11" s="106"/>
      <c r="G11" s="107">
        <v>0</v>
      </c>
      <c r="H11" s="107"/>
      <c r="I11" s="107">
        <v>0</v>
      </c>
      <c r="J11" s="107"/>
      <c r="K11" s="58">
        <v>1675000</v>
      </c>
      <c r="L11" s="107"/>
      <c r="M11" s="107">
        <f>+-K11</f>
        <v>-1675000</v>
      </c>
      <c r="N11" s="107"/>
      <c r="O11" s="107">
        <f>SUM(G11:M11)</f>
        <v>0</v>
      </c>
    </row>
    <row r="12" spans="1:15" ht="28.2" customHeight="1">
      <c r="A12" s="103" t="s">
        <v>156</v>
      </c>
      <c r="B12" s="109"/>
      <c r="C12" s="109"/>
      <c r="D12" s="109"/>
      <c r="E12" s="110" t="s">
        <v>217</v>
      </c>
      <c r="F12" s="106"/>
      <c r="G12" s="107">
        <v>0</v>
      </c>
      <c r="H12" s="107"/>
      <c r="I12" s="107">
        <v>0</v>
      </c>
      <c r="J12" s="107"/>
      <c r="K12" s="107">
        <v>0</v>
      </c>
      <c r="L12" s="107"/>
      <c r="M12" s="107">
        <v>-9189998</v>
      </c>
      <c r="N12" s="107"/>
      <c r="O12" s="107">
        <f>SUM(G12:M12)</f>
        <v>-9189998</v>
      </c>
    </row>
    <row r="13" spans="1:15" ht="28.2" customHeight="1">
      <c r="A13" s="103" t="s">
        <v>90</v>
      </c>
      <c r="B13" s="109"/>
      <c r="C13" s="109"/>
      <c r="D13" s="109"/>
      <c r="E13" s="111"/>
      <c r="F13" s="106"/>
      <c r="G13" s="107">
        <v>0</v>
      </c>
      <c r="H13" s="107"/>
      <c r="I13" s="107">
        <v>0</v>
      </c>
      <c r="J13" s="107"/>
      <c r="K13" s="107">
        <v>0</v>
      </c>
      <c r="L13" s="107"/>
      <c r="M13" s="107">
        <f>PL!K53</f>
        <v>19201866.459999751</v>
      </c>
      <c r="N13" s="107"/>
      <c r="O13" s="107">
        <f>SUM(G13:M13)</f>
        <v>19201866.459999751</v>
      </c>
    </row>
    <row r="14" spans="1:15" ht="28.2" customHeight="1" thickBot="1">
      <c r="A14" s="103" t="s">
        <v>140</v>
      </c>
      <c r="B14" s="108"/>
      <c r="C14" s="108"/>
      <c r="D14" s="108"/>
      <c r="E14" s="112"/>
      <c r="G14" s="113">
        <f>SUM(G9:G13)</f>
        <v>230000000</v>
      </c>
      <c r="H14" s="107"/>
      <c r="I14" s="113">
        <f>SUM(I9:I13)</f>
        <v>42699106.670000002</v>
      </c>
      <c r="J14" s="107"/>
      <c r="K14" s="113">
        <f>SUM(K9:K13)</f>
        <v>19175000</v>
      </c>
      <c r="L14" s="107"/>
      <c r="M14" s="113">
        <f>SUM(M9:M13)</f>
        <v>26070530.699999753</v>
      </c>
      <c r="N14" s="107"/>
      <c r="O14" s="113">
        <f>SUM(O9:O13)</f>
        <v>317944637.36999977</v>
      </c>
    </row>
    <row r="15" spans="1:15" ht="28.2" customHeight="1" thickTop="1">
      <c r="B15" s="24"/>
      <c r="C15" s="24"/>
      <c r="D15" s="24"/>
      <c r="E15" s="112"/>
    </row>
    <row r="16" spans="1:15" ht="28.2" customHeight="1">
      <c r="A16" s="103" t="s">
        <v>209</v>
      </c>
      <c r="B16" s="24"/>
      <c r="C16" s="24"/>
      <c r="D16" s="24"/>
      <c r="E16" s="112"/>
      <c r="G16" s="107">
        <v>230000000</v>
      </c>
      <c r="H16" s="107"/>
      <c r="I16" s="107">
        <v>42699106.670000002</v>
      </c>
      <c r="J16" s="107"/>
      <c r="K16" s="107">
        <v>19175000</v>
      </c>
      <c r="L16" s="107"/>
      <c r="M16" s="107">
        <v>26070530.699999999</v>
      </c>
      <c r="N16" s="107"/>
      <c r="O16" s="107">
        <v>317944637.36999977</v>
      </c>
    </row>
    <row r="17" spans="1:15" ht="28.2" customHeight="1">
      <c r="A17" s="103" t="s">
        <v>210</v>
      </c>
      <c r="B17" s="104"/>
      <c r="C17" s="104"/>
      <c r="D17" s="104"/>
      <c r="E17" s="105"/>
      <c r="F17" s="106"/>
      <c r="G17" s="107"/>
      <c r="H17" s="107"/>
      <c r="I17" s="107"/>
      <c r="J17" s="107"/>
      <c r="K17" s="107"/>
      <c r="L17" s="107"/>
      <c r="M17" s="107"/>
      <c r="N17" s="107"/>
      <c r="O17" s="107"/>
    </row>
    <row r="18" spans="1:15" ht="28.2" customHeight="1">
      <c r="A18" s="103" t="s">
        <v>156</v>
      </c>
      <c r="B18" s="104"/>
      <c r="C18" s="104"/>
      <c r="D18" s="104"/>
      <c r="E18" s="110" t="s">
        <v>218</v>
      </c>
      <c r="F18" s="106"/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-11500000</v>
      </c>
      <c r="N18" s="107"/>
      <c r="O18" s="107">
        <f>SUM(G18:M18)</f>
        <v>-11500000</v>
      </c>
    </row>
    <row r="19" spans="1:15" ht="28.2" customHeight="1">
      <c r="A19" s="103" t="s">
        <v>90</v>
      </c>
      <c r="B19" s="109"/>
      <c r="C19" s="109"/>
      <c r="D19" s="109"/>
      <c r="E19" s="105"/>
      <c r="F19" s="106"/>
      <c r="G19" s="107">
        <v>0</v>
      </c>
      <c r="H19" s="107"/>
      <c r="I19" s="107">
        <v>0</v>
      </c>
      <c r="J19" s="107"/>
      <c r="K19" s="107">
        <v>0</v>
      </c>
      <c r="L19" s="107"/>
      <c r="M19" s="107">
        <f>PL!I48</f>
        <v>-10890188.900000028</v>
      </c>
      <c r="N19" s="107"/>
      <c r="O19" s="107">
        <f>SUM(G19:M19)</f>
        <v>-10890188.900000028</v>
      </c>
    </row>
    <row r="20" spans="1:15" ht="28.2" customHeight="1" thickBot="1">
      <c r="A20" s="103" t="s">
        <v>211</v>
      </c>
      <c r="B20" s="108"/>
      <c r="C20" s="108"/>
      <c r="D20" s="108"/>
      <c r="E20" s="112"/>
      <c r="G20" s="113">
        <f>SUM(G16:G19)</f>
        <v>230000000</v>
      </c>
      <c r="H20" s="107"/>
      <c r="I20" s="113">
        <f>SUM(I16:I19)</f>
        <v>42699106.670000002</v>
      </c>
      <c r="J20" s="107"/>
      <c r="K20" s="113">
        <f>SUM(K16:K19)</f>
        <v>19175000</v>
      </c>
      <c r="L20" s="107"/>
      <c r="M20" s="113">
        <f>SUM(M16:M19)</f>
        <v>3680341.7999999709</v>
      </c>
      <c r="N20" s="107"/>
      <c r="O20" s="113">
        <f>SUM(O16:O19)</f>
        <v>295554448.46999973</v>
      </c>
    </row>
    <row r="21" spans="1:15" ht="28.2" customHeight="1" thickTop="1">
      <c r="B21" s="24"/>
      <c r="C21" s="24"/>
      <c r="D21" s="24"/>
      <c r="E21" s="112"/>
    </row>
    <row r="22" spans="1:15" ht="28.2" customHeight="1">
      <c r="E22" s="112"/>
    </row>
    <row r="23" spans="1:15" ht="28.2" customHeight="1">
      <c r="E23" s="112"/>
    </row>
    <row r="24" spans="1:15" ht="28.2" customHeight="1">
      <c r="A24" s="17" t="s">
        <v>25</v>
      </c>
      <c r="E24" s="112"/>
    </row>
    <row r="25" spans="1:15" ht="28.2" customHeight="1">
      <c r="O25" s="48"/>
    </row>
    <row r="26" spans="1:15" ht="28.2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48"/>
    </row>
    <row r="27" spans="1:15" ht="28.2" customHeight="1">
      <c r="E27" s="112"/>
    </row>
    <row r="28" spans="1:15" ht="28.2" customHeight="1">
      <c r="E28" s="112"/>
    </row>
    <row r="29" spans="1:15" ht="28.2" customHeight="1">
      <c r="E29" s="112"/>
      <c r="M29" s="23"/>
    </row>
    <row r="30" spans="1:15" ht="28.2" customHeight="1">
      <c r="A30" s="114" t="s">
        <v>86</v>
      </c>
      <c r="B30" s="51"/>
      <c r="C30" s="51"/>
      <c r="D30" s="51"/>
      <c r="E30" s="115"/>
      <c r="H30" s="116"/>
      <c r="J30" s="116"/>
      <c r="K30" s="51" t="s">
        <v>201</v>
      </c>
      <c r="L30" s="51"/>
      <c r="O30" s="117"/>
    </row>
    <row r="31" spans="1:15" ht="28.2" customHeight="1">
      <c r="A31" s="118" t="s">
        <v>87</v>
      </c>
      <c r="B31" s="51"/>
      <c r="C31" s="51"/>
      <c r="E31" s="112"/>
      <c r="H31" s="119"/>
      <c r="J31" s="119" t="s">
        <v>2</v>
      </c>
      <c r="K31" s="35" t="s">
        <v>202</v>
      </c>
      <c r="L31" s="23"/>
    </row>
    <row r="32" spans="1:15" ht="28.2" customHeight="1">
      <c r="M32" s="23"/>
    </row>
  </sheetData>
  <mergeCells count="5">
    <mergeCell ref="A1:O1"/>
    <mergeCell ref="A2:O2"/>
    <mergeCell ref="G5:O5"/>
    <mergeCell ref="K6:M6"/>
    <mergeCell ref="A3:O3"/>
  </mergeCells>
  <conditionalFormatting sqref="E11:E12">
    <cfRule type="duplicateValues" dxfId="0" priority="1"/>
  </conditionalFormatting>
  <pageMargins left="0.70866141732283472" right="0.27559055118110237" top="0.74803149606299213" bottom="0.98425196850393704" header="0.55118110236220474" footer="0.51181102362204722"/>
  <pageSetup paperSize="9" scale="75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view="pageBreakPreview" topLeftCell="A80" zoomScale="70" zoomScaleNormal="85" zoomScaleSheetLayoutView="70" workbookViewId="0">
      <selection activeCell="M91" sqref="M91"/>
    </sheetView>
  </sheetViews>
  <sheetFormatPr defaultColWidth="9.375" defaultRowHeight="24" customHeight="1"/>
  <cols>
    <col min="1" max="1" width="9.375" style="71" customWidth="1"/>
    <col min="2" max="2" width="10.625" style="71" customWidth="1"/>
    <col min="3" max="3" width="10.125" style="71" customWidth="1"/>
    <col min="4" max="4" width="9.5" style="71" customWidth="1"/>
    <col min="5" max="5" width="10.875" style="71" customWidth="1"/>
    <col min="6" max="6" width="6.625" style="71" customWidth="1"/>
    <col min="7" max="7" width="17" style="71" customWidth="1"/>
    <col min="8" max="8" width="1.625" style="71" customWidth="1"/>
    <col min="9" max="9" width="17.125" style="71" customWidth="1"/>
    <col min="10" max="10" width="1.625" style="71" customWidth="1"/>
    <col min="11" max="11" width="17" style="71" customWidth="1"/>
    <col min="12" max="12" width="1.625" style="71" customWidth="1"/>
    <col min="13" max="13" width="17.125" style="71" customWidth="1"/>
    <col min="14" max="14" width="3.5" style="71" customWidth="1"/>
    <col min="15" max="15" width="12" style="71" customWidth="1"/>
    <col min="16" max="16384" width="9.375" style="71"/>
  </cols>
  <sheetData>
    <row r="1" spans="1:13" ht="21" customHeight="1">
      <c r="A1" s="162" t="s">
        <v>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21" customHeight="1">
      <c r="A2" s="170" t="s">
        <v>98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21" customHeight="1">
      <c r="A3" s="170" t="s">
        <v>207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21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21" customHeight="1">
      <c r="A5" s="73"/>
      <c r="B5" s="73"/>
      <c r="C5" s="73"/>
      <c r="D5" s="73"/>
      <c r="E5" s="73"/>
      <c r="F5" s="73"/>
      <c r="G5" s="168" t="s">
        <v>195</v>
      </c>
      <c r="H5" s="168"/>
      <c r="I5" s="168"/>
      <c r="J5" s="74"/>
      <c r="K5" s="168" t="s">
        <v>196</v>
      </c>
      <c r="L5" s="168"/>
      <c r="M5" s="168"/>
    </row>
    <row r="6" spans="1:13" ht="21" customHeight="1">
      <c r="G6" s="75" t="s">
        <v>206</v>
      </c>
      <c r="H6" s="70"/>
      <c r="I6" s="75" t="s">
        <v>137</v>
      </c>
      <c r="J6" s="70"/>
      <c r="K6" s="75" t="s">
        <v>206</v>
      </c>
      <c r="L6" s="70"/>
      <c r="M6" s="75" t="s">
        <v>137</v>
      </c>
    </row>
    <row r="7" spans="1:13" ht="21" customHeight="1">
      <c r="A7" s="76" t="s">
        <v>99</v>
      </c>
    </row>
    <row r="8" spans="1:13" ht="21" customHeight="1">
      <c r="A8" s="76"/>
      <c r="B8" s="77" t="s">
        <v>158</v>
      </c>
      <c r="G8" s="71">
        <f>PL!E29</f>
        <v>9448739.7999999188</v>
      </c>
      <c r="I8" s="71">
        <f>PL!G29</f>
        <v>25074513.179999851</v>
      </c>
      <c r="K8" s="71">
        <f>PL!I29</f>
        <v>-10890188.900000028</v>
      </c>
      <c r="M8" s="71">
        <f>PL!K29</f>
        <v>19201866.459999751</v>
      </c>
    </row>
    <row r="9" spans="1:13" ht="21" customHeight="1">
      <c r="A9" s="76"/>
      <c r="B9" s="77" t="s">
        <v>159</v>
      </c>
      <c r="G9" s="78">
        <f>PL!E30</f>
        <v>0</v>
      </c>
      <c r="I9" s="78">
        <f>PL!G30</f>
        <v>-219939.1</v>
      </c>
      <c r="K9" s="78">
        <f>PL!I30</f>
        <v>0</v>
      </c>
      <c r="M9" s="78">
        <f>PL!K30</f>
        <v>0</v>
      </c>
    </row>
    <row r="10" spans="1:13" ht="21" customHeight="1">
      <c r="A10" s="79" t="s">
        <v>90</v>
      </c>
      <c r="G10" s="80">
        <f>SUM(G8:G9)</f>
        <v>9448739.7999999188</v>
      </c>
      <c r="H10" s="80"/>
      <c r="I10" s="80">
        <f>SUM(I8:I9)</f>
        <v>24854574.079999849</v>
      </c>
      <c r="J10" s="80"/>
      <c r="K10" s="80">
        <f>SUM(K8:K9)</f>
        <v>-10890188.900000028</v>
      </c>
      <c r="L10" s="80"/>
      <c r="M10" s="80">
        <f>SUM(M8:M9)</f>
        <v>19201866.459999751</v>
      </c>
    </row>
    <row r="11" spans="1:13" ht="21" customHeight="1">
      <c r="A11" s="76" t="s">
        <v>247</v>
      </c>
      <c r="G11" s="80"/>
      <c r="H11" s="80"/>
      <c r="I11" s="80"/>
      <c r="J11" s="80"/>
      <c r="K11" s="80"/>
      <c r="L11" s="80"/>
      <c r="M11" s="80"/>
    </row>
    <row r="12" spans="1:13" ht="21" customHeight="1">
      <c r="A12" s="77" t="s">
        <v>100</v>
      </c>
      <c r="G12" s="80"/>
      <c r="H12" s="80"/>
      <c r="I12" s="80"/>
      <c r="J12" s="80"/>
      <c r="K12" s="80"/>
      <c r="L12" s="80"/>
      <c r="M12" s="80"/>
    </row>
    <row r="13" spans="1:13" ht="21" customHeight="1">
      <c r="B13" s="77" t="s">
        <v>234</v>
      </c>
      <c r="G13" s="80">
        <f>-PL!E28</f>
        <v>-1685585.209999999</v>
      </c>
      <c r="H13" s="80"/>
      <c r="I13" s="80">
        <f>-PL!G28-2715</f>
        <v>6347251.2400000002</v>
      </c>
      <c r="J13" s="80"/>
      <c r="K13" s="80">
        <f>-PL!I28</f>
        <v>-4684266.76</v>
      </c>
      <c r="L13" s="80"/>
      <c r="M13" s="80">
        <f>-PL!K28</f>
        <v>5256236.2699999996</v>
      </c>
    </row>
    <row r="14" spans="1:13" ht="21" customHeight="1">
      <c r="B14" s="77" t="s">
        <v>160</v>
      </c>
      <c r="G14" s="80">
        <v>0</v>
      </c>
      <c r="H14" s="80"/>
      <c r="I14" s="80">
        <f>-812265.17-20.1</f>
        <v>-812285.27</v>
      </c>
      <c r="J14" s="80"/>
      <c r="K14" s="80">
        <v>0</v>
      </c>
      <c r="L14" s="80"/>
      <c r="M14" s="80">
        <v>-1496358.4700000011</v>
      </c>
    </row>
    <row r="15" spans="1:13" ht="21" customHeight="1">
      <c r="B15" s="76" t="s">
        <v>101</v>
      </c>
      <c r="G15" s="80">
        <f>11071362.78+1185725.27+2111109.68</f>
        <v>14368197.729999999</v>
      </c>
      <c r="H15" s="80"/>
      <c r="I15" s="80">
        <f>12320778.16+1186860.84+1560746.25</f>
        <v>15068385.25</v>
      </c>
      <c r="J15" s="80"/>
      <c r="K15" s="80">
        <f>10483101.75+1185725.27+2111109.68</f>
        <v>13779936.699999999</v>
      </c>
      <c r="L15" s="80"/>
      <c r="M15" s="80">
        <f>11750938.2+1186860.84+1560746.25</f>
        <v>14498545.289999999</v>
      </c>
    </row>
    <row r="16" spans="1:13" ht="21" customHeight="1">
      <c r="B16" s="81" t="s">
        <v>102</v>
      </c>
      <c r="G16" s="80">
        <v>302237.99000000022</v>
      </c>
      <c r="H16" s="80"/>
      <c r="I16" s="80">
        <f>M16</f>
        <v>302237.99</v>
      </c>
      <c r="J16" s="80"/>
      <c r="K16" s="80">
        <v>302237.99000000022</v>
      </c>
      <c r="L16" s="80"/>
      <c r="M16" s="80">
        <v>302237.99</v>
      </c>
    </row>
    <row r="17" spans="1:13" ht="21" customHeight="1">
      <c r="B17" s="81" t="s">
        <v>103</v>
      </c>
      <c r="G17" s="80">
        <v>16942.63</v>
      </c>
      <c r="H17" s="80"/>
      <c r="I17" s="80">
        <v>16942.63</v>
      </c>
      <c r="J17" s="80"/>
      <c r="K17" s="80">
        <v>16942.63</v>
      </c>
      <c r="L17" s="80"/>
      <c r="M17" s="80">
        <v>16942.63</v>
      </c>
    </row>
    <row r="18" spans="1:13" ht="21" customHeight="1">
      <c r="B18" s="77" t="s">
        <v>198</v>
      </c>
      <c r="G18" s="80">
        <v>343581.64</v>
      </c>
      <c r="H18" s="80"/>
      <c r="I18" s="80">
        <f>M18</f>
        <v>805121.57000000007</v>
      </c>
      <c r="J18" s="80"/>
      <c r="K18" s="80">
        <v>343581.64</v>
      </c>
      <c r="L18" s="80"/>
      <c r="M18" s="80">
        <f>144635.56-3000+663486.01</f>
        <v>805121.57000000007</v>
      </c>
    </row>
    <row r="19" spans="1:13" ht="21" customHeight="1">
      <c r="B19" s="77" t="s">
        <v>236</v>
      </c>
      <c r="G19" s="80">
        <v>-45157.46</v>
      </c>
      <c r="H19" s="80"/>
      <c r="I19" s="80">
        <f>M19</f>
        <v>990810.3200000003</v>
      </c>
      <c r="J19" s="80"/>
      <c r="K19" s="80">
        <v>-42436.18</v>
      </c>
      <c r="L19" s="80"/>
      <c r="M19" s="80">
        <v>990810.3200000003</v>
      </c>
    </row>
    <row r="20" spans="1:13" ht="21" customHeight="1">
      <c r="B20" s="76" t="s">
        <v>161</v>
      </c>
      <c r="G20" s="80">
        <v>451615.61</v>
      </c>
      <c r="H20" s="80"/>
      <c r="I20" s="80">
        <v>-585301.88</v>
      </c>
      <c r="J20" s="80"/>
      <c r="K20" s="80">
        <v>451615.61</v>
      </c>
      <c r="L20" s="80"/>
      <c r="M20" s="80">
        <v>-563302.88</v>
      </c>
    </row>
    <row r="21" spans="1:13" ht="21" customHeight="1">
      <c r="B21" s="77" t="s">
        <v>162</v>
      </c>
      <c r="G21" s="80">
        <v>0</v>
      </c>
      <c r="H21" s="80"/>
      <c r="I21" s="80">
        <f>M21</f>
        <v>2961.92</v>
      </c>
      <c r="J21" s="80"/>
      <c r="K21" s="80">
        <v>0</v>
      </c>
      <c r="L21" s="80"/>
      <c r="M21" s="80">
        <v>2961.92</v>
      </c>
    </row>
    <row r="22" spans="1:13" ht="21" customHeight="1">
      <c r="B22" s="76" t="s">
        <v>104</v>
      </c>
      <c r="G22" s="80">
        <v>3090870</v>
      </c>
      <c r="H22" s="80"/>
      <c r="I22" s="80">
        <v>3487337</v>
      </c>
      <c r="J22" s="80"/>
      <c r="K22" s="80">
        <v>2855892</v>
      </c>
      <c r="L22" s="80"/>
      <c r="M22" s="80">
        <v>3259740</v>
      </c>
    </row>
    <row r="23" spans="1:13" ht="21" customHeight="1">
      <c r="B23" s="76" t="s">
        <v>105</v>
      </c>
      <c r="G23" s="80">
        <v>100000</v>
      </c>
      <c r="H23" s="80"/>
      <c r="I23" s="80">
        <v>-980269.08000000007</v>
      </c>
      <c r="J23" s="80"/>
      <c r="K23" s="80">
        <v>100000</v>
      </c>
      <c r="L23" s="80"/>
      <c r="M23" s="80">
        <v>-998369.08</v>
      </c>
    </row>
    <row r="24" spans="1:13" ht="21" customHeight="1">
      <c r="B24" s="77" t="s">
        <v>235</v>
      </c>
      <c r="G24" s="80">
        <v>-319082.36</v>
      </c>
      <c r="H24" s="80"/>
      <c r="I24" s="80">
        <v>0</v>
      </c>
      <c r="J24" s="80"/>
      <c r="K24" s="80">
        <v>-319082.36</v>
      </c>
      <c r="L24" s="80"/>
      <c r="M24" s="80">
        <v>0</v>
      </c>
    </row>
    <row r="25" spans="1:13" ht="21" customHeight="1">
      <c r="B25" s="77" t="s">
        <v>226</v>
      </c>
      <c r="G25" s="80">
        <v>-2173776.9300000002</v>
      </c>
      <c r="H25" s="80"/>
      <c r="I25" s="80">
        <v>-172964.87</v>
      </c>
      <c r="J25" s="80"/>
      <c r="K25" s="80">
        <v>-2173286.31</v>
      </c>
      <c r="L25" s="80"/>
      <c r="M25" s="80">
        <v>-172876.51</v>
      </c>
    </row>
    <row r="26" spans="1:13" ht="21" customHeight="1">
      <c r="B26" s="76" t="s">
        <v>106</v>
      </c>
      <c r="G26" s="80">
        <v>1148209.25</v>
      </c>
      <c r="H26" s="80"/>
      <c r="I26" s="80">
        <v>1010198.2099999998</v>
      </c>
      <c r="J26" s="80"/>
      <c r="K26" s="80">
        <v>1148209.25</v>
      </c>
      <c r="L26" s="80"/>
      <c r="M26" s="80">
        <v>1010198.2099999998</v>
      </c>
    </row>
    <row r="27" spans="1:13" ht="21" customHeight="1">
      <c r="B27" s="82" t="s">
        <v>227</v>
      </c>
      <c r="G27" s="80">
        <v>-282972.03999999992</v>
      </c>
      <c r="H27" s="80"/>
      <c r="I27" s="80">
        <v>0</v>
      </c>
      <c r="J27" s="80"/>
      <c r="K27" s="80">
        <v>0</v>
      </c>
      <c r="L27" s="80"/>
      <c r="M27" s="80">
        <v>0</v>
      </c>
    </row>
    <row r="28" spans="1:13" ht="21" customHeight="1">
      <c r="A28" s="76" t="s">
        <v>163</v>
      </c>
      <c r="G28" s="80"/>
      <c r="H28" s="80"/>
      <c r="I28" s="80"/>
      <c r="J28" s="80"/>
      <c r="K28" s="80"/>
      <c r="L28" s="80"/>
      <c r="M28" s="80"/>
    </row>
    <row r="29" spans="1:13" ht="21" customHeight="1">
      <c r="B29" s="76" t="s">
        <v>107</v>
      </c>
      <c r="G29" s="80">
        <v>59636150.859999999</v>
      </c>
      <c r="H29" s="80"/>
      <c r="I29" s="80">
        <v>-43830576.210000001</v>
      </c>
      <c r="J29" s="80"/>
      <c r="K29" s="80">
        <v>66470259.68</v>
      </c>
      <c r="L29" s="80"/>
      <c r="M29" s="80">
        <v>-40802719.130000003</v>
      </c>
    </row>
    <row r="30" spans="1:13" ht="21" customHeight="1">
      <c r="B30" s="76" t="s">
        <v>108</v>
      </c>
      <c r="G30" s="80">
        <v>17427740.030000024</v>
      </c>
      <c r="H30" s="80"/>
      <c r="I30" s="80">
        <v>-8084434.8999999985</v>
      </c>
      <c r="J30" s="80"/>
      <c r="K30" s="80">
        <v>16084851.730000012</v>
      </c>
      <c r="L30" s="80"/>
      <c r="M30" s="80">
        <v>-4584716.18</v>
      </c>
    </row>
    <row r="31" spans="1:13" ht="21" customHeight="1">
      <c r="B31" s="76" t="s">
        <v>132</v>
      </c>
      <c r="G31" s="80">
        <v>-6400378.7800000012</v>
      </c>
      <c r="H31" s="80"/>
      <c r="I31" s="80">
        <f>1436751.61-9607066.9</f>
        <v>-8170315.29</v>
      </c>
      <c r="J31" s="80"/>
      <c r="K31" s="80">
        <v>-262897.61</v>
      </c>
      <c r="L31" s="80"/>
      <c r="M31" s="80">
        <f>4966713.58-9607066.9</f>
        <v>-4640353.32</v>
      </c>
    </row>
    <row r="32" spans="1:13" ht="21" customHeight="1">
      <c r="B32" s="76" t="s">
        <v>109</v>
      </c>
      <c r="G32" s="80">
        <v>3700</v>
      </c>
      <c r="H32" s="80"/>
      <c r="I32" s="80">
        <v>69731.240000000005</v>
      </c>
      <c r="J32" s="80"/>
      <c r="K32" s="80">
        <v>3700</v>
      </c>
      <c r="L32" s="80"/>
      <c r="M32" s="80">
        <v>1500</v>
      </c>
    </row>
    <row r="33" spans="1:13" ht="21" customHeight="1">
      <c r="A33" s="76" t="s">
        <v>111</v>
      </c>
    </row>
    <row r="34" spans="1:13" ht="21" customHeight="1">
      <c r="B34" s="76" t="s">
        <v>110</v>
      </c>
      <c r="G34" s="80">
        <v>-6754612.7400000002</v>
      </c>
      <c r="H34" s="80"/>
      <c r="I34" s="80">
        <v>-1200043.4500005608</v>
      </c>
      <c r="J34" s="80"/>
      <c r="K34" s="80">
        <v>-27230931.009999961</v>
      </c>
      <c r="L34" s="80"/>
      <c r="M34" s="80">
        <v>-5736231.8600010276</v>
      </c>
    </row>
    <row r="35" spans="1:13" ht="21" customHeight="1">
      <c r="B35" s="76" t="s">
        <v>133</v>
      </c>
      <c r="G35" s="80">
        <v>-12878484.170000002</v>
      </c>
      <c r="H35" s="80"/>
      <c r="I35" s="80">
        <v>25577094.100000005</v>
      </c>
      <c r="J35" s="80"/>
      <c r="K35" s="80">
        <v>-13860029.309999995</v>
      </c>
      <c r="L35" s="80"/>
      <c r="M35" s="80">
        <v>24663684.339999996</v>
      </c>
    </row>
    <row r="36" spans="1:13" ht="21" customHeight="1">
      <c r="B36" s="77" t="s">
        <v>112</v>
      </c>
      <c r="G36" s="83">
        <v>-1283593</v>
      </c>
      <c r="H36" s="80"/>
      <c r="I36" s="83">
        <v>-2599970</v>
      </c>
      <c r="J36" s="80"/>
      <c r="K36" s="83">
        <v>-1283593</v>
      </c>
      <c r="L36" s="80"/>
      <c r="M36" s="83">
        <v>-2599970</v>
      </c>
    </row>
    <row r="37" spans="1:13" ht="21" customHeight="1">
      <c r="A37" s="76" t="s">
        <v>113</v>
      </c>
      <c r="G37" s="80">
        <f>SUM(G10:G36)</f>
        <v>74514342.849999934</v>
      </c>
      <c r="H37" s="80"/>
      <c r="I37" s="80">
        <f>SUM(I10:I36)</f>
        <v>12096484.599999305</v>
      </c>
      <c r="J37" s="80"/>
      <c r="K37" s="80">
        <f>SUM(K10:K36)</f>
        <v>40810515.790000014</v>
      </c>
      <c r="L37" s="80"/>
      <c r="M37" s="80">
        <f>SUM(M10:M36)</f>
        <v>8414947.5699987188</v>
      </c>
    </row>
    <row r="38" spans="1:13" ht="21" customHeight="1">
      <c r="B38" s="77" t="s">
        <v>164</v>
      </c>
      <c r="G38" s="80">
        <v>-840151.1</v>
      </c>
      <c r="H38" s="80"/>
      <c r="I38" s="80">
        <v>-406601.6</v>
      </c>
      <c r="J38" s="80"/>
      <c r="K38" s="80">
        <v>-840151.1</v>
      </c>
      <c r="L38" s="80"/>
      <c r="M38" s="80">
        <v>-406601.6</v>
      </c>
    </row>
    <row r="39" spans="1:13" ht="21" customHeight="1">
      <c r="B39" s="77" t="s">
        <v>225</v>
      </c>
      <c r="G39" s="80">
        <v>2067564.7000000002</v>
      </c>
      <c r="H39" s="80"/>
      <c r="I39" s="80">
        <v>173018.59</v>
      </c>
      <c r="J39" s="80"/>
      <c r="K39" s="80">
        <v>2067074.0899999999</v>
      </c>
      <c r="L39" s="80"/>
      <c r="M39" s="80">
        <v>172916.66999999998</v>
      </c>
    </row>
    <row r="40" spans="1:13" ht="21" customHeight="1">
      <c r="B40" s="77" t="s">
        <v>114</v>
      </c>
      <c r="G40" s="80">
        <v>-6432237.1500000022</v>
      </c>
      <c r="H40" s="80"/>
      <c r="I40" s="80">
        <f>-979702-4050711.68</f>
        <v>-5030413.68</v>
      </c>
      <c r="J40" s="80"/>
      <c r="K40" s="80">
        <v>-3374581.8100000019</v>
      </c>
      <c r="L40" s="80"/>
      <c r="M40" s="80">
        <v>-4661731.0600000005</v>
      </c>
    </row>
    <row r="41" spans="1:13" ht="21" customHeight="1">
      <c r="A41" s="76" t="s">
        <v>115</v>
      </c>
      <c r="G41" s="84">
        <f>SUM(G37:G40)</f>
        <v>69309519.299999937</v>
      </c>
      <c r="H41" s="80"/>
      <c r="I41" s="84">
        <f>SUM(I37:I40)</f>
        <v>6832487.9099993054</v>
      </c>
      <c r="J41" s="80"/>
      <c r="K41" s="84">
        <f>SUM(K37:K40)</f>
        <v>38662856.970000014</v>
      </c>
      <c r="L41" s="80"/>
      <c r="M41" s="84">
        <f>SUM(M37:M40)</f>
        <v>3519531.5799987186</v>
      </c>
    </row>
    <row r="42" spans="1:13" ht="21" customHeight="1"/>
    <row r="43" spans="1:13" ht="21" customHeight="1">
      <c r="A43" s="85" t="s">
        <v>25</v>
      </c>
    </row>
    <row r="44" spans="1:13" ht="21" customHeight="1">
      <c r="A44" s="81"/>
    </row>
    <row r="45" spans="1:13" ht="21" customHeight="1">
      <c r="A45" s="81"/>
    </row>
    <row r="46" spans="1:13" ht="21" customHeight="1">
      <c r="A46" s="86" t="s">
        <v>193</v>
      </c>
      <c r="B46" s="87"/>
      <c r="C46" s="87"/>
      <c r="D46" s="87"/>
      <c r="E46" s="87"/>
      <c r="F46" s="87"/>
      <c r="G46" s="87"/>
      <c r="H46" s="87"/>
      <c r="I46" s="87" t="s">
        <v>201</v>
      </c>
      <c r="J46" s="87"/>
      <c r="K46" s="87"/>
      <c r="L46" s="87"/>
      <c r="M46" s="87"/>
    </row>
    <row r="47" spans="1:13" ht="21" customHeight="1">
      <c r="A47" s="88" t="s">
        <v>192</v>
      </c>
      <c r="B47" s="89"/>
      <c r="D47" s="74"/>
      <c r="E47" s="74"/>
      <c r="F47" s="90"/>
      <c r="G47" s="90"/>
      <c r="H47" s="74"/>
      <c r="I47" s="79" t="s">
        <v>204</v>
      </c>
      <c r="J47" s="74"/>
      <c r="K47" s="74"/>
      <c r="L47" s="74"/>
      <c r="M47" s="74"/>
    </row>
    <row r="48" spans="1:13" ht="21.75" customHeight="1">
      <c r="A48" s="169" t="s">
        <v>0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</row>
    <row r="49" spans="1:13" ht="21.75" customHeight="1">
      <c r="A49" s="162" t="s">
        <v>4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</row>
    <row r="50" spans="1:13" ht="21.75" customHeight="1">
      <c r="A50" s="170" t="s">
        <v>116</v>
      </c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</row>
    <row r="51" spans="1:13" ht="21.75" customHeight="1">
      <c r="A51" s="170" t="str">
        <f>A3</f>
        <v>FOR THE YEAR ENDED DECEMBER 31, 2022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</row>
    <row r="52" spans="1:13" ht="21.75" customHeight="1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</row>
    <row r="53" spans="1:13" ht="21.75" customHeight="1">
      <c r="A53" s="91"/>
      <c r="B53" s="91"/>
      <c r="C53" s="91"/>
      <c r="D53" s="91"/>
      <c r="E53" s="91"/>
      <c r="F53" s="91"/>
      <c r="G53" s="168" t="s">
        <v>195</v>
      </c>
      <c r="H53" s="168"/>
      <c r="I53" s="168"/>
      <c r="J53" s="74"/>
      <c r="K53" s="168" t="s">
        <v>196</v>
      </c>
      <c r="L53" s="168"/>
      <c r="M53" s="168"/>
    </row>
    <row r="54" spans="1:13" ht="21.75" customHeight="1">
      <c r="G54" s="69" t="str">
        <f>G6</f>
        <v>2022</v>
      </c>
      <c r="H54" s="70"/>
      <c r="I54" s="69" t="str">
        <f>I6</f>
        <v>2021</v>
      </c>
      <c r="J54" s="70"/>
      <c r="K54" s="69" t="str">
        <f>K6</f>
        <v>2022</v>
      </c>
      <c r="L54" s="70"/>
      <c r="M54" s="69" t="str">
        <f>M6</f>
        <v>2021</v>
      </c>
    </row>
    <row r="55" spans="1:13" ht="21.75" customHeight="1">
      <c r="A55" s="76" t="s">
        <v>117</v>
      </c>
      <c r="I55" s="73"/>
    </row>
    <row r="56" spans="1:13" ht="21.75" customHeight="1">
      <c r="A56" s="76"/>
      <c r="B56" s="77" t="s">
        <v>165</v>
      </c>
      <c r="G56" s="92">
        <v>0</v>
      </c>
      <c r="H56" s="92"/>
      <c r="I56" s="92">
        <v>3043274.25</v>
      </c>
      <c r="J56" s="92"/>
      <c r="K56" s="92">
        <v>0</v>
      </c>
      <c r="L56" s="92"/>
      <c r="M56" s="92">
        <v>4162541.44</v>
      </c>
    </row>
    <row r="57" spans="1:13" ht="21.75" customHeight="1">
      <c r="A57" s="76"/>
      <c r="B57" s="77" t="s">
        <v>229</v>
      </c>
      <c r="G57" s="77">
        <v>-62500</v>
      </c>
      <c r="H57" s="92"/>
      <c r="I57" s="92">
        <v>0</v>
      </c>
      <c r="J57" s="92"/>
      <c r="K57" s="77">
        <v>-62500</v>
      </c>
      <c r="L57" s="92"/>
      <c r="M57" s="92">
        <v>-249992.5</v>
      </c>
    </row>
    <row r="58" spans="1:13" ht="21.75" customHeight="1">
      <c r="B58" s="76" t="s">
        <v>191</v>
      </c>
      <c r="G58" s="77">
        <v>-25.56</v>
      </c>
      <c r="H58" s="77"/>
      <c r="I58" s="77">
        <v>-70.09</v>
      </c>
      <c r="J58" s="77"/>
      <c r="K58" s="77">
        <v>-25.56</v>
      </c>
      <c r="L58" s="77"/>
      <c r="M58" s="77">
        <v>-70.09</v>
      </c>
    </row>
    <row r="59" spans="1:13" ht="21.75" customHeight="1">
      <c r="B59" s="77" t="s">
        <v>166</v>
      </c>
      <c r="G59" s="77">
        <v>-5986949.0700000003</v>
      </c>
      <c r="H59" s="77"/>
      <c r="I59" s="77">
        <v>-19853147</v>
      </c>
      <c r="J59" s="77"/>
      <c r="K59" s="77">
        <v>-5925190.6299999999</v>
      </c>
      <c r="L59" s="77"/>
      <c r="M59" s="77">
        <v>-18664069.890000008</v>
      </c>
    </row>
    <row r="60" spans="1:13" ht="21.75" customHeight="1">
      <c r="B60" s="77" t="s">
        <v>167</v>
      </c>
      <c r="G60" s="77">
        <v>1172801.1200000001</v>
      </c>
      <c r="H60" s="77"/>
      <c r="I60" s="77">
        <v>592350</v>
      </c>
      <c r="J60" s="77"/>
      <c r="K60" s="77">
        <v>1172801.1200000001</v>
      </c>
      <c r="L60" s="77"/>
      <c r="M60" s="77">
        <v>570350</v>
      </c>
    </row>
    <row r="61" spans="1:13" ht="21.75" customHeight="1">
      <c r="B61" s="77" t="s">
        <v>231</v>
      </c>
      <c r="G61" s="77">
        <v>62500</v>
      </c>
      <c r="H61" s="77"/>
      <c r="I61" s="77">
        <v>0</v>
      </c>
      <c r="J61" s="77"/>
      <c r="K61" s="77">
        <v>62500</v>
      </c>
      <c r="L61" s="77"/>
      <c r="M61" s="77">
        <v>0</v>
      </c>
    </row>
    <row r="62" spans="1:13" ht="21.75" customHeight="1">
      <c r="B62" s="77" t="s">
        <v>230</v>
      </c>
      <c r="G62" s="77">
        <v>-32500000</v>
      </c>
      <c r="H62" s="77"/>
      <c r="I62" s="77">
        <v>0</v>
      </c>
      <c r="J62" s="77"/>
      <c r="K62" s="77">
        <v>-32500000</v>
      </c>
      <c r="L62" s="77"/>
      <c r="M62" s="77">
        <v>0</v>
      </c>
    </row>
    <row r="63" spans="1:13" ht="21.75" customHeight="1">
      <c r="B63" s="77" t="s">
        <v>168</v>
      </c>
      <c r="G63" s="77"/>
      <c r="H63" s="77"/>
      <c r="I63" s="77"/>
      <c r="K63" s="77"/>
      <c r="M63" s="77"/>
    </row>
    <row r="64" spans="1:13" ht="21.75" customHeight="1">
      <c r="B64" s="77" t="s">
        <v>169</v>
      </c>
      <c r="G64" s="77">
        <v>-64.239999999999995</v>
      </c>
      <c r="H64" s="77"/>
      <c r="I64" s="77">
        <v>-96.12</v>
      </c>
      <c r="J64" s="77"/>
      <c r="K64" s="77">
        <v>0</v>
      </c>
      <c r="L64" s="77"/>
      <c r="M64" s="77">
        <v>0</v>
      </c>
    </row>
    <row r="65" spans="1:13" ht="21.75" customHeight="1">
      <c r="A65" s="76" t="s">
        <v>118</v>
      </c>
      <c r="G65" s="11">
        <f>SUM(G56:G64)</f>
        <v>-37314237.75</v>
      </c>
      <c r="I65" s="11">
        <f>SUM(I56:I64)</f>
        <v>-16217688.959999999</v>
      </c>
      <c r="K65" s="11">
        <f>SUM(K56:K64)</f>
        <v>-37252415.07</v>
      </c>
      <c r="M65" s="11">
        <f>SUM(M56:M64)</f>
        <v>-14181241.040000008</v>
      </c>
    </row>
    <row r="66" spans="1:13" ht="21.75" customHeight="1">
      <c r="A66" s="76" t="s">
        <v>119</v>
      </c>
      <c r="I66" s="12"/>
      <c r="M66" s="12"/>
    </row>
    <row r="67" spans="1:13" ht="21.75" customHeight="1">
      <c r="B67" s="76" t="s">
        <v>120</v>
      </c>
      <c r="G67" s="77">
        <v>-11404402.73</v>
      </c>
      <c r="H67" s="77"/>
      <c r="I67" s="77">
        <v>-9164310.7799999993</v>
      </c>
      <c r="J67" s="77"/>
      <c r="K67" s="77">
        <v>-11404402.73</v>
      </c>
      <c r="L67" s="77"/>
      <c r="M67" s="77">
        <v>-9164310.7799999993</v>
      </c>
    </row>
    <row r="68" spans="1:13" ht="21.75" customHeight="1">
      <c r="B68" s="77" t="s">
        <v>173</v>
      </c>
      <c r="G68" s="77"/>
      <c r="I68" s="77"/>
      <c r="K68" s="77"/>
    </row>
    <row r="69" spans="1:13" ht="21.75" customHeight="1">
      <c r="B69" s="77" t="s">
        <v>174</v>
      </c>
      <c r="G69" s="92">
        <v>0</v>
      </c>
      <c r="H69" s="92"/>
      <c r="I69" s="92">
        <v>7.5</v>
      </c>
      <c r="J69" s="92"/>
      <c r="K69" s="92">
        <v>0</v>
      </c>
      <c r="L69" s="92"/>
      <c r="M69" s="92">
        <v>0</v>
      </c>
    </row>
    <row r="70" spans="1:13" ht="21.75" customHeight="1">
      <c r="B70" s="77" t="s">
        <v>170</v>
      </c>
      <c r="G70" s="77"/>
      <c r="K70" s="77"/>
    </row>
    <row r="71" spans="1:13" ht="21.75" customHeight="1">
      <c r="B71" s="77" t="s">
        <v>171</v>
      </c>
      <c r="G71" s="77">
        <v>48006961.909999996</v>
      </c>
      <c r="H71" s="77"/>
      <c r="I71" s="77">
        <f>M71</f>
        <v>0</v>
      </c>
      <c r="J71" s="77"/>
      <c r="K71" s="77">
        <v>48006961.909999996</v>
      </c>
      <c r="L71" s="77"/>
      <c r="M71" s="77">
        <v>0</v>
      </c>
    </row>
    <row r="72" spans="1:13" s="77" customFormat="1" ht="21.75" customHeight="1">
      <c r="B72" s="77" t="s">
        <v>172</v>
      </c>
    </row>
    <row r="73" spans="1:13" s="77" customFormat="1" ht="21.75" customHeight="1">
      <c r="B73" s="77" t="s">
        <v>171</v>
      </c>
      <c r="G73" s="77">
        <f>K73</f>
        <v>0</v>
      </c>
      <c r="I73" s="77">
        <f>M73</f>
        <v>12000000</v>
      </c>
      <c r="K73" s="77">
        <v>0</v>
      </c>
      <c r="M73" s="77">
        <v>12000000</v>
      </c>
    </row>
    <row r="74" spans="1:13" ht="21.75" customHeight="1">
      <c r="B74" s="76" t="s">
        <v>121</v>
      </c>
      <c r="G74" s="77"/>
      <c r="K74" s="77"/>
    </row>
    <row r="75" spans="1:13" ht="21.75" customHeight="1">
      <c r="B75" s="76" t="s">
        <v>122</v>
      </c>
      <c r="G75" s="92">
        <v>0</v>
      </c>
      <c r="H75" s="77"/>
      <c r="I75" s="92">
        <v>2500000</v>
      </c>
      <c r="J75" s="77"/>
      <c r="K75" s="92">
        <v>0</v>
      </c>
      <c r="L75" s="77"/>
      <c r="M75" s="92">
        <v>0</v>
      </c>
    </row>
    <row r="76" spans="1:13" ht="21.75" customHeight="1">
      <c r="B76" s="77" t="s">
        <v>219</v>
      </c>
      <c r="G76" s="77"/>
      <c r="K76" s="77"/>
    </row>
    <row r="77" spans="1:13" ht="21.75" customHeight="1">
      <c r="B77" s="77" t="s">
        <v>171</v>
      </c>
      <c r="G77" s="77">
        <f>K77</f>
        <v>-20000000</v>
      </c>
      <c r="H77" s="77"/>
      <c r="I77" s="77">
        <f>M77</f>
        <v>0</v>
      </c>
      <c r="J77" s="77"/>
      <c r="K77" s="77">
        <v>-20000000</v>
      </c>
      <c r="L77" s="77"/>
      <c r="M77" s="77">
        <v>0</v>
      </c>
    </row>
    <row r="78" spans="1:13" ht="21.75" customHeight="1">
      <c r="B78" s="77" t="s">
        <v>175</v>
      </c>
      <c r="G78" s="77"/>
      <c r="H78" s="77"/>
      <c r="I78" s="77"/>
      <c r="J78" s="77"/>
      <c r="K78" s="77"/>
      <c r="L78" s="77"/>
      <c r="M78" s="77"/>
    </row>
    <row r="79" spans="1:13" ht="21.75" customHeight="1">
      <c r="B79" s="77" t="s">
        <v>176</v>
      </c>
      <c r="G79" s="92">
        <v>0</v>
      </c>
      <c r="H79" s="92"/>
      <c r="I79" s="92">
        <v>-500000</v>
      </c>
      <c r="J79" s="92"/>
      <c r="K79" s="92">
        <v>0</v>
      </c>
      <c r="L79" s="92"/>
      <c r="M79" s="92">
        <v>0</v>
      </c>
    </row>
    <row r="80" spans="1:13" ht="21.75" customHeight="1">
      <c r="B80" s="77" t="s">
        <v>177</v>
      </c>
      <c r="G80" s="77">
        <f>K80</f>
        <v>-6756368.1200000001</v>
      </c>
      <c r="H80" s="77"/>
      <c r="I80" s="77">
        <f>M80</f>
        <v>-8769762.4800000004</v>
      </c>
      <c r="J80" s="77"/>
      <c r="K80" s="77">
        <v>-6756368.1200000001</v>
      </c>
      <c r="L80" s="77"/>
      <c r="M80" s="77">
        <f>-7396362.48-1373400</f>
        <v>-8769762.4800000004</v>
      </c>
    </row>
    <row r="81" spans="1:13" ht="21.75" customHeight="1">
      <c r="A81" s="76" t="s">
        <v>123</v>
      </c>
      <c r="G81" s="11">
        <f>SUM(G67:G80)</f>
        <v>9846191.0599999912</v>
      </c>
      <c r="I81" s="11">
        <f>SUM(I67:I80)</f>
        <v>-3934065.76</v>
      </c>
      <c r="K81" s="11">
        <f>SUM(K67:K80)</f>
        <v>9846191.0599999912</v>
      </c>
      <c r="M81" s="11">
        <f>SUM(M67:M80)</f>
        <v>-5934073.2599999998</v>
      </c>
    </row>
    <row r="82" spans="1:13" ht="21.75" customHeight="1">
      <c r="A82" s="76" t="s">
        <v>124</v>
      </c>
      <c r="G82" s="12">
        <f>+G41+G65+G81</f>
        <v>41841472.609999925</v>
      </c>
      <c r="I82" s="12">
        <f>+I41+I65+I81</f>
        <v>-13319266.810000693</v>
      </c>
      <c r="K82" s="12">
        <f>+K41+K65+K81</f>
        <v>11256632.960000005</v>
      </c>
      <c r="M82" s="12">
        <f>+M41+M65+M81</f>
        <v>-16595782.72000129</v>
      </c>
    </row>
    <row r="83" spans="1:13" ht="21.75" customHeight="1">
      <c r="A83" s="76" t="s">
        <v>125</v>
      </c>
      <c r="G83" s="71">
        <f>+BS!J8</f>
        <v>75770385.050000012</v>
      </c>
      <c r="I83" s="77">
        <v>89089651.859999999</v>
      </c>
      <c r="K83" s="71">
        <f>+BS!N8</f>
        <v>70153423.980000004</v>
      </c>
      <c r="M83" s="77">
        <v>86749206.700000003</v>
      </c>
    </row>
    <row r="84" spans="1:13" ht="21.75" customHeight="1" thickBot="1">
      <c r="A84" s="76" t="s">
        <v>126</v>
      </c>
      <c r="G84" s="13">
        <f>SUM(G82:G83)</f>
        <v>117611857.65999994</v>
      </c>
      <c r="I84" s="13">
        <f>SUM(I82:I83)</f>
        <v>75770385.049999312</v>
      </c>
      <c r="K84" s="13">
        <f>SUM(K82:K83)</f>
        <v>81410056.940000013</v>
      </c>
      <c r="M84" s="13">
        <f>SUM(M82:M83)</f>
        <v>70153423.979998708</v>
      </c>
    </row>
    <row r="85" spans="1:13" ht="21.75" customHeight="1" thickTop="1">
      <c r="G85" s="14"/>
      <c r="H85" s="14"/>
      <c r="I85" s="14"/>
      <c r="J85" s="14"/>
      <c r="K85" s="14"/>
      <c r="L85" s="14"/>
      <c r="M85" s="14"/>
    </row>
    <row r="86" spans="1:13" ht="21.75" customHeight="1">
      <c r="A86" s="76" t="s">
        <v>212</v>
      </c>
    </row>
    <row r="87" spans="1:13" ht="21.75" customHeight="1"/>
    <row r="88" spans="1:13" ht="21.75" customHeight="1">
      <c r="A88" s="85" t="s">
        <v>25</v>
      </c>
    </row>
    <row r="89" spans="1:13" ht="21.75" customHeight="1">
      <c r="B89" s="93"/>
      <c r="D89" s="93"/>
      <c r="E89" s="93"/>
      <c r="F89" s="93"/>
      <c r="G89" s="93"/>
      <c r="H89" s="93"/>
      <c r="I89" s="93"/>
      <c r="J89" s="93"/>
      <c r="K89" s="93"/>
      <c r="L89" s="93"/>
    </row>
    <row r="90" spans="1:13" ht="21.75" customHeight="1">
      <c r="B90" s="93"/>
      <c r="D90" s="93"/>
      <c r="E90" s="93"/>
      <c r="F90" s="93"/>
      <c r="G90" s="93"/>
      <c r="H90" s="93"/>
      <c r="I90" s="93"/>
      <c r="J90" s="93"/>
      <c r="K90" s="93"/>
      <c r="L90" s="93"/>
    </row>
    <row r="91" spans="1:13" ht="21.75" customHeight="1">
      <c r="A91" s="86" t="s">
        <v>193</v>
      </c>
      <c r="B91" s="87"/>
      <c r="C91" s="87"/>
      <c r="D91" s="87"/>
      <c r="E91" s="87"/>
      <c r="F91" s="87"/>
      <c r="G91" s="87"/>
      <c r="H91" s="87"/>
      <c r="I91" s="87" t="s">
        <v>201</v>
      </c>
      <c r="J91" s="87"/>
      <c r="K91" s="87"/>
      <c r="L91" s="87"/>
      <c r="M91" s="87"/>
    </row>
    <row r="92" spans="1:13" ht="21.75" customHeight="1">
      <c r="A92" s="88" t="s">
        <v>192</v>
      </c>
      <c r="B92" s="89"/>
      <c r="D92" s="74"/>
      <c r="E92" s="74"/>
      <c r="F92" s="90"/>
      <c r="G92" s="90"/>
      <c r="H92" s="74"/>
      <c r="I92" s="79" t="s">
        <v>204</v>
      </c>
      <c r="J92" s="74"/>
      <c r="K92" s="74"/>
      <c r="L92" s="74"/>
      <c r="M92" s="74"/>
    </row>
    <row r="93" spans="1:13" ht="21.75" customHeight="1"/>
    <row r="94" spans="1:13" ht="23.25" customHeight="1"/>
  </sheetData>
  <mergeCells count="11">
    <mergeCell ref="G53:I53"/>
    <mergeCell ref="A48:M48"/>
    <mergeCell ref="A1:M1"/>
    <mergeCell ref="K53:M53"/>
    <mergeCell ref="A2:M2"/>
    <mergeCell ref="A49:M49"/>
    <mergeCell ref="A50:M50"/>
    <mergeCell ref="A51:M51"/>
    <mergeCell ref="A3:M3"/>
    <mergeCell ref="G5:I5"/>
    <mergeCell ref="K5:M5"/>
  </mergeCells>
  <pageMargins left="0.78740157480314965" right="0.31496062992125984" top="0.55118110236220474" bottom="0.51181102362204722" header="0.27559055118110237" footer="0.35433070866141736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 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2023-02-17T08:06:31Z</cp:lastPrinted>
  <dcterms:created xsi:type="dcterms:W3CDTF">2012-03-05T09:08:05Z</dcterms:created>
  <dcterms:modified xsi:type="dcterms:W3CDTF">2023-02-24T11:58:07Z</dcterms:modified>
</cp:coreProperties>
</file>