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laohapaisan\Working\MEB PCL\YE2022\.FS\FINAL file\SET\"/>
    </mc:Choice>
  </mc:AlternateContent>
  <xr:revisionPtr revIDLastSave="0" documentId="8_{DD10B87F-4732-4686-8353-F7A14B3D2180}" xr6:coauthVersionLast="47" xr6:coauthVersionMax="47" xr10:uidLastSave="{00000000-0000-0000-0000-000000000000}"/>
  <bookViews>
    <workbookView xWindow="-120" yWindow="-120" windowWidth="29040" windowHeight="15840" tabRatio="847" activeTab="9" xr2:uid="{00000000-000D-0000-FFFF-FFFF00000000}"/>
  </bookViews>
  <sheets>
    <sheet name="SFP Conso (7-8)" sheetId="1" r:id="rId1"/>
    <sheet name="SFP Sep (13-14)" sheetId="20" state="hidden" r:id="rId2"/>
    <sheet name="SOCI Consol(9)" sheetId="9" r:id="rId3"/>
    <sheet name="SOCI Sep(15)" sheetId="21" state="hidden" r:id="rId4"/>
    <sheet name="SCE-Consol (10)" sheetId="5" r:id="rId5"/>
    <sheet name="SCE-Consol (9-10) (2)" sheetId="29" state="hidden" r:id="rId6"/>
    <sheet name="SCE-Consol (11)" sheetId="30" r:id="rId7"/>
    <sheet name="SOCE Sep (12)" sheetId="16" r:id="rId8"/>
    <sheet name="SOCE Sep (13)" sheetId="31" r:id="rId9"/>
    <sheet name="CF Conso(14-15)" sheetId="6" r:id="rId10"/>
    <sheet name="BS" sheetId="22" state="hidden" r:id="rId11"/>
    <sheet name="PL" sheetId="23" state="hidden" r:id="rId12"/>
    <sheet name="C_CF" sheetId="25" state="hidden" r:id="rId13"/>
    <sheet name="S_CF" sheetId="24" state="hidden" r:id="rId14"/>
    <sheet name="EBO report by BU FY22" sheetId="28" state="hidden" r:id="rId15"/>
    <sheet name="CF Sep (18-19)" sheetId="18" state="hidden" r:id="rId16"/>
  </sheets>
  <definedNames>
    <definedName name="_xlnm._FilterDatabase" localSheetId="14" hidden="1">'EBO report by BU FY22'!$A$10:$Z$72</definedName>
    <definedName name="_Hlk120336604" localSheetId="9">'CF Conso(14-15)'!$A$26</definedName>
    <definedName name="_xlnm.Print_Area" localSheetId="9">'CF Conso(14-15)'!$A$1:$I$65</definedName>
    <definedName name="_xlnm.Print_Area" localSheetId="15">'CF Sep (18-19)'!$A$1:$E$63</definedName>
    <definedName name="_xlnm.Print_Area" localSheetId="4">'SCE-Consol (10)'!$A$1:$M$28</definedName>
    <definedName name="_xlnm.Print_Area" localSheetId="6">'SCE-Consol (11)'!$A$1:$O$31</definedName>
    <definedName name="_xlnm.Print_Area" localSheetId="5">'SCE-Consol (9-10) (2)'!$A$1:$O$57</definedName>
    <definedName name="_xlnm.Print_Area" localSheetId="0">'SFP Conso (7-8)'!$A$1:$J$70</definedName>
    <definedName name="_xlnm.Print_Area" localSheetId="1">'SFP Sep (13-14)'!$A$1:$F$66</definedName>
    <definedName name="_xlnm.Print_Area" localSheetId="7">'SOCE Sep (12)'!$A$1:$I$27</definedName>
    <definedName name="_xlnm.Print_Area" localSheetId="8">'SOCE Sep (13)'!$A$1:$K$30</definedName>
    <definedName name="_xlnm.Print_Area" localSheetId="2">'SOCI Consol(9)'!$A$1:$K$48</definedName>
    <definedName name="_xlnm.Print_Area" localSheetId="3">'SOCI Sep(15)'!$A$1:$H$52</definedName>
    <definedName name="Z_A3B3E038_AAE0_4F24_B01A_BCF5B017EAC3_.wvu.PrintArea" localSheetId="9" hidden="1">'CF Conso(14-15)'!$A$1:$E$63</definedName>
    <definedName name="Z_A3B3E038_AAE0_4F24_B01A_BCF5B017EAC3_.wvu.PrintArea" localSheetId="4" hidden="1">'SCE-Consol (10)'!#REF!</definedName>
    <definedName name="Z_A3B3E038_AAE0_4F24_B01A_BCF5B017EAC3_.wvu.PrintArea" localSheetId="6" hidden="1">'SCE-Consol (11)'!#REF!</definedName>
    <definedName name="Z_A3B3E038_AAE0_4F24_B01A_BCF5B017EAC3_.wvu.PrintArea" localSheetId="5" hidden="1">'SCE-Consol (9-10) (2)'!#REF!</definedName>
    <definedName name="Z_A3B3E038_AAE0_4F24_B01A_BCF5B017EAC3_.wvu.PrintArea" localSheetId="0" hidden="1">'SFP Conso (7-8)'!$A$1:$F$70</definedName>
    <definedName name="Z_A3B3E038_AAE0_4F24_B01A_BCF5B017EAC3_.wvu.PrintArea" localSheetId="1" hidden="1">'SFP Sep (13-14)'!$A$1:$F$66</definedName>
    <definedName name="Z_A3B3E038_AAE0_4F24_B01A_BCF5B017EAC3_.wvu.PrintArea" localSheetId="2" hidden="1">'SOCI Consol(9)'!$A$1:$G$47</definedName>
    <definedName name="Z_A3B3E038_AAE0_4F24_B01A_BCF5B017EAC3_.wvu.PrintArea" localSheetId="3" hidden="1">'SOCI Sep(15)'!$A$1:$G$51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3" i="30" l="1"/>
  <c r="I27" i="31"/>
  <c r="K27" i="31" s="1"/>
  <c r="G25" i="31"/>
  <c r="E25" i="31"/>
  <c r="C25" i="31"/>
  <c r="I18" i="31"/>
  <c r="I20" i="31" s="1"/>
  <c r="G18" i="31"/>
  <c r="G20" i="31" s="1"/>
  <c r="C18" i="31"/>
  <c r="C20" i="31" s="1"/>
  <c r="K17" i="31"/>
  <c r="K16" i="31"/>
  <c r="K18" i="31" s="1"/>
  <c r="K20" i="31" s="1"/>
  <c r="H30" i="30"/>
  <c r="D30" i="30"/>
  <c r="K28" i="30"/>
  <c r="O28" i="30" s="1"/>
  <c r="G26" i="30"/>
  <c r="E26" i="30"/>
  <c r="C26" i="30"/>
  <c r="K25" i="30"/>
  <c r="O25" i="30" s="1"/>
  <c r="M26" i="30"/>
  <c r="N19" i="30"/>
  <c r="M19" i="30"/>
  <c r="M21" i="30" s="1"/>
  <c r="L19" i="30"/>
  <c r="I19" i="30"/>
  <c r="I21" i="30" s="1"/>
  <c r="H19" i="30"/>
  <c r="G19" i="30"/>
  <c r="G21" i="30" s="1"/>
  <c r="C19" i="30"/>
  <c r="C21" i="30" s="1"/>
  <c r="K18" i="30"/>
  <c r="O18" i="30" s="1"/>
  <c r="K17" i="30"/>
  <c r="K19" i="30" s="1"/>
  <c r="K21" i="30" s="1"/>
  <c r="E17" i="30"/>
  <c r="E19" i="30" s="1"/>
  <c r="E21" i="30" s="1"/>
  <c r="E30" i="30" s="1"/>
  <c r="E18" i="31" l="1"/>
  <c r="E29" i="31" s="1"/>
  <c r="E20" i="31"/>
  <c r="O17" i="30"/>
  <c r="O19" i="30" s="1"/>
  <c r="O21" i="30" s="1"/>
  <c r="G58" i="29" l="1"/>
  <c r="E58" i="29"/>
  <c r="C58" i="29"/>
  <c r="H56" i="29"/>
  <c r="D56" i="29"/>
  <c r="K55" i="29"/>
  <c r="O55" i="29" s="1"/>
  <c r="I55" i="29"/>
  <c r="M54" i="29"/>
  <c r="G54" i="29"/>
  <c r="E54" i="29"/>
  <c r="C54" i="29"/>
  <c r="K53" i="29"/>
  <c r="O53" i="29" s="1"/>
  <c r="M52" i="29"/>
  <c r="G49" i="29"/>
  <c r="C49" i="29"/>
  <c r="N47" i="29"/>
  <c r="M47" i="29"/>
  <c r="M49" i="29" s="1"/>
  <c r="L47" i="29"/>
  <c r="I47" i="29"/>
  <c r="I49" i="29" s="1"/>
  <c r="H47" i="29"/>
  <c r="G47" i="29"/>
  <c r="E47" i="29"/>
  <c r="E49" i="29" s="1"/>
  <c r="E56" i="29" s="1"/>
  <c r="C47" i="29"/>
  <c r="O46" i="29"/>
  <c r="K46" i="29"/>
  <c r="K45" i="29"/>
  <c r="K47" i="29" s="1"/>
  <c r="K49" i="29" s="1"/>
  <c r="F27" i="29"/>
  <c r="K25" i="29"/>
  <c r="I25" i="29"/>
  <c r="G25" i="29"/>
  <c r="E25" i="29"/>
  <c r="C25" i="29"/>
  <c r="I24" i="29"/>
  <c r="M24" i="29" s="1"/>
  <c r="I23" i="29"/>
  <c r="M23" i="29" s="1"/>
  <c r="M25" i="29" s="1"/>
  <c r="C20" i="29"/>
  <c r="C27" i="29" s="1"/>
  <c r="C41" i="29" s="1"/>
  <c r="C56" i="29" s="1"/>
  <c r="L18" i="29"/>
  <c r="K18" i="29"/>
  <c r="K20" i="29" s="1"/>
  <c r="K27" i="29" s="1"/>
  <c r="M41" i="29" s="1"/>
  <c r="J18" i="29"/>
  <c r="G18" i="29"/>
  <c r="G20" i="29" s="1"/>
  <c r="G27" i="29" s="1"/>
  <c r="I41" i="29" s="1"/>
  <c r="F18" i="29"/>
  <c r="E18" i="29"/>
  <c r="E20" i="29" s="1"/>
  <c r="E27" i="29" s="1"/>
  <c r="G41" i="29" s="1"/>
  <c r="G56" i="29" s="1"/>
  <c r="G59" i="29" s="1"/>
  <c r="C18" i="29"/>
  <c r="I17" i="29"/>
  <c r="I18" i="29" s="1"/>
  <c r="I20" i="29" s="1"/>
  <c r="I27" i="29" s="1"/>
  <c r="K41" i="29" s="1"/>
  <c r="M13" i="29"/>
  <c r="M56" i="29" l="1"/>
  <c r="C59" i="29"/>
  <c r="E59" i="29"/>
  <c r="O41" i="29"/>
  <c r="M17" i="29"/>
  <c r="M18" i="29" s="1"/>
  <c r="M20" i="29" s="1"/>
  <c r="M27" i="29" s="1"/>
  <c r="O45" i="29"/>
  <c r="O47" i="29" s="1"/>
  <c r="O49" i="29" s="1"/>
  <c r="M31" i="6"/>
  <c r="P77" i="28" l="1"/>
  <c r="H15" i="1" l="1"/>
  <c r="C57" i="6"/>
  <c r="J61" i="22" l="1"/>
  <c r="J67" i="22"/>
  <c r="P76" i="28"/>
  <c r="M76" i="28"/>
  <c r="N76" i="28" s="1"/>
  <c r="O76" i="28" s="1"/>
  <c r="M75" i="28"/>
  <c r="O75" i="28" s="1"/>
  <c r="N75" i="28"/>
  <c r="M77" i="28"/>
  <c r="M73" i="28"/>
  <c r="L73" i="28"/>
  <c r="K73" i="28"/>
  <c r="J73" i="28"/>
  <c r="L11" i="28"/>
  <c r="M11" i="28" s="1"/>
  <c r="N5" i="28" s="1"/>
  <c r="N6" i="28" s="1"/>
  <c r="E11" i="28"/>
  <c r="E5" i="28"/>
  <c r="O77" i="28" l="1"/>
  <c r="N77" i="28"/>
  <c r="I57" i="6" l="1"/>
  <c r="G57" i="6"/>
  <c r="I50" i="6"/>
  <c r="G50" i="6"/>
  <c r="K33" i="9"/>
  <c r="K34" i="9" s="1"/>
  <c r="I33" i="9"/>
  <c r="K24" i="31" s="1"/>
  <c r="K19" i="9"/>
  <c r="I19" i="9"/>
  <c r="K13" i="9"/>
  <c r="I13" i="9"/>
  <c r="J66" i="1"/>
  <c r="J49" i="1"/>
  <c r="H49" i="1"/>
  <c r="J44" i="1"/>
  <c r="H44" i="1"/>
  <c r="J25" i="1"/>
  <c r="H25" i="1"/>
  <c r="J15" i="1"/>
  <c r="F27" i="5"/>
  <c r="E54" i="18"/>
  <c r="E48" i="18"/>
  <c r="G47" i="21"/>
  <c r="G40" i="21"/>
  <c r="G19" i="21"/>
  <c r="G13" i="21"/>
  <c r="G21" i="21" s="1"/>
  <c r="G23" i="21" s="1"/>
  <c r="G25" i="21" s="1"/>
  <c r="F63" i="20"/>
  <c r="F49" i="20"/>
  <c r="F51" i="20" s="1"/>
  <c r="F44" i="20"/>
  <c r="F24" i="20"/>
  <c r="F15" i="20"/>
  <c r="E57" i="6"/>
  <c r="E50" i="6"/>
  <c r="M13" i="5"/>
  <c r="G33" i="9"/>
  <c r="G34" i="9" s="1"/>
  <c r="G19" i="9"/>
  <c r="G13" i="9"/>
  <c r="I34" i="9" l="1"/>
  <c r="J51" i="1"/>
  <c r="J70" i="1"/>
  <c r="J68" i="1"/>
  <c r="H51" i="1"/>
  <c r="J27" i="1"/>
  <c r="H27" i="1"/>
  <c r="G48" i="21"/>
  <c r="G49" i="21" s="1"/>
  <c r="I21" i="9"/>
  <c r="I23" i="9" s="1"/>
  <c r="I25" i="9" s="1"/>
  <c r="K21" i="9"/>
  <c r="K23" i="9" s="1"/>
  <c r="K25" i="9" s="1"/>
  <c r="E20" i="18"/>
  <c r="E29" i="18" s="1"/>
  <c r="E31" i="18" s="1"/>
  <c r="E56" i="18" s="1"/>
  <c r="E58" i="18" s="1"/>
  <c r="F26" i="20"/>
  <c r="F65" i="20"/>
  <c r="G21" i="9"/>
  <c r="G23" i="9" s="1"/>
  <c r="G25" i="9" s="1"/>
  <c r="G35" i="9" s="1"/>
  <c r="G45" i="9" s="1"/>
  <c r="M61" i="29" l="1"/>
  <c r="M62" i="29" s="1"/>
  <c r="I40" i="9"/>
  <c r="G21" i="6"/>
  <c r="K40" i="9"/>
  <c r="I21" i="6"/>
  <c r="I30" i="6" s="1"/>
  <c r="I32" i="6" s="1"/>
  <c r="I59" i="6" s="1"/>
  <c r="I61" i="6" s="1"/>
  <c r="J71" i="1"/>
  <c r="K35" i="9"/>
  <c r="K45" i="9" s="1"/>
  <c r="I35" i="9"/>
  <c r="I45" i="9" s="1"/>
  <c r="G40" i="9"/>
  <c r="G30" i="6" l="1"/>
  <c r="G32" i="6" s="1"/>
  <c r="G59" i="6" s="1"/>
  <c r="G61" i="6" s="1"/>
  <c r="E21" i="6"/>
  <c r="E30" i="6" s="1"/>
  <c r="E32" i="6" s="1"/>
  <c r="E59" i="6" s="1"/>
  <c r="E61" i="6" s="1"/>
  <c r="F66" i="1"/>
  <c r="F68" i="1" s="1"/>
  <c r="F49" i="1"/>
  <c r="F44" i="1"/>
  <c r="F25" i="1"/>
  <c r="F15" i="1"/>
  <c r="C12" i="18"/>
  <c r="K23" i="31" l="1"/>
  <c r="K25" i="31" s="1"/>
  <c r="I25" i="31"/>
  <c r="F27" i="1"/>
  <c r="F51" i="1"/>
  <c r="F70" i="1" s="1"/>
  <c r="F71" i="1" l="1"/>
  <c r="E33" i="9" l="1"/>
  <c r="I24" i="5" s="1"/>
  <c r="D44" i="20" l="1"/>
  <c r="E47" i="21" l="1"/>
  <c r="I17" i="5" l="1"/>
  <c r="I16" i="16" l="1"/>
  <c r="E40" i="21" l="1"/>
  <c r="E48" i="21" s="1"/>
  <c r="I23" i="16" s="1"/>
  <c r="E19" i="21"/>
  <c r="E13" i="21"/>
  <c r="A27" i="21"/>
  <c r="D49" i="20"/>
  <c r="D24" i="20"/>
  <c r="D15" i="20"/>
  <c r="C50" i="6"/>
  <c r="E21" i="21" l="1"/>
  <c r="E23" i="21" s="1"/>
  <c r="E25" i="21" s="1"/>
  <c r="D51" i="20"/>
  <c r="D26" i="20"/>
  <c r="I22" i="16" l="1"/>
  <c r="C10" i="18"/>
  <c r="C20" i="18" s="1"/>
  <c r="E49" i="21"/>
  <c r="M17" i="5" l="1"/>
  <c r="C54" i="18" l="1"/>
  <c r="C48" i="18"/>
  <c r="E18" i="5" l="1"/>
  <c r="E20" i="5" s="1"/>
  <c r="F18" i="5"/>
  <c r="I18" i="5"/>
  <c r="I20" i="5" s="1"/>
  <c r="J18" i="5"/>
  <c r="K18" i="5"/>
  <c r="K20" i="5" s="1"/>
  <c r="L18" i="5"/>
  <c r="C18" i="5"/>
  <c r="C20" i="5" s="1"/>
  <c r="G18" i="5"/>
  <c r="G20" i="5" s="1"/>
  <c r="I17" i="16" l="1"/>
  <c r="I19" i="16" s="1"/>
  <c r="D15" i="1" l="1"/>
  <c r="M24" i="5" l="1"/>
  <c r="K25" i="5"/>
  <c r="E25" i="5"/>
  <c r="C25" i="5"/>
  <c r="M18" i="5"/>
  <c r="M20" i="5" s="1"/>
  <c r="E13" i="9" l="1"/>
  <c r="C17" i="16" l="1"/>
  <c r="E17" i="16"/>
  <c r="G17" i="16"/>
  <c r="G19" i="16" s="1"/>
  <c r="E19" i="16" l="1"/>
  <c r="C19" i="16"/>
  <c r="I24" i="16"/>
  <c r="C29" i="18" l="1"/>
  <c r="C31" i="18" s="1"/>
  <c r="C56" i="18" l="1"/>
  <c r="G24" i="16"/>
  <c r="E24" i="16"/>
  <c r="E26" i="16" s="1"/>
  <c r="G29" i="31" s="1"/>
  <c r="C24" i="16"/>
  <c r="C26" i="16" s="1"/>
  <c r="C29" i="31" s="1"/>
  <c r="C58" i="18" l="1"/>
  <c r="D25" i="1" l="1"/>
  <c r="D49" i="1" l="1"/>
  <c r="D44" i="1" l="1"/>
  <c r="D51" i="1" s="1"/>
  <c r="D27" i="1"/>
  <c r="E27" i="5" l="1"/>
  <c r="G30" i="30" s="1"/>
  <c r="C27" i="5" l="1"/>
  <c r="C30" i="30" s="1"/>
  <c r="E34" i="9"/>
  <c r="E19" i="9"/>
  <c r="E21" i="9" l="1"/>
  <c r="E23" i="9" l="1"/>
  <c r="E25" i="9" s="1"/>
  <c r="E35" i="9" l="1"/>
  <c r="E45" i="9" s="1"/>
  <c r="C21" i="6"/>
  <c r="E40" i="9"/>
  <c r="I26" i="30" l="1"/>
  <c r="K24" i="30"/>
  <c r="I52" i="29"/>
  <c r="I54" i="29" s="1"/>
  <c r="I56" i="29" s="1"/>
  <c r="K52" i="29"/>
  <c r="C30" i="6"/>
  <c r="O24" i="30" l="1"/>
  <c r="O26" i="30" s="1"/>
  <c r="K26" i="30"/>
  <c r="K54" i="29"/>
  <c r="K56" i="29" s="1"/>
  <c r="O52" i="29"/>
  <c r="O54" i="29" s="1"/>
  <c r="O56" i="29" s="1"/>
  <c r="I61" i="29"/>
  <c r="I62" i="29" s="1"/>
  <c r="I23" i="5"/>
  <c r="G25" i="5" l="1"/>
  <c r="I25" i="5"/>
  <c r="M23" i="5"/>
  <c r="M25" i="5" l="1"/>
  <c r="M27" i="5" s="1"/>
  <c r="K27" i="5" l="1"/>
  <c r="M30" i="30" s="1"/>
  <c r="C32" i="6" l="1"/>
  <c r="C59" i="6" s="1"/>
  <c r="M58" i="29" l="1"/>
  <c r="M59" i="29" s="1"/>
  <c r="G26" i="16"/>
  <c r="I29" i="31" s="1"/>
  <c r="D63" i="20" l="1"/>
  <c r="D65" i="20" s="1"/>
  <c r="I26" i="16" l="1"/>
  <c r="K29" i="31" s="1"/>
  <c r="H66" i="1" l="1"/>
  <c r="C61" i="6"/>
  <c r="I27" i="5"/>
  <c r="O13" i="30" l="1"/>
  <c r="O30" i="30" s="1"/>
  <c r="K30" i="30"/>
  <c r="H68" i="1"/>
  <c r="H70" i="1"/>
  <c r="H71" i="1" s="1"/>
  <c r="G27" i="5"/>
  <c r="I30" i="30" s="1"/>
  <c r="I58" i="29" l="1"/>
  <c r="I59" i="29" s="1"/>
  <c r="D66" i="1"/>
  <c r="D68" i="1" l="1"/>
  <c r="K58" i="29"/>
  <c r="K59" i="29" s="1"/>
  <c r="D70" i="1" l="1"/>
  <c r="D71" i="1" s="1"/>
  <c r="O58" i="29"/>
  <c r="O59" i="2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  <author>Thidarat Kongsitipun</author>
  </authors>
  <commentList>
    <comment ref="C11" authorId="0" shapeId="0" xr:uid="{2A4EAF20-ED68-4E63-A680-0FFBE7F1D886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Revised
เพิ่มบริษัท CEHEP</t>
        </r>
      </text>
    </comment>
    <comment ref="E11" authorId="1" shapeId="0" xr:uid="{8096248D-65B8-4177-AAD9-ECF39C4CEC83}">
      <text>
        <r>
          <rPr>
            <b/>
            <sz val="9"/>
            <color indexed="81"/>
            <rFont val="Tahoma"/>
            <family val="2"/>
          </rPr>
          <t xml:space="preserve">ปรับมือ จากdiff BF 15.36 MB แต่ควรเป็น 6.86 MB ตาม TB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5" authorId="0" shapeId="0" xr:uid="{D0A3D1F4-DD31-4B37-AED9-BD8D816C3535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Revised Actual Paid</t>
        </r>
      </text>
    </comment>
    <comment ref="C27" authorId="0" shapeId="0" xr:uid="{D5BDB2A1-6C30-43B2-8EFF-9A36463B90C1}">
      <text>
        <r>
          <rPr>
            <b/>
            <sz val="9"/>
            <color indexed="81"/>
            <rFont val="Tahoma"/>
            <family val="2"/>
          </rPr>
          <t>Windows User:
Revised
ตัวเลขบันทึกบัญชี</t>
        </r>
      </text>
    </comment>
    <comment ref="C31" authorId="0" shapeId="0" xr:uid="{D93C703E-2884-4036-B8A9-667978B77D41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Revised Actual Paid</t>
        </r>
      </text>
    </comment>
    <comment ref="C42" authorId="0" shapeId="0" xr:uid="{34FF59A0-46F3-4510-B760-2A2C11BD4E89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Revised Actual Paid</t>
        </r>
      </text>
    </comment>
    <comment ref="C63" authorId="0" shapeId="0" xr:uid="{DB6CA14E-C86F-438B-8B0B-877B802380EC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ปัจจุบันไม่มีแผนนี้แล้ว</t>
        </r>
      </text>
    </comment>
  </commentList>
</comments>
</file>

<file path=xl/sharedStrings.xml><?xml version="1.0" encoding="utf-8"?>
<sst xmlns="http://schemas.openxmlformats.org/spreadsheetml/2006/main" count="930" uniqueCount="448">
  <si>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</si>
  <si>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</si>
  <si>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</si>
  <si>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</si>
  <si>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</si>
  <si>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</si>
  <si>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</si>
  <si>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</si>
  <si>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</si>
  <si>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</si>
  <si>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</si>
  <si>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</si>
  <si>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</si>
  <si>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</si>
  <si>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</si>
  <si>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</si>
  <si>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</si>
  <si>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</si>
  <si>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</si>
  <si>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</si>
  <si>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</si>
  <si>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</si>
  <si>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</si>
  <si>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</si>
  <si>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</si>
  <si>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</si>
  <si>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</si>
  <si>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รายการที่ไม่ใช่เงินสด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</si>
  <si>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</si>
  <si>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</si>
  <si>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</si>
  <si>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</si>
  <si>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</si>
  <si>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</si>
  <si>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</si>
  <si>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</si>
  <si>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</si>
  <si>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</si>
  <si>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</si>
  <si>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</si>
  <si>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</si>
  <si>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</si>
  <si>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เงินให้กู้ยืมระยะสั้น</t>
  </si>
  <si>
    <t>ส่วนของผู้ถือหุ้น</t>
  </si>
  <si>
    <t xml:space="preserve">     กำไรขาดทุนเบ็ดเสร็จอื่น</t>
  </si>
  <si>
    <t>ค่าความนิยม</t>
  </si>
  <si>
    <t>ค่าใช้จ่าย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</si>
  <si>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</si>
  <si>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</si>
  <si>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</si>
  <si>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</si>
  <si>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</si>
  <si>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ลูกหนี้อื่น</t>
  </si>
  <si>
    <t>เจ้าหนี้อื่น</t>
  </si>
  <si>
    <t>การเปลี่ยนแปลงในสินทรัพย์และหนี้สินดำเนินงาน</t>
  </si>
  <si>
    <t>31 ธันวาคม</t>
  </si>
  <si>
    <t>สำหรับปีสิ้นสุดวันที่ 31 ธันวาคม</t>
  </si>
  <si>
    <t>งบแสดงการเปลี่ยนแปลงส่วนของผู้ถือหุ้น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</si>
  <si>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</si>
  <si>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</si>
  <si>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งบกระแสเงินสด</t>
  </si>
  <si>
    <t>ผลต่างของอัตราแลกเปลี่ยนจากการแปลงค่างบการเงิน</t>
  </si>
  <si>
    <t>รายได้จากการลงทุน</t>
  </si>
  <si>
    <t>ดอกเบี้ยรับ</t>
  </si>
  <si>
    <t>การเปลี่ยนแปลงในมูลค่ายุติธรรมสุทธิของเงินลงทุนเผื่อขาย</t>
  </si>
  <si>
    <t xml:space="preserve">   ส่วนที่โอนไปกำไรหรือขาดทุน</t>
  </si>
  <si>
    <t xml:space="preserve">งบการเงินรวม </t>
  </si>
  <si>
    <t>งบการเงินเฉพาะกิจการ</t>
  </si>
  <si>
    <t>(บาท)</t>
  </si>
  <si>
    <t>งบกำไรขาดทุนเบ็ดเสร็จ</t>
  </si>
  <si>
    <t>งบการเงินรวม</t>
  </si>
  <si>
    <t xml:space="preserve">งบการเงินเฉพาะกิจการ </t>
  </si>
  <si>
    <t xml:space="preserve">รายได้อื่น </t>
  </si>
  <si>
    <t xml:space="preserve">กำไรขาดทุนเบ็ดเสร็จอื่น </t>
  </si>
  <si>
    <t>เงินลงทุนในบริษัทย่อย</t>
  </si>
  <si>
    <t>กำไรสะสม</t>
  </si>
  <si>
    <t xml:space="preserve">กำไรสำหรับปี </t>
  </si>
  <si>
    <t>ผลกำไรจากการวัดมูลค่าเงินลงทุนเผื่อขาย</t>
  </si>
  <si>
    <t xml:space="preserve">   ทุนจดทะเบียน</t>
  </si>
  <si>
    <t xml:space="preserve">   ทุนที่ออกและชำระแล้ว</t>
  </si>
  <si>
    <t xml:space="preserve">   ยังไม่ได้จัดสรร</t>
  </si>
  <si>
    <t>ประมาณการหนี้สินไม่หมุนเวียนสำหรับผลประโยชน์พนักงาน</t>
  </si>
  <si>
    <t>ค่าใช้จ่ายในการขาย</t>
  </si>
  <si>
    <t>เงินปันผลจ่ายให้ผู้ถือหุ้นของบริษัท</t>
  </si>
  <si>
    <t>ดอกเบี้ยจ่าย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</si>
  <si>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</si>
  <si>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 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</si>
  <si>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</si>
  <si>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</t>
  </si>
  <si>
    <t>รวมรายการที่อาจถูกจัดประเภทใหม่ไว้ในกำไรหรือขาดทุนในภายหลัง</t>
  </si>
  <si>
    <t>สินทรัพย์สิทธิการใช้</t>
  </si>
  <si>
    <t>ภาษีเงินได้นิติบุคคลค้างจ่าย</t>
  </si>
  <si>
    <t xml:space="preserve">    (หุ้นสามัญจำนวน 50,000 หุ้น มูลค่า 100 บาทต่อหุ้น)</t>
  </si>
  <si>
    <t xml:space="preserve">   จัดสรรแล้ว</t>
  </si>
  <si>
    <t xml:space="preserve">      ทุนสำรองตามกฎหมาย</t>
  </si>
  <si>
    <t>ของบริษัทใหญ่</t>
  </si>
  <si>
    <t xml:space="preserve">    เงินปันผลให้ผู้ถือหุ้นของบริษัท</t>
  </si>
  <si>
    <t>เงินสดจ่ายชำระหนี้สินตามสัญญาเช่า</t>
  </si>
  <si>
    <t>สำหรับปีสิ้นสุดวันที่ 31 ธันวาคม 2564</t>
  </si>
  <si>
    <t>ยอดคงเหลือ ณ วันที่ 31 ธันวาคม 2564</t>
  </si>
  <si>
    <t>สินทรัพย์ภาษีเงินได้รอการตัดบัญชี</t>
  </si>
  <si>
    <t xml:space="preserve">     กำไร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</si>
  <si>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</si>
  <si>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</si>
  <si>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</si>
  <si>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</si>
  <si>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</si>
  <si>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กำไรขาดทุนเบ็ดเสร็จรวมสำหรับปี</t>
  </si>
  <si>
    <t>กำไรต่อหุ้นขั้นพื้นฐาน</t>
  </si>
  <si>
    <t>ปรับรายการที่กระทบกำไรเป็นเงินสดรับ (จ่าย)</t>
  </si>
  <si>
    <t>ขาดทุนจากการปรับมูลค่าสินค้า</t>
  </si>
  <si>
    <t>ภาษีเงินได้จ่ายออก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</si>
  <si>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</si>
  <si>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</si>
  <si>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กำไรขาดทุนต่อหุ้นขั้นพื้นฐาน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</si>
  <si>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</si>
  <si>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</si>
  <si>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ผลขาดทุนจากการด้อยค่าที่รับรู้ในกำไรหรือขาดทุน</t>
  </si>
  <si>
    <t>เจ้าหนี้ค่าซื้อส่วนปรับปรุงอาคารและอุปกรณ์</t>
  </si>
  <si>
    <t xml:space="preserve">ยอดคงเหลือ ณ วันที่ 1 มกราคม 2564 </t>
  </si>
  <si>
    <t xml:space="preserve">ส่วนปรับปรุงอาคารและอุปกรณ์ </t>
  </si>
  <si>
    <t>ส่วนของหนี้สินตามสัญญาเช่าการเงิน</t>
  </si>
  <si>
    <t>ที่ถึงกำหนดชำระภายในหนึ่งปี</t>
  </si>
  <si>
    <t>รายได้จากการขายและให้บริการ</t>
  </si>
  <si>
    <t>กำไร (ขาดทุน) เบ็ดเสร็จอื่นสำหรับปี - สุทธิจากภาษี</t>
  </si>
  <si>
    <t>ค่าเสื่อมราคาและค่าตัดจำหน่าย</t>
  </si>
  <si>
    <t>กำไรจากการประเมินสัญญาเช่าใหม่</t>
  </si>
  <si>
    <t>เงินสดรับจากการขายส่วนปรับปรุงอาคารและอุปกรณ์</t>
  </si>
  <si>
    <t>เงินสดจ่ายเพื่อซื้อส่วนปรับปรุงอาคารและอุปกรณ์</t>
  </si>
  <si>
    <t xml:space="preserve">เงินสดและรายการเทียบเท่าเงินสดเพิ่มขึ้น </t>
  </si>
  <si>
    <t>5, 7</t>
  </si>
  <si>
    <t>5, 8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</si>
  <si>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</si>
  <si>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</si>
  <si>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ต้นทุนขายและบริการ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</si>
  <si>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</si>
  <si>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</si>
  <si>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ที่เกี่ยวข้องกัน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</si>
  <si>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</si>
  <si>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</si>
  <si>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 xml:space="preserve">   การจัดสรรส่วนทุนให้ผู้ถือหุ้น</t>
  </si>
  <si>
    <t>3, 5</t>
  </si>
  <si>
    <t>ผลกำไร (ขาดทุน) จากการวัดมูลค่าใหม่ของผลประโยชน์พนักงาน</t>
  </si>
  <si>
    <t>ที่กำหนดไว้</t>
  </si>
  <si>
    <t>ไว้ในกำไรหรือขาดทุนในภายหลัง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</si>
  <si>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</si>
  <si>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</si>
  <si>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กำไรจากการจำหน่ายส่วนปรับปรุงอาคารและอุปกรณ์</t>
  </si>
  <si>
    <t>เงินสดรับชำระคืนจากเงินให้กู้ยืมระยะสั้นแก่กิจการ</t>
  </si>
  <si>
    <t>เงินให้กู้ยืมระยะสั้นแก่กิจการที่เกี่ยวข้องกัน</t>
  </si>
  <si>
    <t>รวมรายการกับผู้ถือหุ้นที่บันทึกโดยตรงเข้าส่วนของผู้ถือหุ้น</t>
  </si>
  <si>
    <t>เงินสดจ่ายเพื่อซื้อสินทรัพย์ไม่มีตัวตน</t>
  </si>
  <si>
    <t>สินทรัพย์ไม่มีตัวตน</t>
  </si>
  <si>
    <t>หนี้สินที่เกิดจากสัญญา</t>
  </si>
  <si>
    <t>5, 10</t>
  </si>
  <si>
    <t>3, 18</t>
  </si>
  <si>
    <t>3, 15</t>
  </si>
  <si>
    <t>3, 5, 14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</si>
  <si>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</si>
  <si>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</si>
  <si>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</si>
  <si>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บริษัท เมพ คอร์ปอเรชั่น จำกัด (มหาชน) และบริษัทย่อย</t>
  </si>
  <si>
    <t>(เดิมชื่อ : บริษัท เมพ คอร์ปอเรชั่น จำกัด)</t>
  </si>
  <si>
    <t xml:space="preserve">ยอดคงเหลือ ณ วันที่ 1 มกราคม 2565 </t>
  </si>
  <si>
    <t>(กลับรายการ) ผลขาดทุนจากการด้อยค่า</t>
  </si>
  <si>
    <t>ส่วนเกินมูลค่าหุ้น</t>
  </si>
  <si>
    <t>MEB Public Co.,Ltd and its Subsidiaries</t>
  </si>
  <si>
    <t>Statements of financial position</t>
  </si>
  <si>
    <t>As at  31 December  2022</t>
  </si>
  <si>
    <t>Consolidated</t>
  </si>
  <si>
    <t>Separate</t>
  </si>
  <si>
    <t>Financial statements
nancj
al statements</t>
  </si>
  <si>
    <t>Financial statements</t>
  </si>
  <si>
    <t>Assets</t>
  </si>
  <si>
    <t>(in Baht)
n Baht)</t>
  </si>
  <si>
    <t>Current assets</t>
  </si>
  <si>
    <t>CASH_BANK - Cash in Hand and Cash at Banks</t>
  </si>
  <si>
    <t>ST_INVESTMENT - Short Term Investment</t>
  </si>
  <si>
    <t>TTL_TRADE_AR - Accounts and Notes Receivable</t>
  </si>
  <si>
    <t>OTH_REC - Other Receivable</t>
  </si>
  <si>
    <t>ST_LOAN_TO - Short Term Loans To</t>
  </si>
  <si>
    <t>INVENTORY - Inventory</t>
  </si>
  <si>
    <t>Total current assets</t>
  </si>
  <si>
    <t>Non-current assets</t>
  </si>
  <si>
    <t>Investments in subsidiaries</t>
  </si>
  <si>
    <t>Pledged deposits at financial institutions</t>
  </si>
  <si>
    <t>Long-term loans to other company</t>
  </si>
  <si>
    <t>Property, plant and equipment</t>
  </si>
  <si>
    <t>Leasehold rights</t>
  </si>
  <si>
    <t>Goodwill</t>
  </si>
  <si>
    <t>Intangible assets</t>
  </si>
  <si>
    <t>ROU - Right-Of-Use Asset</t>
  </si>
  <si>
    <t>Deferred tax assets</t>
  </si>
  <si>
    <t>Other non current assets</t>
  </si>
  <si>
    <t>Total non-current assets</t>
  </si>
  <si>
    <t>Total assets</t>
  </si>
  <si>
    <t>Liabilities and equity</t>
  </si>
  <si>
    <t>Current liabilities</t>
  </si>
  <si>
    <t>Bank overdrafts and short-term loans from financial institutions</t>
  </si>
  <si>
    <t>Trade accounts payable</t>
  </si>
  <si>
    <t>Other payables</t>
  </si>
  <si>
    <t>21405250 - Accounts Payable-Income Sharing Payable Coin</t>
  </si>
  <si>
    <t>Current portion of long-term loans from financial institutions</t>
  </si>
  <si>
    <t>Current portion of finance lease liabilities</t>
  </si>
  <si>
    <t>Short-term loans from related parties</t>
  </si>
  <si>
    <t>Income tax payable</t>
  </si>
  <si>
    <t>Total current liabilities</t>
  </si>
  <si>
    <t>Non-current liabilities</t>
  </si>
  <si>
    <t>Finance lease liabilities</t>
  </si>
  <si>
    <t>LT_LOAN_RELATED - Long Term Loan From Related</t>
  </si>
  <si>
    <t>Operating Lease Liabilities</t>
  </si>
  <si>
    <t>Deferred tax liabilities</t>
  </si>
  <si>
    <t>Employee benefit obligations</t>
  </si>
  <si>
    <t>Provisions for dismantlement costs</t>
  </si>
  <si>
    <t>Guarantee deposits</t>
  </si>
  <si>
    <t>Total non-current liabilities</t>
  </si>
  <si>
    <t>Total Liabilities</t>
  </si>
  <si>
    <t>Equity</t>
  </si>
  <si>
    <t>Share capital</t>
  </si>
  <si>
    <t>Issued and paid-up share capital</t>
  </si>
  <si>
    <t>Premium on ordinary shares</t>
  </si>
  <si>
    <t>Surplus on business combination</t>
  </si>
  <si>
    <t>Currency translation differences</t>
  </si>
  <si>
    <t>Retained earnings</t>
  </si>
  <si>
    <t xml:space="preserve">       Appropriated</t>
  </si>
  <si>
    <t xml:space="preserve">           - legal reserve</t>
  </si>
  <si>
    <t xml:space="preserve">       Unapprppriated </t>
  </si>
  <si>
    <t xml:space="preserve">           - Brought forward</t>
  </si>
  <si>
    <t>Unappropriated Retained Earning-NCI</t>
  </si>
  <si>
    <t xml:space="preserve">           - Current period</t>
  </si>
  <si>
    <t xml:space="preserve">           - Dividend paid</t>
  </si>
  <si>
    <t xml:space="preserve">           -  Acturial_Gain(loss)</t>
  </si>
  <si>
    <t>Other components Income</t>
  </si>
  <si>
    <t>Other components of equity</t>
  </si>
  <si>
    <t>Total equity attributable to owners of the Company</t>
  </si>
  <si>
    <t>Non-controlling interests</t>
  </si>
  <si>
    <t xml:space="preserve">Total equity </t>
  </si>
  <si>
    <t>Total liabilities and equity</t>
  </si>
  <si>
    <t>Check balance</t>
  </si>
  <si>
    <t>Meb Public Co.,Ltd and its Subsidiaries</t>
  </si>
  <si>
    <t>Statements of comprehensive income</t>
  </si>
  <si>
    <t>As at   31 December  2022</t>
  </si>
  <si>
    <t>(in Baht)</t>
  </si>
  <si>
    <t>Revenues</t>
  </si>
  <si>
    <t>Revenues from sale of goods</t>
  </si>
  <si>
    <t>Revenues from Rental and  sale Service</t>
  </si>
  <si>
    <t>Investment  income</t>
  </si>
  <si>
    <t>Dividend  income</t>
  </si>
  <si>
    <t>Other income</t>
  </si>
  <si>
    <t>Total revenues</t>
  </si>
  <si>
    <t>Expenses</t>
  </si>
  <si>
    <t>Cost of sale of goods</t>
  </si>
  <si>
    <t>Selling expenses</t>
  </si>
  <si>
    <t>Administrative expense</t>
  </si>
  <si>
    <t>Finance costs</t>
  </si>
  <si>
    <t>Total expense</t>
  </si>
  <si>
    <t>Share of profit of associated</t>
  </si>
  <si>
    <t>Profit before income tax expense</t>
  </si>
  <si>
    <t>Income tax expense</t>
  </si>
  <si>
    <t>Profit for the period</t>
  </si>
  <si>
    <t>Profit attributable to :</t>
  </si>
  <si>
    <t xml:space="preserve">   Owners of the Company</t>
  </si>
  <si>
    <t xml:space="preserve">   Non-controlling interests</t>
  </si>
  <si>
    <t>Other comprehensive Income</t>
  </si>
  <si>
    <t>Net change in fair value of available-for-sales</t>
  </si>
  <si>
    <t xml:space="preserve">Actuarial report </t>
  </si>
  <si>
    <t>Q4/2020</t>
  </si>
  <si>
    <t>Net COST VS Sales For Agent</t>
  </si>
  <si>
    <t>Meb</t>
  </si>
  <si>
    <t>HIT</t>
  </si>
  <si>
    <t>ODP</t>
  </si>
  <si>
    <t>B2S</t>
  </si>
  <si>
    <t>Statements of Cash Flows</t>
  </si>
  <si>
    <t>For the  ended December 2022</t>
  </si>
  <si>
    <t>in Baht</t>
  </si>
  <si>
    <t>Cash flows from operating activities</t>
  </si>
  <si>
    <t>Adjustments for</t>
  </si>
  <si>
    <t>Depreciation</t>
  </si>
  <si>
    <t>Amortization of intagible assets</t>
  </si>
  <si>
    <t>Interest income</t>
  </si>
  <si>
    <t>Post- employment benefits</t>
  </si>
  <si>
    <t>Interest Expense-Capital Lease</t>
  </si>
  <si>
    <t>Financial costs (Loan from)</t>
  </si>
  <si>
    <t>Bad debts and doubtful debts expenses (reversal)</t>
  </si>
  <si>
    <t>Allowance for obsolete and slow-moving</t>
  </si>
  <si>
    <t>Gain on disposal of property, plant and equipment</t>
  </si>
  <si>
    <t>Gain on disposal of investment in associate</t>
  </si>
  <si>
    <t>Unrealized Gain (Loss) of temporary investment</t>
  </si>
  <si>
    <t>Gain on disposal of temporary investment</t>
  </si>
  <si>
    <t>Income taxes expense</t>
  </si>
  <si>
    <t>Profit provided by (used in) operting activities before</t>
  </si>
  <si>
    <t xml:space="preserve">   changes in operating assets and liabilities</t>
  </si>
  <si>
    <t>Changes in operating assets and liabilities</t>
  </si>
  <si>
    <t>Trade accounts receivable</t>
  </si>
  <si>
    <t>Inventories</t>
  </si>
  <si>
    <t>Other receivable</t>
  </si>
  <si>
    <t>Other non-current assets</t>
  </si>
  <si>
    <t>Other payable</t>
  </si>
  <si>
    <t>Contract liabilities</t>
  </si>
  <si>
    <t>Employee benefit obligations paid</t>
  </si>
  <si>
    <t>Other non-current liabilities</t>
  </si>
  <si>
    <t>Income taxes paid</t>
  </si>
  <si>
    <t>Net cash provided by  operating activities</t>
  </si>
  <si>
    <t>Cash flow from investing activities</t>
  </si>
  <si>
    <t>Interest received</t>
  </si>
  <si>
    <t>Dividend receivable from equity holders of the Company</t>
  </si>
  <si>
    <t>Sales of investment in associate</t>
  </si>
  <si>
    <t xml:space="preserve">Purchase of property,plant and equipment </t>
  </si>
  <si>
    <t xml:space="preserve">Sales of  equipment </t>
  </si>
  <si>
    <t>Purchase of  Intangible assets</t>
  </si>
  <si>
    <t>Short-term loans repaid by related parties</t>
  </si>
  <si>
    <t>Short-term loans to related parties</t>
  </si>
  <si>
    <t>Long-term loans repaid by other company</t>
  </si>
  <si>
    <t>Purchase  investment</t>
  </si>
  <si>
    <t>Cash proceed from sale of investment mutual</t>
  </si>
  <si>
    <t xml:space="preserve">Net cash provided by (used in) investing activies </t>
  </si>
  <si>
    <t xml:space="preserve">Cash flows from financing acitvities </t>
  </si>
  <si>
    <t>Financial cost paid</t>
  </si>
  <si>
    <t>Proceeds from Shareholders</t>
  </si>
  <si>
    <t>Proceeds from Surplus on business combination</t>
  </si>
  <si>
    <t>Dividend paid to equity holders of the Company</t>
  </si>
  <si>
    <t>Proceeds from short - terms loans from related parties</t>
  </si>
  <si>
    <t>Repayment of short - terms loans from related parties</t>
  </si>
  <si>
    <t>Finance lease Paid</t>
  </si>
  <si>
    <t>Net cash provided by (used in) financing activities</t>
  </si>
  <si>
    <t>Net increase (decrease) in cash and cash equivalents</t>
  </si>
  <si>
    <t>Cash and cash equivalents at beginning of period</t>
  </si>
  <si>
    <t>Cash and cash equivalents at end of period</t>
  </si>
  <si>
    <t>For the  ended  December 2022</t>
  </si>
  <si>
    <t>Contract liability</t>
  </si>
  <si>
    <t>Split Results -Company</t>
  </si>
  <si>
    <t>Note *** มีปรับมือเรื่อง ต้นงวด CEH ผิดอยู่เข้าไปตาม red-hoghlighted</t>
  </si>
  <si>
    <t>all ceh BF</t>
  </si>
  <si>
    <t>Recheck&gt;&gt;</t>
  </si>
  <si>
    <t>Defined Benefit Cost projection from Dec 2022 till Dec 2025</t>
  </si>
  <si>
    <t>Remeasurement Year</t>
  </si>
  <si>
    <t>Valuation Year</t>
  </si>
  <si>
    <t>Projection Year</t>
  </si>
  <si>
    <t>Jan 2022 - Dec 2022</t>
  </si>
  <si>
    <t>Jan 2023 - Dec 2023</t>
  </si>
  <si>
    <t>Dec 2023</t>
  </si>
  <si>
    <t>Jan 2024 - Dec 2024</t>
  </si>
  <si>
    <t>Dec 2024</t>
  </si>
  <si>
    <t>Jan 2025 - Dec 2025</t>
  </si>
  <si>
    <t>Dec 2025</t>
  </si>
  <si>
    <t>Group</t>
  </si>
  <si>
    <t>No. Report</t>
  </si>
  <si>
    <t>Plan</t>
  </si>
  <si>
    <t>Company</t>
  </si>
  <si>
    <t>DBO</t>
  </si>
  <si>
    <t>Service Cost</t>
  </si>
  <si>
    <t>Interest Cost</t>
  </si>
  <si>
    <t>Benefit Payment</t>
  </si>
  <si>
    <t>Past service cost</t>
  </si>
  <si>
    <t>changes in demographic assumption</t>
  </si>
  <si>
    <t>change in financial assumptions</t>
  </si>
  <si>
    <t>experience adjustment</t>
  </si>
  <si>
    <t>Total
Actuarial gains and losses</t>
  </si>
  <si>
    <t>HCDS</t>
  </si>
  <si>
    <t>LSP400</t>
  </si>
  <si>
    <t>CEH</t>
  </si>
  <si>
    <t>CGB</t>
  </si>
  <si>
    <t>CPD</t>
  </si>
  <si>
    <t>HCD</t>
  </si>
  <si>
    <t>HWS</t>
  </si>
  <si>
    <t>PRD</t>
  </si>
  <si>
    <t>CEHEP</t>
  </si>
  <si>
    <t>RIS</t>
  </si>
  <si>
    <t>SCC</t>
  </si>
  <si>
    <t>T1C</t>
  </si>
  <si>
    <t>TNG</t>
  </si>
  <si>
    <t>TNW</t>
  </si>
  <si>
    <t>TSD</t>
  </si>
  <si>
    <t>CGF</t>
  </si>
  <si>
    <t>CRC</t>
  </si>
  <si>
    <t>CDS</t>
  </si>
  <si>
    <t>CDS SCM</t>
  </si>
  <si>
    <t>CFM</t>
  </si>
  <si>
    <t>CFR</t>
  </si>
  <si>
    <t>CPA</t>
  </si>
  <si>
    <t>CHG</t>
  </si>
  <si>
    <t>CGO</t>
  </si>
  <si>
    <t>CMK</t>
  </si>
  <si>
    <t>CNG</t>
  </si>
  <si>
    <t>PBL</t>
  </si>
  <si>
    <t>PWB</t>
  </si>
  <si>
    <t>SSP</t>
  </si>
  <si>
    <t>TPS</t>
  </si>
  <si>
    <t>TWT</t>
  </si>
  <si>
    <t>MEB</t>
  </si>
  <si>
    <t>HTI</t>
  </si>
  <si>
    <t>COL</t>
  </si>
  <si>
    <t>FTP</t>
  </si>
  <si>
    <t>OML</t>
  </si>
  <si>
    <t>OOF</t>
  </si>
  <si>
    <t>OFM</t>
  </si>
  <si>
    <t>MPS</t>
  </si>
  <si>
    <t>RBS</t>
  </si>
  <si>
    <t>RBS CPT</t>
  </si>
  <si>
    <t>RBSCM</t>
  </si>
  <si>
    <t>RBSCR</t>
  </si>
  <si>
    <t>RBSHY</t>
  </si>
  <si>
    <t>RBSNS</t>
  </si>
  <si>
    <t>RBSPK</t>
  </si>
  <si>
    <t>RBSRR</t>
  </si>
  <si>
    <t>CMG</t>
  </si>
  <si>
    <t>CTC</t>
  </si>
  <si>
    <t>CTI</t>
  </si>
  <si>
    <t>CTT</t>
  </si>
  <si>
    <t>IH (Gold)</t>
  </si>
  <si>
    <t>IH (Death)</t>
  </si>
  <si>
    <t>Defined Benefit Cost projection from Aug 2022 till Aug 2025</t>
  </si>
  <si>
    <t>Sep 2021 - Aug 2022</t>
  </si>
  <si>
    <t>Sep 2022 - Aug 2023</t>
  </si>
  <si>
    <t>Aug 2023</t>
  </si>
  <si>
    <t>Sep 2023 - Aug 2024</t>
  </si>
  <si>
    <t>Aug 2024</t>
  </si>
  <si>
    <t>Sep 2024 - Aug 2025</t>
  </si>
  <si>
    <t>Aug 2025</t>
  </si>
  <si>
    <t>MJT</t>
  </si>
  <si>
    <t xml:space="preserve">    เพิ่มหุ้นสามัญ</t>
  </si>
  <si>
    <t>เงินสดรับจากการออกหุ้นทุน</t>
  </si>
  <si>
    <t>เงินปันผลค้างจ่าย</t>
  </si>
  <si>
    <t>การแบ่งปันกำไร</t>
  </si>
  <si>
    <t xml:space="preserve">     กำไร (ขาดทุน) เบ็ดเสร็จอื่น</t>
  </si>
  <si>
    <t>(เดิมชื่อ : บริษัท เมพ คอร์ปอเรชั่น จำกัด และบริษัทย่อย)</t>
  </si>
  <si>
    <t>4, 5</t>
  </si>
  <si>
    <t>4, 7</t>
  </si>
  <si>
    <t>(หุ้นสามัญจำนวน 50,000 หุ้น มูลค่า 100 บาทต่อหุ้น)</t>
  </si>
  <si>
    <t>ทุนจดทะเบียน</t>
  </si>
  <si>
    <t>(หุ้นสามัญจำนวน 300,000,000 หุ้น มูลค่า 0.50 บาทต่อหุ้น)</t>
  </si>
  <si>
    <t>ทุนที่ออกและชำระแล้ว</t>
  </si>
  <si>
    <t>(หุ้นสามัญจำนวน 277,500,000 หุ้น มูลค่า 0.50 บาทต่อหุ้น)</t>
  </si>
  <si>
    <t>ส่วนเกินมูลค่าหุ้นสามัญ</t>
  </si>
  <si>
    <t>4, 11</t>
  </si>
  <si>
    <t>การแบ่งปันกำไรขาดทุนเบ็ดเสร็จรวม</t>
  </si>
  <si>
    <t xml:space="preserve">    เงินทุนที่ได้รับจากผู้ถือหุ้น และการจัดสรรส่วนทุนให้ผู้ถือหุ้น</t>
  </si>
  <si>
    <t xml:space="preserve">    รวมเงินทุนที่ได้รับจากผู้ถือหุ้นการจัดสรรส่วนทุนให้ผู้ถือหุ้น</t>
  </si>
  <si>
    <t xml:space="preserve">    สำรองตามกฏหมาย</t>
  </si>
  <si>
    <t>ยอดคงเหลือ ณ วันที่ 1 มกราคม 2564</t>
  </si>
  <si>
    <t>สำรองตามกฏหมาย</t>
  </si>
  <si>
    <t>ค่าใช้จ่ายผลประโยชน์พนักงาน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</si>
  <si>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</si>
  <si>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</si>
  <si>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เงินสดและรายการเทียบเท่าเงินสดเพิ่มขึ้น (ลดลง)</t>
  </si>
  <si>
    <t>รายการที่จะไม่ถูกจัดประเภทใหม่ไว้ในกำไรหรือขาดทุนในภายหลัง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</si>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</sst>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([$€]* #,##0.00_);_([$€]* \(#,##0.00\);_([$€]* &quot;-&quot;??_);_(@_)"/>
    <numFmt numFmtId="171" formatCode="_-&quot;Dfl.&quot;\ * #,##0.00_-;_-&quot;Dfl.&quot;\ * #,##0.00\-;_-&quot;Dfl.&quot;\ * &quot;-&quot;??_-;_-@_-"/>
    <numFmt numFmtId="172" formatCode="#,##0.0000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_-* #,##0_-;_-* #,##0\-;_-* &quot;-&quot;_-;_-@_-"/>
    <numFmt numFmtId="177" formatCode="0.0_)\%;\(0.0\)\%;0.0_)\%;@_)_%"/>
    <numFmt numFmtId="178" formatCode="#,##0.0_)_%;\(#,##0.0\)_%;0.0_)_%;@_)_%"/>
    <numFmt numFmtId="179" formatCode="_ * #,##0_)\ _฿_ ;_ * \(#,##0\)\ _฿_ ;_ * &quot;-&quot;_)\ _฿_ ;_ @_ "/>
    <numFmt numFmtId="180" formatCode="#,##0.0_);\(#,##0.0\);#,##0.0_);@_)"/>
    <numFmt numFmtId="181" formatCode="&quot;$&quot;_(#,##0.00_);&quot;$&quot;\(#,##0.00\);&quot;$&quot;_(0.00_);@_)"/>
    <numFmt numFmtId="182" formatCode="#,##0.00_);\(#,##0.00\);0.00_);@_)"/>
    <numFmt numFmtId="183" formatCode="\€_(#,##0.00_);\€\(#,##0.00\);\€_(0.00_);@_)"/>
    <numFmt numFmtId="184" formatCode="#,##0_)\x;\(#,##0\)\x;0_)\x;@_)_x"/>
    <numFmt numFmtId="185" formatCode="#,##0_)_x;\(#,##0\)_x;0_)_x;@_)_x"/>
    <numFmt numFmtId="186" formatCode="&quot;ฃ&quot;#,##0.00;[Red]\-&quot;ฃ&quot;#,##0.00"/>
    <numFmt numFmtId="187" formatCode="&quot;ฃ&quot;#,##0;[Red]\-&quot;ฃ&quot;#,##0"/>
    <numFmt numFmtId="188" formatCode="&quot;\&quot;#,##0;[Red]&quot;\&quot;\-#,##0"/>
    <numFmt numFmtId="189" formatCode="&quot;\&quot;#,##0.00;[Red]&quot;\&quot;\-#,##0.00"/>
    <numFmt numFmtId="190" formatCode="#."/>
    <numFmt numFmtId="191" formatCode="#,##0.0%;[Red]\(#,##0.0%\)"/>
    <numFmt numFmtId="192" formatCode="0_)"/>
    <numFmt numFmtId="193" formatCode="#.\ \ "/>
    <numFmt numFmtId="194" formatCode="##.\ \ "/>
    <numFmt numFmtId="195" formatCode="General_)"/>
    <numFmt numFmtId="196" formatCode="#,##0;\-#,##0;&quot;-&quot;"/>
    <numFmt numFmtId="197" formatCode="#,##0.0_);\(#,##0.0\)"/>
    <numFmt numFmtId="198" formatCode="_(* #,##0.0000_);_(* \(#,##0.0000\);_(* &quot;-&quot;??_);_(@_)"/>
    <numFmt numFmtId="199" formatCode="_-&quot;$&quot;* #,##0.00_-;\-&quot;$&quot;* #,##0.00_-;_-&quot;$&quot;* &quot;-&quot;??_-;_-@_-"/>
    <numFmt numFmtId="200" formatCode="0.0%;\(0.0%\)"/>
    <numFmt numFmtId="201" formatCode="0.000_)"/>
    <numFmt numFmtId="202" formatCode="_-* #,##0.00_-;\-* #,##0.00_-;_-* \-??_-;_-@_-"/>
    <numFmt numFmtId="203" formatCode="mmmm\ dd&quot;,&quot;\ yyyy"/>
    <numFmt numFmtId="204" formatCode="#,##0.00\ &quot;F&quot;;[Red]\-#,##0.00\ &quot;F&quot;"/>
    <numFmt numFmtId="205" formatCode="_(* #,##0.00_);_(* \(#,##0.00\);_(* \-??_);_(@_)"/>
    <numFmt numFmtId="206" formatCode="#,##0.00\ &quot;F&quot;;\-#,##0.00\ &quot;F&quot;"/>
    <numFmt numFmtId="207" formatCode="\t#,##0_);[Red]\(\t#,##0\)"/>
    <numFmt numFmtId="208" formatCode="* \(#,##0\);* #,##0_);&quot;-&quot;??_);@"/>
    <numFmt numFmtId="209" formatCode="_-&quot;$&quot;* #,##0_-;\-&quot;$&quot;* #,##0_-;_-&quot;$&quot;* &quot;-&quot;_-;_-@_-"/>
    <numFmt numFmtId="210" formatCode="&quot;$&quot;#,##0_);\(&quot;$&quot;#,##0.0\)"/>
    <numFmt numFmtId="211" formatCode="dd\-mmm\-yy_)"/>
    <numFmt numFmtId="212" formatCode="#,##0.00&quot; F&quot;_);\(#,##0.00&quot; F&quot;\)"/>
    <numFmt numFmtId="213" formatCode="* #,##0_);* \(#,##0\);&quot;-&quot;??_);@"/>
    <numFmt numFmtId="214" formatCode="0.0%"/>
    <numFmt numFmtId="215" formatCode="#,##0_);\(#,##0\);&quot; - &quot;_);@_)"/>
    <numFmt numFmtId="216" formatCode="\ #,##0.0_);\(#,##0.0\);&quot; - &quot;_);@_)"/>
    <numFmt numFmtId="217" formatCode="#,##0;\(#,##0\);&quot;-&quot;"/>
    <numFmt numFmtId="218" formatCode="0.0000"/>
    <numFmt numFmtId="219" formatCode="#,##0\ \ ;\(#,##0\)\ ;\—\ \ \ \ "/>
    <numFmt numFmtId="220" formatCode="0."/>
    <numFmt numFmtId="221" formatCode="&quot;0&quot;#.0"/>
    <numFmt numFmtId="222" formatCode="&quot;0&quot;#"/>
    <numFmt numFmtId="223" formatCode="#,##0.00&quot; $&quot;;\-#,##0.00&quot; $&quot;"/>
    <numFmt numFmtId="224" formatCode="&quot;?&quot;#,##0;[Red]\-&quot;?&quot;#,##0"/>
    <numFmt numFmtId="225" formatCode="0.0&quot;  &quot;"/>
    <numFmt numFmtId="226" formatCode="&quot;฿&quot;\t#,##0_);[Red]\(&quot;฿&quot;\t#,##0\)"/>
    <numFmt numFmtId="227" formatCode="#,##0\ &quot;F&quot;;[Red]\-#,##0\ &quot;F&quot;"/>
    <numFmt numFmtId="228" formatCode="&quot;$&quot;#,##0;[Red]\-&quot;$&quot;#,##0"/>
    <numFmt numFmtId="229" formatCode="0.0\ &quot;x&quot;"/>
    <numFmt numFmtId="230" formatCode="#,##0.00;[Red]\(#,##0.00\)"/>
    <numFmt numFmtId="231" formatCode="#,##0.00_ ;[Red]\(#,##0.00\)"/>
    <numFmt numFmtId="232" formatCode="0000.0"/>
    <numFmt numFmtId="233" formatCode="0.00_)"/>
    <numFmt numFmtId="234" formatCode="#,##0&quot; F&quot;_);[Red]\(#,##0&quot; F&quot;\)"/>
    <numFmt numFmtId="235" formatCode="&quot;US$&quot;#,##0_);[Red]\(&quot;US$&quot;#,##0\)"/>
    <numFmt numFmtId="236" formatCode="0%_);\(0%\)"/>
    <numFmt numFmtId="237" formatCode="0&quot;  &quot;"/>
    <numFmt numFmtId="238" formatCode="#,##0&quot;£&quot;_);[Red]\(#,##0&quot;£&quot;\)"/>
    <numFmt numFmtId="239" formatCode="0.00&quot;  &quot;"/>
    <numFmt numFmtId="240" formatCode="_-&quot;ฃ&quot;* #,##0_-;\-&quot;ฃ&quot;* #,##0_-;_-&quot;ฃ&quot;* &quot;-&quot;_-;_-@_-"/>
    <numFmt numFmtId="241" formatCode="_-&quot;ฃ&quot;* #,##0.00_-;\-&quot;ฃ&quot;* #,##0.00_-;_-&quot;ฃ&quot;* &quot;-&quot;??_-;_-@_-"/>
    <numFmt numFmtId="242" formatCode="&quot;(&quot;0%&quot;)   &quot;;[Red]\-&quot;(&quot;0%&quot;)   &quot;;&quot;－    &quot;"/>
    <numFmt numFmtId="243" formatCode="&quot;(&quot;0.00%&quot;)   &quot;;[Red]\-&quot;(&quot;0.00%&quot;)   &quot;;&quot;－    &quot;"/>
    <numFmt numFmtId="244" formatCode="0.00%;[Red]\-0.00%;&quot;－&quot;"/>
    <numFmt numFmtId="245" formatCode="mmm\.yy"/>
    <numFmt numFmtId="246" formatCode="#,##0.00&quot; $&quot;;[Red]\-#,##0.00&quot; $&quot;"/>
    <numFmt numFmtId="247" formatCode="_ * #,##0_ ;_ * \-#,##0_ ;_ * &quot;-&quot;_ ;_ @_ "/>
    <numFmt numFmtId="248" formatCode="_ * #,##0.00_ ;_ * \-#,##0.00_ ;_ * &quot;-&quot;??_ ;_ @_ "/>
    <numFmt numFmtId="249" formatCode="_-&quot;\&quot;* #,##0_-;\-&quot;\&quot;* #,##0_-;_-&quot;\&quot;* &quot;-&quot;_-;_-@_-"/>
    <numFmt numFmtId="250" formatCode="_-&quot;\&quot;* #,##0.00_-;\-&quot;\&quot;* #,##0.00_-;_-&quot;\&quot;* &quot;-&quot;??_-;_-@_-"/>
    <numFmt numFmtId="251" formatCode="_ &quot;\&quot;* #,##0_ ;_ &quot;\&quot;* \-#,##0_ ;_ &quot;\&quot;* &quot;-&quot;_ ;_ @_ "/>
    <numFmt numFmtId="252" formatCode="_ &quot;\&quot;* #,##0.00_ ;_ &quot;\&quot;* \-#,##0.00_ ;_ &quot;\&quot;* &quot;-&quot;??_ ;_ @_ "/>
    <numFmt numFmtId="253" formatCode="_(&quot;￥&quot;* #,##0_);_(&quot;￥&quot;* \(#,##0\);_(&quot;￥&quot;* &quot;-&quot;_);_(@_)"/>
    <numFmt numFmtId="254" formatCode="_(&quot;￥&quot;* #,##0.00_);_(&quot;￥&quot;* \(#,##0.00\);_(&quot;￥&quot;* &quot;-&quot;??_);_(@_)"/>
    <numFmt numFmtId="255" formatCode="_(* #,##0.0_);_(* \(#,##0.0\);_(* &quot;-&quot;??_);_(@_)"/>
    <numFmt numFmtId="256" formatCode="\t&quot;$&quot;#,##0.00_);\(\t&quot;$&quot;#,##0.00\)"/>
    <numFmt numFmtId="257" formatCode="[$-409]d\-mmm\-yy;@"/>
    <numFmt numFmtId="258" formatCode="[$-1010000]d/m/yy;@"/>
    <numFmt numFmtId="259" formatCode="#,##0.00;[Red]\(#,##0.00\);&quot;-&quot;"/>
    <numFmt numFmtId="260" formatCode="_(* #,##0.0_);_(* \(#,##0.0\);_(* &quot;-&quot;?_);@_)"/>
    <numFmt numFmtId="261" formatCode="###0_);[Red]\(###0\)"/>
    <numFmt numFmtId="262" formatCode="dd/mm/yyyy\ \ h:mm:ss\ AM/PM"/>
    <numFmt numFmtId="263" formatCode="#,##0.00;\(#,##0.00\)"/>
    <numFmt numFmtId="264" formatCode="&quot;DM&quot;#,##0.00_);\(&quot;DM&quot;#,##0.00\)"/>
    <numFmt numFmtId="265" formatCode="_-&quot;€&quot;\ * #,##0_-;_-&quot;€&quot;\ * #,##0\-;_-&quot;€&quot;\ * &quot;-&quot;_-;_-@_-"/>
    <numFmt numFmtId="266" formatCode="_-&quot;€&quot;\ * #,##0.00_-;_-&quot;€&quot;\ * #,##0.00\-;_-&quot;€&quot;\ * &quot;-&quot;??_-;_-@_-"/>
    <numFmt numFmtId="267" formatCode="#,###&quot; &quot;;\(#,###\)"/>
    <numFmt numFmtId="268" formatCode="_(&quot;฿&quot;* #,##0_);_(&quot;฿&quot;* \(#,##0\);_(&quot;฿&quot;* &quot;-&quot;_);_(@_)"/>
    <numFmt numFmtId="269" formatCode="#,##0\x_);\(#,##0\x\)"/>
    <numFmt numFmtId="270" formatCode="#,##0%_);\(#,##0%\)"/>
    <numFmt numFmtId="271" formatCode="#,##0;\(#,##0\);\-"/>
    <numFmt numFmtId="272" formatCode="d\.m\.yy"/>
    <numFmt numFmtId="273" formatCode="d\.mmm\.yy"/>
    <numFmt numFmtId="274" formatCode="d\.mmm"/>
    <numFmt numFmtId="275" formatCode="#,##0;\(#,##0\)"/>
    <numFmt numFmtId="276" formatCode="\$#,##0.00;\(\$#,##0.00\)"/>
    <numFmt numFmtId="277" formatCode="\$#,##0;\(\$#,##0\)"/>
    <numFmt numFmtId="278" formatCode="&quot;ฃค&quot;#,##0;&quot;ฃค&quot;\-#,##0"/>
    <numFmt numFmtId="279" formatCode="d\.m\.yy\ h:mm"/>
    <numFmt numFmtId="280" formatCode="_-* #,##0.00\ &quot;F&quot;_-;\-* #,##0.00\ &quot;F&quot;_-;_-* &quot;-&quot;??\ &quot;F&quot;_-;_-@_-"/>
    <numFmt numFmtId="281" formatCode="_([$€-2]* #,##0.00_);_([$€-2]* \(#,##0.00\);_([$€-2]* &quot;-&quot;??_)"/>
    <numFmt numFmtId="282" formatCode="_(* #,##0.00000_);_(* \(#,##0.00000\);_(* &quot;-&quot;???_);_(@_)"/>
    <numFmt numFmtId="283" formatCode="[$-409]mmmm\ d\,\ yyyy;@"/>
    <numFmt numFmtId="284" formatCode="0000"/>
    <numFmt numFmtId="285" formatCode="_-* #,##0.0_-;\-* #,##0.0_-;_-* &quot;-&quot;??_-;_-@_-"/>
    <numFmt numFmtId="286" formatCode="[$-409]d\-mmm\-yyyy;@"/>
    <numFmt numFmtId="287" formatCode="_-* #,##0_-;\-* #,##0_-;_-* &quot;-&quot;??_-;_-@_-"/>
  </numFmts>
  <fonts count="41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0"/>
      <name val="MS Sans Serif"/>
      <family val="2"/>
    </font>
    <font>
      <sz val="10"/>
      <color indexed="8"/>
      <name val="MS Sans Serif"/>
      <family val="2"/>
      <charset val="222"/>
    </font>
    <font>
      <sz val="14"/>
      <name val="?? ??"/>
      <charset val="222"/>
    </font>
    <font>
      <sz val="14"/>
      <name val="AngsanaUPC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  <charset val="222"/>
    </font>
    <font>
      <sz val="10"/>
      <name val="?? ?????"/>
      <family val="3"/>
      <charset val="128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2"/>
      <name val="???"/>
      <family val="1"/>
      <charset val="129"/>
    </font>
    <font>
      <b/>
      <sz val="14"/>
      <name val="AngsanaUPC"/>
      <family val="1"/>
      <charset val="222"/>
    </font>
    <font>
      <sz val="10"/>
      <name val="Helv"/>
      <charset val="238"/>
    </font>
    <font>
      <b/>
      <sz val="14"/>
      <name val="AngsanaUPC"/>
      <family val="1"/>
    </font>
    <font>
      <sz val="8"/>
      <name val="Sans EE"/>
      <family val="2"/>
      <charset val="238"/>
    </font>
    <font>
      <sz val="12"/>
      <name val="Times New Roman"/>
      <family val="1"/>
    </font>
    <font>
      <sz val="10"/>
      <name val="Helv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12"/>
      <name val="Helv"/>
    </font>
    <font>
      <sz val="10"/>
      <name val="MS Sans Serif"/>
      <family val="2"/>
      <charset val="222"/>
    </font>
    <font>
      <sz val="14"/>
      <name val="CordiaUPC"/>
      <family val="2"/>
    </font>
    <font>
      <sz val="8"/>
      <name val="Book Antiqua"/>
      <family val="1"/>
    </font>
    <font>
      <sz val="16"/>
      <name val="KodchiangUPC"/>
      <family val="1"/>
    </font>
    <font>
      <sz val="7"/>
      <name val="Small Fonts"/>
      <family val="2"/>
    </font>
    <font>
      <sz val="10"/>
      <name val="Times"/>
    </font>
    <font>
      <sz val="10"/>
      <name val="Times New Roman"/>
      <family val="1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10"/>
      <color indexed="8"/>
      <name val="ARIAL"/>
      <family val="2"/>
      <charset val="1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8"/>
      <name val="Helv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Calibri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2"/>
      <name val="Tms Rmn"/>
    </font>
    <font>
      <b/>
      <sz val="8"/>
      <name val="Tms Rmn"/>
      <family val="1"/>
    </font>
    <font>
      <b/>
      <sz val="9"/>
      <name val="Arial"/>
      <family val="2"/>
    </font>
    <font>
      <b/>
      <sz val="10"/>
      <name val="MS Sans Serif"/>
      <family val="2"/>
      <charset val="222"/>
    </font>
    <font>
      <b/>
      <sz val="10"/>
      <name val="Helv"/>
      <family val="2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6"/>
      <name val="JasmineUPC"/>
      <family val="1"/>
      <charset val="222"/>
    </font>
    <font>
      <sz val="10"/>
      <name val="Tahoma"/>
      <family val="2"/>
    </font>
    <font>
      <sz val="11"/>
      <color indexed="8"/>
      <name val="Tahoma"/>
      <family val="2"/>
      <charset val="222"/>
    </font>
    <font>
      <sz val="10"/>
      <color indexed="0"/>
      <name val="MS Sans Serif"/>
      <family val="2"/>
      <charset val="222"/>
    </font>
    <font>
      <sz val="10"/>
      <name val="BERNHARD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2"/>
      <name val="Helv"/>
      <family val="2"/>
    </font>
    <font>
      <b/>
      <sz val="10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b/>
      <sz val="14"/>
      <name val="DilleniaUPC"/>
      <family val="1"/>
      <charset val="222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sz val="10"/>
      <color indexed="1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Arial"/>
      <family val="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4"/>
      <color indexed="12"/>
      <name val="CordiaUPC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8"/>
      <name val="Tms Rm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Palatino"/>
      <family val="1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name val="Tms Rmn"/>
      <family val="1"/>
    </font>
    <font>
      <sz val="8"/>
      <color indexed="12"/>
      <name val="Arial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2"/>
      <charset val="222"/>
    </font>
    <font>
      <b/>
      <sz val="18"/>
      <color indexed="56"/>
      <name val="Cambria"/>
      <family val="2"/>
      <charset val="22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name val="ทsฒำฉ๚ล้"/>
      <charset val="136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2"/>
      <name val="Cordia New"/>
      <family val="2"/>
    </font>
    <font>
      <b/>
      <sz val="11"/>
      <color indexed="8"/>
      <name val="ＭＳ Ｐゴシック"/>
      <family val="3"/>
      <charset val="128"/>
    </font>
    <font>
      <sz val="16"/>
      <name val="Angsana New"/>
      <family val="1"/>
    </font>
    <font>
      <i/>
      <sz val="16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  <charset val="186"/>
    </font>
    <font>
      <sz val="16"/>
      <name val="AngsanaUPC"/>
      <family val="1"/>
    </font>
    <font>
      <sz val="10"/>
      <color theme="1"/>
      <name val="Calibri"/>
      <family val="2"/>
      <scheme val="minor"/>
    </font>
    <font>
      <b/>
      <i/>
      <sz val="10"/>
      <name val="Arial"/>
      <family val="2"/>
    </font>
    <font>
      <sz val="11"/>
      <color theme="1"/>
      <name val="Calibri"/>
      <family val="2"/>
    </font>
    <font>
      <b/>
      <sz val="8"/>
      <name val="Arial"/>
      <family val="2"/>
    </font>
    <font>
      <sz val="8"/>
      <name val="Century Gothic"/>
      <family val="2"/>
    </font>
    <font>
      <sz val="14"/>
      <name val="BrowalliaUPC"/>
      <family val="2"/>
      <charset val="222"/>
    </font>
    <font>
      <sz val="11"/>
      <color indexed="10"/>
      <name val="Calibri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Times"/>
      <family val="1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宋体"/>
      <charset val="134"/>
    </font>
    <font>
      <sz val="10"/>
      <name val="Arial TUR"/>
      <family val="2"/>
      <charset val="162"/>
    </font>
    <font>
      <sz val="12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b/>
      <u/>
      <sz val="12"/>
      <name val="Helv"/>
    </font>
    <font>
      <sz val="12"/>
      <name val="Tms Rmn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name val="Tms Rmn"/>
      <family val="1"/>
    </font>
    <font>
      <sz val="16"/>
      <name val="AngsanaUPC"/>
      <family val="1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b/>
      <sz val="12"/>
      <name val="Arial"/>
      <family val="2"/>
      <charset val="222"/>
    </font>
    <font>
      <b/>
      <sz val="15"/>
      <color theme="3"/>
      <name val="Century Gothic"/>
      <family val="2"/>
    </font>
    <font>
      <b/>
      <sz val="18"/>
      <name val="Arial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theme="1"/>
      <name val="Tahoma"/>
      <family val="2"/>
      <charset val="222"/>
    </font>
    <font>
      <sz val="14"/>
      <color theme="1"/>
      <name val="Calibri"/>
      <family val="2"/>
      <scheme val="minor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theme="1"/>
      <name val="IKEA Sans"/>
      <family val="2"/>
    </font>
    <font>
      <sz val="12"/>
      <color theme="1"/>
      <name val="Verdana"/>
      <family val="2"/>
    </font>
    <font>
      <sz val="11"/>
      <color theme="8" tint="-0.249977111117893"/>
      <name val="Calibri"/>
      <family val="2"/>
      <charset val="222"/>
      <scheme val="minor"/>
    </font>
    <font>
      <sz val="10"/>
      <color theme="8" tint="-0.249977111117893"/>
      <name val="Calibri"/>
      <family val="2"/>
      <scheme val="minor"/>
    </font>
    <font>
      <sz val="14"/>
      <color theme="8" tint="-0.249977111117893"/>
      <name val="Calibri"/>
      <family val="2"/>
      <scheme val="minor"/>
    </font>
    <font>
      <sz val="10"/>
      <name val="Univers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Times New Roman"/>
      <family val="1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sz val="11"/>
      <color indexed="20"/>
      <name val="Tahoma"/>
      <family val="2"/>
      <charset val="222"/>
    </font>
    <font>
      <sz val="10"/>
      <color indexed="39"/>
      <name val="Century Schoolbook"/>
      <family val="1"/>
    </font>
    <font>
      <sz val="11"/>
      <name val="ＭＳ Ｐゴシック"/>
      <family val="3"/>
      <charset val="128"/>
    </font>
    <font>
      <sz val="10"/>
      <color indexed="62"/>
      <name val="Book Antiqua"/>
      <family val="1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sz val="8"/>
      <color indexed="56"/>
      <name val="Book Antiqua"/>
      <family val="1"/>
    </font>
    <font>
      <sz val="11"/>
      <color indexed="60"/>
      <name val="Tahoma"/>
      <family val="2"/>
      <charset val="222"/>
    </font>
    <font>
      <b/>
      <i/>
      <sz val="16"/>
      <name val="Helv"/>
      <family val="2"/>
      <charset val="222"/>
    </font>
    <font>
      <b/>
      <i/>
      <sz val="16"/>
      <name val="Helv"/>
    </font>
    <font>
      <b/>
      <sz val="10"/>
      <color indexed="9"/>
      <name val="Book Antiqua"/>
      <family val="1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u/>
      <sz val="14"/>
      <color indexed="12"/>
      <name val="AngsanaUPC"/>
      <family val="1"/>
      <charset val="222"/>
    </font>
    <font>
      <b/>
      <sz val="11"/>
      <name val="Helv"/>
    </font>
    <font>
      <sz val="15"/>
      <name val="EucrosiaUPC"/>
      <family val="1"/>
      <charset val="222"/>
    </font>
    <font>
      <sz val="16"/>
      <name val="EucrosiaUPC"/>
      <family val="1"/>
      <charset val="222"/>
    </font>
    <font>
      <sz val="14"/>
      <name val="AngsanaUPC"/>
      <family val="1"/>
      <charset val="128"/>
    </font>
    <font>
      <sz val="8"/>
      <name val="Lucida Sans"/>
      <family val="2"/>
    </font>
    <font>
      <sz val="9"/>
      <name val="Verdana"/>
      <family val="2"/>
    </font>
    <font>
      <sz val="9"/>
      <name val="Helvetica-Black"/>
      <family val="2"/>
    </font>
    <font>
      <u/>
      <sz val="10"/>
      <color indexed="12"/>
      <name val="MS Sans Serif"/>
      <family val="2"/>
    </font>
    <font>
      <u/>
      <sz val="10"/>
      <color indexed="14"/>
      <name val="MS Sans Serif"/>
      <family val="2"/>
    </font>
    <font>
      <sz val="12"/>
      <name val="Cordia New"/>
      <family val="2"/>
      <charset val="222"/>
    </font>
    <font>
      <sz val="15"/>
      <color rgb="FFFFC000"/>
      <name val="Angsana New"/>
      <family val="1"/>
    </font>
    <font>
      <b/>
      <sz val="15"/>
      <color rgb="FFFFC000"/>
      <name val="Angsana New"/>
      <family val="1"/>
    </font>
    <font>
      <sz val="15"/>
      <color rgb="FF7030A0"/>
      <name val="Angsana New"/>
      <family val="1"/>
    </font>
    <font>
      <b/>
      <sz val="15"/>
      <color rgb="FF7030A0"/>
      <name val="Angsana New"/>
      <family val="1"/>
    </font>
    <font>
      <sz val="15"/>
      <color theme="9" tint="-0.249977111117893"/>
      <name val="Angsana New"/>
      <family val="1"/>
    </font>
    <font>
      <b/>
      <sz val="15"/>
      <color theme="9" tint="-0.249977111117893"/>
      <name val="Angsana New"/>
      <family val="1"/>
    </font>
    <font>
      <sz val="15"/>
      <color theme="3"/>
      <name val="Angsana New"/>
      <family val="1"/>
    </font>
    <font>
      <b/>
      <sz val="15"/>
      <color theme="3"/>
      <name val="Angsana New"/>
      <family val="1"/>
    </font>
    <font>
      <b/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 Unicode MS"/>
      <family val="2"/>
    </font>
    <font>
      <b/>
      <i/>
      <sz val="10"/>
      <color rgb="FFFF000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i/>
      <sz val="11"/>
      <color rgb="FFFF0000"/>
      <name val="Arial"/>
      <family val="2"/>
    </font>
    <font>
      <sz val="11"/>
      <color rgb="FFFF0000"/>
      <name val="Arial"/>
      <family val="2"/>
    </font>
    <font>
      <b/>
      <sz val="24"/>
      <color theme="0"/>
      <name val="Century Gothic"/>
      <family val="2"/>
    </font>
    <font>
      <b/>
      <sz val="11"/>
      <color theme="1"/>
      <name val="Montserrat"/>
      <family val="3"/>
    </font>
    <font>
      <sz val="9"/>
      <name val="Calibri"/>
      <family val="2"/>
      <charset val="22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0070C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5"/>
      <color rgb="FFFF0000"/>
      <name val="Angsana New"/>
      <family val="1"/>
    </font>
  </fonts>
  <fills count="13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22"/>
      </patternFill>
    </fill>
    <fill>
      <patternFill patternType="solid">
        <fgColor indexed="1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/>
    </fill>
    <fill>
      <patternFill patternType="solid">
        <fgColor indexed="9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007">
    <xf numFmtId="0" fontId="0" fillId="0" borderId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/>
    <xf numFmtId="43" fontId="21" fillId="0" borderId="0" applyFill="0" applyBorder="0" applyAlignment="0" applyProtection="0"/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70" fontId="4" fillId="0" borderId="0" applyNumberForma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4" fillId="0" borderId="0"/>
    <xf numFmtId="173" fontId="4" fillId="0" borderId="0" applyFont="0" applyFill="0" applyBorder="0" applyAlignment="0" applyProtection="0"/>
    <xf numFmtId="0" fontId="25" fillId="0" borderId="6"/>
    <xf numFmtId="0" fontId="26" fillId="0" borderId="0" applyNumberFormat="0" applyFill="0" applyBorder="0" applyAlignment="0" applyProtection="0">
      <alignment vertical="top"/>
      <protection locked="0"/>
    </xf>
    <xf numFmtId="166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0" fontId="28" fillId="0" borderId="0" applyNumberFormat="0" applyFill="0" applyBorder="0" applyAlignment="0" applyProtection="0">
      <alignment vertical="top"/>
      <protection locked="0"/>
    </xf>
    <xf numFmtId="175" fontId="27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66" fontId="31" fillId="0" borderId="0" applyFont="0" applyFill="0" applyBorder="0" applyAlignment="0" applyProtection="0"/>
    <xf numFmtId="17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70" fontId="33" fillId="0" borderId="0"/>
    <xf numFmtId="165" fontId="31" fillId="0" borderId="0" applyFont="0" applyFill="0" applyBorder="0" applyAlignment="0" applyProtection="0"/>
    <xf numFmtId="0" fontId="34" fillId="0" borderId="0"/>
    <xf numFmtId="170" fontId="4" fillId="0" borderId="0"/>
    <xf numFmtId="0" fontId="4" fillId="0" borderId="0"/>
    <xf numFmtId="0" fontId="35" fillId="0" borderId="7" applyBorder="0">
      <alignment horizontal="center" vertical="center"/>
    </xf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0" fontId="36" fillId="0" borderId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" fillId="0" borderId="0"/>
    <xf numFmtId="170" fontId="4" fillId="0" borderId="0"/>
    <xf numFmtId="170" fontId="4" fillId="0" borderId="0"/>
    <xf numFmtId="170" fontId="4" fillId="0" borderId="0"/>
    <xf numFmtId="1" fontId="38" fillId="0" borderId="0"/>
    <xf numFmtId="0" fontId="4" fillId="0" borderId="0"/>
    <xf numFmtId="0" fontId="4" fillId="0" borderId="0"/>
    <xf numFmtId="0" fontId="39" fillId="0" borderId="0"/>
    <xf numFmtId="0" fontId="4" fillId="0" borderId="0"/>
    <xf numFmtId="170" fontId="4" fillId="0" borderId="0"/>
    <xf numFmtId="170" fontId="4" fillId="0" borderId="0"/>
    <xf numFmtId="17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166" fontId="4" fillId="0" borderId="0" applyFont="0" applyFill="0" applyBorder="0" applyAlignment="0" applyProtection="0"/>
    <xf numFmtId="170" fontId="39" fillId="0" borderId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" fillId="0" borderId="0"/>
    <xf numFmtId="170" fontId="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1" fillId="0" borderId="0"/>
    <xf numFmtId="170" fontId="39" fillId="0" borderId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4" fillId="0" borderId="0"/>
    <xf numFmtId="170" fontId="4" fillId="0" borderId="0"/>
    <xf numFmtId="170" fontId="4" fillId="0" borderId="0"/>
    <xf numFmtId="17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/>
    <xf numFmtId="170" fontId="4" fillId="0" borderId="0"/>
    <xf numFmtId="170" fontId="4" fillId="0" borderId="0"/>
    <xf numFmtId="0" fontId="4" fillId="0" borderId="0"/>
    <xf numFmtId="170" fontId="4" fillId="0" borderId="0"/>
    <xf numFmtId="170" fontId="4" fillId="0" borderId="0"/>
    <xf numFmtId="170" fontId="4" fillId="0" borderId="0"/>
    <xf numFmtId="0" fontId="4" fillId="0" borderId="0"/>
    <xf numFmtId="170" fontId="4" fillId="0" borderId="0"/>
    <xf numFmtId="170" fontId="4" fillId="0" borderId="0"/>
    <xf numFmtId="170" fontId="4" fillId="0" borderId="0"/>
    <xf numFmtId="180" fontId="4" fillId="0" borderId="0" applyFont="0" applyFill="0" applyBorder="0" applyAlignment="0" applyProtection="0"/>
    <xf numFmtId="170" fontId="4" fillId="0" borderId="0"/>
    <xf numFmtId="170" fontId="4" fillId="0" borderId="0"/>
    <xf numFmtId="170" fontId="4" fillId="0" borderId="0"/>
    <xf numFmtId="170" fontId="4" fillId="0" borderId="0"/>
    <xf numFmtId="0" fontId="4" fillId="0" borderId="0" applyNumberFormat="0" applyFill="0" applyBorder="0" applyAlignment="0" applyProtection="0"/>
    <xf numFmtId="0" fontId="40" fillId="0" borderId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4" fillId="0" borderId="0"/>
    <xf numFmtId="170" fontId="4" fillId="0" borderId="0"/>
    <xf numFmtId="170" fontId="39" fillId="0" borderId="0"/>
    <xf numFmtId="183" fontId="4" fillId="0" borderId="0" applyFont="0" applyFill="0" applyBorder="0" applyAlignment="0" applyProtection="0"/>
    <xf numFmtId="0" fontId="39" fillId="0" borderId="0"/>
    <xf numFmtId="170" fontId="41" fillId="0" borderId="0">
      <alignment vertical="top"/>
    </xf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4" fillId="0" borderId="0"/>
    <xf numFmtId="0" fontId="35" fillId="0" borderId="0" applyNumberFormat="0" applyFill="0" applyBorder="0" applyAlignment="0" applyProtection="0"/>
    <xf numFmtId="170" fontId="4" fillId="0" borderId="0"/>
    <xf numFmtId="170" fontId="4" fillId="0" borderId="0"/>
    <xf numFmtId="170" fontId="4" fillId="0" borderId="0"/>
    <xf numFmtId="170" fontId="4" fillId="0" borderId="0"/>
    <xf numFmtId="0" fontId="42" fillId="0" borderId="0" applyNumberFormat="0" applyFill="0" applyBorder="0" applyAlignment="0" applyProtection="0"/>
    <xf numFmtId="0" fontId="4" fillId="3" borderId="0" applyNumberFormat="0" applyFont="0" applyAlignment="0" applyProtection="0"/>
    <xf numFmtId="0" fontId="4" fillId="0" borderId="0"/>
    <xf numFmtId="170" fontId="4" fillId="0" borderId="0"/>
    <xf numFmtId="170" fontId="4" fillId="0" borderId="0"/>
    <xf numFmtId="170" fontId="4" fillId="0" borderId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4" fillId="0" borderId="0" applyNumberFormat="0" applyFill="0" applyBorder="0" applyAlignment="0" applyProtection="0"/>
    <xf numFmtId="179" fontId="2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9" fillId="0" borderId="0"/>
    <xf numFmtId="170" fontId="41" fillId="0" borderId="0">
      <alignment vertical="top"/>
    </xf>
    <xf numFmtId="170" fontId="41" fillId="0" borderId="0">
      <alignment vertical="top"/>
    </xf>
    <xf numFmtId="170" fontId="41" fillId="0" borderId="0">
      <alignment vertical="top"/>
    </xf>
    <xf numFmtId="170" fontId="41" fillId="0" borderId="0">
      <alignment vertical="top"/>
    </xf>
    <xf numFmtId="170" fontId="41" fillId="0" borderId="0">
      <alignment vertical="top"/>
    </xf>
    <xf numFmtId="170" fontId="41" fillId="0" borderId="0">
      <alignment vertical="top"/>
    </xf>
    <xf numFmtId="170" fontId="41" fillId="0" borderId="0">
      <alignment vertical="top"/>
    </xf>
    <xf numFmtId="170" fontId="41" fillId="0" borderId="0">
      <alignment vertical="top"/>
    </xf>
    <xf numFmtId="0" fontId="40" fillId="0" borderId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0" fontId="4" fillId="0" borderId="0" applyNumberFormat="0" applyFill="0" applyBorder="0" applyAlignment="0" applyProtection="0"/>
    <xf numFmtId="170" fontId="4" fillId="0" borderId="0" applyNumberFormat="0" applyFill="0" applyBorder="0" applyAlignment="0" applyProtection="0"/>
    <xf numFmtId="0" fontId="39" fillId="0" borderId="0"/>
    <xf numFmtId="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39" fillId="0" borderId="0"/>
    <xf numFmtId="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39" fillId="0" borderId="0"/>
    <xf numFmtId="0" fontId="39" fillId="0" borderId="0"/>
    <xf numFmtId="179" fontId="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4" fillId="0" borderId="0" applyNumberFormat="0" applyFill="0" applyBorder="0" applyAlignment="0" applyProtection="0"/>
    <xf numFmtId="170" fontId="40" fillId="0" borderId="0"/>
    <xf numFmtId="18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5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37" fontId="43" fillId="0" borderId="0"/>
    <xf numFmtId="170" fontId="4" fillId="0" borderId="0" applyNumberFormat="0" applyFill="0" applyBorder="0" applyAlignment="0" applyProtection="0"/>
    <xf numFmtId="0" fontId="4" fillId="0" borderId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 applyNumberFormat="0" applyFill="0" applyBorder="0" applyAlignment="0" applyProtection="0"/>
    <xf numFmtId="0" fontId="4" fillId="0" borderId="0"/>
    <xf numFmtId="170" fontId="4" fillId="0" borderId="0"/>
    <xf numFmtId="170" fontId="4" fillId="0" borderId="0"/>
    <xf numFmtId="170" fontId="4" fillId="0" borderId="0"/>
    <xf numFmtId="186" fontId="44" fillId="0" borderId="0"/>
    <xf numFmtId="170" fontId="45" fillId="0" borderId="0"/>
    <xf numFmtId="187" fontId="44" fillId="0" borderId="0"/>
    <xf numFmtId="37" fontId="46" fillId="0" borderId="0"/>
    <xf numFmtId="170" fontId="47" fillId="0" borderId="0"/>
    <xf numFmtId="170" fontId="48" fillId="0" borderId="0"/>
    <xf numFmtId="170" fontId="49" fillId="0" borderId="0"/>
    <xf numFmtId="170" fontId="50" fillId="0" borderId="0"/>
    <xf numFmtId="170" fontId="51" fillId="0" borderId="0"/>
    <xf numFmtId="170" fontId="4" fillId="0" borderId="0"/>
    <xf numFmtId="170" fontId="4" fillId="0" borderId="0" applyBorder="0"/>
    <xf numFmtId="170" fontId="52" fillId="0" borderId="0"/>
    <xf numFmtId="170" fontId="45" fillId="0" borderId="0"/>
    <xf numFmtId="170" fontId="53" fillId="0" borderId="0">
      <alignment wrapText="1"/>
    </xf>
    <xf numFmtId="37" fontId="46" fillId="0" borderId="0"/>
    <xf numFmtId="170" fontId="47" fillId="0" borderId="0"/>
    <xf numFmtId="170" fontId="4" fillId="0" borderId="0" applyBorder="0"/>
    <xf numFmtId="170" fontId="4" fillId="0" borderId="0"/>
    <xf numFmtId="170" fontId="50" fillId="0" borderId="0"/>
    <xf numFmtId="187" fontId="44" fillId="0" borderId="0"/>
    <xf numFmtId="170" fontId="49" fillId="0" borderId="0"/>
    <xf numFmtId="170" fontId="53" fillId="0" borderId="0">
      <alignment wrapText="1"/>
    </xf>
    <xf numFmtId="170" fontId="52" fillId="0" borderId="0"/>
    <xf numFmtId="170" fontId="48" fillId="0" borderId="0"/>
    <xf numFmtId="186" fontId="44" fillId="0" borderId="0"/>
    <xf numFmtId="170" fontId="45" fillId="0" borderId="0"/>
    <xf numFmtId="170" fontId="51" fillId="0" borderId="0"/>
    <xf numFmtId="170" fontId="45" fillId="0" borderId="0"/>
    <xf numFmtId="186" fontId="44" fillId="0" borderId="0"/>
    <xf numFmtId="187" fontId="44" fillId="0" borderId="0"/>
    <xf numFmtId="170" fontId="47" fillId="0" borderId="0"/>
    <xf numFmtId="170" fontId="4" fillId="0" borderId="0"/>
    <xf numFmtId="170" fontId="45" fillId="0" borderId="0"/>
    <xf numFmtId="37" fontId="46" fillId="0" borderId="0"/>
    <xf numFmtId="170" fontId="53" fillId="0" borderId="0">
      <alignment wrapText="1"/>
    </xf>
    <xf numFmtId="170" fontId="52" fillId="0" borderId="0"/>
    <xf numFmtId="170" fontId="4" fillId="0" borderId="0" applyBorder="0"/>
    <xf numFmtId="170" fontId="51" fillId="0" borderId="0"/>
    <xf numFmtId="170" fontId="50" fillId="0" borderId="0"/>
    <xf numFmtId="170" fontId="49" fillId="0" borderId="0"/>
    <xf numFmtId="170" fontId="48" fillId="0" borderId="0"/>
    <xf numFmtId="170" fontId="45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4" fillId="0" borderId="0"/>
    <xf numFmtId="0" fontId="39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9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0" fontId="36" fillId="0" borderId="0"/>
    <xf numFmtId="170" fontId="54" fillId="0" borderId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1" fillId="0" borderId="0"/>
    <xf numFmtId="0" fontId="31" fillId="0" borderId="0"/>
    <xf numFmtId="0" fontId="4" fillId="0" borderId="0" applyNumberFormat="0" applyFill="0" applyBorder="0" applyAlignment="0" applyProtection="0"/>
    <xf numFmtId="170" fontId="41" fillId="0" borderId="0">
      <alignment vertical="top"/>
    </xf>
    <xf numFmtId="170" fontId="41" fillId="0" borderId="0">
      <alignment vertical="top"/>
    </xf>
    <xf numFmtId="0" fontId="39" fillId="0" borderId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37" fillId="0" borderId="0" applyNumberFormat="0" applyFill="0" applyBorder="0" applyAlignment="0" applyProtection="0"/>
    <xf numFmtId="179" fontId="25" fillId="0" borderId="0" applyFont="0" applyFill="0" applyBorder="0" applyAlignment="0" applyProtection="0"/>
    <xf numFmtId="170" fontId="4" fillId="0" borderId="0" applyNumberFormat="0" applyFill="0" applyBorder="0" applyAlignment="0" applyProtection="0"/>
    <xf numFmtId="170" fontId="4" fillId="0" borderId="0"/>
    <xf numFmtId="170" fontId="39" fillId="0" borderId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70" fontId="4" fillId="0" borderId="0" applyNumberFormat="0" applyFill="0" applyBorder="0" applyAlignment="0" applyProtection="0"/>
    <xf numFmtId="179" fontId="2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0" fontId="4" fillId="0" borderId="0" applyNumberFormat="0" applyFill="0" applyBorder="0" applyAlignment="0" applyProtection="0"/>
    <xf numFmtId="170" fontId="39" fillId="0" borderId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Protection="0">
      <alignment vertical="top"/>
    </xf>
    <xf numFmtId="0" fontId="57" fillId="0" borderId="0">
      <alignment vertical="top"/>
    </xf>
    <xf numFmtId="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58" fillId="0" borderId="8" applyNumberFormat="0" applyFill="0" applyAlignment="0" applyProtection="0"/>
    <xf numFmtId="0" fontId="59" fillId="0" borderId="9" applyNumberFormat="0" applyFill="0" applyProtection="0">
      <alignment horizontal="center"/>
    </xf>
    <xf numFmtId="0" fontId="59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centerContinuous"/>
    </xf>
    <xf numFmtId="0" fontId="4" fillId="0" borderId="0"/>
    <xf numFmtId="166" fontId="4" fillId="0" borderId="0" applyFont="0" applyFill="0" applyBorder="0" applyAlignment="0" applyProtection="0"/>
    <xf numFmtId="170" fontId="41" fillId="0" borderId="0">
      <alignment vertical="top"/>
    </xf>
    <xf numFmtId="170" fontId="41" fillId="0" borderId="0">
      <alignment vertical="top"/>
    </xf>
    <xf numFmtId="170" fontId="41" fillId="0" borderId="0">
      <alignment vertical="top"/>
    </xf>
    <xf numFmtId="170" fontId="41" fillId="0" borderId="0">
      <alignment vertical="top"/>
    </xf>
    <xf numFmtId="170" fontId="41" fillId="0" borderId="0">
      <alignment vertical="top"/>
    </xf>
    <xf numFmtId="170" fontId="41" fillId="0" borderId="0">
      <alignment vertical="top"/>
    </xf>
    <xf numFmtId="170" fontId="41" fillId="0" borderId="0">
      <alignment vertical="top"/>
    </xf>
    <xf numFmtId="170" fontId="41" fillId="0" borderId="0">
      <alignment vertical="top"/>
    </xf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9" fillId="0" borderId="0"/>
    <xf numFmtId="170" fontId="39" fillId="0" borderId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9" fillId="0" borderId="0"/>
    <xf numFmtId="0" fontId="39" fillId="0" borderId="0"/>
    <xf numFmtId="170" fontId="41" fillId="0" borderId="0">
      <alignment vertical="top"/>
    </xf>
    <xf numFmtId="170" fontId="41" fillId="0" borderId="0">
      <alignment vertical="top"/>
    </xf>
    <xf numFmtId="170" fontId="41" fillId="0" borderId="0">
      <alignment vertical="top"/>
    </xf>
    <xf numFmtId="170" fontId="41" fillId="0" borderId="0">
      <alignment vertical="top"/>
    </xf>
    <xf numFmtId="166" fontId="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" fillId="0" borderId="0"/>
    <xf numFmtId="170" fontId="40" fillId="0" borderId="0"/>
    <xf numFmtId="179" fontId="25" fillId="0" borderId="0" applyFont="0" applyFill="0" applyBorder="0" applyAlignment="0" applyProtection="0"/>
    <xf numFmtId="170" fontId="39" fillId="0" borderId="0"/>
    <xf numFmtId="170" fontId="39" fillId="0" borderId="0"/>
    <xf numFmtId="170" fontId="39" fillId="0" borderId="0"/>
    <xf numFmtId="166" fontId="4" fillId="0" borderId="0" applyFont="0" applyFill="0" applyBorder="0" applyAlignment="0" applyProtection="0"/>
    <xf numFmtId="179" fontId="25" fillId="0" borderId="0" applyFont="0" applyFill="0" applyBorder="0" applyAlignment="0" applyProtection="0"/>
    <xf numFmtId="170" fontId="4" fillId="0" borderId="0" applyNumberForma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9" fillId="0" borderId="0"/>
    <xf numFmtId="170" fontId="39" fillId="0" borderId="0"/>
    <xf numFmtId="170" fontId="41" fillId="0" borderId="0">
      <alignment vertical="top"/>
    </xf>
    <xf numFmtId="170" fontId="41" fillId="0" borderId="0">
      <alignment vertical="top"/>
    </xf>
    <xf numFmtId="170" fontId="41" fillId="0" borderId="0">
      <alignment vertical="top"/>
    </xf>
    <xf numFmtId="170" fontId="41" fillId="0" borderId="0">
      <alignment vertical="top"/>
    </xf>
    <xf numFmtId="179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4" fillId="0" borderId="0"/>
    <xf numFmtId="0" fontId="31" fillId="0" borderId="0"/>
    <xf numFmtId="0" fontId="4" fillId="0" borderId="0"/>
    <xf numFmtId="0" fontId="39" fillId="0" borderId="0"/>
    <xf numFmtId="0" fontId="39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2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88" fontId="62" fillId="0" borderId="0" applyFont="0" applyFill="0" applyBorder="0" applyAlignment="0" applyProtection="0"/>
    <xf numFmtId="189" fontId="62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90" fontId="63" fillId="0" borderId="0">
      <protection locked="0"/>
    </xf>
    <xf numFmtId="0" fontId="62" fillId="0" borderId="0"/>
    <xf numFmtId="0" fontId="4" fillId="0" borderId="0"/>
    <xf numFmtId="0" fontId="62" fillId="0" borderId="0"/>
    <xf numFmtId="170" fontId="64" fillId="0" borderId="0" applyNumberFormat="0" applyFill="0" applyBorder="0" applyAlignment="0" applyProtection="0">
      <alignment vertical="top"/>
      <protection locked="0"/>
    </xf>
    <xf numFmtId="170" fontId="65" fillId="0" borderId="0" applyNumberFormat="0" applyFill="0" applyBorder="0" applyAlignment="0" applyProtection="0">
      <alignment vertical="top"/>
      <protection locked="0"/>
    </xf>
    <xf numFmtId="170" fontId="66" fillId="0" borderId="0" applyNumberFormat="0" applyFill="0" applyBorder="0" applyAlignment="0" applyProtection="0">
      <alignment vertical="top"/>
      <protection locked="0"/>
    </xf>
    <xf numFmtId="170" fontId="67" fillId="0" borderId="0"/>
    <xf numFmtId="0" fontId="39" fillId="0" borderId="0"/>
    <xf numFmtId="170" fontId="4" fillId="0" borderId="0"/>
    <xf numFmtId="0" fontId="4" fillId="0" borderId="0"/>
    <xf numFmtId="170" fontId="4" fillId="0" borderId="0"/>
    <xf numFmtId="170" fontId="25" fillId="0" borderId="0" applyFont="0" applyFill="0" applyBorder="0" applyAlignment="0" applyProtection="0"/>
    <xf numFmtId="170" fontId="68" fillId="4" borderId="0" applyNumberFormat="0" applyBorder="0" applyAlignment="0" applyProtection="0">
      <alignment vertical="center"/>
    </xf>
    <xf numFmtId="170" fontId="68" fillId="5" borderId="0" applyNumberFormat="0" applyBorder="0" applyAlignment="0" applyProtection="0">
      <alignment vertical="center"/>
    </xf>
    <xf numFmtId="170" fontId="68" fillId="6" borderId="0" applyNumberFormat="0" applyBorder="0" applyAlignment="0" applyProtection="0">
      <alignment vertical="center"/>
    </xf>
    <xf numFmtId="170" fontId="68" fillId="7" borderId="0" applyNumberFormat="0" applyBorder="0" applyAlignment="0" applyProtection="0">
      <alignment vertical="center"/>
    </xf>
    <xf numFmtId="170" fontId="68" fillId="8" borderId="0" applyNumberFormat="0" applyBorder="0" applyAlignment="0" applyProtection="0">
      <alignment vertical="center"/>
    </xf>
    <xf numFmtId="170" fontId="68" fillId="9" borderId="0" applyNumberFormat="0" applyBorder="0" applyAlignment="0" applyProtection="0">
      <alignment vertical="center"/>
    </xf>
    <xf numFmtId="0" fontId="69" fillId="4" borderId="0" applyNumberFormat="0" applyBorder="0" applyAlignment="0" applyProtection="0"/>
    <xf numFmtId="0" fontId="69" fillId="5" borderId="0" applyNumberFormat="0" applyBorder="0" applyAlignment="0" applyProtection="0"/>
    <xf numFmtId="0" fontId="69" fillId="6" borderId="0" applyNumberFormat="0" applyBorder="0" applyAlignment="0" applyProtection="0"/>
    <xf numFmtId="0" fontId="69" fillId="7" borderId="0" applyNumberFormat="0" applyBorder="0" applyAlignment="0" applyProtection="0"/>
    <xf numFmtId="0" fontId="69" fillId="8" borderId="0" applyNumberFormat="0" applyBorder="0" applyAlignment="0" applyProtection="0"/>
    <xf numFmtId="0" fontId="69" fillId="9" borderId="0" applyNumberFormat="0" applyBorder="0" applyAlignment="0" applyProtection="0"/>
    <xf numFmtId="191" fontId="4" fillId="0" borderId="0" applyProtection="0">
      <protection locked="0"/>
    </xf>
    <xf numFmtId="192" fontId="70" fillId="0" borderId="0"/>
    <xf numFmtId="192" fontId="70" fillId="0" borderId="0"/>
    <xf numFmtId="192" fontId="70" fillId="0" borderId="0"/>
    <xf numFmtId="192" fontId="70" fillId="0" borderId="0"/>
    <xf numFmtId="192" fontId="70" fillId="0" borderId="0"/>
    <xf numFmtId="192" fontId="70" fillId="0" borderId="0"/>
    <xf numFmtId="192" fontId="70" fillId="0" borderId="0"/>
    <xf numFmtId="192" fontId="70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0" fontId="68" fillId="10" borderId="0" applyNumberFormat="0" applyBorder="0" applyAlignment="0" applyProtection="0">
      <alignment vertical="center"/>
    </xf>
    <xf numFmtId="170" fontId="68" fillId="11" borderId="0" applyNumberFormat="0" applyBorder="0" applyAlignment="0" applyProtection="0">
      <alignment vertical="center"/>
    </xf>
    <xf numFmtId="170" fontId="68" fillId="12" borderId="0" applyNumberFormat="0" applyBorder="0" applyAlignment="0" applyProtection="0">
      <alignment vertical="center"/>
    </xf>
    <xf numFmtId="170" fontId="68" fillId="7" borderId="0" applyNumberFormat="0" applyBorder="0" applyAlignment="0" applyProtection="0">
      <alignment vertical="center"/>
    </xf>
    <xf numFmtId="170" fontId="68" fillId="10" borderId="0" applyNumberFormat="0" applyBorder="0" applyAlignment="0" applyProtection="0">
      <alignment vertical="center"/>
    </xf>
    <xf numFmtId="170" fontId="68" fillId="13" borderId="0" applyNumberFormat="0" applyBorder="0" applyAlignment="0" applyProtection="0">
      <alignment vertical="center"/>
    </xf>
    <xf numFmtId="0" fontId="69" fillId="10" borderId="0" applyNumberFormat="0" applyBorder="0" applyAlignment="0" applyProtection="0"/>
    <xf numFmtId="0" fontId="69" fillId="11" borderId="0" applyNumberFormat="0" applyBorder="0" applyAlignment="0" applyProtection="0"/>
    <xf numFmtId="0" fontId="69" fillId="12" borderId="0" applyNumberFormat="0" applyBorder="0" applyAlignment="0" applyProtection="0"/>
    <xf numFmtId="0" fontId="69" fillId="7" borderId="0" applyNumberFormat="0" applyBorder="0" applyAlignment="0" applyProtection="0"/>
    <xf numFmtId="0" fontId="69" fillId="10" borderId="0" applyNumberFormat="0" applyBorder="0" applyAlignment="0" applyProtection="0"/>
    <xf numFmtId="0" fontId="69" fillId="13" borderId="0" applyNumberFormat="0" applyBorder="0" applyAlignment="0" applyProtection="0"/>
    <xf numFmtId="43" fontId="71" fillId="0" borderId="10">
      <alignment horizontal="right" vertical="center"/>
    </xf>
    <xf numFmtId="170" fontId="72" fillId="14" borderId="0" applyNumberFormat="0" applyBorder="0" applyAlignment="0" applyProtection="0">
      <alignment vertical="center"/>
    </xf>
    <xf numFmtId="170" fontId="72" fillId="11" borderId="0" applyNumberFormat="0" applyBorder="0" applyAlignment="0" applyProtection="0">
      <alignment vertical="center"/>
    </xf>
    <xf numFmtId="170" fontId="72" fillId="12" borderId="0" applyNumberFormat="0" applyBorder="0" applyAlignment="0" applyProtection="0">
      <alignment vertical="center"/>
    </xf>
    <xf numFmtId="170" fontId="72" fillId="15" borderId="0" applyNumberFormat="0" applyBorder="0" applyAlignment="0" applyProtection="0">
      <alignment vertical="center"/>
    </xf>
    <xf numFmtId="170" fontId="72" fillId="16" borderId="0" applyNumberFormat="0" applyBorder="0" applyAlignment="0" applyProtection="0">
      <alignment vertical="center"/>
    </xf>
    <xf numFmtId="170" fontId="72" fillId="17" borderId="0" applyNumberFormat="0" applyBorder="0" applyAlignment="0" applyProtection="0">
      <alignment vertical="center"/>
    </xf>
    <xf numFmtId="0" fontId="73" fillId="14" borderId="0" applyNumberFormat="0" applyBorder="0" applyAlignment="0" applyProtection="0"/>
    <xf numFmtId="0" fontId="73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5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9" fontId="27" fillId="0" borderId="0"/>
    <xf numFmtId="170" fontId="74" fillId="0" borderId="0" applyFont="0" applyFill="0" applyBorder="0" applyAlignment="0" applyProtection="0"/>
    <xf numFmtId="190" fontId="63" fillId="0" borderId="0">
      <protection locked="0"/>
    </xf>
    <xf numFmtId="190" fontId="63" fillId="0" borderId="0">
      <protection locked="0"/>
    </xf>
    <xf numFmtId="190" fontId="63" fillId="0" borderId="0">
      <protection locked="0"/>
    </xf>
    <xf numFmtId="170" fontId="75" fillId="0" borderId="5">
      <alignment horizontal="center"/>
    </xf>
    <xf numFmtId="170" fontId="76" fillId="0" borderId="0"/>
    <xf numFmtId="170" fontId="76" fillId="0" borderId="11" applyFill="0">
      <alignment horizontal="center"/>
      <protection locked="0"/>
    </xf>
    <xf numFmtId="170" fontId="75" fillId="0" borderId="0" applyFill="0">
      <alignment horizontal="center"/>
      <protection locked="0"/>
    </xf>
    <xf numFmtId="170" fontId="75" fillId="18" borderId="0"/>
    <xf numFmtId="170" fontId="75" fillId="0" borderId="0">
      <protection locked="0"/>
    </xf>
    <xf numFmtId="170" fontId="75" fillId="0" borderId="0"/>
    <xf numFmtId="193" fontId="75" fillId="0" borderId="0"/>
    <xf numFmtId="194" fontId="75" fillId="0" borderId="0"/>
    <xf numFmtId="170" fontId="76" fillId="19" borderId="0">
      <alignment horizontal="right"/>
    </xf>
    <xf numFmtId="170" fontId="75" fillId="0" borderId="0"/>
    <xf numFmtId="0" fontId="77" fillId="20" borderId="12">
      <alignment horizontal="centerContinuous" vertical="top"/>
    </xf>
    <xf numFmtId="170" fontId="78" fillId="21" borderId="0" applyNumberFormat="0" applyBorder="0" applyAlignment="0" applyProtection="0"/>
    <xf numFmtId="170" fontId="78" fillId="21" borderId="0" applyNumberFormat="0" applyBorder="0" applyAlignment="0" applyProtection="0"/>
    <xf numFmtId="170" fontId="79" fillId="22" borderId="0" applyNumberFormat="0" applyBorder="0" applyAlignment="0" applyProtection="0"/>
    <xf numFmtId="170" fontId="78" fillId="23" borderId="0" applyNumberFormat="0" applyBorder="0" applyAlignment="0" applyProtection="0"/>
    <xf numFmtId="170" fontId="78" fillId="24" borderId="0" applyNumberFormat="0" applyBorder="0" applyAlignment="0" applyProtection="0"/>
    <xf numFmtId="170" fontId="79" fillId="25" borderId="0" applyNumberFormat="0" applyBorder="0" applyAlignment="0" applyProtection="0"/>
    <xf numFmtId="170" fontId="78" fillId="23" borderId="0" applyNumberFormat="0" applyBorder="0" applyAlignment="0" applyProtection="0"/>
    <xf numFmtId="170" fontId="78" fillId="26" borderId="0" applyNumberFormat="0" applyBorder="0" applyAlignment="0" applyProtection="0"/>
    <xf numFmtId="170" fontId="79" fillId="24" borderId="0" applyNumberFormat="0" applyBorder="0" applyAlignment="0" applyProtection="0"/>
    <xf numFmtId="170" fontId="78" fillId="21" borderId="0" applyNumberFormat="0" applyBorder="0" applyAlignment="0" applyProtection="0"/>
    <xf numFmtId="170" fontId="78" fillId="24" borderId="0" applyNumberFormat="0" applyBorder="0" applyAlignment="0" applyProtection="0"/>
    <xf numFmtId="170" fontId="79" fillId="24" borderId="0" applyNumberFormat="0" applyBorder="0" applyAlignment="0" applyProtection="0"/>
    <xf numFmtId="170" fontId="78" fillId="27" borderId="0" applyNumberFormat="0" applyBorder="0" applyAlignment="0" applyProtection="0"/>
    <xf numFmtId="170" fontId="78" fillId="21" borderId="0" applyNumberFormat="0" applyBorder="0" applyAlignment="0" applyProtection="0"/>
    <xf numFmtId="170" fontId="79" fillId="22" borderId="0" applyNumberFormat="0" applyBorder="0" applyAlignment="0" applyProtection="0"/>
    <xf numFmtId="170" fontId="78" fillId="23" borderId="0" applyNumberFormat="0" applyBorder="0" applyAlignment="0" applyProtection="0"/>
    <xf numFmtId="170" fontId="78" fillId="28" borderId="0" applyNumberFormat="0" applyBorder="0" applyAlignment="0" applyProtection="0"/>
    <xf numFmtId="170" fontId="79" fillId="28" borderId="0" applyNumberFormat="0" applyBorder="0" applyAlignment="0" applyProtection="0"/>
    <xf numFmtId="0" fontId="23" fillId="29" borderId="13">
      <alignment horizontal="center" vertical="center"/>
    </xf>
    <xf numFmtId="170" fontId="80" fillId="0" borderId="0">
      <alignment horizontal="center" wrapText="1"/>
      <protection locked="0"/>
    </xf>
    <xf numFmtId="38" fontId="4" fillId="0" borderId="0" applyFont="0" applyFill="0" applyBorder="0" applyAlignment="0" applyProtection="0"/>
    <xf numFmtId="170" fontId="81" fillId="0" borderId="0" applyNumberFormat="0" applyFill="0" applyBorder="0" applyAlignment="0" applyProtection="0"/>
    <xf numFmtId="195" fontId="82" fillId="30" borderId="14"/>
    <xf numFmtId="3" fontId="83" fillId="0" borderId="15">
      <alignment horizontal="left" vertical="center"/>
    </xf>
    <xf numFmtId="5" fontId="84" fillId="0" borderId="16" applyAlignment="0" applyProtection="0"/>
    <xf numFmtId="3" fontId="5" fillId="0" borderId="15">
      <alignment horizontal="left" vertical="center"/>
    </xf>
    <xf numFmtId="196" fontId="41" fillId="0" borderId="0" applyFill="0" applyBorder="0" applyAlignment="0"/>
    <xf numFmtId="197" fontId="40" fillId="0" borderId="0" applyFill="0" applyBorder="0" applyAlignment="0"/>
    <xf numFmtId="198" fontId="4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99" fontId="40" fillId="0" borderId="0" applyFill="0" applyBorder="0" applyAlignment="0"/>
    <xf numFmtId="200" fontId="40" fillId="0" borderId="0" applyFill="0" applyBorder="0" applyAlignment="0"/>
    <xf numFmtId="197" fontId="40" fillId="0" borderId="0" applyFill="0" applyBorder="0" applyAlignment="0"/>
    <xf numFmtId="170" fontId="85" fillId="0" borderId="0"/>
    <xf numFmtId="0" fontId="86" fillId="31" borderId="17">
      <alignment horizontal="center" wrapText="1"/>
    </xf>
    <xf numFmtId="0" fontId="87" fillId="0" borderId="0"/>
    <xf numFmtId="201" fontId="88" fillId="0" borderId="0"/>
    <xf numFmtId="201" fontId="88" fillId="0" borderId="0"/>
    <xf numFmtId="201" fontId="88" fillId="0" borderId="0"/>
    <xf numFmtId="201" fontId="88" fillId="0" borderId="0"/>
    <xf numFmtId="201" fontId="88" fillId="0" borderId="0"/>
    <xf numFmtId="201" fontId="88" fillId="0" borderId="0"/>
    <xf numFmtId="201" fontId="88" fillId="0" borderId="0"/>
    <xf numFmtId="199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202" fontId="22" fillId="0" borderId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202" fontId="22" fillId="0" borderId="0" applyFill="0" applyBorder="0" applyAlignment="0" applyProtection="0"/>
    <xf numFmtId="202" fontId="22" fillId="0" borderId="0" applyFill="0" applyBorder="0" applyAlignment="0" applyProtection="0"/>
    <xf numFmtId="16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204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76" fontId="92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9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206" fontId="27" fillId="0" borderId="0"/>
    <xf numFmtId="0" fontId="94" fillId="0" borderId="0" applyNumberFormat="0" applyFill="0" applyBorder="0" applyAlignment="0" applyProtection="0"/>
    <xf numFmtId="0" fontId="95" fillId="0" borderId="0"/>
    <xf numFmtId="0" fontId="54" fillId="0" borderId="0"/>
    <xf numFmtId="170" fontId="94" fillId="0" borderId="0" applyNumberFormat="0" applyFill="0" applyBorder="0" applyAlignment="0" applyProtection="0"/>
    <xf numFmtId="0" fontId="95" fillId="0" borderId="0"/>
    <xf numFmtId="0" fontId="54" fillId="0" borderId="0"/>
    <xf numFmtId="207" fontId="96" fillId="0" borderId="18" applyFont="0" applyAlignment="0">
      <alignment horizontal="center"/>
    </xf>
    <xf numFmtId="0" fontId="77" fillId="20" borderId="12">
      <alignment horizontal="centerContinuous" vertical="top"/>
    </xf>
    <xf numFmtId="0" fontId="97" fillId="0" borderId="0" applyNumberFormat="0" applyAlignment="0">
      <alignment horizontal="left"/>
    </xf>
    <xf numFmtId="0" fontId="98" fillId="0" borderId="0">
      <alignment horizontal="left"/>
    </xf>
    <xf numFmtId="0" fontId="99" fillId="0" borderId="0"/>
    <xf numFmtId="0" fontId="100" fillId="0" borderId="0">
      <alignment horizontal="left"/>
    </xf>
    <xf numFmtId="208" fontId="53" fillId="0" borderId="0" applyFill="0" applyBorder="0" applyProtection="0"/>
    <xf numFmtId="208" fontId="53" fillId="0" borderId="16" applyFill="0" applyProtection="0"/>
    <xf numFmtId="164" fontId="47" fillId="0" borderId="0" applyFont="0" applyFill="0" applyBorder="0" applyAlignment="0" applyProtection="0"/>
    <xf numFmtId="0" fontId="87" fillId="0" borderId="0"/>
    <xf numFmtId="0" fontId="87" fillId="0" borderId="0"/>
    <xf numFmtId="209" fontId="101" fillId="0" borderId="19" applyBorder="0"/>
    <xf numFmtId="197" fontId="40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10" fontId="4" fillId="0" borderId="0">
      <protection locked="0"/>
    </xf>
    <xf numFmtId="0" fontId="94" fillId="0" borderId="0" applyNumberFormat="0" applyFill="0" applyBorder="0" applyAlignment="0" applyProtection="0"/>
    <xf numFmtId="211" fontId="27" fillId="0" borderId="0"/>
    <xf numFmtId="212" fontId="4" fillId="0" borderId="0"/>
    <xf numFmtId="0" fontId="102" fillId="0" borderId="0"/>
    <xf numFmtId="0" fontId="103" fillId="20" borderId="0" applyNumberFormat="0" applyFont="0" applyFill="0" applyBorder="0" applyProtection="0">
      <alignment horizontal="left"/>
    </xf>
    <xf numFmtId="0" fontId="102" fillId="0" borderId="14"/>
    <xf numFmtId="0" fontId="4" fillId="0" borderId="0" applyFont="0" applyFill="0" applyBorder="0" applyAlignment="0" applyProtection="0"/>
    <xf numFmtId="14" fontId="41" fillId="0" borderId="0" applyFill="0" applyBorder="0" applyAlignment="0"/>
    <xf numFmtId="0" fontId="104" fillId="0" borderId="0" applyProtection="0"/>
    <xf numFmtId="38" fontId="4" fillId="0" borderId="0" applyFont="0" applyFill="0" applyBorder="0" applyAlignment="0" applyProtection="0"/>
    <xf numFmtId="213" fontId="53" fillId="0" borderId="0" applyFill="0" applyBorder="0" applyProtection="0"/>
    <xf numFmtId="38" fontId="47" fillId="0" borderId="20">
      <alignment vertical="center"/>
    </xf>
    <xf numFmtId="10" fontId="4" fillId="32" borderId="5" applyNumberFormat="0" applyFont="0" applyBorder="0" applyAlignment="0" applyProtection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5" fillId="0" borderId="0">
      <protection locked="0"/>
    </xf>
    <xf numFmtId="3" fontId="106" fillId="0" borderId="21" applyFill="0" applyBorder="0" applyProtection="0">
      <alignment horizontal="center" vertical="center"/>
    </xf>
    <xf numFmtId="214" fontId="27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1" fillId="0" borderId="0" applyNumberFormat="0" applyFill="0" applyBorder="0" applyAlignment="0" applyProtection="0"/>
    <xf numFmtId="170" fontId="107" fillId="33" borderId="0" applyNumberFormat="0" applyBorder="0" applyAlignment="0" applyProtection="0"/>
    <xf numFmtId="170" fontId="107" fillId="34" borderId="0" applyNumberFormat="0" applyBorder="0" applyAlignment="0" applyProtection="0"/>
    <xf numFmtId="170" fontId="107" fillId="35" borderId="0" applyNumberFormat="0" applyBorder="0" applyAlignment="0" applyProtection="0"/>
    <xf numFmtId="0" fontId="108" fillId="0" borderId="0">
      <protection locked="0"/>
    </xf>
    <xf numFmtId="0" fontId="108" fillId="0" borderId="0">
      <protection locked="0"/>
    </xf>
    <xf numFmtId="199" fontId="40" fillId="0" borderId="0" applyFill="0" applyBorder="0" applyAlignment="0"/>
    <xf numFmtId="197" fontId="40" fillId="0" borderId="0" applyFill="0" applyBorder="0" applyAlignment="0"/>
    <xf numFmtId="199" fontId="40" fillId="0" borderId="0" applyFill="0" applyBorder="0" applyAlignment="0"/>
    <xf numFmtId="200" fontId="40" fillId="0" borderId="0" applyFill="0" applyBorder="0" applyAlignment="0"/>
    <xf numFmtId="197" fontId="40" fillId="0" borderId="0" applyFill="0" applyBorder="0" applyAlignment="0"/>
    <xf numFmtId="0" fontId="109" fillId="0" borderId="0" applyNumberFormat="0" applyAlignment="0">
      <alignment horizontal="left"/>
    </xf>
    <xf numFmtId="170" fontId="44" fillId="0" borderId="0">
      <alignment horizontal="left"/>
    </xf>
    <xf numFmtId="170" fontId="4" fillId="0" borderId="0" applyFont="0" applyFill="0" applyBorder="0" applyAlignment="0" applyProtection="0"/>
    <xf numFmtId="195" fontId="46" fillId="0" borderId="0"/>
    <xf numFmtId="49" fontId="110" fillId="0" borderId="0" applyNumberFormat="0" applyFill="0" applyBorder="0" applyProtection="0">
      <alignment horizontal="center" vertical="top"/>
    </xf>
    <xf numFmtId="215" fontId="110" fillId="0" borderId="0" applyFill="0" applyBorder="0">
      <alignment horizontal="right" vertical="top"/>
    </xf>
    <xf numFmtId="216" fontId="110" fillId="0" borderId="0" applyFill="0" applyBorder="0">
      <alignment horizontal="right" vertical="top"/>
    </xf>
    <xf numFmtId="0" fontId="111" fillId="0" borderId="22">
      <alignment horizontal="right" wrapText="1"/>
    </xf>
    <xf numFmtId="217" fontId="112" fillId="0" borderId="22">
      <alignment horizontal="left"/>
    </xf>
    <xf numFmtId="217" fontId="110" fillId="0" borderId="0">
      <alignment horizontal="center"/>
    </xf>
    <xf numFmtId="217" fontId="113" fillId="0" borderId="22">
      <alignment horizontal="center"/>
    </xf>
    <xf numFmtId="166" fontId="110" fillId="0" borderId="22" applyFill="0" applyBorder="0" applyProtection="0">
      <alignment horizontal="right" vertical="top"/>
    </xf>
    <xf numFmtId="217" fontId="104" fillId="0" borderId="0"/>
    <xf numFmtId="217" fontId="114" fillId="0" borderId="0"/>
    <xf numFmtId="217" fontId="4" fillId="0" borderId="0"/>
    <xf numFmtId="217" fontId="115" fillId="0" borderId="0">
      <alignment horizontal="left" vertical="top"/>
    </xf>
    <xf numFmtId="0" fontId="110" fillId="0" borderId="0" applyFill="0" applyBorder="0">
      <alignment horizontal="left" vertical="top" wrapText="1"/>
    </xf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218" fontId="116" fillId="32" borderId="5" applyFont="0" applyFill="0" applyBorder="0" applyAlignment="0" applyProtection="0">
      <protection locked="0"/>
    </xf>
    <xf numFmtId="0" fontId="105" fillId="0" borderId="0">
      <protection locked="0"/>
    </xf>
    <xf numFmtId="0" fontId="105" fillId="0" borderId="0">
      <protection locked="0"/>
    </xf>
    <xf numFmtId="2" fontId="4" fillId="0" borderId="0" applyFont="0" applyFill="0" applyBorder="0" applyAlignment="0" applyProtection="0"/>
    <xf numFmtId="0" fontId="117" fillId="0" borderId="0">
      <alignment horizontal="left"/>
    </xf>
    <xf numFmtId="0" fontId="118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219" fontId="21" fillId="0" borderId="0">
      <alignment horizontal="right"/>
    </xf>
    <xf numFmtId="40" fontId="35" fillId="36" borderId="3"/>
    <xf numFmtId="38" fontId="120" fillId="20" borderId="0" applyNumberFormat="0" applyBorder="0" applyAlignment="0" applyProtection="0"/>
    <xf numFmtId="170" fontId="121" fillId="18" borderId="0"/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3" fillId="0" borderId="23" applyNumberFormat="0" applyAlignment="0" applyProtection="0">
      <alignment horizontal="left" vertical="center"/>
    </xf>
    <xf numFmtId="0" fontId="123" fillId="0" borderId="2">
      <alignment horizontal="left" vertical="center"/>
    </xf>
    <xf numFmtId="220" fontId="124" fillId="31" borderId="0">
      <alignment horizontal="left" vertical="top"/>
    </xf>
    <xf numFmtId="0" fontId="125" fillId="0" borderId="0">
      <alignment horizontal="left"/>
    </xf>
    <xf numFmtId="0" fontId="126" fillId="0" borderId="24">
      <alignment horizontal="left" vertical="top"/>
    </xf>
    <xf numFmtId="0" fontId="127" fillId="0" borderId="0">
      <alignment horizontal="left"/>
    </xf>
    <xf numFmtId="0" fontId="128" fillId="0" borderId="24">
      <alignment horizontal="left" vertical="top"/>
    </xf>
    <xf numFmtId="0" fontId="129" fillId="0" borderId="0">
      <alignment horizontal="left"/>
    </xf>
    <xf numFmtId="221" fontId="130" fillId="0" borderId="25">
      <alignment horizontal="left"/>
    </xf>
    <xf numFmtId="222" fontId="131" fillId="0" borderId="12">
      <alignment horizontal="left"/>
    </xf>
    <xf numFmtId="170" fontId="132" fillId="0" borderId="26">
      <alignment horizontal="right"/>
    </xf>
    <xf numFmtId="170" fontId="130" fillId="1" borderId="12">
      <alignment horizontal="left"/>
    </xf>
    <xf numFmtId="223" fontId="4" fillId="0" borderId="0">
      <protection locked="0"/>
    </xf>
    <xf numFmtId="223" fontId="4" fillId="0" borderId="0">
      <protection locked="0"/>
    </xf>
    <xf numFmtId="170" fontId="133" fillId="0" borderId="11">
      <alignment horizontal="center"/>
    </xf>
    <xf numFmtId="170" fontId="133" fillId="0" borderId="0">
      <alignment horizontal="center"/>
    </xf>
    <xf numFmtId="0" fontId="134" fillId="0" borderId="27" applyNumberFormat="0" applyFill="0" applyAlignment="0" applyProtection="0"/>
    <xf numFmtId="170" fontId="135" fillId="0" borderId="0" applyNumberFormat="0" applyFill="0" applyBorder="0" applyAlignment="0" applyProtection="0">
      <alignment vertical="top"/>
      <protection locked="0"/>
    </xf>
    <xf numFmtId="0" fontId="92" fillId="31" borderId="0">
      <alignment horizontal="left" wrapText="1" indent="2"/>
    </xf>
    <xf numFmtId="224" fontId="4" fillId="0" borderId="0" applyBorder="0" applyAlignment="0"/>
    <xf numFmtId="10" fontId="120" fillId="31" borderId="5" applyNumberFormat="0" applyBorder="0" applyAlignment="0" applyProtection="0"/>
    <xf numFmtId="225" fontId="4" fillId="0" borderId="0"/>
    <xf numFmtId="214" fontId="136" fillId="0" borderId="0"/>
    <xf numFmtId="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137" fillId="0" borderId="0"/>
    <xf numFmtId="38" fontId="138" fillId="0" borderId="0"/>
    <xf numFmtId="38" fontId="139" fillId="0" borderId="0"/>
    <xf numFmtId="38" fontId="140" fillId="0" borderId="0"/>
    <xf numFmtId="0" fontId="21" fillId="0" borderId="0"/>
    <xf numFmtId="0" fontId="21" fillId="0" borderId="0"/>
    <xf numFmtId="0" fontId="21" fillId="0" borderId="0"/>
    <xf numFmtId="0" fontId="141" fillId="37" borderId="14"/>
    <xf numFmtId="0" fontId="53" fillId="0" borderId="0" applyNumberFormat="0" applyFont="0" applyFill="0" applyBorder="0" applyProtection="0">
      <alignment horizontal="left" vertical="center"/>
    </xf>
    <xf numFmtId="195" fontId="142" fillId="0" borderId="14"/>
    <xf numFmtId="199" fontId="40" fillId="0" borderId="0" applyFill="0" applyBorder="0" applyAlignment="0"/>
    <xf numFmtId="197" fontId="40" fillId="0" borderId="0" applyFill="0" applyBorder="0" applyAlignment="0"/>
    <xf numFmtId="199" fontId="40" fillId="0" borderId="0" applyFill="0" applyBorder="0" applyAlignment="0"/>
    <xf numFmtId="200" fontId="40" fillId="0" borderId="0" applyFill="0" applyBorder="0" applyAlignment="0"/>
    <xf numFmtId="197" fontId="40" fillId="0" borderId="0" applyFill="0" applyBorder="0" applyAlignment="0"/>
    <xf numFmtId="0" fontId="143" fillId="0" borderId="5">
      <alignment horizontal="center"/>
    </xf>
    <xf numFmtId="0" fontId="144" fillId="0" borderId="0"/>
    <xf numFmtId="0" fontId="46" fillId="0" borderId="0"/>
    <xf numFmtId="0" fontId="144" fillId="0" borderId="0"/>
    <xf numFmtId="0" fontId="46" fillId="0" borderId="0"/>
    <xf numFmtId="0" fontId="145" fillId="0" borderId="0"/>
    <xf numFmtId="226" fontId="4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146" fillId="0" borderId="0" applyFont="0" applyFill="0" applyBorder="0" applyAlignment="0" applyProtection="0"/>
    <xf numFmtId="40" fontId="146" fillId="0" borderId="0" applyFont="0" applyFill="0" applyBorder="0" applyAlignment="0" applyProtection="0"/>
    <xf numFmtId="170" fontId="147" fillId="0" borderId="11"/>
    <xf numFmtId="6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7" fontId="47" fillId="0" borderId="0" applyFont="0" applyFill="0" applyBorder="0" applyAlignment="0" applyProtection="0"/>
    <xf numFmtId="204" fontId="47" fillId="0" borderId="0" applyFont="0" applyFill="0" applyBorder="0" applyAlignment="0" applyProtection="0"/>
    <xf numFmtId="0" fontId="105" fillId="0" borderId="0">
      <protection locked="0"/>
    </xf>
    <xf numFmtId="223" fontId="25" fillId="0" borderId="0" applyFont="0" applyFill="0" applyBorder="0" applyAlignment="0" applyProtection="0"/>
    <xf numFmtId="228" fontId="31" fillId="0" borderId="0" applyFont="0" applyFill="0" applyBorder="0" applyAlignment="0" applyProtection="0"/>
    <xf numFmtId="6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0" fontId="148" fillId="0" borderId="0"/>
    <xf numFmtId="0" fontId="149" fillId="0" borderId="0"/>
    <xf numFmtId="229" fontId="4" fillId="0" borderId="0" applyFont="0" applyFill="0" applyBorder="0" applyAlignment="0" applyProtection="0"/>
    <xf numFmtId="14" fontId="4" fillId="0" borderId="0" applyFill="0" applyBorder="0" applyProtection="0"/>
    <xf numFmtId="230" fontId="4" fillId="0" borderId="0" applyFill="0" applyBorder="0"/>
    <xf numFmtId="231" fontId="4" fillId="0" borderId="0" applyFill="0" applyBorder="0"/>
    <xf numFmtId="10" fontId="4" fillId="0" borderId="0" applyFill="0" applyBorder="0" applyProtection="0"/>
    <xf numFmtId="40" fontId="150" fillId="0" borderId="0">
      <alignment horizontal="left"/>
    </xf>
    <xf numFmtId="0" fontId="53" fillId="0" borderId="0"/>
    <xf numFmtId="37" fontId="51" fillId="0" borderId="0"/>
    <xf numFmtId="0" fontId="144" fillId="0" borderId="0"/>
    <xf numFmtId="0" fontId="46" fillId="0" borderId="0"/>
    <xf numFmtId="0" fontId="46" fillId="0" borderId="0"/>
    <xf numFmtId="232" fontId="27" fillId="0" borderId="0"/>
    <xf numFmtId="0" fontId="46" fillId="0" borderId="0"/>
    <xf numFmtId="0" fontId="46" fillId="0" borderId="0"/>
    <xf numFmtId="0" fontId="46" fillId="0" borderId="0"/>
    <xf numFmtId="0" fontId="87" fillId="0" borderId="0"/>
    <xf numFmtId="0" fontId="46" fillId="0" borderId="0"/>
    <xf numFmtId="0" fontId="46" fillId="0" borderId="0"/>
    <xf numFmtId="0" fontId="46" fillId="0" borderId="0"/>
    <xf numFmtId="170" fontId="48" fillId="0" borderId="0" applyNumberFormat="0" applyFill="0" applyBorder="0" applyAlignment="0" applyProtection="0"/>
    <xf numFmtId="170" fontId="48" fillId="0" borderId="0" applyNumberFormat="0" applyFill="0" applyBorder="0" applyAlignment="0" applyProtection="0"/>
    <xf numFmtId="0" fontId="4" fillId="0" borderId="0"/>
    <xf numFmtId="170" fontId="3" fillId="0" borderId="0"/>
    <xf numFmtId="170" fontId="4" fillId="0" borderId="0"/>
    <xf numFmtId="0" fontId="4" fillId="0" borderId="0"/>
    <xf numFmtId="0" fontId="151" fillId="0" borderId="0"/>
    <xf numFmtId="0" fontId="21" fillId="0" borderId="0"/>
    <xf numFmtId="233" fontId="152" fillId="0" borderId="0"/>
    <xf numFmtId="0" fontId="1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31" fillId="0" borderId="0">
      <alignment vertical="top"/>
    </xf>
    <xf numFmtId="170" fontId="31" fillId="0" borderId="0"/>
    <xf numFmtId="0" fontId="92" fillId="0" borderId="0"/>
    <xf numFmtId="0" fontId="31" fillId="0" borderId="0"/>
    <xf numFmtId="0" fontId="4" fillId="0" borderId="0"/>
    <xf numFmtId="0" fontId="151" fillId="0" borderId="0"/>
    <xf numFmtId="0" fontId="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37" fontId="13" fillId="0" borderId="0"/>
    <xf numFmtId="17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151" fillId="0" borderId="0"/>
    <xf numFmtId="170" fontId="4" fillId="0" borderId="0"/>
    <xf numFmtId="0" fontId="3" fillId="0" borderId="0"/>
    <xf numFmtId="0" fontId="3" fillId="0" borderId="0"/>
    <xf numFmtId="0" fontId="151" fillId="0" borderId="0"/>
    <xf numFmtId="0" fontId="151" fillId="0" borderId="0"/>
    <xf numFmtId="0" fontId="151" fillId="0" borderId="0"/>
    <xf numFmtId="0" fontId="92" fillId="0" borderId="0"/>
    <xf numFmtId="170" fontId="48" fillId="0" borderId="0"/>
    <xf numFmtId="170" fontId="4" fillId="0" borderId="0"/>
    <xf numFmtId="170" fontId="151" fillId="0" borderId="0"/>
    <xf numFmtId="170" fontId="151" fillId="0" borderId="0"/>
    <xf numFmtId="170" fontId="4" fillId="0" borderId="0"/>
    <xf numFmtId="170" fontId="4" fillId="0" borderId="0"/>
    <xf numFmtId="170" fontId="48" fillId="0" borderId="0"/>
    <xf numFmtId="0" fontId="4" fillId="0" borderId="0"/>
    <xf numFmtId="170" fontId="31" fillId="0" borderId="0"/>
    <xf numFmtId="170" fontId="4" fillId="0" borderId="0"/>
    <xf numFmtId="0" fontId="93" fillId="0" borderId="0"/>
    <xf numFmtId="170" fontId="48" fillId="0" borderId="0"/>
    <xf numFmtId="234" fontId="4" fillId="0" borderId="0"/>
    <xf numFmtId="0" fontId="153" fillId="0" borderId="0"/>
    <xf numFmtId="0" fontId="31" fillId="0" borderId="0"/>
    <xf numFmtId="170" fontId="154" fillId="0" borderId="0"/>
    <xf numFmtId="170" fontId="36" fillId="0" borderId="0"/>
    <xf numFmtId="235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0" fontId="156" fillId="38" borderId="0">
      <alignment horizontal="right"/>
    </xf>
    <xf numFmtId="0" fontId="157" fillId="38" borderId="0">
      <alignment horizontal="right"/>
    </xf>
    <xf numFmtId="0" fontId="158" fillId="38" borderId="6"/>
    <xf numFmtId="0" fontId="158" fillId="0" borderId="0" applyBorder="0">
      <alignment horizontal="centerContinuous"/>
    </xf>
    <xf numFmtId="0" fontId="159" fillId="0" borderId="0" applyBorder="0">
      <alignment horizontal="centerContinuous"/>
    </xf>
    <xf numFmtId="0" fontId="160" fillId="39" borderId="0"/>
    <xf numFmtId="0" fontId="160" fillId="26" borderId="0"/>
    <xf numFmtId="0" fontId="161" fillId="0" borderId="0">
      <alignment horizontal="left"/>
    </xf>
    <xf numFmtId="170" fontId="162" fillId="0" borderId="0">
      <alignment horizontal="center"/>
    </xf>
    <xf numFmtId="170" fontId="163" fillId="0" borderId="0">
      <alignment horizontal="center"/>
    </xf>
    <xf numFmtId="165" fontId="164" fillId="0" borderId="0" applyFont="0" applyFill="0" applyBorder="0" applyAlignment="0" applyProtection="0"/>
    <xf numFmtId="14" fontId="80" fillId="0" borderId="0">
      <alignment horizontal="center" wrapText="1"/>
      <protection locked="0"/>
    </xf>
    <xf numFmtId="23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46" fillId="0" borderId="28" applyNumberFormat="0" applyBorder="0"/>
    <xf numFmtId="168" fontId="4" fillId="0" borderId="0" applyFont="0" applyFill="0" applyBorder="0" applyAlignment="0" applyProtection="0"/>
    <xf numFmtId="3" fontId="165" fillId="0" borderId="0" applyNumberFormat="0" applyFill="0" applyBorder="0" applyAlignment="0" applyProtection="0"/>
    <xf numFmtId="0" fontId="105" fillId="0" borderId="0">
      <protection locked="0"/>
    </xf>
    <xf numFmtId="9" fontId="4" fillId="0" borderId="0" applyFont="0" applyFill="0" applyBorder="0" applyAlignment="0" applyProtection="0"/>
    <xf numFmtId="199" fontId="40" fillId="0" borderId="0" applyFill="0" applyBorder="0" applyAlignment="0"/>
    <xf numFmtId="197" fontId="40" fillId="0" borderId="0" applyFill="0" applyBorder="0" applyAlignment="0"/>
    <xf numFmtId="199" fontId="40" fillId="0" borderId="0" applyFill="0" applyBorder="0" applyAlignment="0"/>
    <xf numFmtId="200" fontId="40" fillId="0" borderId="0" applyFill="0" applyBorder="0" applyAlignment="0"/>
    <xf numFmtId="197" fontId="40" fillId="0" borderId="0" applyFill="0" applyBorder="0" applyAlignment="0"/>
    <xf numFmtId="4" fontId="44" fillId="0" borderId="0">
      <alignment horizontal="right"/>
    </xf>
    <xf numFmtId="0" fontId="47" fillId="0" borderId="0" applyNumberFormat="0" applyFont="0" applyFill="0" applyBorder="0" applyAlignment="0" applyProtection="0">
      <alignment horizontal="left"/>
    </xf>
    <xf numFmtId="15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0" fontId="84" fillId="0" borderId="11">
      <alignment horizontal="center"/>
    </xf>
    <xf numFmtId="3" fontId="47" fillId="0" borderId="0" applyFont="0" applyFill="0" applyBorder="0" applyAlignment="0" applyProtection="0"/>
    <xf numFmtId="0" fontId="47" fillId="40" borderId="0" applyNumberFormat="0" applyFont="0" applyBorder="0" applyAlignment="0" applyProtection="0"/>
    <xf numFmtId="37" fontId="39" fillId="0" borderId="0"/>
    <xf numFmtId="166" fontId="4" fillId="0" borderId="0" applyFont="0" applyFill="0" applyBorder="0" applyAlignment="0" applyProtection="0"/>
    <xf numFmtId="237" fontId="104" fillId="0" borderId="0" applyFont="0" applyFill="0" applyBorder="0" applyAlignment="0" applyProtection="0"/>
    <xf numFmtId="170" fontId="4" fillId="0" borderId="0">
      <alignment vertical="justify"/>
    </xf>
    <xf numFmtId="170" fontId="4" fillId="0" borderId="0">
      <alignment vertical="justify"/>
    </xf>
    <xf numFmtId="170" fontId="4" fillId="0" borderId="0">
      <alignment vertical="justify"/>
    </xf>
    <xf numFmtId="170" fontId="4" fillId="0" borderId="0">
      <alignment vertical="justify"/>
    </xf>
    <xf numFmtId="170" fontId="25" fillId="0" borderId="0" applyFont="0" applyFill="0" applyBorder="0" applyAlignment="0" applyProtection="0"/>
    <xf numFmtId="1" fontId="4" fillId="0" borderId="29" applyNumberFormat="0" applyFill="0" applyAlignment="0" applyProtection="0">
      <alignment horizontal="center" vertical="center"/>
    </xf>
    <xf numFmtId="170" fontId="166" fillId="41" borderId="0" applyNumberFormat="0" applyFont="0" applyBorder="0" applyAlignment="0">
      <alignment horizontal="center"/>
    </xf>
    <xf numFmtId="0" fontId="167" fillId="42" borderId="0"/>
    <xf numFmtId="0" fontId="102" fillId="0" borderId="0"/>
    <xf numFmtId="4" fontId="168" fillId="0" borderId="0">
      <alignment horizontal="right"/>
    </xf>
    <xf numFmtId="238" fontId="4" fillId="0" borderId="0" applyNumberFormat="0" applyFill="0" applyBorder="0" applyAlignment="0" applyProtection="0">
      <alignment horizontal="left"/>
    </xf>
    <xf numFmtId="38" fontId="70" fillId="0" borderId="0"/>
    <xf numFmtId="0" fontId="118" fillId="0" borderId="30">
      <alignment vertical="center"/>
    </xf>
    <xf numFmtId="4" fontId="169" fillId="43" borderId="31" applyNumberFormat="0" applyProtection="0">
      <alignment vertical="center"/>
    </xf>
    <xf numFmtId="0" fontId="4" fillId="20" borderId="31" applyNumberFormat="0" applyProtection="0">
      <alignment vertical="center"/>
    </xf>
    <xf numFmtId="4" fontId="169" fillId="44" borderId="31" applyNumberFormat="0" applyProtection="0">
      <alignment horizontal="left" vertical="center"/>
    </xf>
    <xf numFmtId="4" fontId="169" fillId="45" borderId="31" applyNumberFormat="0" applyProtection="0">
      <alignment horizontal="center" vertical="top"/>
    </xf>
    <xf numFmtId="0" fontId="103" fillId="22" borderId="31" applyNumberFormat="0" applyProtection="0">
      <alignment horizontal="left" vertical="top"/>
    </xf>
    <xf numFmtId="4" fontId="41" fillId="46" borderId="31" applyNumberFormat="0" applyProtection="0">
      <alignment horizontal="right" vertical="center"/>
    </xf>
    <xf numFmtId="4" fontId="41" fillId="47" borderId="31" applyNumberFormat="0" applyProtection="0">
      <alignment horizontal="right" vertical="center"/>
    </xf>
    <xf numFmtId="4" fontId="41" fillId="48" borderId="31" applyNumberFormat="0" applyProtection="0">
      <alignment horizontal="right" vertical="center"/>
    </xf>
    <xf numFmtId="4" fontId="41" fillId="49" borderId="31" applyNumberFormat="0" applyProtection="0">
      <alignment horizontal="right" vertical="center"/>
    </xf>
    <xf numFmtId="4" fontId="41" fillId="50" borderId="31" applyNumberFormat="0" applyProtection="0">
      <alignment horizontal="right" vertical="center"/>
    </xf>
    <xf numFmtId="4" fontId="41" fillId="51" borderId="31" applyNumberFormat="0" applyProtection="0">
      <alignment horizontal="right" vertical="center"/>
    </xf>
    <xf numFmtId="4" fontId="41" fillId="52" borderId="31" applyNumberFormat="0" applyProtection="0">
      <alignment horizontal="right" vertical="center"/>
    </xf>
    <xf numFmtId="4" fontId="41" fillId="53" borderId="31" applyNumberFormat="0" applyProtection="0">
      <alignment horizontal="right" vertical="center"/>
    </xf>
    <xf numFmtId="4" fontId="41" fillId="54" borderId="31" applyNumberFormat="0" applyProtection="0">
      <alignment horizontal="right" vertical="center"/>
    </xf>
    <xf numFmtId="0" fontId="169" fillId="0" borderId="0" applyNumberFormat="0" applyProtection="0">
      <alignment horizontal="left" vertical="center" indent="1"/>
    </xf>
    <xf numFmtId="0" fontId="41" fillId="0" borderId="0" applyNumberFormat="0" applyProtection="0">
      <alignment horizontal="left" vertical="center" indent="1"/>
    </xf>
    <xf numFmtId="4" fontId="170" fillId="55" borderId="0" applyNumberFormat="0" applyProtection="0">
      <alignment horizontal="left" vertical="center" indent="1"/>
    </xf>
    <xf numFmtId="0" fontId="4" fillId="56" borderId="31" applyNumberFormat="0" applyProtection="0">
      <alignment horizontal="left" vertical="center" indent="1"/>
    </xf>
    <xf numFmtId="0" fontId="41" fillId="0" borderId="32" applyNumberFormat="0" applyProtection="0">
      <alignment horizontal="left" vertical="center" indent="1"/>
    </xf>
    <xf numFmtId="4" fontId="41" fillId="57" borderId="31" applyNumberFormat="0" applyProtection="0">
      <alignment horizontal="left" vertical="center" indent="1"/>
    </xf>
    <xf numFmtId="0" fontId="4" fillId="0" borderId="31" applyNumberFormat="0" applyProtection="0">
      <alignment horizontal="left" vertical="center" indent="1"/>
    </xf>
    <xf numFmtId="0" fontId="4" fillId="58" borderId="31" applyNumberFormat="0" applyProtection="0">
      <alignment horizontal="left" vertical="center" indent="1"/>
    </xf>
    <xf numFmtId="0" fontId="4" fillId="0" borderId="31" applyNumberFormat="0" applyProtection="0">
      <alignment horizontal="left" vertical="center" indent="1"/>
    </xf>
    <xf numFmtId="0" fontId="4" fillId="59" borderId="31" applyNumberFormat="0" applyProtection="0">
      <alignment horizontal="left" vertical="center" indent="1"/>
    </xf>
    <xf numFmtId="0" fontId="4" fillId="0" borderId="31" applyNumberFormat="0" applyProtection="0">
      <alignment horizontal="left" vertical="center" indent="1"/>
    </xf>
    <xf numFmtId="0" fontId="4" fillId="20" borderId="31" applyNumberFormat="0" applyProtection="0">
      <alignment horizontal="left" vertical="center" indent="1"/>
    </xf>
    <xf numFmtId="0" fontId="4" fillId="0" borderId="31" applyNumberFormat="0" applyProtection="0">
      <alignment horizontal="left" vertical="center" indent="1"/>
    </xf>
    <xf numFmtId="0" fontId="4" fillId="56" borderId="31" applyNumberFormat="0" applyProtection="0">
      <alignment horizontal="left" vertical="center" indent="1"/>
    </xf>
    <xf numFmtId="0" fontId="41" fillId="56" borderId="31" applyNumberFormat="0" applyProtection="0">
      <alignment vertical="center"/>
    </xf>
    <xf numFmtId="0" fontId="4" fillId="56" borderId="31" applyNumberFormat="0" applyProtection="0">
      <alignment vertical="center"/>
    </xf>
    <xf numFmtId="0" fontId="41" fillId="56" borderId="31" applyNumberFormat="0" applyProtection="0">
      <alignment horizontal="left" vertical="center" indent="1"/>
    </xf>
    <xf numFmtId="0" fontId="41" fillId="56" borderId="31" applyNumberFormat="0" applyProtection="0">
      <alignment horizontal="left" vertical="center" indent="1"/>
    </xf>
    <xf numFmtId="3" fontId="41" fillId="38" borderId="31" applyProtection="0">
      <alignment horizontal="right" vertical="center"/>
    </xf>
    <xf numFmtId="0" fontId="4" fillId="0" borderId="31" applyNumberFormat="0" applyProtection="0">
      <alignment horizontal="right" vertical="center"/>
    </xf>
    <xf numFmtId="0" fontId="4" fillId="0" borderId="31" applyNumberFormat="0" applyProtection="0">
      <alignment horizontal="left" vertical="center" indent="1"/>
    </xf>
    <xf numFmtId="0" fontId="103" fillId="60" borderId="31" applyNumberFormat="0" applyProtection="0">
      <alignment horizontal="center" vertical="top"/>
    </xf>
    <xf numFmtId="0" fontId="171" fillId="0" borderId="0" applyNumberFormat="0" applyProtection="0"/>
    <xf numFmtId="4" fontId="116" fillId="61" borderId="31" applyNumberFormat="0" applyProtection="0">
      <alignment horizontal="right" vertical="center"/>
    </xf>
    <xf numFmtId="38" fontId="53" fillId="0" borderId="0" applyNumberFormat="0" applyFont="0" applyFill="0" applyBorder="0" applyAlignment="0"/>
    <xf numFmtId="170" fontId="172" fillId="0" borderId="0">
      <alignment horizontal="left"/>
    </xf>
    <xf numFmtId="170" fontId="173" fillId="0" borderId="0">
      <alignment horizontal="left"/>
    </xf>
    <xf numFmtId="170" fontId="166" fillId="1" borderId="2" applyNumberFormat="0" applyFont="0" applyAlignment="0">
      <alignment horizontal="center"/>
    </xf>
    <xf numFmtId="170" fontId="174" fillId="0" borderId="0" applyNumberFormat="0" applyFill="0" applyBorder="0" applyAlignment="0" applyProtection="0"/>
    <xf numFmtId="170" fontId="53" fillId="0" borderId="33" applyAlignment="0">
      <alignment horizontal="centerContinuous"/>
    </xf>
    <xf numFmtId="170" fontId="175" fillId="0" borderId="0" applyNumberFormat="0" applyFill="0" applyBorder="0" applyAlignment="0">
      <alignment horizontal="center"/>
    </xf>
    <xf numFmtId="170" fontId="4" fillId="0" borderId="0"/>
    <xf numFmtId="12" fontId="176" fillId="0" borderId="5">
      <alignment horizontal="center"/>
    </xf>
    <xf numFmtId="0" fontId="23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4" fillId="0" borderId="0"/>
    <xf numFmtId="38" fontId="4" fillId="0" borderId="0" applyFont="0" applyFill="0" applyBorder="0" applyAlignment="0" applyProtection="0"/>
    <xf numFmtId="0" fontId="31" fillId="0" borderId="0" applyNumberFormat="0" applyBorder="0">
      <alignment vertical="center"/>
    </xf>
    <xf numFmtId="170" fontId="177" fillId="0" borderId="0" applyNumberFormat="0" applyBorder="0" applyAlignment="0"/>
    <xf numFmtId="170" fontId="178" fillId="0" borderId="0" applyNumberFormat="0" applyBorder="0" applyAlignment="0"/>
    <xf numFmtId="170" fontId="179" fillId="0" borderId="0" applyNumberFormat="0" applyBorder="0" applyAlignment="0"/>
    <xf numFmtId="170" fontId="179" fillId="0" borderId="0" applyNumberFormat="0" applyBorder="0" applyAlignment="0"/>
    <xf numFmtId="170" fontId="180" fillId="0" borderId="0" applyNumberFormat="0" applyBorder="0" applyAlignment="0"/>
    <xf numFmtId="170" fontId="181" fillId="0" borderId="0" applyNumberFormat="0" applyBorder="0" applyAlignment="0"/>
    <xf numFmtId="170" fontId="182" fillId="62" borderId="0" applyNumberFormat="0" applyBorder="0" applyAlignment="0"/>
    <xf numFmtId="170" fontId="147" fillId="0" borderId="0"/>
    <xf numFmtId="0" fontId="183" fillId="31" borderId="0">
      <alignment wrapText="1"/>
    </xf>
    <xf numFmtId="40" fontId="184" fillId="0" borderId="0" applyBorder="0">
      <alignment horizontal="right"/>
    </xf>
    <xf numFmtId="0" fontId="102" fillId="0" borderId="14"/>
    <xf numFmtId="0" fontId="185" fillId="0" borderId="0">
      <alignment horizontal="left"/>
    </xf>
    <xf numFmtId="0" fontId="119" fillId="0" borderId="0">
      <alignment horizontal="left"/>
    </xf>
    <xf numFmtId="0" fontId="127" fillId="0" borderId="0"/>
    <xf numFmtId="0" fontId="125" fillId="0" borderId="0"/>
    <xf numFmtId="0" fontId="119" fillId="0" borderId="0"/>
    <xf numFmtId="0" fontId="4" fillId="0" borderId="29" applyNumberFormat="0" applyFont="0" applyFill="0" applyAlignment="0" applyProtection="0"/>
    <xf numFmtId="170" fontId="186" fillId="0" borderId="0" applyBorder="0" applyAlignment="0"/>
    <xf numFmtId="0" fontId="187" fillId="0" borderId="0"/>
    <xf numFmtId="0" fontId="187" fillId="0" borderId="0"/>
    <xf numFmtId="0" fontId="188" fillId="0" borderId="0"/>
    <xf numFmtId="0" fontId="188" fillId="0" borderId="0"/>
    <xf numFmtId="0" fontId="187" fillId="0" borderId="0"/>
    <xf numFmtId="0" fontId="187" fillId="0" borderId="0"/>
    <xf numFmtId="49" fontId="41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8" fontId="4" fillId="0" borderId="0" applyNumberFormat="0" applyFont="0" applyFill="0" applyAlignment="0" applyProtection="0"/>
    <xf numFmtId="170" fontId="189" fillId="0" borderId="0" applyFill="0" applyBorder="0" applyProtection="0">
      <alignment horizontal="left" vertical="top"/>
    </xf>
    <xf numFmtId="40" fontId="20" fillId="0" borderId="0"/>
    <xf numFmtId="0" fontId="190" fillId="63" borderId="0"/>
    <xf numFmtId="0" fontId="191" fillId="0" borderId="0"/>
    <xf numFmtId="0" fontId="188" fillId="0" borderId="0"/>
    <xf numFmtId="0" fontId="187" fillId="0" borderId="0"/>
    <xf numFmtId="0" fontId="141" fillId="0" borderId="34"/>
    <xf numFmtId="0" fontId="141" fillId="0" borderId="14"/>
    <xf numFmtId="38" fontId="4" fillId="0" borderId="0" applyFont="0" applyFill="0" applyBorder="0" applyAlignment="0" applyProtection="0"/>
    <xf numFmtId="37" fontId="120" fillId="36" borderId="0" applyNumberFormat="0" applyBorder="0" applyAlignment="0" applyProtection="0"/>
    <xf numFmtId="37" fontId="120" fillId="0" borderId="0"/>
    <xf numFmtId="3" fontId="192" fillId="0" borderId="27" applyProtection="0"/>
    <xf numFmtId="6" fontId="47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39" fontId="104" fillId="0" borderId="0" applyFont="0" applyFill="0" applyBorder="0" applyAlignment="0" applyProtection="0"/>
    <xf numFmtId="170" fontId="4" fillId="0" borderId="0">
      <alignment horizontal="centerContinuous" vertical="center"/>
    </xf>
    <xf numFmtId="170" fontId="4" fillId="0" borderId="0">
      <alignment horizontal="centerContinuous" vertical="center"/>
    </xf>
    <xf numFmtId="170" fontId="4" fillId="0" borderId="0">
      <alignment horizontal="centerContinuous" vertical="center"/>
    </xf>
    <xf numFmtId="170" fontId="4" fillId="0" borderId="0">
      <alignment horizontal="centerContinuous" vertical="center"/>
    </xf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240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10" fontId="4" fillId="54" borderId="5" applyNumberFormat="0" applyFont="0" applyBorder="0" applyAlignment="0" applyProtection="0">
      <protection locked="0"/>
    </xf>
    <xf numFmtId="0" fontId="194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103" fillId="38" borderId="0">
      <protection locked="0"/>
    </xf>
    <xf numFmtId="170" fontId="72" fillId="64" borderId="0" applyNumberFormat="0" applyBorder="0" applyAlignment="0" applyProtection="0">
      <alignment vertical="center"/>
    </xf>
    <xf numFmtId="170" fontId="72" fillId="65" borderId="0" applyNumberFormat="0" applyBorder="0" applyAlignment="0" applyProtection="0">
      <alignment vertical="center"/>
    </xf>
    <xf numFmtId="170" fontId="72" fillId="66" borderId="0" applyNumberFormat="0" applyBorder="0" applyAlignment="0" applyProtection="0">
      <alignment vertical="center"/>
    </xf>
    <xf numFmtId="170" fontId="72" fillId="15" borderId="0" applyNumberFormat="0" applyBorder="0" applyAlignment="0" applyProtection="0">
      <alignment vertical="center"/>
    </xf>
    <xf numFmtId="170" fontId="72" fillId="16" borderId="0" applyNumberFormat="0" applyBorder="0" applyAlignment="0" applyProtection="0">
      <alignment vertical="center"/>
    </xf>
    <xf numFmtId="170" fontId="72" fillId="67" borderId="0" applyNumberFormat="0" applyBorder="0" applyAlignment="0" applyProtection="0">
      <alignment vertical="center"/>
    </xf>
    <xf numFmtId="170" fontId="195" fillId="0" borderId="0" applyNumberFormat="0" applyFill="0" applyBorder="0" applyAlignment="0" applyProtection="0">
      <alignment vertical="top"/>
      <protection locked="0"/>
    </xf>
    <xf numFmtId="170" fontId="196" fillId="0" borderId="0" applyNumberFormat="0" applyFill="0" applyBorder="0" applyAlignment="0" applyProtection="0">
      <alignment vertical="center"/>
    </xf>
    <xf numFmtId="170" fontId="197" fillId="68" borderId="35" applyNumberFormat="0" applyAlignment="0" applyProtection="0">
      <alignment vertical="center"/>
    </xf>
    <xf numFmtId="170" fontId="198" fillId="3" borderId="0" applyNumberFormat="0" applyBorder="0" applyAlignment="0" applyProtection="0">
      <alignment vertical="center"/>
    </xf>
    <xf numFmtId="242" fontId="199" fillId="0" borderId="0" applyFont="0" applyFill="0" applyBorder="0" applyAlignment="0" applyProtection="0"/>
    <xf numFmtId="243" fontId="199" fillId="0" borderId="0" applyFont="0" applyFill="0" applyBorder="0" applyAlignment="0" applyProtection="0">
      <alignment vertical="top"/>
    </xf>
    <xf numFmtId="244" fontId="199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170" fontId="201" fillId="69" borderId="36" applyNumberFormat="0" applyFont="0" applyAlignment="0" applyProtection="0">
      <alignment vertical="center"/>
    </xf>
    <xf numFmtId="170" fontId="202" fillId="0" borderId="37" applyNumberFormat="0" applyFill="0" applyAlignment="0" applyProtection="0">
      <alignment vertical="center"/>
    </xf>
    <xf numFmtId="0" fontId="203" fillId="62" borderId="38" applyNumberFormat="0" applyAlignment="0" applyProtection="0"/>
    <xf numFmtId="0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41" fontId="31" fillId="0" borderId="0" applyFont="0" applyFill="0" applyBorder="0" applyAlignment="0" applyProtection="0"/>
    <xf numFmtId="203" fontId="206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168" fontId="16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203" fontId="206" fillId="0" borderId="0" applyFont="0" applyFill="0" applyBorder="0" applyAlignment="0" applyProtection="0"/>
    <xf numFmtId="203" fontId="206" fillId="0" borderId="0" applyFont="0" applyFill="0" applyBorder="0" applyAlignment="0" applyProtection="0"/>
    <xf numFmtId="203" fontId="206" fillId="0" borderId="0" applyFont="0" applyFill="0" applyBorder="0" applyAlignment="0" applyProtection="0"/>
    <xf numFmtId="203" fontId="206" fillId="0" borderId="0" applyFont="0" applyFill="0" applyBorder="0" applyAlignment="0" applyProtection="0"/>
    <xf numFmtId="168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209" fillId="68" borderId="35" applyNumberFormat="0" applyAlignment="0" applyProtection="0"/>
    <xf numFmtId="0" fontId="210" fillId="0" borderId="37" applyNumberFormat="0" applyFill="0" applyAlignment="0" applyProtection="0"/>
    <xf numFmtId="199" fontId="211" fillId="0" borderId="0" applyFont="0" applyFill="0" applyBorder="0" applyAlignment="0" applyProtection="0"/>
    <xf numFmtId="0" fontId="212" fillId="6" borderId="0" applyNumberFormat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170" fontId="4" fillId="0" borderId="0"/>
    <xf numFmtId="0" fontId="4" fillId="0" borderId="0"/>
    <xf numFmtId="0" fontId="4" fillId="0" borderId="0"/>
    <xf numFmtId="170" fontId="4" fillId="0" borderId="0"/>
    <xf numFmtId="0" fontId="4" fillId="0" borderId="0"/>
    <xf numFmtId="170" fontId="27" fillId="0" borderId="0"/>
    <xf numFmtId="0" fontId="214" fillId="9" borderId="38" applyNumberFormat="0" applyAlignment="0" applyProtection="0"/>
    <xf numFmtId="0" fontId="215" fillId="3" borderId="0" applyNumberFormat="0" applyBorder="0" applyAlignment="0" applyProtection="0"/>
    <xf numFmtId="9" fontId="4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16" fillId="0" borderId="39" applyNumberFormat="0" applyFill="0" applyAlignment="0" applyProtection="0"/>
    <xf numFmtId="0" fontId="217" fillId="5" borderId="0" applyNumberFormat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47" fontId="218" fillId="0" borderId="0" applyFont="0" applyFill="0" applyBorder="0" applyAlignment="0" applyProtection="0"/>
    <xf numFmtId="248" fontId="218" fillId="0" borderId="0" applyFont="0" applyFill="0" applyBorder="0" applyAlignment="0" applyProtection="0"/>
    <xf numFmtId="0" fontId="74" fillId="0" borderId="0" applyFont="0" applyFill="0" applyBorder="0" applyAlignment="0" applyProtection="0"/>
    <xf numFmtId="249" fontId="219" fillId="0" borderId="0" applyFont="0" applyFill="0" applyBorder="0" applyAlignment="0" applyProtection="0"/>
    <xf numFmtId="250" fontId="219" fillId="0" borderId="0" applyFont="0" applyFill="0" applyBorder="0" applyAlignment="0" applyProtection="0"/>
    <xf numFmtId="37" fontId="46" fillId="0" borderId="0"/>
    <xf numFmtId="251" fontId="218" fillId="0" borderId="0" applyFont="0" applyFill="0" applyBorder="0" applyAlignment="0" applyProtection="0"/>
    <xf numFmtId="252" fontId="218" fillId="0" borderId="0" applyFont="0" applyFill="0" applyBorder="0" applyAlignment="0" applyProtection="0"/>
    <xf numFmtId="0" fontId="39" fillId="0" borderId="0"/>
    <xf numFmtId="0" fontId="73" fillId="64" borderId="0" applyNumberFormat="0" applyBorder="0" applyAlignment="0" applyProtection="0"/>
    <xf numFmtId="0" fontId="73" fillId="65" borderId="0" applyNumberFormat="0" applyBorder="0" applyAlignment="0" applyProtection="0"/>
    <xf numFmtId="0" fontId="73" fillId="66" borderId="0" applyNumberFormat="0" applyBorder="0" applyAlignment="0" applyProtection="0"/>
    <xf numFmtId="0" fontId="73" fillId="15" borderId="0" applyNumberFormat="0" applyBorder="0" applyAlignment="0" applyProtection="0"/>
    <xf numFmtId="0" fontId="73" fillId="16" borderId="0" applyNumberFormat="0" applyBorder="0" applyAlignment="0" applyProtection="0"/>
    <xf numFmtId="0" fontId="73" fillId="67" borderId="0" applyNumberFormat="0" applyBorder="0" applyAlignment="0" applyProtection="0"/>
    <xf numFmtId="0" fontId="27" fillId="0" borderId="6"/>
    <xf numFmtId="0" fontId="220" fillId="62" borderId="31" applyNumberFormat="0" applyAlignment="0" applyProtection="0"/>
    <xf numFmtId="0" fontId="4" fillId="69" borderId="36" applyNumberFormat="0" applyFont="0" applyAlignment="0" applyProtection="0"/>
    <xf numFmtId="0" fontId="221" fillId="0" borderId="40" applyNumberFormat="0" applyFill="0" applyAlignment="0" applyProtection="0"/>
    <xf numFmtId="0" fontId="222" fillId="0" borderId="41" applyNumberFormat="0" applyFill="0" applyAlignment="0" applyProtection="0"/>
    <xf numFmtId="0" fontId="223" fillId="0" borderId="42" applyNumberFormat="0" applyFill="0" applyAlignment="0" applyProtection="0"/>
    <xf numFmtId="0" fontId="223" fillId="0" borderId="0" applyNumberFormat="0" applyFill="0" applyBorder="0" applyAlignment="0" applyProtection="0"/>
    <xf numFmtId="170" fontId="224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0" fontId="225" fillId="0" borderId="0" applyFont="0" applyFill="0" applyBorder="0" applyAlignment="0" applyProtection="0"/>
    <xf numFmtId="38" fontId="225" fillId="0" borderId="0" applyFont="0" applyFill="0" applyBorder="0" applyAlignment="0" applyProtection="0"/>
    <xf numFmtId="170" fontId="225" fillId="0" borderId="0" applyFont="0" applyFill="0" applyBorder="0" applyAlignment="0" applyProtection="0"/>
    <xf numFmtId="170" fontId="225" fillId="0" borderId="0" applyFont="0" applyFill="0" applyBorder="0" applyAlignment="0" applyProtection="0"/>
    <xf numFmtId="9" fontId="226" fillId="0" borderId="0" applyFont="0" applyFill="0" applyBorder="0" applyAlignment="0" applyProtection="0"/>
    <xf numFmtId="170" fontId="227" fillId="0" borderId="0"/>
    <xf numFmtId="189" fontId="228" fillId="0" borderId="0" applyFont="0" applyFill="0" applyBorder="0" applyAlignment="0" applyProtection="0"/>
    <xf numFmtId="188" fontId="228" fillId="0" borderId="0" applyFont="0" applyFill="0" applyBorder="0" applyAlignment="0" applyProtection="0"/>
    <xf numFmtId="170" fontId="229" fillId="0" borderId="0"/>
    <xf numFmtId="170" fontId="4" fillId="0" borderId="0"/>
    <xf numFmtId="170" fontId="230" fillId="9" borderId="38" applyNumberFormat="0" applyAlignment="0" applyProtection="0">
      <alignment vertical="center"/>
    </xf>
    <xf numFmtId="170" fontId="231" fillId="62" borderId="31" applyNumberFormat="0" applyAlignment="0" applyProtection="0">
      <alignment vertical="center"/>
    </xf>
    <xf numFmtId="247" fontId="232" fillId="0" borderId="0" applyFont="0" applyFill="0" applyBorder="0" applyAlignment="0" applyProtection="0"/>
    <xf numFmtId="248" fontId="232" fillId="0" borderId="0" applyFont="0" applyFill="0" applyBorder="0" applyAlignment="0" applyProtection="0"/>
    <xf numFmtId="166" fontId="4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104" fillId="0" borderId="0"/>
    <xf numFmtId="170" fontId="234" fillId="5" borderId="0" applyNumberFormat="0" applyBorder="0" applyAlignment="0" applyProtection="0">
      <alignment vertical="center"/>
    </xf>
    <xf numFmtId="170" fontId="235" fillId="0" borderId="0" applyNumberFormat="0" applyFont="0" applyFill="0" applyBorder="0">
      <alignment horizontal="left" vertical="top" wrapText="1"/>
    </xf>
    <xf numFmtId="0" fontId="4" fillId="0" borderId="0"/>
    <xf numFmtId="0" fontId="236" fillId="0" borderId="0"/>
    <xf numFmtId="43" fontId="31" fillId="0" borderId="0" applyFont="0" applyFill="0" applyBorder="0" applyAlignment="0" applyProtection="0"/>
    <xf numFmtId="166" fontId="206" fillId="0" borderId="0" applyFont="0" applyFill="0" applyBorder="0" applyAlignment="0" applyProtection="0"/>
    <xf numFmtId="170" fontId="237" fillId="0" borderId="0"/>
    <xf numFmtId="170" fontId="238" fillId="0" borderId="0" applyNumberFormat="0" applyFill="0" applyBorder="0" applyAlignment="0" applyProtection="0">
      <alignment vertical="top"/>
      <protection locked="0"/>
    </xf>
    <xf numFmtId="0" fontId="25" fillId="0" borderId="6"/>
    <xf numFmtId="9" fontId="4" fillId="0" borderId="0" applyNumberFormat="0" applyFill="0" applyBorder="0" applyAlignment="0" applyProtection="0"/>
    <xf numFmtId="170" fontId="239" fillId="6" borderId="0" applyNumberFormat="0" applyBorder="0" applyAlignment="0" applyProtection="0">
      <alignment vertical="center"/>
    </xf>
    <xf numFmtId="170" fontId="240" fillId="0" borderId="40" applyNumberFormat="0" applyFill="0" applyAlignment="0" applyProtection="0">
      <alignment vertical="center"/>
    </xf>
    <xf numFmtId="170" fontId="241" fillId="0" borderId="41" applyNumberFormat="0" applyFill="0" applyAlignment="0" applyProtection="0">
      <alignment vertical="center"/>
    </xf>
    <xf numFmtId="170" fontId="242" fillId="0" borderId="42" applyNumberFormat="0" applyFill="0" applyAlignment="0" applyProtection="0">
      <alignment vertical="center"/>
    </xf>
    <xf numFmtId="170" fontId="242" fillId="0" borderId="0" applyNumberFormat="0" applyFill="0" applyBorder="0" applyAlignment="0" applyProtection="0">
      <alignment vertical="center"/>
    </xf>
    <xf numFmtId="170" fontId="243" fillId="0" borderId="0" applyFill="0" applyBorder="0" applyProtection="0"/>
    <xf numFmtId="170" fontId="244" fillId="62" borderId="38" applyNumberFormat="0" applyAlignment="0" applyProtection="0">
      <alignment vertical="center"/>
    </xf>
    <xf numFmtId="170" fontId="245" fillId="0" borderId="0" applyNumberFormat="0" applyFill="0" applyBorder="0" applyAlignment="0" applyProtection="0">
      <alignment vertical="center"/>
    </xf>
    <xf numFmtId="170" fontId="246" fillId="0" borderId="0" applyNumberFormat="0" applyFill="0" applyBorder="0" applyAlignment="0" applyProtection="0">
      <alignment vertical="center"/>
    </xf>
    <xf numFmtId="209" fontId="4" fillId="0" borderId="0" applyNumberFormat="0" applyFill="0" applyBorder="0" applyAlignment="0" applyProtection="0"/>
    <xf numFmtId="209" fontId="39" fillId="0" borderId="0" applyFont="0" applyFill="0" applyBorder="0" applyAlignment="0" applyProtection="0"/>
    <xf numFmtId="199" fontId="4" fillId="0" borderId="0" applyNumberFormat="0" applyFill="0" applyBorder="0" applyAlignment="0" applyProtection="0"/>
    <xf numFmtId="253" fontId="39" fillId="0" borderId="0" applyFont="0" applyFill="0" applyBorder="0" applyAlignment="0" applyProtection="0"/>
    <xf numFmtId="254" fontId="39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170" fontId="248" fillId="0" borderId="0" applyNumberFormat="0" applyFill="0" applyBorder="0" applyAlignment="0" applyProtection="0">
      <alignment vertical="top"/>
      <protection locked="0"/>
    </xf>
    <xf numFmtId="189" fontId="249" fillId="0" borderId="0" applyFont="0" applyFill="0" applyBorder="0" applyAlignment="0" applyProtection="0"/>
    <xf numFmtId="165" fontId="250" fillId="0" borderId="0" applyFont="0" applyFill="0" applyBorder="0" applyAlignment="0" applyProtection="0"/>
    <xf numFmtId="170" fontId="251" fillId="0" borderId="39" applyNumberForma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4" fillId="0" borderId="0"/>
    <xf numFmtId="255" fontId="270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7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31" fillId="0" borderId="0"/>
    <xf numFmtId="0" fontId="2" fillId="0" borderId="0"/>
    <xf numFmtId="0" fontId="4" fillId="0" borderId="0"/>
    <xf numFmtId="3" fontId="47" fillId="0" borderId="5"/>
    <xf numFmtId="0" fontId="271" fillId="0" borderId="0"/>
    <xf numFmtId="0" fontId="4" fillId="0" borderId="0"/>
    <xf numFmtId="0" fontId="3" fillId="0" borderId="0"/>
    <xf numFmtId="43" fontId="271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0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1" fillId="0" borderId="0"/>
    <xf numFmtId="0" fontId="269" fillId="0" borderId="0"/>
    <xf numFmtId="43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2" fillId="0" borderId="0"/>
    <xf numFmtId="9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7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0" fontId="3" fillId="0" borderId="0"/>
    <xf numFmtId="0" fontId="269" fillId="0" borderId="0"/>
    <xf numFmtId="43" fontId="3" fillId="0" borderId="0" applyFont="0" applyFill="0" applyBorder="0" applyAlignment="0" applyProtection="0"/>
    <xf numFmtId="168" fontId="93" fillId="0" borderId="0" applyFont="0" applyFill="0" applyBorder="0" applyAlignment="0" applyProtection="0"/>
    <xf numFmtId="9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3" fillId="0" borderId="0"/>
    <xf numFmtId="43" fontId="26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25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168" fontId="31" fillId="0" borderId="0" applyFont="0" applyFill="0" applyBorder="0" applyAlignment="0" applyProtection="0"/>
    <xf numFmtId="0" fontId="4" fillId="0" borderId="0"/>
    <xf numFmtId="0" fontId="269" fillId="0" borderId="0"/>
    <xf numFmtId="43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257" fontId="276" fillId="0" borderId="0"/>
    <xf numFmtId="0" fontId="4" fillId="0" borderId="0"/>
    <xf numFmtId="0" fontId="31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43" fontId="277" fillId="0" borderId="0" applyFont="0" applyFill="0" applyBorder="0" applyAlignment="0" applyProtection="0"/>
    <xf numFmtId="0" fontId="268" fillId="0" borderId="0"/>
    <xf numFmtId="0" fontId="4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22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/>
    <xf numFmtId="0" fontId="22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258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1" fillId="0" borderId="0">
      <alignment vertical="top"/>
    </xf>
    <xf numFmtId="0" fontId="4" fillId="0" borderId="0"/>
    <xf numFmtId="0" fontId="41" fillId="0" borderId="0">
      <alignment vertical="top"/>
    </xf>
    <xf numFmtId="0" fontId="4" fillId="0" borderId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/>
    <xf numFmtId="0" fontId="39" fillId="0" borderId="0"/>
    <xf numFmtId="0" fontId="4" fillId="0" borderId="0"/>
    <xf numFmtId="0" fontId="4" fillId="0" borderId="0"/>
    <xf numFmtId="0" fontId="4" fillId="0" borderId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/>
    <xf numFmtId="0" fontId="4" fillId="0" borderId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281" fillId="0" borderId="0"/>
    <xf numFmtId="170" fontId="281" fillId="0" borderId="0"/>
    <xf numFmtId="170" fontId="281" fillId="0" borderId="0"/>
    <xf numFmtId="0" fontId="4" fillId="0" borderId="0"/>
    <xf numFmtId="0" fontId="4" fillId="0" borderId="0"/>
    <xf numFmtId="258" fontId="4" fillId="0" borderId="0" applyNumberFormat="0" applyFill="0" applyBorder="0" applyAlignment="0" applyProtection="0"/>
    <xf numFmtId="0" fontId="39" fillId="0" borderId="0"/>
    <xf numFmtId="0" fontId="4" fillId="0" borderId="0"/>
    <xf numFmtId="0" fontId="41" fillId="0" borderId="0">
      <alignment vertical="top"/>
    </xf>
    <xf numFmtId="0" fontId="3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8" fontId="4" fillId="0" borderId="0" applyNumberFormat="0" applyFill="0" applyBorder="0" applyAlignment="0" applyProtection="0"/>
    <xf numFmtId="0" fontId="4" fillId="0" borderId="0"/>
    <xf numFmtId="0" fontId="58" fillId="0" borderId="8" applyNumberFormat="0" applyFill="0" applyAlignment="0" applyProtection="0"/>
    <xf numFmtId="0" fontId="59" fillId="0" borderId="9" applyNumberFormat="0" applyFill="0" applyProtection="0">
      <alignment horizontal="center"/>
    </xf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8" fontId="41" fillId="0" borderId="0">
      <alignment vertical="top"/>
    </xf>
    <xf numFmtId="258" fontId="4" fillId="0" borderId="0"/>
    <xf numFmtId="0" fontId="4" fillId="0" borderId="0"/>
    <xf numFmtId="0" fontId="4" fillId="0" borderId="0"/>
    <xf numFmtId="0" fontId="4" fillId="0" borderId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/>
    <xf numFmtId="0" fontId="39" fillId="0" borderId="0"/>
    <xf numFmtId="0" fontId="39" fillId="0" borderId="0"/>
    <xf numFmtId="0" fontId="39" fillId="0" borderId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258" fontId="39" fillId="0" borderId="0"/>
    <xf numFmtId="0" fontId="4" fillId="0" borderId="0"/>
    <xf numFmtId="0" fontId="4" fillId="0" borderId="0"/>
    <xf numFmtId="0" fontId="39" fillId="0" borderId="0"/>
    <xf numFmtId="0" fontId="93" fillId="4" borderId="0" applyNumberFormat="0" applyBorder="0" applyAlignment="0" applyProtection="0"/>
    <xf numFmtId="0" fontId="89" fillId="4" borderId="0" applyNumberFormat="0" applyBorder="0" applyAlignment="0" applyProtection="0"/>
    <xf numFmtId="0" fontId="2" fillId="78" borderId="0" applyNumberFormat="0" applyBorder="0" applyAlignment="0" applyProtection="0"/>
    <xf numFmtId="0" fontId="93" fillId="5" borderId="0" applyNumberFormat="0" applyBorder="0" applyAlignment="0" applyProtection="0"/>
    <xf numFmtId="0" fontId="89" fillId="5" borderId="0" applyNumberFormat="0" applyBorder="0" applyAlignment="0" applyProtection="0"/>
    <xf numFmtId="0" fontId="2" fillId="82" borderId="0" applyNumberFormat="0" applyBorder="0" applyAlignment="0" applyProtection="0"/>
    <xf numFmtId="0" fontId="93" fillId="6" borderId="0" applyNumberFormat="0" applyBorder="0" applyAlignment="0" applyProtection="0"/>
    <xf numFmtId="0" fontId="89" fillId="6" borderId="0" applyNumberFormat="0" applyBorder="0" applyAlignment="0" applyProtection="0"/>
    <xf numFmtId="0" fontId="2" fillId="86" borderId="0" applyNumberFormat="0" applyBorder="0" applyAlignment="0" applyProtection="0"/>
    <xf numFmtId="0" fontId="93" fillId="7" borderId="0" applyNumberFormat="0" applyBorder="0" applyAlignment="0" applyProtection="0"/>
    <xf numFmtId="0" fontId="89" fillId="7" borderId="0" applyNumberFormat="0" applyBorder="0" applyAlignment="0" applyProtection="0"/>
    <xf numFmtId="0" fontId="2" fillId="90" borderId="0" applyNumberFormat="0" applyBorder="0" applyAlignment="0" applyProtection="0"/>
    <xf numFmtId="0" fontId="93" fillId="8" borderId="0" applyNumberFormat="0" applyBorder="0" applyAlignment="0" applyProtection="0"/>
    <xf numFmtId="0" fontId="89" fillId="8" borderId="0" applyNumberFormat="0" applyBorder="0" applyAlignment="0" applyProtection="0"/>
    <xf numFmtId="0" fontId="2" fillId="94" borderId="0" applyNumberFormat="0" applyBorder="0" applyAlignment="0" applyProtection="0"/>
    <xf numFmtId="0" fontId="93" fillId="9" borderId="0" applyNumberFormat="0" applyBorder="0" applyAlignment="0" applyProtection="0"/>
    <xf numFmtId="0" fontId="89" fillId="9" borderId="0" applyNumberFormat="0" applyBorder="0" applyAlignment="0" applyProtection="0"/>
    <xf numFmtId="0" fontId="2" fillId="98" borderId="0" applyNumberFormat="0" applyBorder="0" applyAlignment="0" applyProtection="0"/>
    <xf numFmtId="0" fontId="282" fillId="4" borderId="0" applyNumberFormat="0" applyBorder="0" applyAlignment="0" applyProtection="0">
      <alignment vertical="center"/>
    </xf>
    <xf numFmtId="0" fontId="282" fillId="5" borderId="0" applyNumberFormat="0" applyBorder="0" applyAlignment="0" applyProtection="0">
      <alignment vertical="center"/>
    </xf>
    <xf numFmtId="0" fontId="282" fillId="6" borderId="0" applyNumberFormat="0" applyBorder="0" applyAlignment="0" applyProtection="0">
      <alignment vertical="center"/>
    </xf>
    <xf numFmtId="0" fontId="282" fillId="7" borderId="0" applyNumberFormat="0" applyBorder="0" applyAlignment="0" applyProtection="0">
      <alignment vertical="center"/>
    </xf>
    <xf numFmtId="0" fontId="282" fillId="8" borderId="0" applyNumberFormat="0" applyBorder="0" applyAlignment="0" applyProtection="0">
      <alignment vertical="center"/>
    </xf>
    <xf numFmtId="0" fontId="282" fillId="9" borderId="0" applyNumberFormat="0" applyBorder="0" applyAlignment="0" applyProtection="0">
      <alignment vertical="center"/>
    </xf>
    <xf numFmtId="0" fontId="93" fillId="10" borderId="0" applyNumberFormat="0" applyBorder="0" applyAlignment="0" applyProtection="0"/>
    <xf numFmtId="0" fontId="89" fillId="10" borderId="0" applyNumberFormat="0" applyBorder="0" applyAlignment="0" applyProtection="0"/>
    <xf numFmtId="0" fontId="2" fillId="79" borderId="0" applyNumberFormat="0" applyBorder="0" applyAlignment="0" applyProtection="0"/>
    <xf numFmtId="0" fontId="93" fillId="11" borderId="0" applyNumberFormat="0" applyBorder="0" applyAlignment="0" applyProtection="0"/>
    <xf numFmtId="0" fontId="89" fillId="11" borderId="0" applyNumberFormat="0" applyBorder="0" applyAlignment="0" applyProtection="0"/>
    <xf numFmtId="0" fontId="2" fillId="83" borderId="0" applyNumberFormat="0" applyBorder="0" applyAlignment="0" applyProtection="0"/>
    <xf numFmtId="0" fontId="93" fillId="12" borderId="0" applyNumberFormat="0" applyBorder="0" applyAlignment="0" applyProtection="0"/>
    <xf numFmtId="0" fontId="89" fillId="12" borderId="0" applyNumberFormat="0" applyBorder="0" applyAlignment="0" applyProtection="0"/>
    <xf numFmtId="0" fontId="2" fillId="87" borderId="0" applyNumberFormat="0" applyBorder="0" applyAlignment="0" applyProtection="0"/>
    <xf numFmtId="0" fontId="93" fillId="7" borderId="0" applyNumberFormat="0" applyBorder="0" applyAlignment="0" applyProtection="0"/>
    <xf numFmtId="0" fontId="89" fillId="7" borderId="0" applyNumberFormat="0" applyBorder="0" applyAlignment="0" applyProtection="0"/>
    <xf numFmtId="0" fontId="2" fillId="91" borderId="0" applyNumberFormat="0" applyBorder="0" applyAlignment="0" applyProtection="0"/>
    <xf numFmtId="0" fontId="93" fillId="10" borderId="0" applyNumberFormat="0" applyBorder="0" applyAlignment="0" applyProtection="0"/>
    <xf numFmtId="0" fontId="89" fillId="10" borderId="0" applyNumberFormat="0" applyBorder="0" applyAlignment="0" applyProtection="0"/>
    <xf numFmtId="0" fontId="2" fillId="95" borderId="0" applyNumberFormat="0" applyBorder="0" applyAlignment="0" applyProtection="0"/>
    <xf numFmtId="0" fontId="93" fillId="13" borderId="0" applyNumberFormat="0" applyBorder="0" applyAlignment="0" applyProtection="0"/>
    <xf numFmtId="0" fontId="89" fillId="13" borderId="0" applyNumberFormat="0" applyBorder="0" applyAlignment="0" applyProtection="0"/>
    <xf numFmtId="0" fontId="2" fillId="99" borderId="0" applyNumberFormat="0" applyBorder="0" applyAlignment="0" applyProtection="0"/>
    <xf numFmtId="0" fontId="282" fillId="10" borderId="0" applyNumberFormat="0" applyBorder="0" applyAlignment="0" applyProtection="0">
      <alignment vertical="center"/>
    </xf>
    <xf numFmtId="0" fontId="282" fillId="11" borderId="0" applyNumberFormat="0" applyBorder="0" applyAlignment="0" applyProtection="0">
      <alignment vertical="center"/>
    </xf>
    <xf numFmtId="0" fontId="282" fillId="12" borderId="0" applyNumberFormat="0" applyBorder="0" applyAlignment="0" applyProtection="0">
      <alignment vertical="center"/>
    </xf>
    <xf numFmtId="0" fontId="282" fillId="7" borderId="0" applyNumberFormat="0" applyBorder="0" applyAlignment="0" applyProtection="0">
      <alignment vertical="center"/>
    </xf>
    <xf numFmtId="0" fontId="282" fillId="10" borderId="0" applyNumberFormat="0" applyBorder="0" applyAlignment="0" applyProtection="0">
      <alignment vertical="center"/>
    </xf>
    <xf numFmtId="0" fontId="282" fillId="13" borderId="0" applyNumberFormat="0" applyBorder="0" applyAlignment="0" applyProtection="0">
      <alignment vertical="center"/>
    </xf>
    <xf numFmtId="0" fontId="283" fillId="14" borderId="0" applyNumberFormat="0" applyBorder="0" applyAlignment="0" applyProtection="0"/>
    <xf numFmtId="0" fontId="284" fillId="14" borderId="0" applyNumberFormat="0" applyBorder="0" applyAlignment="0" applyProtection="0"/>
    <xf numFmtId="0" fontId="267" fillId="80" borderId="0" applyNumberFormat="0" applyBorder="0" applyAlignment="0" applyProtection="0"/>
    <xf numFmtId="0" fontId="283" fillId="11" borderId="0" applyNumberFormat="0" applyBorder="0" applyAlignment="0" applyProtection="0"/>
    <xf numFmtId="0" fontId="284" fillId="11" borderId="0" applyNumberFormat="0" applyBorder="0" applyAlignment="0" applyProtection="0"/>
    <xf numFmtId="0" fontId="267" fillId="84" borderId="0" applyNumberFormat="0" applyBorder="0" applyAlignment="0" applyProtection="0"/>
    <xf numFmtId="0" fontId="283" fillId="12" borderId="0" applyNumberFormat="0" applyBorder="0" applyAlignment="0" applyProtection="0"/>
    <xf numFmtId="0" fontId="284" fillId="12" borderId="0" applyNumberFormat="0" applyBorder="0" applyAlignment="0" applyProtection="0"/>
    <xf numFmtId="0" fontId="267" fillId="88" borderId="0" applyNumberFormat="0" applyBorder="0" applyAlignment="0" applyProtection="0"/>
    <xf numFmtId="0" fontId="283" fillId="15" borderId="0" applyNumberFormat="0" applyBorder="0" applyAlignment="0" applyProtection="0"/>
    <xf numFmtId="0" fontId="284" fillId="15" borderId="0" applyNumberFormat="0" applyBorder="0" applyAlignment="0" applyProtection="0"/>
    <xf numFmtId="0" fontId="267" fillId="92" borderId="0" applyNumberFormat="0" applyBorder="0" applyAlignment="0" applyProtection="0"/>
    <xf numFmtId="0" fontId="283" fillId="16" borderId="0" applyNumberFormat="0" applyBorder="0" applyAlignment="0" applyProtection="0"/>
    <xf numFmtId="0" fontId="284" fillId="16" borderId="0" applyNumberFormat="0" applyBorder="0" applyAlignment="0" applyProtection="0"/>
    <xf numFmtId="0" fontId="267" fillId="96" borderId="0" applyNumberFormat="0" applyBorder="0" applyAlignment="0" applyProtection="0"/>
    <xf numFmtId="0" fontId="283" fillId="17" borderId="0" applyNumberFormat="0" applyBorder="0" applyAlignment="0" applyProtection="0"/>
    <xf numFmtId="0" fontId="284" fillId="17" borderId="0" applyNumberFormat="0" applyBorder="0" applyAlignment="0" applyProtection="0"/>
    <xf numFmtId="0" fontId="267" fillId="100" borderId="0" applyNumberFormat="0" applyBorder="0" applyAlignment="0" applyProtection="0"/>
    <xf numFmtId="0" fontId="285" fillId="14" borderId="0" applyNumberFormat="0" applyBorder="0" applyAlignment="0" applyProtection="0">
      <alignment vertical="center"/>
    </xf>
    <xf numFmtId="0" fontId="285" fillId="11" borderId="0" applyNumberFormat="0" applyBorder="0" applyAlignment="0" applyProtection="0">
      <alignment vertical="center"/>
    </xf>
    <xf numFmtId="0" fontId="285" fillId="12" borderId="0" applyNumberFormat="0" applyBorder="0" applyAlignment="0" applyProtection="0">
      <alignment vertical="center"/>
    </xf>
    <xf numFmtId="0" fontId="285" fillId="15" borderId="0" applyNumberFormat="0" applyBorder="0" applyAlignment="0" applyProtection="0">
      <alignment vertical="center"/>
    </xf>
    <xf numFmtId="0" fontId="285" fillId="16" borderId="0" applyNumberFormat="0" applyBorder="0" applyAlignment="0" applyProtection="0">
      <alignment vertical="center"/>
    </xf>
    <xf numFmtId="0" fontId="285" fillId="17" borderId="0" applyNumberFormat="0" applyBorder="0" applyAlignment="0" applyProtection="0">
      <alignment vertical="center"/>
    </xf>
    <xf numFmtId="9" fontId="25" fillId="0" borderId="0"/>
    <xf numFmtId="258" fontId="286" fillId="0" borderId="0" applyNumberFormat="0" applyFont="0" applyFill="0" applyBorder="0"/>
    <xf numFmtId="0" fontId="75" fillId="0" borderId="5">
      <alignment horizontal="center"/>
    </xf>
    <xf numFmtId="0" fontId="76" fillId="0" borderId="0"/>
    <xf numFmtId="0" fontId="76" fillId="0" borderId="11" applyFill="0">
      <alignment horizontal="center"/>
      <protection locked="0"/>
    </xf>
    <xf numFmtId="0" fontId="75" fillId="0" borderId="0" applyFill="0">
      <alignment horizontal="center"/>
      <protection locked="0"/>
    </xf>
    <xf numFmtId="0" fontId="75" fillId="101" borderId="0"/>
    <xf numFmtId="0" fontId="75" fillId="0" borderId="0">
      <protection locked="0"/>
    </xf>
    <xf numFmtId="0" fontId="75" fillId="0" borderId="0"/>
    <xf numFmtId="0" fontId="76" fillId="19" borderId="0">
      <alignment horizontal="right"/>
    </xf>
    <xf numFmtId="0" fontId="75" fillId="0" borderId="0"/>
    <xf numFmtId="258" fontId="77" fillId="20" borderId="12">
      <alignment horizontal="centerContinuous" vertical="top"/>
    </xf>
    <xf numFmtId="0" fontId="283" fillId="64" borderId="0" applyNumberFormat="0" applyBorder="0" applyAlignment="0" applyProtection="0"/>
    <xf numFmtId="0" fontId="284" fillId="64" borderId="0" applyNumberFormat="0" applyBorder="0" applyAlignment="0" applyProtection="0"/>
    <xf numFmtId="0" fontId="267" fillId="77" borderId="0" applyNumberFormat="0" applyBorder="0" applyAlignment="0" applyProtection="0"/>
    <xf numFmtId="0" fontId="283" fillId="65" borderId="0" applyNumberFormat="0" applyBorder="0" applyAlignment="0" applyProtection="0"/>
    <xf numFmtId="0" fontId="284" fillId="65" borderId="0" applyNumberFormat="0" applyBorder="0" applyAlignment="0" applyProtection="0"/>
    <xf numFmtId="0" fontId="267" fillId="81" borderId="0" applyNumberFormat="0" applyBorder="0" applyAlignment="0" applyProtection="0"/>
    <xf numFmtId="0" fontId="283" fillId="66" borderId="0" applyNumberFormat="0" applyBorder="0" applyAlignment="0" applyProtection="0"/>
    <xf numFmtId="0" fontId="284" fillId="66" borderId="0" applyNumberFormat="0" applyBorder="0" applyAlignment="0" applyProtection="0"/>
    <xf numFmtId="0" fontId="267" fillId="85" borderId="0" applyNumberFormat="0" applyBorder="0" applyAlignment="0" applyProtection="0"/>
    <xf numFmtId="0" fontId="283" fillId="15" borderId="0" applyNumberFormat="0" applyBorder="0" applyAlignment="0" applyProtection="0"/>
    <xf numFmtId="0" fontId="284" fillId="15" borderId="0" applyNumberFormat="0" applyBorder="0" applyAlignment="0" applyProtection="0"/>
    <xf numFmtId="0" fontId="267" fillId="89" borderId="0" applyNumberFormat="0" applyBorder="0" applyAlignment="0" applyProtection="0"/>
    <xf numFmtId="0" fontId="283" fillId="16" borderId="0" applyNumberFormat="0" applyBorder="0" applyAlignment="0" applyProtection="0"/>
    <xf numFmtId="0" fontId="284" fillId="16" borderId="0" applyNumberFormat="0" applyBorder="0" applyAlignment="0" applyProtection="0"/>
    <xf numFmtId="0" fontId="267" fillId="93" borderId="0" applyNumberFormat="0" applyBorder="0" applyAlignment="0" applyProtection="0"/>
    <xf numFmtId="0" fontId="283" fillId="67" borderId="0" applyNumberFormat="0" applyBorder="0" applyAlignment="0" applyProtection="0"/>
    <xf numFmtId="0" fontId="284" fillId="67" borderId="0" applyNumberFormat="0" applyBorder="0" applyAlignment="0" applyProtection="0"/>
    <xf numFmtId="0" fontId="267" fillId="97" borderId="0" applyNumberFormat="0" applyBorder="0" applyAlignment="0" applyProtection="0"/>
    <xf numFmtId="259" fontId="287" fillId="0" borderId="1" applyFont="0" applyFill="0" applyBorder="0" applyAlignment="0"/>
    <xf numFmtId="0" fontId="288" fillId="71" borderId="0" applyNumberFormat="0" applyBorder="0" applyAlignment="0" applyProtection="0"/>
    <xf numFmtId="0" fontId="289" fillId="5" borderId="0" applyNumberFormat="0" applyBorder="0" applyAlignment="0" applyProtection="0"/>
    <xf numFmtId="0" fontId="258" fillId="71" borderId="0" applyNumberFormat="0" applyBorder="0" applyAlignment="0" applyProtection="0"/>
    <xf numFmtId="37" fontId="290" fillId="0" borderId="0"/>
    <xf numFmtId="0" fontId="291" fillId="0" borderId="0" applyNumberFormat="0" applyFill="0" applyBorder="0" applyAlignment="0" applyProtection="0"/>
    <xf numFmtId="37" fontId="130" fillId="0" borderId="0"/>
    <xf numFmtId="37" fontId="130" fillId="0" borderId="0"/>
    <xf numFmtId="49" fontId="292" fillId="0" borderId="0" applyFont="0" applyFill="0" applyBorder="0" applyAlignment="0" applyProtection="0">
      <alignment horizontal="left"/>
    </xf>
    <xf numFmtId="260" fontId="5" fillId="0" borderId="0" applyAlignment="0" applyProtection="0"/>
    <xf numFmtId="214" fontId="120" fillId="0" borderId="0" applyFill="0" applyBorder="0" applyAlignment="0" applyProtection="0"/>
    <xf numFmtId="49" fontId="120" fillId="0" borderId="0" applyNumberFormat="0" applyAlignment="0" applyProtection="0">
      <alignment horizontal="left"/>
    </xf>
    <xf numFmtId="49" fontId="293" fillId="0" borderId="52" applyNumberFormat="0" applyAlignment="0" applyProtection="0">
      <alignment horizontal="left" wrapText="1"/>
    </xf>
    <xf numFmtId="49" fontId="293" fillId="0" borderId="0" applyNumberFormat="0" applyAlignment="0" applyProtection="0">
      <alignment horizontal="left" wrapText="1"/>
    </xf>
    <xf numFmtId="49" fontId="294" fillId="0" borderId="0" applyAlignment="0" applyProtection="0">
      <alignment horizontal="left"/>
    </xf>
    <xf numFmtId="261" fontId="4" fillId="0" borderId="0" applyFill="0" applyBorder="0" applyAlignment="0"/>
    <xf numFmtId="261" fontId="4" fillId="0" borderId="0" applyFill="0" applyBorder="0" applyAlignment="0"/>
    <xf numFmtId="0" fontId="295" fillId="62" borderId="38" applyNumberFormat="0" applyAlignment="0" applyProtection="0"/>
    <xf numFmtId="258" fontId="296" fillId="62" borderId="38" applyNumberFormat="0" applyAlignment="0" applyProtection="0"/>
    <xf numFmtId="258" fontId="296" fillId="62" borderId="38" applyNumberFormat="0" applyAlignment="0" applyProtection="0"/>
    <xf numFmtId="0" fontId="296" fillId="62" borderId="38" applyNumberFormat="0" applyAlignment="0" applyProtection="0"/>
    <xf numFmtId="0" fontId="261" fillId="74" borderId="46" applyNumberFormat="0" applyAlignment="0" applyProtection="0"/>
    <xf numFmtId="0" fontId="297" fillId="68" borderId="35" applyNumberFormat="0" applyAlignment="0" applyProtection="0"/>
    <xf numFmtId="258" fontId="298" fillId="68" borderId="35" applyNumberFormat="0" applyAlignment="0" applyProtection="0"/>
    <xf numFmtId="0" fontId="298" fillId="68" borderId="35" applyNumberFormat="0" applyAlignment="0" applyProtection="0"/>
    <xf numFmtId="0" fontId="263" fillId="75" borderId="49" applyNumberFormat="0" applyAlignment="0" applyProtection="0"/>
    <xf numFmtId="258" fontId="275" fillId="0" borderId="15">
      <alignment horizontal="center"/>
    </xf>
    <xf numFmtId="201" fontId="299" fillId="0" borderId="0"/>
    <xf numFmtId="201" fontId="299" fillId="0" borderId="0"/>
    <xf numFmtId="201" fontId="299" fillId="0" borderId="0"/>
    <xf numFmtId="201" fontId="299" fillId="0" borderId="0"/>
    <xf numFmtId="201" fontId="299" fillId="0" borderId="0"/>
    <xf numFmtId="201" fontId="299" fillId="0" borderId="0"/>
    <xf numFmtId="201" fontId="299" fillId="0" borderId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9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93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93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93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93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1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22" fillId="0" borderId="0" applyFill="0" applyBorder="0" applyAlignment="0" applyProtection="0"/>
    <xf numFmtId="202" fontId="41" fillId="0" borderId="0" applyFill="0" applyBorder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14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168" fontId="93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93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31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6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202" fontId="4" fillId="0" borderId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2" fontId="4" fillId="0" borderId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205" fontId="4" fillId="0" borderId="0" applyFill="0" applyBorder="0" applyAlignment="0" applyProtection="0"/>
    <xf numFmtId="205" fontId="4" fillId="0" borderId="0" applyFill="0" applyBorder="0" applyAlignment="0" applyProtection="0"/>
    <xf numFmtId="43" fontId="4" fillId="0" borderId="0" applyFont="0" applyFill="0" applyBorder="0" applyAlignment="0" applyProtection="0"/>
    <xf numFmtId="202" fontId="4" fillId="0" borderId="0" applyFill="0" applyBorder="0" applyAlignment="0" applyProtection="0"/>
    <xf numFmtId="205" fontId="4" fillId="0" borderId="0" applyFill="0" applyBorder="0" applyAlignment="0" applyProtection="0"/>
    <xf numFmtId="168" fontId="93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168" fontId="93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93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202" fontId="4" fillId="0" borderId="0" applyFill="0" applyBorder="0" applyAlignment="0" applyProtection="0"/>
    <xf numFmtId="205" fontId="4" fillId="0" borderId="0" applyFill="0" applyBorder="0" applyAlignment="0" applyProtection="0"/>
    <xf numFmtId="205" fontId="4" fillId="0" borderId="0" applyFill="0" applyBorder="0" applyAlignment="0" applyProtection="0"/>
    <xf numFmtId="202" fontId="4" fillId="0" borderId="0" applyFill="0" applyBorder="0" applyAlignment="0" applyProtection="0"/>
    <xf numFmtId="202" fontId="4" fillId="0" borderId="0" applyFill="0" applyBorder="0" applyAlignment="0" applyProtection="0"/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168" fontId="93" fillId="0" borderId="0" applyFont="0" applyFill="0" applyBorder="0" applyAlignment="0" applyProtection="0"/>
    <xf numFmtId="202" fontId="4" fillId="0" borderId="0" applyFill="0" applyBorder="0" applyAlignment="0" applyProtection="0"/>
    <xf numFmtId="168" fontId="93" fillId="0" borderId="0" applyFont="0" applyFill="0" applyBorder="0" applyAlignment="0" applyProtection="0"/>
    <xf numFmtId="202" fontId="4" fillId="0" borderId="0" applyFill="0" applyBorder="0" applyAlignment="0" applyProtection="0"/>
    <xf numFmtId="168" fontId="93" fillId="0" borderId="0" applyFont="0" applyFill="0" applyBorder="0" applyAlignment="0" applyProtection="0"/>
    <xf numFmtId="202" fontId="4" fillId="0" borderId="0" applyFill="0" applyBorder="0" applyAlignment="0" applyProtection="0"/>
    <xf numFmtId="168" fontId="93" fillId="0" borderId="0" applyFont="0" applyFill="0" applyBorder="0" applyAlignment="0" applyProtection="0"/>
    <xf numFmtId="202" fontId="4" fillId="0" borderId="0" applyFill="0" applyBorder="0" applyAlignment="0" applyProtection="0"/>
    <xf numFmtId="168" fontId="93" fillId="0" borderId="0" applyFont="0" applyFill="0" applyBorder="0" applyAlignment="0" applyProtection="0"/>
    <xf numFmtId="202" fontId="4" fillId="0" borderId="0" applyFill="0" applyBorder="0" applyAlignment="0" applyProtection="0"/>
    <xf numFmtId="168" fontId="93" fillId="0" borderId="0" applyFont="0" applyFill="0" applyBorder="0" applyAlignment="0" applyProtection="0"/>
    <xf numFmtId="202" fontId="4" fillId="0" borderId="0" applyFill="0" applyBorder="0" applyAlignment="0" applyProtection="0"/>
    <xf numFmtId="168" fontId="93" fillId="0" borderId="0" applyFont="0" applyFill="0" applyBorder="0" applyAlignment="0" applyProtection="0"/>
    <xf numFmtId="168" fontId="31" fillId="0" borderId="0" applyFont="0" applyFill="0" applyBorder="0" applyAlignment="0" applyProtection="0"/>
    <xf numFmtId="202" fontId="4" fillId="0" borderId="0" applyFill="0" applyBorder="0" applyAlignment="0" applyProtection="0"/>
    <xf numFmtId="168" fontId="93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" fillId="0" borderId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205" fontId="4" fillId="0" borderId="0" applyFill="0" applyBorder="0" applyAlignment="0" applyProtection="0"/>
    <xf numFmtId="202" fontId="4" fillId="0" borderId="0" applyFill="0" applyBorder="0" applyAlignment="0" applyProtection="0"/>
    <xf numFmtId="202" fontId="4" fillId="0" borderId="0" applyFill="0" applyBorder="0" applyAlignment="0" applyProtection="0"/>
    <xf numFmtId="202" fontId="4" fillId="0" borderId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5" fontId="4" fillId="0" borderId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5" fontId="4" fillId="0" borderId="0" applyFill="0" applyBorder="0" applyAlignment="0" applyProtection="0"/>
    <xf numFmtId="205" fontId="4" fillId="0" borderId="0" applyFill="0" applyBorder="0" applyAlignment="0" applyProtection="0"/>
    <xf numFmtId="205" fontId="4" fillId="0" borderId="0" applyFill="0" applyBorder="0" applyAlignment="0" applyProtection="0"/>
    <xf numFmtId="205" fontId="4" fillId="0" borderId="0" applyFill="0" applyBorder="0" applyAlignment="0" applyProtection="0"/>
    <xf numFmtId="205" fontId="4" fillId="0" borderId="0" applyFill="0" applyBorder="0" applyAlignment="0" applyProtection="0"/>
    <xf numFmtId="205" fontId="4" fillId="0" borderId="0" applyFill="0" applyBorder="0" applyAlignment="0" applyProtection="0"/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5" fontId="4" fillId="0" borderId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5" fontId="4" fillId="0" borderId="0" applyFill="0" applyBorder="0" applyAlignment="0" applyProtection="0"/>
    <xf numFmtId="205" fontId="4" fillId="0" borderId="0" applyFill="0" applyBorder="0" applyAlignment="0" applyProtection="0"/>
    <xf numFmtId="205" fontId="4" fillId="0" borderId="0" applyFill="0" applyBorder="0" applyAlignment="0" applyProtection="0"/>
    <xf numFmtId="205" fontId="4" fillId="0" borderId="0" applyFill="0" applyBorder="0" applyAlignment="0" applyProtection="0"/>
    <xf numFmtId="205" fontId="4" fillId="0" borderId="0" applyFill="0" applyBorder="0" applyAlignment="0" applyProtection="0"/>
    <xf numFmtId="205" fontId="4" fillId="0" borderId="0" applyFill="0" applyBorder="0" applyAlignment="0" applyProtection="0"/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5" fontId="4" fillId="0" borderId="0" applyFill="0" applyBorder="0" applyAlignment="0" applyProtection="0"/>
    <xf numFmtId="205" fontId="4" fillId="0" borderId="0" applyFill="0" applyBorder="0" applyAlignment="0" applyProtection="0"/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05" fontId="4" fillId="0" borderId="0" applyFill="0" applyBorder="0" applyAlignment="0" applyProtection="0"/>
    <xf numFmtId="205" fontId="4" fillId="0" borderId="0" applyFill="0" applyBorder="0" applyAlignment="0" applyProtection="0"/>
    <xf numFmtId="205" fontId="4" fillId="0" borderId="0" applyFill="0" applyBorder="0" applyAlignment="0" applyProtection="0"/>
    <xf numFmtId="205" fontId="4" fillId="0" borderId="0" applyFill="0" applyBorder="0" applyAlignment="0" applyProtection="0"/>
    <xf numFmtId="205" fontId="4" fillId="0" borderId="0" applyFill="0" applyBorder="0" applyAlignment="0" applyProtection="0"/>
    <xf numFmtId="205" fontId="4" fillId="0" borderId="0" applyFill="0" applyBorder="0" applyAlignment="0" applyProtection="0"/>
    <xf numFmtId="205" fontId="4" fillId="0" borderId="0" applyFill="0" applyBorder="0" applyAlignment="0" applyProtection="0"/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5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62" fontId="41" fillId="0" borderId="0" applyFill="0" applyBorder="0" applyProtection="0">
      <alignment vertical="top"/>
    </xf>
    <xf numFmtId="262" fontId="41" fillId="0" borderId="0" applyFill="0" applyBorder="0" applyProtection="0">
      <alignment vertical="top"/>
    </xf>
    <xf numFmtId="262" fontId="41" fillId="0" borderId="0" applyFill="0" applyBorder="0" applyProtection="0">
      <alignment vertical="top"/>
    </xf>
    <xf numFmtId="262" fontId="41" fillId="0" borderId="0" applyFill="0" applyBorder="0" applyProtection="0">
      <alignment vertical="top"/>
    </xf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262" fontId="41" fillId="0" borderId="0" applyFill="0" applyBorder="0" applyProtection="0">
      <alignment vertical="top"/>
    </xf>
    <xf numFmtId="262" fontId="41" fillId="0" borderId="0" applyFill="0" applyBorder="0" applyProtection="0">
      <alignment vertical="top"/>
    </xf>
    <xf numFmtId="26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262" fontId="41" fillId="0" borderId="0" applyFill="0" applyBorder="0" applyProtection="0">
      <alignment vertical="top"/>
    </xf>
    <xf numFmtId="262" fontId="41" fillId="0" borderId="0" applyFill="0" applyBorder="0" applyProtection="0">
      <alignment vertical="top"/>
    </xf>
    <xf numFmtId="26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93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90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90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90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90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90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90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90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90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90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90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90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90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90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90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90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90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90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262" fontId="41" fillId="0" borderId="0" applyFill="0" applyBorder="0" applyProtection="0">
      <alignment vertical="top"/>
    </xf>
    <xf numFmtId="262" fontId="41" fillId="0" borderId="0" applyFill="0" applyBorder="0" applyProtection="0">
      <alignment vertical="top"/>
    </xf>
    <xf numFmtId="26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262" fontId="41" fillId="0" borderId="0" applyFill="0" applyBorder="0" applyProtection="0">
      <alignment vertical="top"/>
    </xf>
    <xf numFmtId="262" fontId="41" fillId="0" borderId="0" applyFill="0" applyBorder="0" applyProtection="0">
      <alignment vertical="top"/>
    </xf>
    <xf numFmtId="26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262" fontId="41" fillId="0" borderId="0" applyFill="0" applyBorder="0" applyProtection="0">
      <alignment vertical="top"/>
    </xf>
    <xf numFmtId="262" fontId="41" fillId="0" borderId="0" applyFill="0" applyBorder="0" applyProtection="0">
      <alignment vertical="top"/>
    </xf>
    <xf numFmtId="26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62" fontId="41" fillId="0" borderId="0" applyFill="0" applyBorder="0" applyProtection="0">
      <alignment vertical="top"/>
    </xf>
    <xf numFmtId="262" fontId="41" fillId="0" borderId="0" applyFill="0" applyBorder="0" applyProtection="0">
      <alignment vertical="top"/>
    </xf>
    <xf numFmtId="26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262" fontId="41" fillId="0" borderId="0" applyFill="0" applyBorder="0" applyProtection="0">
      <alignment vertical="top"/>
    </xf>
    <xf numFmtId="262" fontId="41" fillId="0" borderId="0" applyFill="0" applyBorder="0" applyProtection="0">
      <alignment vertical="top"/>
    </xf>
    <xf numFmtId="26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262" fontId="41" fillId="0" borderId="0" applyFill="0" applyBorder="0" applyProtection="0">
      <alignment vertical="top"/>
    </xf>
    <xf numFmtId="262" fontId="41" fillId="0" borderId="0" applyFill="0" applyBorder="0" applyProtection="0">
      <alignment vertical="top"/>
    </xf>
    <xf numFmtId="26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62" fontId="41" fillId="0" borderId="0" applyFill="0" applyBorder="0" applyProtection="0">
      <alignment vertical="top"/>
    </xf>
    <xf numFmtId="262" fontId="41" fillId="0" borderId="0" applyFill="0" applyBorder="0" applyProtection="0">
      <alignment vertical="top"/>
    </xf>
    <xf numFmtId="168" fontId="93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6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62" fontId="41" fillId="0" borderId="0" applyFill="0" applyBorder="0" applyProtection="0">
      <alignment vertical="top"/>
    </xf>
    <xf numFmtId="262" fontId="41" fillId="0" borderId="0" applyFill="0" applyBorder="0" applyProtection="0">
      <alignment vertical="top"/>
    </xf>
    <xf numFmtId="262" fontId="41" fillId="0" borderId="0" applyFill="0" applyBorder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62" fontId="41" fillId="0" borderId="0" applyFill="0" applyBorder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62" fontId="41" fillId="0" borderId="0" applyFill="0" applyBorder="0" applyProtection="0">
      <alignment vertical="top"/>
    </xf>
    <xf numFmtId="262" fontId="41" fillId="0" borderId="0" applyFill="0" applyBorder="0" applyProtection="0">
      <alignment vertical="top"/>
    </xf>
    <xf numFmtId="168" fontId="4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93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230" fontId="53" fillId="0" borderId="0" applyFont="0" applyFill="0" applyBorder="0" applyAlignment="0" applyProtection="0"/>
    <xf numFmtId="230" fontId="53" fillId="0" borderId="0" applyFont="0" applyFill="0" applyBorder="0" applyAlignment="0" applyProtection="0"/>
    <xf numFmtId="168" fontId="93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93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93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05" fontId="4" fillId="0" borderId="0" applyFill="0" applyBorder="0" applyAlignment="0" applyProtection="0"/>
    <xf numFmtId="205" fontId="4" fillId="0" borderId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5" fontId="22" fillId="0" borderId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93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3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93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40" fontId="4" fillId="0" borderId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40" fontId="4" fillId="0" borderId="0" applyFill="0" applyBorder="0" applyAlignment="0" applyProtection="0"/>
    <xf numFmtId="40" fontId="4" fillId="0" borderId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40" fontId="4" fillId="0" borderId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40" fontId="4" fillId="0" borderId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40" fontId="4" fillId="0" borderId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40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202" fontId="41" fillId="0" borderId="0" applyFill="0" applyBorder="0" applyProtection="0">
      <alignment vertical="top"/>
    </xf>
    <xf numFmtId="40" fontId="4" fillId="0" borderId="0" applyFill="0" applyBorder="0" applyAlignment="0" applyProtection="0"/>
    <xf numFmtId="40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40" fontId="4" fillId="0" borderId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40" fontId="4" fillId="0" borderId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9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2" fontId="41" fillId="0" borderId="0" applyFill="0" applyBorder="0" applyProtection="0">
      <alignment vertical="top"/>
    </xf>
    <xf numFmtId="202" fontId="41" fillId="0" borderId="0" applyFill="0" applyBorder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93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93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6" fontId="25" fillId="0" borderId="0"/>
    <xf numFmtId="3" fontId="4" fillId="0" borderId="0" applyFont="0" applyFill="0" applyBorder="0" applyAlignment="0" applyProtection="0"/>
    <xf numFmtId="1" fontId="39" fillId="0" borderId="0" applyFont="0" applyFill="0" applyBorder="0" applyAlignment="0" applyProtection="0"/>
    <xf numFmtId="44" fontId="3" fillId="0" borderId="0" applyFont="0" applyFill="0" applyBorder="0" applyAlignment="0" applyProtection="0"/>
    <xf numFmtId="211" fontId="25" fillId="0" borderId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4" fontId="25" fillId="0" borderId="0"/>
    <xf numFmtId="0" fontId="93" fillId="0" borderId="0"/>
    <xf numFmtId="0" fontId="301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184" fontId="110" fillId="0" borderId="0">
      <alignment horizontal="center"/>
    </xf>
    <xf numFmtId="184" fontId="113" fillId="0" borderId="22">
      <alignment horizontal="center"/>
    </xf>
    <xf numFmtId="184" fontId="113" fillId="0" borderId="22">
      <alignment horizontal="center"/>
    </xf>
    <xf numFmtId="264" fontId="5" fillId="0" borderId="0" applyFill="0" applyBorder="0"/>
    <xf numFmtId="2" fontId="4" fillId="0" borderId="0" applyFont="0" applyFill="0" applyBorder="0" applyAlignment="0" applyProtection="0"/>
    <xf numFmtId="0" fontId="303" fillId="70" borderId="0" applyNumberFormat="0" applyBorder="0" applyAlignment="0" applyProtection="0"/>
    <xf numFmtId="0" fontId="304" fillId="6" borderId="0" applyNumberFormat="0" applyBorder="0" applyAlignment="0" applyProtection="0"/>
    <xf numFmtId="0" fontId="257" fillId="70" borderId="0" applyNumberFormat="0" applyBorder="0" applyAlignment="0" applyProtection="0"/>
    <xf numFmtId="38" fontId="120" fillId="20" borderId="0" applyNumberFormat="0" applyBorder="0" applyAlignment="0" applyProtection="0"/>
    <xf numFmtId="0" fontId="4" fillId="0" borderId="0"/>
    <xf numFmtId="0" fontId="305" fillId="0" borderId="2">
      <alignment horizontal="left" vertical="center"/>
    </xf>
    <xf numFmtId="0" fontId="306" fillId="0" borderId="43" applyNumberFormat="0" applyFill="0" applyAlignment="0" applyProtection="0"/>
    <xf numFmtId="0" fontId="307" fillId="0" borderId="0" applyNumberFormat="0" applyFill="0" applyBorder="0" applyAlignment="0" applyProtection="0"/>
    <xf numFmtId="0" fontId="254" fillId="0" borderId="43" applyNumberFormat="0" applyFill="0" applyAlignment="0" applyProtection="0"/>
    <xf numFmtId="0" fontId="308" fillId="0" borderId="41" applyNumberFormat="0" applyFill="0" applyAlignment="0" applyProtection="0"/>
    <xf numFmtId="0" fontId="123" fillId="0" borderId="0" applyNumberFormat="0" applyFill="0" applyBorder="0" applyAlignment="0" applyProtection="0"/>
    <xf numFmtId="0" fontId="255" fillId="0" borderId="44" applyNumberFormat="0" applyFill="0" applyAlignment="0" applyProtection="0"/>
    <xf numFmtId="0" fontId="153" fillId="0" borderId="0">
      <alignment horizontal="left"/>
    </xf>
    <xf numFmtId="0" fontId="309" fillId="0" borderId="42" applyNumberFormat="0" applyFill="0" applyAlignment="0" applyProtection="0"/>
    <xf numFmtId="0" fontId="310" fillId="0" borderId="42" applyNumberFormat="0" applyFill="0" applyAlignment="0" applyProtection="0"/>
    <xf numFmtId="0" fontId="256" fillId="0" borderId="45" applyNumberFormat="0" applyFill="0" applyAlignment="0" applyProtection="0"/>
    <xf numFmtId="0" fontId="30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307" fillId="0" borderId="0" applyProtection="0"/>
    <xf numFmtId="0" fontId="123" fillId="0" borderId="0" applyProtection="0"/>
    <xf numFmtId="258" fontId="273" fillId="0" borderId="0"/>
    <xf numFmtId="10" fontId="120" fillId="31" borderId="5" applyNumberFormat="0" applyBorder="0" applyAlignment="0" applyProtection="0"/>
    <xf numFmtId="0" fontId="311" fillId="9" borderId="38" applyNumberFormat="0" applyAlignment="0" applyProtection="0"/>
    <xf numFmtId="258" fontId="312" fillId="9" borderId="38" applyNumberFormat="0" applyAlignment="0" applyProtection="0"/>
    <xf numFmtId="0" fontId="312" fillId="9" borderId="38" applyNumberFormat="0" applyAlignment="0" applyProtection="0"/>
    <xf numFmtId="0" fontId="259" fillId="73" borderId="46" applyNumberFormat="0" applyAlignment="0" applyProtection="0"/>
    <xf numFmtId="0" fontId="21" fillId="0" borderId="0"/>
    <xf numFmtId="0" fontId="21" fillId="0" borderId="0"/>
    <xf numFmtId="41" fontId="21" fillId="0" borderId="0">
      <alignment vertical="top"/>
    </xf>
    <xf numFmtId="0" fontId="313" fillId="0" borderId="37" applyNumberFormat="0" applyFill="0" applyAlignment="0" applyProtection="0"/>
    <xf numFmtId="0" fontId="314" fillId="0" borderId="37" applyNumberFormat="0" applyFill="0" applyAlignment="0" applyProtection="0"/>
    <xf numFmtId="0" fontId="262" fillId="0" borderId="48" applyNumberFormat="0" applyFill="0" applyAlignment="0" applyProtection="0"/>
    <xf numFmtId="0" fontId="143" fillId="0" borderId="5">
      <alignment horizontal="center"/>
    </xf>
    <xf numFmtId="226" fontId="48" fillId="0" borderId="0" applyFont="0" applyFill="0" applyBorder="0" applyAlignment="0" applyProtection="0"/>
    <xf numFmtId="265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6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230" fontId="4" fillId="0" borderId="0" applyFill="0" applyBorder="0"/>
    <xf numFmtId="0" fontId="315" fillId="72" borderId="0" applyNumberFormat="0" applyBorder="0" applyAlignment="0" applyProtection="0"/>
    <xf numFmtId="0" fontId="316" fillId="3" borderId="0" applyNumberFormat="0" applyBorder="0" applyAlignment="0" applyProtection="0"/>
    <xf numFmtId="0" fontId="280" fillId="72" borderId="0" applyNumberFormat="0" applyBorder="0" applyAlignment="0" applyProtection="0"/>
    <xf numFmtId="0" fontId="53" fillId="0" borderId="0"/>
    <xf numFmtId="267" fontId="21" fillId="0" borderId="0"/>
    <xf numFmtId="258" fontId="4" fillId="0" borderId="0"/>
    <xf numFmtId="258" fontId="4" fillId="0" borderId="0"/>
    <xf numFmtId="232" fontId="25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" fillId="0" borderId="0"/>
    <xf numFmtId="0" fontId="3" fillId="0" borderId="0"/>
    <xf numFmtId="0" fontId="3" fillId="0" borderId="0"/>
    <xf numFmtId="0" fontId="31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1" fillId="0" borderId="0"/>
    <xf numFmtId="0" fontId="41" fillId="0" borderId="0">
      <alignment vertical="top"/>
    </xf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1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1" fillId="0" borderId="0"/>
    <xf numFmtId="0" fontId="31" fillId="0" borderId="0"/>
    <xf numFmtId="0" fontId="41" fillId="0" borderId="0">
      <alignment vertical="top"/>
    </xf>
    <xf numFmtId="0" fontId="4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257" fontId="21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7" fillId="0" borderId="0"/>
    <xf numFmtId="0" fontId="3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1" fillId="0" borderId="0"/>
    <xf numFmtId="0" fontId="90" fillId="0" borderId="0"/>
    <xf numFmtId="0" fontId="90" fillId="0" borderId="0"/>
    <xf numFmtId="0" fontId="90" fillId="0" borderId="0"/>
    <xf numFmtId="0" fontId="41" fillId="0" borderId="0">
      <alignment vertical="top"/>
    </xf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7" fillId="0" borderId="0"/>
    <xf numFmtId="0" fontId="3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7" fillId="0" borderId="0"/>
    <xf numFmtId="0" fontId="3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7" fillId="0" borderId="0"/>
    <xf numFmtId="0" fontId="3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7" fillId="0" borderId="0"/>
    <xf numFmtId="0" fontId="3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7" fillId="0" borderId="0"/>
    <xf numFmtId="0" fontId="317" fillId="0" borderId="0"/>
    <xf numFmtId="0" fontId="41" fillId="0" borderId="0">
      <alignment vertical="top"/>
    </xf>
    <xf numFmtId="0" fontId="90" fillId="0" borderId="0"/>
    <xf numFmtId="0" fontId="90" fillId="0" borderId="0"/>
    <xf numFmtId="0" fontId="90" fillId="0" borderId="0"/>
    <xf numFmtId="0" fontId="41" fillId="0" borderId="0">
      <alignment vertical="top"/>
    </xf>
    <xf numFmtId="0" fontId="90" fillId="0" borderId="0"/>
    <xf numFmtId="0" fontId="90" fillId="0" borderId="0"/>
    <xf numFmtId="0" fontId="90" fillId="0" borderId="0"/>
    <xf numFmtId="0" fontId="90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1" fillId="0" borderId="0">
      <alignment vertical="top"/>
    </xf>
    <xf numFmtId="0" fontId="90" fillId="0" borderId="0"/>
    <xf numFmtId="0" fontId="90" fillId="0" borderId="0"/>
    <xf numFmtId="0" fontId="90" fillId="0" borderId="0"/>
    <xf numFmtId="0" fontId="41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>
      <alignment vertical="top"/>
    </xf>
    <xf numFmtId="0" fontId="90" fillId="0" borderId="0"/>
    <xf numFmtId="0" fontId="90" fillId="0" borderId="0"/>
    <xf numFmtId="0" fontId="90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90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90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90" fillId="0" borderId="0"/>
    <xf numFmtId="0" fontId="2" fillId="0" borderId="0"/>
    <xf numFmtId="0" fontId="2" fillId="0" borderId="0"/>
    <xf numFmtId="0" fontId="90" fillId="0" borderId="0"/>
    <xf numFmtId="0" fontId="2" fillId="0" borderId="0"/>
    <xf numFmtId="0" fontId="2" fillId="0" borderId="0"/>
    <xf numFmtId="0" fontId="90" fillId="0" borderId="0"/>
    <xf numFmtId="0" fontId="3" fillId="0" borderId="0"/>
    <xf numFmtId="0" fontId="90" fillId="0" borderId="0"/>
    <xf numFmtId="0" fontId="4" fillId="0" borderId="0"/>
    <xf numFmtId="0" fontId="90" fillId="0" borderId="0"/>
    <xf numFmtId="0" fontId="3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90" fillId="0" borderId="0"/>
    <xf numFmtId="0" fontId="90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0" fillId="0" borderId="0"/>
    <xf numFmtId="0" fontId="4" fillId="0" borderId="0"/>
    <xf numFmtId="0" fontId="4" fillId="0" borderId="0"/>
    <xf numFmtId="0" fontId="90" fillId="0" borderId="0"/>
    <xf numFmtId="0" fontId="90" fillId="0" borderId="0"/>
    <xf numFmtId="0" fontId="4" fillId="0" borderId="0"/>
    <xf numFmtId="0" fontId="9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90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90" fillId="0" borderId="0"/>
    <xf numFmtId="0" fontId="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7" fillId="0" borderId="0" applyNumberFormat="0" applyFont="0" applyFill="0" applyBorder="0" applyAlignment="0" applyProtection="0"/>
    <xf numFmtId="0" fontId="317" fillId="0" borderId="0" applyNumberFormat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17" fillId="0" borderId="0" applyNumberFormat="0" applyFont="0" applyFill="0" applyBorder="0" applyAlignment="0" applyProtection="0"/>
    <xf numFmtId="0" fontId="317" fillId="0" borderId="0" applyNumberFormat="0" applyFont="0" applyFill="0" applyBorder="0" applyAlignment="0" applyProtection="0"/>
    <xf numFmtId="0" fontId="317" fillId="0" borderId="0" applyNumberFormat="0" applyFont="0" applyFill="0" applyBorder="0" applyAlignment="0" applyProtection="0"/>
    <xf numFmtId="0" fontId="317" fillId="0" borderId="0" applyNumberFormat="0" applyFont="0" applyFill="0" applyBorder="0" applyAlignment="0" applyProtection="0"/>
    <xf numFmtId="0" fontId="317" fillId="0" borderId="0" applyNumberFormat="0" applyFont="0" applyFill="0" applyBorder="0" applyAlignment="0" applyProtection="0"/>
    <xf numFmtId="0" fontId="317" fillId="0" borderId="0" applyNumberFormat="0" applyFont="0" applyFill="0" applyBorder="0" applyAlignment="0" applyProtection="0"/>
    <xf numFmtId="0" fontId="317" fillId="0" borderId="0" applyNumberFormat="0" applyFont="0" applyFill="0" applyBorder="0" applyAlignment="0" applyProtection="0"/>
    <xf numFmtId="0" fontId="317" fillId="0" borderId="0" applyNumberFormat="0" applyFont="0" applyFill="0" applyBorder="0" applyAlignment="0" applyProtection="0"/>
    <xf numFmtId="0" fontId="3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90" fillId="0" borderId="0"/>
    <xf numFmtId="0" fontId="2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3" fillId="0" borderId="0"/>
    <xf numFmtId="0" fontId="9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1" fillId="0" borderId="0"/>
    <xf numFmtId="0" fontId="31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1" fillId="0" borderId="0"/>
    <xf numFmtId="0" fontId="31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9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90" fillId="0" borderId="0"/>
    <xf numFmtId="0" fontId="89" fillId="0" borderId="0"/>
    <xf numFmtId="0" fontId="89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" fillId="0" borderId="0"/>
    <xf numFmtId="0" fontId="317" fillId="0" borderId="0" applyNumberFormat="0" applyFont="0" applyFill="0" applyBorder="0" applyAlignment="0" applyProtection="0"/>
    <xf numFmtId="0" fontId="317" fillId="0" borderId="0" applyNumberFormat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1" fillId="0" borderId="0"/>
    <xf numFmtId="0" fontId="31" fillId="0" borderId="0"/>
    <xf numFmtId="170" fontId="21" fillId="0" borderId="0"/>
    <xf numFmtId="170" fontId="2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1" fillId="0" borderId="0"/>
    <xf numFmtId="0" fontId="31" fillId="0" borderId="0"/>
    <xf numFmtId="0" fontId="31" fillId="0" borderId="0"/>
    <xf numFmtId="0" fontId="41" fillId="0" borderId="0">
      <alignment vertical="top"/>
    </xf>
    <xf numFmtId="0" fontId="31" fillId="0" borderId="0"/>
    <xf numFmtId="0" fontId="41" fillId="0" borderId="0">
      <alignment vertical="top"/>
    </xf>
    <xf numFmtId="0" fontId="31" fillId="0" borderId="0"/>
    <xf numFmtId="0" fontId="31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1" fillId="0" borderId="0"/>
    <xf numFmtId="0" fontId="31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89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1" fillId="0" borderId="0"/>
    <xf numFmtId="0" fontId="31" fillId="0" borderId="0"/>
    <xf numFmtId="0" fontId="2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258" fontId="2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1" fillId="0" borderId="0"/>
    <xf numFmtId="0" fontId="31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258" fontId="2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258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41" fillId="0" borderId="0">
      <alignment vertical="top"/>
    </xf>
    <xf numFmtId="0" fontId="41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58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>
      <alignment vertical="top"/>
    </xf>
    <xf numFmtId="0" fontId="41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58" fontId="2" fillId="0" borderId="0"/>
    <xf numFmtId="0" fontId="41" fillId="0" borderId="0">
      <alignment vertical="top"/>
    </xf>
    <xf numFmtId="258" fontId="3" fillId="0" borderId="0"/>
    <xf numFmtId="0" fontId="41" fillId="0" borderId="0">
      <alignment vertical="top"/>
    </xf>
    <xf numFmtId="258" fontId="3" fillId="0" borderId="0"/>
    <xf numFmtId="0" fontId="31" fillId="0" borderId="0"/>
    <xf numFmtId="0" fontId="31" fillId="0" borderId="0"/>
    <xf numFmtId="258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93" fillId="0" borderId="0"/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257" fontId="276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1" fillId="0" borderId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" fillId="0" borderId="0"/>
    <xf numFmtId="0" fontId="41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17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8" fontId="2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58" fontId="2" fillId="0" borderId="0"/>
    <xf numFmtId="258" fontId="2" fillId="0" borderId="0"/>
    <xf numFmtId="0" fontId="22" fillId="0" borderId="0" applyNumberFormat="0" applyFill="0" applyBorder="0" applyAlignment="0" applyProtection="0"/>
    <xf numFmtId="258" fontId="2" fillId="0" borderId="0"/>
    <xf numFmtId="17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8" fontId="2" fillId="0" borderId="0"/>
    <xf numFmtId="258" fontId="2" fillId="0" borderId="0"/>
    <xf numFmtId="258" fontId="2" fillId="0" borderId="0"/>
    <xf numFmtId="258" fontId="2" fillId="0" borderId="0"/>
    <xf numFmtId="0" fontId="2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3" fillId="0" borderId="0"/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72" fillId="0" borderId="0" applyNumberFormat="0" applyFill="0" applyBorder="0" applyAlignment="0" applyProtection="0">
      <alignment vertical="top"/>
    </xf>
    <xf numFmtId="0" fontId="317" fillId="0" borderId="0" applyNumberFormat="0" applyFont="0" applyFill="0" applyBorder="0" applyAlignment="0" applyProtection="0"/>
    <xf numFmtId="0" fontId="317" fillId="0" borderId="0" applyNumberFormat="0" applyFont="0" applyFill="0" applyBorder="0" applyAlignment="0" applyProtection="0"/>
    <xf numFmtId="0" fontId="317" fillId="0" borderId="0" applyNumberFormat="0" applyFont="0" applyFill="0" applyBorder="0" applyAlignment="0" applyProtection="0"/>
    <xf numFmtId="0" fontId="317" fillId="0" borderId="0" applyNumberFormat="0" applyFont="0" applyFill="0" applyBorder="0" applyAlignment="0" applyProtection="0"/>
    <xf numFmtId="0" fontId="317" fillId="0" borderId="0" applyNumberFormat="0" applyFont="0" applyFill="0" applyBorder="0" applyAlignment="0" applyProtection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17" fillId="0" borderId="0" applyNumberFormat="0" applyFont="0" applyFill="0" applyBorder="0" applyAlignment="0" applyProtection="0"/>
    <xf numFmtId="0" fontId="317" fillId="0" borderId="0" applyNumberFormat="0" applyFont="0" applyFill="0" applyBorder="0" applyAlignment="0" applyProtection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258" fontId="2" fillId="0" borderId="0"/>
    <xf numFmtId="258" fontId="2" fillId="0" borderId="0"/>
    <xf numFmtId="258" fontId="2" fillId="0" borderId="0"/>
    <xf numFmtId="258" fontId="2" fillId="0" borderId="0"/>
    <xf numFmtId="258" fontId="2" fillId="0" borderId="0"/>
    <xf numFmtId="258" fontId="2" fillId="0" borderId="0"/>
    <xf numFmtId="258" fontId="2" fillId="0" borderId="0"/>
    <xf numFmtId="258" fontId="2" fillId="0" borderId="0"/>
    <xf numFmtId="258" fontId="2" fillId="0" borderId="0"/>
    <xf numFmtId="258" fontId="2" fillId="0" borderId="0"/>
    <xf numFmtId="0" fontId="3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170" fontId="2" fillId="0" borderId="0"/>
    <xf numFmtId="170" fontId="2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258" fontId="3" fillId="0" borderId="0"/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17" fillId="0" borderId="0" applyNumberFormat="0" applyFont="0" applyFill="0" applyBorder="0" applyAlignment="0" applyProtection="0"/>
    <xf numFmtId="0" fontId="317" fillId="0" borderId="0" applyNumberFormat="0" applyFont="0" applyFill="0" applyBorder="0" applyAlignment="0" applyProtection="0"/>
    <xf numFmtId="0" fontId="41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17" fillId="0" borderId="0" applyNumberFormat="0" applyFont="0" applyFill="0" applyBorder="0" applyAlignment="0" applyProtection="0"/>
    <xf numFmtId="0" fontId="317" fillId="0" borderId="0" applyNumberFormat="0" applyFont="0" applyFill="0" applyBorder="0" applyAlignment="0" applyProtection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17" fillId="0" borderId="0" applyNumberFormat="0" applyFont="0" applyFill="0" applyBorder="0" applyAlignment="0" applyProtection="0"/>
    <xf numFmtId="0" fontId="317" fillId="0" borderId="0" applyNumberFormat="0" applyFont="0" applyFill="0" applyBorder="0" applyAlignment="0" applyProtection="0"/>
    <xf numFmtId="0" fontId="31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1" fillId="0" borderId="0"/>
    <xf numFmtId="0" fontId="31" fillId="0" borderId="0"/>
    <xf numFmtId="0" fontId="31" fillId="0" borderId="0"/>
    <xf numFmtId="0" fontId="317" fillId="0" borderId="0" applyNumberFormat="0" applyFont="0" applyFill="0" applyBorder="0" applyAlignment="0" applyProtection="0"/>
    <xf numFmtId="0" fontId="3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8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8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8" fontId="2" fillId="0" borderId="0"/>
    <xf numFmtId="258" fontId="2" fillId="0" borderId="0"/>
    <xf numFmtId="258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1" fillId="0" borderId="0">
      <alignment vertical="top"/>
    </xf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5" fillId="0" borderId="0"/>
    <xf numFmtId="0" fontId="317" fillId="0" borderId="0" applyNumberFormat="0" applyFont="0" applyFill="0" applyBorder="0" applyAlignment="0" applyProtection="0"/>
    <xf numFmtId="0" fontId="317" fillId="0" borderId="0" applyNumberFormat="0" applyFont="0" applyFill="0" applyBorder="0" applyAlignment="0" applyProtection="0"/>
    <xf numFmtId="0" fontId="41" fillId="0" borderId="0">
      <alignment vertical="top"/>
    </xf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1" fillId="0" borderId="0">
      <alignment vertical="top"/>
    </xf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1" fillId="0" borderId="0">
      <alignment vertical="top"/>
    </xf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0" fontId="4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258" fontId="3" fillId="0" borderId="0"/>
    <xf numFmtId="258" fontId="3" fillId="0" borderId="0"/>
    <xf numFmtId="258" fontId="3" fillId="0" borderId="0"/>
    <xf numFmtId="258" fontId="3" fillId="0" borderId="0"/>
    <xf numFmtId="0" fontId="3" fillId="0" borderId="0"/>
    <xf numFmtId="0" fontId="3" fillId="0" borderId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272" fillId="0" borderId="0" applyNumberFormat="0" applyFill="0" applyBorder="0" applyAlignment="0" applyProtection="0">
      <alignment vertical="top"/>
    </xf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" fillId="0" borderId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272" fillId="0" borderId="0" applyNumberFormat="0" applyFill="0" applyBorder="0" applyAlignment="0" applyProtection="0">
      <alignment vertical="top"/>
    </xf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" fillId="0" borderId="0"/>
    <xf numFmtId="0" fontId="4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272" fillId="0" borderId="0" applyNumberFormat="0" applyFill="0" applyBorder="0" applyAlignment="0" applyProtection="0">
      <alignment vertical="top"/>
    </xf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58" fontId="4" fillId="0" borderId="0"/>
    <xf numFmtId="0" fontId="4" fillId="0" borderId="0"/>
    <xf numFmtId="0" fontId="4" fillId="0" borderId="0"/>
    <xf numFmtId="0" fontId="4" fillId="69" borderId="36" applyNumberFormat="0" applyFont="0" applyAlignment="0" applyProtection="0"/>
    <xf numFmtId="258" fontId="31" fillId="69" borderId="36" applyNumberFormat="0" applyFont="0" applyAlignment="0" applyProtection="0"/>
    <xf numFmtId="0" fontId="4" fillId="69" borderId="36" applyNumberFormat="0" applyFont="0" applyAlignment="0" applyProtection="0"/>
    <xf numFmtId="0" fontId="31" fillId="69" borderId="36" applyNumberFormat="0" applyFont="0" applyAlignment="0" applyProtection="0"/>
    <xf numFmtId="0" fontId="2" fillId="76" borderId="50" applyNumberFormat="0" applyFont="0" applyAlignment="0" applyProtection="0"/>
    <xf numFmtId="0" fontId="319" fillId="62" borderId="31" applyNumberFormat="0" applyAlignment="0" applyProtection="0"/>
    <xf numFmtId="258" fontId="320" fillId="62" borderId="31" applyNumberFormat="0" applyAlignment="0" applyProtection="0"/>
    <xf numFmtId="0" fontId="320" fillId="62" borderId="31" applyNumberFormat="0" applyAlignment="0" applyProtection="0"/>
    <xf numFmtId="0" fontId="260" fillId="74" borderId="47" applyNumberFormat="0" applyAlignment="0" applyProtection="0"/>
    <xf numFmtId="165" fontId="48" fillId="0" borderId="0" applyFont="0" applyFill="0" applyBorder="0" applyAlignment="0" applyProtection="0"/>
    <xf numFmtId="268" fontId="48" fillId="0" borderId="0" applyFont="0" applyFill="0" applyBorder="0" applyAlignment="0" applyProtection="0"/>
    <xf numFmtId="236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321" fillId="0" borderId="0" applyFont="0" applyFill="0" applyBorder="0" applyAlignment="0" applyProtection="0"/>
    <xf numFmtId="9" fontId="3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48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ill="0" applyBorder="0" applyProtection="0">
      <alignment vertical="top"/>
    </xf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146" fillId="0" borderId="28" applyNumberFormat="0" applyBorder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29" applyNumberFormat="0" applyFill="0" applyAlignment="0" applyProtection="0">
      <alignment horizontal="center" vertical="center"/>
    </xf>
    <xf numFmtId="238" fontId="4" fillId="0" borderId="0" applyNumberFormat="0" applyFill="0" applyBorder="0" applyAlignment="0" applyProtection="0">
      <alignment horizontal="left"/>
    </xf>
    <xf numFmtId="176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53" fillId="0" borderId="33" applyAlignment="0">
      <alignment horizontal="centerContinuous"/>
    </xf>
    <xf numFmtId="0" fontId="37" fillId="0" borderId="0" applyNumberFormat="0" applyFill="0" applyBorder="0" applyAlignment="0" applyProtection="0"/>
    <xf numFmtId="10" fontId="323" fillId="0" borderId="6"/>
    <xf numFmtId="0" fontId="324" fillId="0" borderId="0" applyNumberFormat="0" applyFill="0" applyBorder="0" applyAlignment="0" applyProtection="0">
      <alignment vertical="top"/>
    </xf>
    <xf numFmtId="10" fontId="323" fillId="0" borderId="6"/>
    <xf numFmtId="10" fontId="323" fillId="0" borderId="6"/>
    <xf numFmtId="10" fontId="323" fillId="0" borderId="6"/>
    <xf numFmtId="0" fontId="324" fillId="0" borderId="0" applyNumberFormat="0" applyFill="0" applyBorder="0" applyAlignment="0" applyProtection="0">
      <alignment vertical="top"/>
    </xf>
    <xf numFmtId="10" fontId="323" fillId="0" borderId="6"/>
    <xf numFmtId="10" fontId="323" fillId="0" borderId="6"/>
    <xf numFmtId="10" fontId="323" fillId="0" borderId="6"/>
    <xf numFmtId="0" fontId="324" fillId="0" borderId="0" applyNumberFormat="0" applyFill="0" applyBorder="0" applyAlignment="0" applyProtection="0">
      <alignment vertical="top"/>
    </xf>
    <xf numFmtId="10" fontId="323" fillId="0" borderId="6"/>
    <xf numFmtId="10" fontId="323" fillId="0" borderId="6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10" fontId="323" fillId="0" borderId="6"/>
    <xf numFmtId="0" fontId="325" fillId="0" borderId="0" applyNumberFormat="0" applyFill="0" applyBorder="0" applyAlignment="0" applyProtection="0"/>
    <xf numFmtId="10" fontId="323" fillId="0" borderId="6"/>
    <xf numFmtId="10" fontId="323" fillId="0" borderId="6"/>
    <xf numFmtId="0" fontId="22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25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24" fillId="0" borderId="0" applyNumberFormat="0" applyFill="0" applyBorder="0" applyAlignment="0" applyProtection="0">
      <alignment vertical="top"/>
    </xf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25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0" fontId="323" fillId="0" borderId="6"/>
    <xf numFmtId="10" fontId="323" fillId="0" borderId="6"/>
    <xf numFmtId="10" fontId="323" fillId="0" borderId="6"/>
    <xf numFmtId="10" fontId="323" fillId="0" borderId="6"/>
    <xf numFmtId="10" fontId="323" fillId="0" borderId="6"/>
    <xf numFmtId="10" fontId="323" fillId="0" borderId="6"/>
    <xf numFmtId="10" fontId="323" fillId="0" borderId="6"/>
    <xf numFmtId="10" fontId="323" fillId="0" borderId="6"/>
    <xf numFmtId="10" fontId="323" fillId="0" borderId="6"/>
    <xf numFmtId="10" fontId="323" fillId="0" borderId="6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10" fontId="323" fillId="0" borderId="6"/>
    <xf numFmtId="10" fontId="323" fillId="0" borderId="6"/>
    <xf numFmtId="10" fontId="323" fillId="0" borderId="6"/>
    <xf numFmtId="10" fontId="323" fillId="0" borderId="6"/>
    <xf numFmtId="10" fontId="323" fillId="0" borderId="6"/>
    <xf numFmtId="10" fontId="323" fillId="0" borderId="6"/>
    <xf numFmtId="10" fontId="323" fillId="0" borderId="6"/>
    <xf numFmtId="10" fontId="323" fillId="0" borderId="6"/>
    <xf numFmtId="0" fontId="325" fillId="0" borderId="0" applyNumberFormat="0" applyFill="0" applyBorder="0" applyAlignment="0" applyProtection="0"/>
    <xf numFmtId="10" fontId="323" fillId="0" borderId="6"/>
    <xf numFmtId="10" fontId="323" fillId="0" borderId="6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10" fontId="323" fillId="0" borderId="6"/>
    <xf numFmtId="10" fontId="323" fillId="0" borderId="6"/>
    <xf numFmtId="10" fontId="323" fillId="0" borderId="6"/>
    <xf numFmtId="10" fontId="323" fillId="0" borderId="6"/>
    <xf numFmtId="10" fontId="323" fillId="0" borderId="6"/>
    <xf numFmtId="10" fontId="323" fillId="0" borderId="6"/>
    <xf numFmtId="10" fontId="323" fillId="0" borderId="6"/>
    <xf numFmtId="10" fontId="323" fillId="0" borderId="6"/>
    <xf numFmtId="10" fontId="323" fillId="0" borderId="6"/>
    <xf numFmtId="10" fontId="323" fillId="0" borderId="6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10" fontId="323" fillId="0" borderId="6"/>
    <xf numFmtId="10" fontId="323" fillId="0" borderId="6"/>
    <xf numFmtId="10" fontId="323" fillId="0" borderId="6"/>
    <xf numFmtId="0" fontId="324" fillId="0" borderId="0" applyNumberFormat="0" applyFill="0" applyBorder="0" applyAlignment="0" applyProtection="0">
      <alignment vertical="top"/>
    </xf>
    <xf numFmtId="10" fontId="323" fillId="0" borderId="6"/>
    <xf numFmtId="10" fontId="323" fillId="0" borderId="6"/>
    <xf numFmtId="10" fontId="323" fillId="0" borderId="6"/>
    <xf numFmtId="10" fontId="323" fillId="0" borderId="6"/>
    <xf numFmtId="10" fontId="323" fillId="0" borderId="6"/>
    <xf numFmtId="10" fontId="323" fillId="0" borderId="6"/>
    <xf numFmtId="10" fontId="323" fillId="0" borderId="6"/>
    <xf numFmtId="0" fontId="324" fillId="0" borderId="0" applyNumberFormat="0" applyFill="0" applyBorder="0" applyAlignment="0" applyProtection="0">
      <alignment vertical="top"/>
    </xf>
    <xf numFmtId="10" fontId="323" fillId="0" borderId="6"/>
    <xf numFmtId="10" fontId="323" fillId="0" borderId="6"/>
    <xf numFmtId="10" fontId="323" fillId="0" borderId="6"/>
    <xf numFmtId="10" fontId="323" fillId="0" borderId="6"/>
    <xf numFmtId="10" fontId="323" fillId="0" borderId="6"/>
    <xf numFmtId="10" fontId="323" fillId="0" borderId="6"/>
    <xf numFmtId="10" fontId="323" fillId="0" borderId="6"/>
    <xf numFmtId="0" fontId="324" fillId="0" borderId="0" applyNumberFormat="0" applyFill="0" applyBorder="0" applyAlignment="0" applyProtection="0">
      <alignment vertical="top"/>
    </xf>
    <xf numFmtId="10" fontId="323" fillId="0" borderId="6"/>
    <xf numFmtId="10" fontId="323" fillId="0" borderId="6"/>
    <xf numFmtId="10" fontId="323" fillId="0" borderId="6"/>
    <xf numFmtId="0" fontId="324" fillId="0" borderId="0" applyNumberFormat="0" applyFill="0" applyBorder="0" applyAlignment="0" applyProtection="0">
      <alignment vertical="top"/>
    </xf>
    <xf numFmtId="10" fontId="323" fillId="0" borderId="6"/>
    <xf numFmtId="10" fontId="323" fillId="0" borderId="6"/>
    <xf numFmtId="10" fontId="323" fillId="0" borderId="6"/>
    <xf numFmtId="0" fontId="324" fillId="0" borderId="0" applyNumberFormat="0" applyFill="0" applyBorder="0" applyAlignment="0" applyProtection="0">
      <alignment vertical="top"/>
    </xf>
    <xf numFmtId="10" fontId="323" fillId="0" borderId="6"/>
    <xf numFmtId="10" fontId="323" fillId="0" borderId="6"/>
    <xf numFmtId="43" fontId="250" fillId="0" borderId="0" applyProtection="0"/>
    <xf numFmtId="49" fontId="326" fillId="0" borderId="0" applyFill="0" applyBorder="0" applyProtection="0">
      <protection locked="0"/>
    </xf>
    <xf numFmtId="4" fontId="326" fillId="0" borderId="0" applyFill="0" applyBorder="0" applyProtection="0">
      <protection locked="0"/>
    </xf>
    <xf numFmtId="0" fontId="153" fillId="0" borderId="0"/>
    <xf numFmtId="38" fontId="4" fillId="0" borderId="0" applyNumberFormat="0" applyFont="0" applyFill="0" applyAlignment="0" applyProtection="0"/>
    <xf numFmtId="0" fontId="327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329" fillId="0" borderId="39" applyNumberFormat="0" applyFill="0" applyAlignment="0" applyProtection="0"/>
    <xf numFmtId="258" fontId="330" fillId="0" borderId="39" applyNumberFormat="0" applyFill="0" applyAlignment="0" applyProtection="0"/>
    <xf numFmtId="0" fontId="4" fillId="0" borderId="53" applyNumberFormat="0" applyFont="0" applyFill="0" applyAlignment="0" applyProtection="0"/>
    <xf numFmtId="0" fontId="266" fillId="0" borderId="51" applyNumberFormat="0" applyFill="0" applyAlignment="0" applyProtection="0"/>
    <xf numFmtId="166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37" fontId="120" fillId="36" borderId="0" applyNumberFormat="0" applyBorder="0" applyAlignment="0" applyProtection="0"/>
    <xf numFmtId="0" fontId="47" fillId="0" borderId="0" applyFont="0" applyFill="0" applyBorder="0" applyAlignment="0" applyProtection="0"/>
    <xf numFmtId="0" fontId="4" fillId="0" borderId="0">
      <alignment horizontal="centerContinuous" vertical="center"/>
    </xf>
    <xf numFmtId="0" fontId="331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202" fontId="4" fillId="0" borderId="0" applyFill="0" applyBorder="0" applyAlignment="0" applyProtection="0"/>
    <xf numFmtId="165" fontId="31" fillId="0" borderId="0" applyFont="0" applyFill="0" applyBorder="0" applyAlignment="0" applyProtection="0"/>
    <xf numFmtId="0" fontId="332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258" fontId="319" fillId="62" borderId="31" applyNumberFormat="0" applyAlignment="0" applyProtection="0"/>
    <xf numFmtId="258" fontId="295" fillId="62" borderId="38" applyNumberFormat="0" applyAlignment="0" applyProtection="0"/>
    <xf numFmtId="0" fontId="333" fillId="0" borderId="0" applyNumberFormat="0" applyFill="0" applyBorder="0" applyAlignment="0" applyProtection="0">
      <alignment vertical="top"/>
      <protection locked="0"/>
    </xf>
    <xf numFmtId="0" fontId="67" fillId="0" borderId="0"/>
    <xf numFmtId="0" fontId="4" fillId="0" borderId="0"/>
    <xf numFmtId="0" fontId="67" fillId="0" borderId="0"/>
    <xf numFmtId="258" fontId="311" fillId="9" borderId="38" applyNumberFormat="0" applyAlignment="0" applyProtection="0"/>
    <xf numFmtId="258" fontId="329" fillId="0" borderId="39" applyNumberFormat="0" applyFill="0" applyAlignment="0" applyProtection="0"/>
    <xf numFmtId="0" fontId="4" fillId="0" borderId="0"/>
    <xf numFmtId="258" fontId="334" fillId="0" borderId="0"/>
    <xf numFmtId="258" fontId="4" fillId="69" borderId="36" applyNumberFormat="0" applyFont="0" applyAlignment="0" applyProtection="0"/>
    <xf numFmtId="0" fontId="37" fillId="0" borderId="0" applyNumberFormat="0" applyFill="0" applyBorder="0" applyAlignment="0" applyProtection="0"/>
    <xf numFmtId="38" fontId="146" fillId="0" borderId="0" applyFont="0" applyFill="0" applyBorder="0" applyAlignment="0" applyProtection="0"/>
    <xf numFmtId="247" fontId="228" fillId="0" borderId="0" applyFont="0" applyFill="0" applyBorder="0" applyAlignment="0" applyProtection="0"/>
    <xf numFmtId="248" fontId="228" fillId="0" borderId="0" applyFont="0" applyFill="0" applyBorder="0" applyAlignment="0" applyProtection="0"/>
    <xf numFmtId="0" fontId="335" fillId="6" borderId="0" applyNumberFormat="0" applyBorder="0" applyAlignment="0" applyProtection="0">
      <alignment vertical="center"/>
    </xf>
    <xf numFmtId="0" fontId="336" fillId="5" borderId="0" applyNumberFormat="0" applyBorder="0" applyAlignment="0" applyProtection="0">
      <alignment vertical="center"/>
    </xf>
    <xf numFmtId="0" fontId="285" fillId="64" borderId="0" applyNumberFormat="0" applyBorder="0" applyAlignment="0" applyProtection="0">
      <alignment vertical="center"/>
    </xf>
    <xf numFmtId="0" fontId="285" fillId="65" borderId="0" applyNumberFormat="0" applyBorder="0" applyAlignment="0" applyProtection="0">
      <alignment vertical="center"/>
    </xf>
    <xf numFmtId="0" fontId="285" fillId="66" borderId="0" applyNumberFormat="0" applyBorder="0" applyAlignment="0" applyProtection="0">
      <alignment vertical="center"/>
    </xf>
    <xf numFmtId="0" fontId="285" fillId="15" borderId="0" applyNumberFormat="0" applyBorder="0" applyAlignment="0" applyProtection="0">
      <alignment vertical="center"/>
    </xf>
    <xf numFmtId="0" fontId="285" fillId="16" borderId="0" applyNumberFormat="0" applyBorder="0" applyAlignment="0" applyProtection="0">
      <alignment vertical="center"/>
    </xf>
    <xf numFmtId="0" fontId="285" fillId="67" borderId="0" applyNumberFormat="0" applyBorder="0" applyAlignment="0" applyProtection="0">
      <alignment vertical="center"/>
    </xf>
    <xf numFmtId="0" fontId="337" fillId="0" borderId="0" applyNumberFormat="0" applyFill="0" applyBorder="0" applyAlignment="0" applyProtection="0">
      <alignment vertical="center"/>
    </xf>
    <xf numFmtId="0" fontId="338" fillId="0" borderId="40" applyNumberFormat="0" applyFill="0" applyAlignment="0" applyProtection="0">
      <alignment vertical="center"/>
    </xf>
    <xf numFmtId="0" fontId="339" fillId="0" borderId="41" applyNumberFormat="0" applyFill="0" applyAlignment="0" applyProtection="0">
      <alignment vertical="center"/>
    </xf>
    <xf numFmtId="0" fontId="340" fillId="0" borderId="42" applyNumberFormat="0" applyFill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68" borderId="35" applyNumberFormat="0" applyAlignment="0" applyProtection="0">
      <alignment vertical="center"/>
    </xf>
    <xf numFmtId="0" fontId="342" fillId="0" borderId="39" applyNumberFormat="0" applyFill="0" applyAlignment="0" applyProtection="0">
      <alignment vertical="center"/>
    </xf>
    <xf numFmtId="0" fontId="4" fillId="69" borderId="36" applyNumberFormat="0" applyFont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344" fillId="0" borderId="0" applyNumberFormat="0" applyFill="0" applyBorder="0" applyAlignment="0" applyProtection="0">
      <alignment vertical="center"/>
    </xf>
    <xf numFmtId="0" fontId="345" fillId="62" borderId="38" applyNumberFormat="0" applyAlignment="0" applyProtection="0">
      <alignment vertical="center"/>
    </xf>
    <xf numFmtId="0" fontId="346" fillId="9" borderId="38" applyNumberFormat="0" applyAlignment="0" applyProtection="0">
      <alignment vertical="center"/>
    </xf>
    <xf numFmtId="0" fontId="347" fillId="62" borderId="31" applyNumberFormat="0" applyAlignment="0" applyProtection="0">
      <alignment vertical="center"/>
    </xf>
    <xf numFmtId="0" fontId="348" fillId="3" borderId="0" applyNumberFormat="0" applyBorder="0" applyAlignment="0" applyProtection="0">
      <alignment vertical="center"/>
    </xf>
    <xf numFmtId="0" fontId="349" fillId="0" borderId="37" applyNumberFormat="0" applyFill="0" applyAlignment="0" applyProtection="0">
      <alignment vertical="center"/>
    </xf>
    <xf numFmtId="257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8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4" fillId="0" borderId="0"/>
    <xf numFmtId="0" fontId="39" fillId="0" borderId="0"/>
    <xf numFmtId="0" fontId="93" fillId="4" borderId="0" applyNumberFormat="0" applyBorder="0" applyAlignment="0" applyProtection="0"/>
    <xf numFmtId="0" fontId="93" fillId="5" borderId="0" applyNumberFormat="0" applyBorder="0" applyAlignment="0" applyProtection="0"/>
    <xf numFmtId="0" fontId="93" fillId="6" borderId="0" applyNumberFormat="0" applyBorder="0" applyAlignment="0" applyProtection="0"/>
    <xf numFmtId="0" fontId="93" fillId="7" borderId="0" applyNumberFormat="0" applyBorder="0" applyAlignment="0" applyProtection="0"/>
    <xf numFmtId="0" fontId="93" fillId="8" borderId="0" applyNumberFormat="0" applyBorder="0" applyAlignment="0" applyProtection="0"/>
    <xf numFmtId="0" fontId="93" fillId="9" borderId="0" applyNumberFormat="0" applyBorder="0" applyAlignment="0" applyProtection="0"/>
    <xf numFmtId="0" fontId="350" fillId="4" borderId="0" applyNumberFormat="0" applyBorder="0" applyAlignment="0" applyProtection="0">
      <alignment vertical="center"/>
    </xf>
    <xf numFmtId="0" fontId="350" fillId="5" borderId="0" applyNumberFormat="0" applyBorder="0" applyAlignment="0" applyProtection="0">
      <alignment vertical="center"/>
    </xf>
    <xf numFmtId="0" fontId="350" fillId="6" borderId="0" applyNumberFormat="0" applyBorder="0" applyAlignment="0" applyProtection="0">
      <alignment vertical="center"/>
    </xf>
    <xf numFmtId="0" fontId="350" fillId="7" borderId="0" applyNumberFormat="0" applyBorder="0" applyAlignment="0" applyProtection="0">
      <alignment vertical="center"/>
    </xf>
    <xf numFmtId="0" fontId="350" fillId="8" borderId="0" applyNumberFormat="0" applyBorder="0" applyAlignment="0" applyProtection="0">
      <alignment vertical="center"/>
    </xf>
    <xf numFmtId="0" fontId="350" fillId="9" borderId="0" applyNumberFormat="0" applyBorder="0" applyAlignment="0" applyProtection="0">
      <alignment vertical="center"/>
    </xf>
    <xf numFmtId="0" fontId="93" fillId="10" borderId="0" applyNumberFormat="0" applyBorder="0" applyAlignment="0" applyProtection="0"/>
    <xf numFmtId="0" fontId="93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7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350" fillId="10" borderId="0" applyNumberFormat="0" applyBorder="0" applyAlignment="0" applyProtection="0">
      <alignment vertical="center"/>
    </xf>
    <xf numFmtId="0" fontId="350" fillId="11" borderId="0" applyNumberFormat="0" applyBorder="0" applyAlignment="0" applyProtection="0">
      <alignment vertical="center"/>
    </xf>
    <xf numFmtId="0" fontId="350" fillId="12" borderId="0" applyNumberFormat="0" applyBorder="0" applyAlignment="0" applyProtection="0">
      <alignment vertical="center"/>
    </xf>
    <xf numFmtId="0" fontId="350" fillId="7" borderId="0" applyNumberFormat="0" applyBorder="0" applyAlignment="0" applyProtection="0">
      <alignment vertical="center"/>
    </xf>
    <xf numFmtId="0" fontId="350" fillId="10" borderId="0" applyNumberFormat="0" applyBorder="0" applyAlignment="0" applyProtection="0">
      <alignment vertical="center"/>
    </xf>
    <xf numFmtId="0" fontId="350" fillId="13" borderId="0" applyNumberFormat="0" applyBorder="0" applyAlignment="0" applyProtection="0">
      <alignment vertical="center"/>
    </xf>
    <xf numFmtId="0" fontId="283" fillId="14" borderId="0" applyNumberFormat="0" applyBorder="0" applyAlignment="0" applyProtection="0"/>
    <xf numFmtId="0" fontId="283" fillId="11" borderId="0" applyNumberFormat="0" applyBorder="0" applyAlignment="0" applyProtection="0"/>
    <xf numFmtId="0" fontId="283" fillId="12" borderId="0" applyNumberFormat="0" applyBorder="0" applyAlignment="0" applyProtection="0"/>
    <xf numFmtId="0" fontId="283" fillId="15" borderId="0" applyNumberFormat="0" applyBorder="0" applyAlignment="0" applyProtection="0"/>
    <xf numFmtId="0" fontId="283" fillId="16" borderId="0" applyNumberFormat="0" applyBorder="0" applyAlignment="0" applyProtection="0"/>
    <xf numFmtId="0" fontId="283" fillId="17" borderId="0" applyNumberFormat="0" applyBorder="0" applyAlignment="0" applyProtection="0"/>
    <xf numFmtId="0" fontId="351" fillId="14" borderId="0" applyNumberFormat="0" applyBorder="0" applyAlignment="0" applyProtection="0">
      <alignment vertical="center"/>
    </xf>
    <xf numFmtId="0" fontId="351" fillId="11" borderId="0" applyNumberFormat="0" applyBorder="0" applyAlignment="0" applyProtection="0">
      <alignment vertical="center"/>
    </xf>
    <xf numFmtId="0" fontId="351" fillId="12" borderId="0" applyNumberFormat="0" applyBorder="0" applyAlignment="0" applyProtection="0">
      <alignment vertical="center"/>
    </xf>
    <xf numFmtId="0" fontId="351" fillId="15" borderId="0" applyNumberFormat="0" applyBorder="0" applyAlignment="0" applyProtection="0">
      <alignment vertical="center"/>
    </xf>
    <xf numFmtId="0" fontId="351" fillId="16" borderId="0" applyNumberFormat="0" applyBorder="0" applyAlignment="0" applyProtection="0">
      <alignment vertical="center"/>
    </xf>
    <xf numFmtId="0" fontId="351" fillId="17" borderId="0" applyNumberFormat="0" applyBorder="0" applyAlignment="0" applyProtection="0">
      <alignment vertical="center"/>
    </xf>
    <xf numFmtId="0" fontId="283" fillId="64" borderId="0" applyNumberFormat="0" applyBorder="0" applyAlignment="0" applyProtection="0"/>
    <xf numFmtId="0" fontId="283" fillId="65" borderId="0" applyNumberFormat="0" applyBorder="0" applyAlignment="0" applyProtection="0"/>
    <xf numFmtId="0" fontId="283" fillId="66" borderId="0" applyNumberFormat="0" applyBorder="0" applyAlignment="0" applyProtection="0"/>
    <xf numFmtId="0" fontId="283" fillId="15" borderId="0" applyNumberFormat="0" applyBorder="0" applyAlignment="0" applyProtection="0"/>
    <xf numFmtId="0" fontId="283" fillId="16" borderId="0" applyNumberFormat="0" applyBorder="0" applyAlignment="0" applyProtection="0"/>
    <xf numFmtId="0" fontId="283" fillId="67" borderId="0" applyNumberFormat="0" applyBorder="0" applyAlignment="0" applyProtection="0"/>
    <xf numFmtId="0" fontId="4" fillId="0" borderId="0" applyFill="0" applyBorder="0" applyProtection="0">
      <protection locked="0"/>
    </xf>
    <xf numFmtId="0" fontId="352" fillId="5" borderId="0" applyNumberFormat="0" applyBorder="0" applyAlignment="0" applyProtection="0"/>
    <xf numFmtId="41" fontId="353" fillId="0" borderId="0" applyFont="0" applyBorder="0">
      <alignment horizontal="right"/>
    </xf>
    <xf numFmtId="166" fontId="93" fillId="0" borderId="0" applyFont="0" applyFill="0" applyBorder="0" applyAlignment="0" applyProtection="0"/>
    <xf numFmtId="38" fontId="354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3" fontId="355" fillId="36" borderId="5">
      <alignment horizontal="left"/>
      <protection locked="0"/>
    </xf>
    <xf numFmtId="0" fontId="301" fillId="0" borderId="0" applyNumberFormat="0" applyFill="0" applyBorder="0" applyAlignment="0" applyProtection="0"/>
    <xf numFmtId="0" fontId="356" fillId="6" borderId="0" applyNumberFormat="0" applyBorder="0" applyAlignment="0" applyProtection="0"/>
    <xf numFmtId="0" fontId="357" fillId="0" borderId="40" applyNumberFormat="0" applyFill="0" applyAlignment="0" applyProtection="0"/>
    <xf numFmtId="0" fontId="308" fillId="0" borderId="41" applyNumberFormat="0" applyFill="0" applyAlignment="0" applyProtection="0"/>
    <xf numFmtId="0" fontId="309" fillId="0" borderId="42" applyNumberFormat="0" applyFill="0" applyAlignment="0" applyProtection="0"/>
    <xf numFmtId="0" fontId="309" fillId="0" borderId="0" applyNumberFormat="0" applyFill="0" applyBorder="0" applyAlignment="0" applyProtection="0"/>
    <xf numFmtId="0" fontId="311" fillId="9" borderId="38" applyNumberFormat="0" applyAlignment="0" applyProtection="0"/>
    <xf numFmtId="0" fontId="358" fillId="0" borderId="0"/>
    <xf numFmtId="0" fontId="313" fillId="0" borderId="37" applyNumberFormat="0" applyFill="0" applyAlignment="0" applyProtection="0"/>
    <xf numFmtId="41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269" fontId="5" fillId="0" borderId="0" applyFont="0" applyFill="0" applyBorder="0" applyAlignment="0" applyProtection="0"/>
    <xf numFmtId="270" fontId="5" fillId="0" borderId="0" applyFont="0" applyFill="0" applyBorder="0" applyAlignment="0" applyProtection="0"/>
    <xf numFmtId="0" fontId="359" fillId="3" borderId="0" applyNumberFormat="0" applyBorder="0" applyAlignment="0" applyProtection="0"/>
    <xf numFmtId="0" fontId="360" fillId="0" borderId="0"/>
    <xf numFmtId="0" fontId="361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69" fillId="0" borderId="0"/>
    <xf numFmtId="0" fontId="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0" fillId="0" borderId="0"/>
    <xf numFmtId="0" fontId="90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1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0" fillId="0" borderId="0"/>
    <xf numFmtId="0" fontId="90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4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" fillId="0" borderId="0"/>
    <xf numFmtId="0" fontId="93" fillId="69" borderId="36" applyNumberFormat="0" applyFont="0" applyAlignment="0" applyProtection="0"/>
    <xf numFmtId="0" fontId="93" fillId="69" borderId="36" applyNumberFormat="0" applyFont="0" applyAlignment="0" applyProtection="0"/>
    <xf numFmtId="0" fontId="93" fillId="69" borderId="36" applyNumberFormat="0" applyFont="0" applyAlignment="0" applyProtection="0"/>
    <xf numFmtId="0" fontId="93" fillId="69" borderId="36" applyNumberFormat="0" applyFont="0" applyAlignment="0" applyProtection="0"/>
    <xf numFmtId="0" fontId="93" fillId="69" borderId="36" applyNumberFormat="0" applyFont="0" applyAlignment="0" applyProtection="0"/>
    <xf numFmtId="0" fontId="319" fillId="62" borderId="31" applyNumberFormat="0" applyAlignment="0" applyProtection="0"/>
    <xf numFmtId="0" fontId="362" fillId="58" borderId="0"/>
    <xf numFmtId="0" fontId="275" fillId="0" borderId="0" applyBorder="0" applyProtection="0">
      <alignment horizontal="left"/>
    </xf>
    <xf numFmtId="0" fontId="39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9" fillId="0" borderId="39" applyNumberFormat="0" applyFill="0" applyAlignment="0" applyProtection="0"/>
    <xf numFmtId="0" fontId="331" fillId="0" borderId="0" applyNumberFormat="0" applyFill="0" applyBorder="0" applyAlignment="0" applyProtection="0"/>
    <xf numFmtId="0" fontId="351" fillId="64" borderId="0" applyNumberFormat="0" applyBorder="0" applyAlignment="0" applyProtection="0">
      <alignment vertical="center"/>
    </xf>
    <xf numFmtId="0" fontId="351" fillId="65" borderId="0" applyNumberFormat="0" applyBorder="0" applyAlignment="0" applyProtection="0">
      <alignment vertical="center"/>
    </xf>
    <xf numFmtId="0" fontId="351" fillId="66" borderId="0" applyNumberFormat="0" applyBorder="0" applyAlignment="0" applyProtection="0">
      <alignment vertical="center"/>
    </xf>
    <xf numFmtId="0" fontId="351" fillId="15" borderId="0" applyNumberFormat="0" applyBorder="0" applyAlignment="0" applyProtection="0">
      <alignment vertical="center"/>
    </xf>
    <xf numFmtId="0" fontId="351" fillId="16" borderId="0" applyNumberFormat="0" applyBorder="0" applyAlignment="0" applyProtection="0">
      <alignment vertical="center"/>
    </xf>
    <xf numFmtId="0" fontId="351" fillId="67" borderId="0" applyNumberFormat="0" applyBorder="0" applyAlignment="0" applyProtection="0">
      <alignment vertical="center"/>
    </xf>
    <xf numFmtId="0" fontId="363" fillId="0" borderId="0" applyNumberFormat="0" applyFill="0" applyBorder="0" applyAlignment="0" applyProtection="0">
      <alignment vertical="center"/>
    </xf>
    <xf numFmtId="0" fontId="364" fillId="68" borderId="35" applyNumberFormat="0" applyAlignment="0" applyProtection="0">
      <alignment vertical="center"/>
    </xf>
    <xf numFmtId="0" fontId="365" fillId="3" borderId="0" applyNumberFormat="0" applyBorder="0" applyAlignment="0" applyProtection="0">
      <alignment vertical="center"/>
    </xf>
    <xf numFmtId="0" fontId="366" fillId="0" borderId="37" applyNumberFormat="0" applyFill="0" applyAlignment="0" applyProtection="0">
      <alignment vertical="center"/>
    </xf>
    <xf numFmtId="271" fontId="4" fillId="0" borderId="0" applyFont="0" applyFill="0" applyBorder="0" applyAlignment="0" applyProtection="0"/>
    <xf numFmtId="0" fontId="367" fillId="9" borderId="38" applyNumberFormat="0" applyAlignment="0" applyProtection="0">
      <alignment vertical="center"/>
    </xf>
    <xf numFmtId="0" fontId="368" fillId="62" borderId="31" applyNumberFormat="0" applyAlignment="0" applyProtection="0">
      <alignment vertical="center"/>
    </xf>
    <xf numFmtId="0" fontId="369" fillId="5" borderId="0" applyNumberFormat="0" applyBorder="0" applyAlignment="0" applyProtection="0">
      <alignment vertical="center"/>
    </xf>
    <xf numFmtId="0" fontId="370" fillId="6" borderId="0" applyNumberFormat="0" applyBorder="0" applyAlignment="0" applyProtection="0">
      <alignment vertical="center"/>
    </xf>
    <xf numFmtId="0" fontId="371" fillId="0" borderId="40" applyNumberFormat="0" applyFill="0" applyAlignment="0" applyProtection="0">
      <alignment vertical="center"/>
    </xf>
    <xf numFmtId="0" fontId="372" fillId="0" borderId="41" applyNumberFormat="0" applyFill="0" applyAlignment="0" applyProtection="0">
      <alignment vertical="center"/>
    </xf>
    <xf numFmtId="0" fontId="373" fillId="0" borderId="42" applyNumberFormat="0" applyFill="0" applyAlignment="0" applyProtection="0">
      <alignment vertical="center"/>
    </xf>
    <xf numFmtId="0" fontId="373" fillId="0" borderId="0" applyNumberFormat="0" applyFill="0" applyBorder="0" applyAlignment="0" applyProtection="0">
      <alignment vertical="center"/>
    </xf>
    <xf numFmtId="0" fontId="374" fillId="62" borderId="38" applyNumberFormat="0" applyAlignment="0" applyProtection="0">
      <alignment vertical="center"/>
    </xf>
    <xf numFmtId="0" fontId="375" fillId="0" borderId="0" applyNumberFormat="0" applyFill="0" applyBorder="0" applyAlignment="0" applyProtection="0">
      <alignment vertical="center"/>
    </xf>
    <xf numFmtId="0" fontId="376" fillId="0" borderId="0" applyNumberFormat="0" applyFill="0" applyBorder="0" applyAlignment="0" applyProtection="0">
      <alignment vertical="center"/>
    </xf>
    <xf numFmtId="0" fontId="377" fillId="0" borderId="39" applyNumberFormat="0" applyFill="0" applyAlignmen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93" fillId="4" borderId="0" applyNumberFormat="0" applyBorder="0" applyAlignment="0" applyProtection="0"/>
    <xf numFmtId="0" fontId="93" fillId="5" borderId="0" applyNumberFormat="0" applyBorder="0" applyAlignment="0" applyProtection="0"/>
    <xf numFmtId="0" fontId="93" fillId="6" borderId="0" applyNumberFormat="0" applyBorder="0" applyAlignment="0" applyProtection="0"/>
    <xf numFmtId="0" fontId="93" fillId="7" borderId="0" applyNumberFormat="0" applyBorder="0" applyAlignment="0" applyProtection="0"/>
    <xf numFmtId="0" fontId="93" fillId="8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7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283" fillId="14" borderId="0" applyNumberFormat="0" applyBorder="0" applyAlignment="0" applyProtection="0"/>
    <xf numFmtId="0" fontId="283" fillId="11" borderId="0" applyNumberFormat="0" applyBorder="0" applyAlignment="0" applyProtection="0"/>
    <xf numFmtId="0" fontId="283" fillId="12" borderId="0" applyNumberFormat="0" applyBorder="0" applyAlignment="0" applyProtection="0"/>
    <xf numFmtId="0" fontId="283" fillId="15" borderId="0" applyNumberFormat="0" applyBorder="0" applyAlignment="0" applyProtection="0"/>
    <xf numFmtId="0" fontId="283" fillId="16" borderId="0" applyNumberFormat="0" applyBorder="0" applyAlignment="0" applyProtection="0"/>
    <xf numFmtId="0" fontId="283" fillId="17" borderId="0" applyNumberFormat="0" applyBorder="0" applyAlignment="0" applyProtection="0"/>
    <xf numFmtId="223" fontId="104" fillId="0" borderId="0" applyFill="0" applyBorder="0" applyAlignment="0"/>
    <xf numFmtId="246" fontId="104" fillId="0" borderId="0" applyFill="0" applyBorder="0" applyAlignment="0"/>
    <xf numFmtId="272" fontId="104" fillId="0" borderId="0" applyFill="0" applyBorder="0" applyAlignment="0"/>
    <xf numFmtId="273" fontId="104" fillId="0" borderId="0" applyFill="0" applyBorder="0" applyAlignment="0"/>
    <xf numFmtId="274" fontId="104" fillId="0" borderId="0" applyFill="0" applyBorder="0" applyAlignment="0"/>
    <xf numFmtId="223" fontId="104" fillId="0" borderId="0" applyFill="0" applyBorder="0" applyAlignment="0"/>
    <xf numFmtId="245" fontId="104" fillId="0" borderId="0" applyFill="0" applyBorder="0" applyAlignment="0"/>
    <xf numFmtId="246" fontId="104" fillId="0" borderId="0" applyFill="0" applyBorder="0" applyAlignment="0"/>
    <xf numFmtId="0" fontId="131" fillId="0" borderId="0"/>
    <xf numFmtId="223" fontId="104" fillId="0" borderId="0" applyFont="0" applyFill="0" applyBorder="0" applyAlignment="0" applyProtection="0"/>
    <xf numFmtId="205" fontId="31" fillId="0" borderId="0" applyFill="0" applyBorder="0" applyAlignment="0" applyProtection="0"/>
    <xf numFmtId="275" fontId="53" fillId="0" borderId="0"/>
    <xf numFmtId="3" fontId="4" fillId="102" borderId="0"/>
    <xf numFmtId="246" fontId="104" fillId="0" borderId="0" applyFont="0" applyFill="0" applyBorder="0" applyAlignment="0" applyProtection="0"/>
    <xf numFmtId="1" fontId="53" fillId="102" borderId="0"/>
    <xf numFmtId="276" fontId="53" fillId="0" borderId="0"/>
    <xf numFmtId="0" fontId="104" fillId="0" borderId="0" applyProtection="0"/>
    <xf numFmtId="277" fontId="53" fillId="0" borderId="0"/>
    <xf numFmtId="223" fontId="104" fillId="0" borderId="0" applyFill="0" applyBorder="0" applyAlignment="0"/>
    <xf numFmtId="246" fontId="104" fillId="0" borderId="0" applyFill="0" applyBorder="0" applyAlignment="0"/>
    <xf numFmtId="223" fontId="104" fillId="0" borderId="0" applyFill="0" applyBorder="0" applyAlignment="0"/>
    <xf numFmtId="245" fontId="104" fillId="0" borderId="0" applyFill="0" applyBorder="0" applyAlignment="0"/>
    <xf numFmtId="246" fontId="104" fillId="0" borderId="0" applyFill="0" applyBorder="0" applyAlignment="0"/>
    <xf numFmtId="2" fontId="4" fillId="102" borderId="0"/>
    <xf numFmtId="0" fontId="130" fillId="0" borderId="0">
      <alignment horizontal="left"/>
    </xf>
    <xf numFmtId="0" fontId="378" fillId="0" borderId="0" applyNumberFormat="0" applyFill="0" applyBorder="0" applyAlignment="0" applyProtection="0">
      <alignment vertical="top"/>
      <protection locked="0"/>
    </xf>
    <xf numFmtId="223" fontId="104" fillId="0" borderId="0" applyFill="0" applyBorder="0" applyAlignment="0"/>
    <xf numFmtId="246" fontId="104" fillId="0" borderId="0" applyFill="0" applyBorder="0" applyAlignment="0"/>
    <xf numFmtId="223" fontId="104" fillId="0" borderId="0" applyFill="0" applyBorder="0" applyAlignment="0"/>
    <xf numFmtId="245" fontId="104" fillId="0" borderId="0" applyFill="0" applyBorder="0" applyAlignment="0"/>
    <xf numFmtId="246" fontId="104" fillId="0" borderId="0" applyFill="0" applyBorder="0" applyAlignment="0"/>
    <xf numFmtId="0" fontId="379" fillId="0" borderId="11"/>
    <xf numFmtId="0" fontId="380" fillId="0" borderId="0"/>
    <xf numFmtId="0" fontId="191" fillId="0" borderId="0"/>
    <xf numFmtId="274" fontId="104" fillId="0" borderId="0" applyFont="0" applyFill="0" applyBorder="0" applyAlignment="0" applyProtection="0"/>
    <xf numFmtId="278" fontId="381" fillId="0" borderId="0" applyFont="0" applyFill="0" applyBorder="0" applyAlignment="0" applyProtection="0"/>
    <xf numFmtId="9" fontId="31" fillId="0" borderId="0" applyFill="0" applyBorder="0" applyAlignment="0" applyProtection="0"/>
    <xf numFmtId="223" fontId="104" fillId="0" borderId="0" applyFill="0" applyBorder="0" applyAlignment="0"/>
    <xf numFmtId="246" fontId="104" fillId="0" borderId="0" applyFill="0" applyBorder="0" applyAlignment="0"/>
    <xf numFmtId="223" fontId="104" fillId="0" borderId="0" applyFill="0" applyBorder="0" applyAlignment="0"/>
    <xf numFmtId="245" fontId="104" fillId="0" borderId="0" applyFill="0" applyBorder="0" applyAlignment="0"/>
    <xf numFmtId="246" fontId="104" fillId="0" borderId="0" applyFill="0" applyBorder="0" applyAlignment="0"/>
    <xf numFmtId="0" fontId="4" fillId="0" borderId="0"/>
    <xf numFmtId="0" fontId="379" fillId="0" borderId="0"/>
    <xf numFmtId="279" fontId="104" fillId="0" borderId="0" applyFill="0" applyBorder="0" applyAlignment="0"/>
    <xf numFmtId="280" fontId="104" fillId="0" borderId="0" applyFill="0" applyBorder="0" applyAlignment="0"/>
    <xf numFmtId="43" fontId="4" fillId="0" borderId="0" applyFont="0" applyFill="0" applyBorder="0" applyAlignment="0" applyProtection="0"/>
    <xf numFmtId="0" fontId="297" fillId="68" borderId="35" applyNumberFormat="0" applyAlignment="0" applyProtection="0"/>
    <xf numFmtId="0" fontId="313" fillId="0" borderId="37" applyNumberFormat="0" applyFill="0" applyAlignment="0" applyProtection="0"/>
    <xf numFmtId="0" fontId="382" fillId="0" borderId="6"/>
    <xf numFmtId="0" fontId="352" fillId="5" borderId="0" applyNumberFormat="0" applyBorder="0" applyAlignment="0" applyProtection="0"/>
    <xf numFmtId="0" fontId="319" fillId="62" borderId="31" applyNumberFormat="0" applyAlignment="0" applyProtection="0"/>
    <xf numFmtId="0" fontId="295" fillId="62" borderId="38" applyNumberFormat="0" applyAlignment="0" applyProtection="0"/>
    <xf numFmtId="0" fontId="33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56" fillId="6" borderId="0" applyNumberFormat="0" applyBorder="0" applyAlignment="0" applyProtection="0"/>
    <xf numFmtId="0" fontId="4" fillId="0" borderId="0"/>
    <xf numFmtId="0" fontId="311" fillId="9" borderId="38" applyNumberFormat="0" applyAlignment="0" applyProtection="0"/>
    <xf numFmtId="0" fontId="359" fillId="3" borderId="0" applyNumberFormat="0" applyBorder="0" applyAlignment="0" applyProtection="0"/>
    <xf numFmtId="0" fontId="329" fillId="0" borderId="39" applyNumberFormat="0" applyFill="0" applyAlignment="0" applyProtection="0"/>
    <xf numFmtId="0" fontId="283" fillId="64" borderId="0" applyNumberFormat="0" applyBorder="0" applyAlignment="0" applyProtection="0"/>
    <xf numFmtId="0" fontId="283" fillId="65" borderId="0" applyNumberFormat="0" applyBorder="0" applyAlignment="0" applyProtection="0"/>
    <xf numFmtId="0" fontId="283" fillId="66" borderId="0" applyNumberFormat="0" applyBorder="0" applyAlignment="0" applyProtection="0"/>
    <xf numFmtId="0" fontId="283" fillId="15" borderId="0" applyNumberFormat="0" applyBorder="0" applyAlignment="0" applyProtection="0"/>
    <xf numFmtId="0" fontId="283" fillId="16" borderId="0" applyNumberFormat="0" applyBorder="0" applyAlignment="0" applyProtection="0"/>
    <xf numFmtId="0" fontId="283" fillId="67" borderId="0" applyNumberFormat="0" applyBorder="0" applyAlignment="0" applyProtection="0"/>
    <xf numFmtId="0" fontId="357" fillId="0" borderId="40" applyNumberFormat="0" applyFill="0" applyAlignment="0" applyProtection="0"/>
    <xf numFmtId="0" fontId="308" fillId="0" borderId="41" applyNumberFormat="0" applyFill="0" applyAlignment="0" applyProtection="0"/>
    <xf numFmtId="0" fontId="309" fillId="0" borderId="42" applyNumberFormat="0" applyFill="0" applyAlignment="0" applyProtection="0"/>
    <xf numFmtId="0" fontId="309" fillId="0" borderId="0" applyNumberFormat="0" applyFill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5" borderId="0" applyNumberFormat="0" applyBorder="0" applyAlignment="0" applyProtection="0"/>
    <xf numFmtId="0" fontId="93" fillId="5" borderId="0" applyNumberFormat="0" applyBorder="0" applyAlignment="0" applyProtection="0"/>
    <xf numFmtId="0" fontId="93" fillId="6" borderId="0" applyNumberFormat="0" applyBorder="0" applyAlignment="0" applyProtection="0"/>
    <xf numFmtId="0" fontId="93" fillId="6" borderId="0" applyNumberFormat="0" applyBorder="0" applyAlignment="0" applyProtection="0"/>
    <xf numFmtId="0" fontId="93" fillId="7" borderId="0" applyNumberFormat="0" applyBorder="0" applyAlignment="0" applyProtection="0"/>
    <xf numFmtId="0" fontId="93" fillId="7" borderId="0" applyNumberFormat="0" applyBorder="0" applyAlignment="0" applyProtection="0"/>
    <xf numFmtId="0" fontId="93" fillId="8" borderId="0" applyNumberFormat="0" applyBorder="0" applyAlignment="0" applyProtection="0"/>
    <xf numFmtId="0" fontId="93" fillId="8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68" fillId="4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1" borderId="0" applyNumberFormat="0" applyBorder="0" applyAlignment="0" applyProtection="0"/>
    <xf numFmtId="0" fontId="93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7" borderId="0" applyNumberFormat="0" applyBorder="0" applyAlignment="0" applyProtection="0"/>
    <xf numFmtId="0" fontId="93" fillId="7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68" fillId="10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283" fillId="14" borderId="0" applyNumberFormat="0" applyBorder="0" applyAlignment="0" applyProtection="0"/>
    <xf numFmtId="0" fontId="283" fillId="14" borderId="0" applyNumberFormat="0" applyBorder="0" applyAlignment="0" applyProtection="0"/>
    <xf numFmtId="0" fontId="283" fillId="11" borderId="0" applyNumberFormat="0" applyBorder="0" applyAlignment="0" applyProtection="0"/>
    <xf numFmtId="0" fontId="283" fillId="11" borderId="0" applyNumberFormat="0" applyBorder="0" applyAlignment="0" applyProtection="0"/>
    <xf numFmtId="0" fontId="283" fillId="12" borderId="0" applyNumberFormat="0" applyBorder="0" applyAlignment="0" applyProtection="0"/>
    <xf numFmtId="0" fontId="283" fillId="12" borderId="0" applyNumberFormat="0" applyBorder="0" applyAlignment="0" applyProtection="0"/>
    <xf numFmtId="0" fontId="283" fillId="15" borderId="0" applyNumberFormat="0" applyBorder="0" applyAlignment="0" applyProtection="0"/>
    <xf numFmtId="0" fontId="283" fillId="15" borderId="0" applyNumberFormat="0" applyBorder="0" applyAlignment="0" applyProtection="0"/>
    <xf numFmtId="0" fontId="283" fillId="16" borderId="0" applyNumberFormat="0" applyBorder="0" applyAlignment="0" applyProtection="0"/>
    <xf numFmtId="0" fontId="283" fillId="16" borderId="0" applyNumberFormat="0" applyBorder="0" applyAlignment="0" applyProtection="0"/>
    <xf numFmtId="0" fontId="283" fillId="17" borderId="0" applyNumberFormat="0" applyBorder="0" applyAlignment="0" applyProtection="0"/>
    <xf numFmtId="0" fontId="283" fillId="17" borderId="0" applyNumberFormat="0" applyBorder="0" applyAlignment="0" applyProtection="0"/>
    <xf numFmtId="0" fontId="72" fillId="14" borderId="0" applyNumberFormat="0" applyBorder="0" applyAlignment="0" applyProtection="0">
      <alignment vertical="center"/>
    </xf>
    <xf numFmtId="0" fontId="72" fillId="11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72" fillId="16" borderId="0" applyNumberFormat="0" applyBorder="0" applyAlignment="0" applyProtection="0">
      <alignment vertical="center"/>
    </xf>
    <xf numFmtId="0" fontId="72" fillId="17" borderId="0" applyNumberFormat="0" applyBorder="0" applyAlignment="0" applyProtection="0">
      <alignment vertical="center"/>
    </xf>
    <xf numFmtId="9" fontId="27" fillId="0" borderId="0"/>
    <xf numFmtId="0" fontId="283" fillId="64" borderId="0" applyNumberFormat="0" applyBorder="0" applyAlignment="0" applyProtection="0"/>
    <xf numFmtId="0" fontId="283" fillId="64" borderId="0" applyNumberFormat="0" applyBorder="0" applyAlignment="0" applyProtection="0"/>
    <xf numFmtId="0" fontId="283" fillId="65" borderId="0" applyNumberFormat="0" applyBorder="0" applyAlignment="0" applyProtection="0"/>
    <xf numFmtId="0" fontId="283" fillId="65" borderId="0" applyNumberFormat="0" applyBorder="0" applyAlignment="0" applyProtection="0"/>
    <xf numFmtId="0" fontId="283" fillId="66" borderId="0" applyNumberFormat="0" applyBorder="0" applyAlignment="0" applyProtection="0"/>
    <xf numFmtId="0" fontId="283" fillId="66" borderId="0" applyNumberFormat="0" applyBorder="0" applyAlignment="0" applyProtection="0"/>
    <xf numFmtId="0" fontId="283" fillId="15" borderId="0" applyNumberFormat="0" applyBorder="0" applyAlignment="0" applyProtection="0"/>
    <xf numFmtId="0" fontId="283" fillId="15" borderId="0" applyNumberFormat="0" applyBorder="0" applyAlignment="0" applyProtection="0"/>
    <xf numFmtId="0" fontId="283" fillId="16" borderId="0" applyNumberFormat="0" applyBorder="0" applyAlignment="0" applyProtection="0"/>
    <xf numFmtId="0" fontId="283" fillId="16" borderId="0" applyNumberFormat="0" applyBorder="0" applyAlignment="0" applyProtection="0"/>
    <xf numFmtId="0" fontId="283" fillId="67" borderId="0" applyNumberFormat="0" applyBorder="0" applyAlignment="0" applyProtection="0"/>
    <xf numFmtId="0" fontId="283" fillId="67" borderId="0" applyNumberFormat="0" applyBorder="0" applyAlignment="0" applyProtection="0"/>
    <xf numFmtId="0" fontId="352" fillId="5" borderId="0" applyNumberFormat="0" applyBorder="0" applyAlignment="0" applyProtection="0"/>
    <xf numFmtId="0" fontId="352" fillId="5" borderId="0" applyNumberFormat="0" applyBorder="0" applyAlignment="0" applyProtection="0"/>
    <xf numFmtId="0" fontId="352" fillId="5" borderId="0" applyNumberFormat="0" applyBorder="0" applyAlignment="0" applyProtection="0"/>
    <xf numFmtId="0" fontId="295" fillId="62" borderId="38" applyNumberFormat="0" applyAlignment="0" applyProtection="0"/>
    <xf numFmtId="0" fontId="295" fillId="62" borderId="38" applyNumberFormat="0" applyAlignment="0" applyProtection="0"/>
    <xf numFmtId="0" fontId="295" fillId="62" borderId="38" applyNumberFormat="0" applyAlignment="0" applyProtection="0"/>
    <xf numFmtId="0" fontId="297" fillId="68" borderId="35" applyNumberFormat="0" applyAlignment="0" applyProtection="0"/>
    <xf numFmtId="0" fontId="297" fillId="68" borderId="35" applyNumberFormat="0" applyAlignment="0" applyProtection="0"/>
    <xf numFmtId="0" fontId="297" fillId="68" borderId="35" applyNumberFormat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40" fontId="35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4" fontId="4" fillId="0" borderId="0" applyFont="0" applyFill="0" applyBorder="0" applyAlignment="0" applyProtection="0"/>
    <xf numFmtId="168" fontId="93" fillId="0" borderId="0" applyFont="0" applyFill="0" applyBorder="0" applyAlignment="0" applyProtection="0"/>
    <xf numFmtId="281" fontId="383" fillId="0" borderId="0" applyFon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80" fillId="0" borderId="0" applyFill="0" applyBorder="0" applyProtection="0">
      <alignment horizontal="left"/>
    </xf>
    <xf numFmtId="0" fontId="356" fillId="6" borderId="0" applyNumberFormat="0" applyBorder="0" applyAlignment="0" applyProtection="0"/>
    <xf numFmtId="0" fontId="356" fillId="6" borderId="0" applyNumberFormat="0" applyBorder="0" applyAlignment="0" applyProtection="0"/>
    <xf numFmtId="0" fontId="356" fillId="6" borderId="0" applyNumberFormat="0" applyBorder="0" applyAlignment="0" applyProtection="0"/>
    <xf numFmtId="0" fontId="357" fillId="0" borderId="40" applyNumberFormat="0" applyFill="0" applyAlignment="0" applyProtection="0"/>
    <xf numFmtId="0" fontId="357" fillId="0" borderId="40" applyNumberFormat="0" applyFill="0" applyAlignment="0" applyProtection="0"/>
    <xf numFmtId="0" fontId="357" fillId="0" borderId="40" applyNumberFormat="0" applyFill="0" applyAlignment="0" applyProtection="0"/>
    <xf numFmtId="0" fontId="308" fillId="0" borderId="41" applyNumberFormat="0" applyFill="0" applyAlignment="0" applyProtection="0"/>
    <xf numFmtId="0" fontId="308" fillId="0" borderId="41" applyNumberFormat="0" applyFill="0" applyAlignment="0" applyProtection="0"/>
    <xf numFmtId="0" fontId="309" fillId="0" borderId="42" applyNumberFormat="0" applyFill="0" applyAlignment="0" applyProtection="0"/>
    <xf numFmtId="0" fontId="309" fillId="0" borderId="42" applyNumberFormat="0" applyFill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1" fillId="9" borderId="38" applyNumberFormat="0" applyAlignment="0" applyProtection="0"/>
    <xf numFmtId="0" fontId="311" fillId="9" borderId="38" applyNumberFormat="0" applyAlignment="0" applyProtection="0"/>
    <xf numFmtId="0" fontId="313" fillId="0" borderId="37" applyNumberFormat="0" applyFill="0" applyAlignment="0" applyProtection="0"/>
    <xf numFmtId="0" fontId="313" fillId="0" borderId="37" applyNumberFormat="0" applyFill="0" applyAlignment="0" applyProtection="0"/>
    <xf numFmtId="269" fontId="5" fillId="0" borderId="0" applyFont="0" applyFill="0" applyBorder="0" applyAlignment="0" applyProtection="0"/>
    <xf numFmtId="0" fontId="359" fillId="3" borderId="0" applyNumberFormat="0" applyBorder="0" applyAlignment="0" applyProtection="0"/>
    <xf numFmtId="0" fontId="359" fillId="3" borderId="0" applyNumberFormat="0" applyBorder="0" applyAlignment="0" applyProtection="0"/>
    <xf numFmtId="0" fontId="359" fillId="3" borderId="0" applyNumberFormat="0" applyBorder="0" applyAlignment="0" applyProtection="0"/>
    <xf numFmtId="0" fontId="23" fillId="0" borderId="0"/>
    <xf numFmtId="0" fontId="69" fillId="0" borderId="0"/>
    <xf numFmtId="0" fontId="69" fillId="0" borderId="0"/>
    <xf numFmtId="0" fontId="69" fillId="0" borderId="0"/>
    <xf numFmtId="0" fontId="89" fillId="0" borderId="0"/>
    <xf numFmtId="0" fontId="69" fillId="0" borderId="0"/>
    <xf numFmtId="0" fontId="23" fillId="0" borderId="0"/>
    <xf numFmtId="0" fontId="23" fillId="0" borderId="0"/>
    <xf numFmtId="0" fontId="6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89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89" fillId="0" borderId="0"/>
    <xf numFmtId="0" fontId="93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0" fontId="6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8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8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8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89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89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8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8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89" fillId="0" borderId="0"/>
    <xf numFmtId="0" fontId="69" fillId="0" borderId="0"/>
    <xf numFmtId="0" fontId="89" fillId="0" borderId="0"/>
    <xf numFmtId="0" fontId="90" fillId="0" borderId="0"/>
    <xf numFmtId="0" fontId="93" fillId="0" borderId="0"/>
    <xf numFmtId="0" fontId="93" fillId="0" borderId="0"/>
    <xf numFmtId="0" fontId="5" fillId="0" borderId="0"/>
    <xf numFmtId="0" fontId="384" fillId="0" borderId="0"/>
    <xf numFmtId="0" fontId="69" fillId="0" borderId="0"/>
    <xf numFmtId="0" fontId="89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" fillId="0" borderId="0"/>
    <xf numFmtId="0" fontId="3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69" fillId="0" borderId="0"/>
    <xf numFmtId="0" fontId="8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89" fillId="0" borderId="0"/>
    <xf numFmtId="0" fontId="69" fillId="0" borderId="0"/>
    <xf numFmtId="0" fontId="89" fillId="0" borderId="0"/>
    <xf numFmtId="0" fontId="9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89" fillId="0" borderId="0"/>
    <xf numFmtId="0" fontId="69" fillId="0" borderId="0"/>
    <xf numFmtId="0" fontId="89" fillId="0" borderId="0"/>
    <xf numFmtId="0" fontId="69" fillId="0" borderId="0"/>
    <xf numFmtId="0" fontId="89" fillId="0" borderId="0"/>
    <xf numFmtId="0" fontId="69" fillId="0" borderId="0"/>
    <xf numFmtId="0" fontId="89" fillId="0" borderId="0"/>
    <xf numFmtId="0" fontId="69" fillId="0" borderId="0"/>
    <xf numFmtId="0" fontId="8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8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8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89" fillId="0" borderId="0"/>
    <xf numFmtId="0" fontId="69" fillId="0" borderId="0"/>
    <xf numFmtId="0" fontId="89" fillId="0" borderId="0"/>
    <xf numFmtId="0" fontId="69" fillId="0" borderId="0"/>
    <xf numFmtId="0" fontId="89" fillId="0" borderId="0"/>
    <xf numFmtId="0" fontId="93" fillId="0" borderId="0"/>
    <xf numFmtId="0" fontId="69" fillId="0" borderId="0"/>
    <xf numFmtId="0" fontId="89" fillId="0" borderId="0"/>
    <xf numFmtId="0" fontId="69" fillId="0" borderId="0"/>
    <xf numFmtId="0" fontId="89" fillId="0" borderId="0"/>
    <xf numFmtId="0" fontId="69" fillId="0" borderId="0"/>
    <xf numFmtId="0" fontId="89" fillId="0" borderId="0"/>
    <xf numFmtId="0" fontId="69" fillId="0" borderId="0"/>
    <xf numFmtId="0" fontId="89" fillId="0" borderId="0"/>
    <xf numFmtId="0" fontId="69" fillId="0" borderId="0"/>
    <xf numFmtId="0" fontId="89" fillId="0" borderId="0"/>
    <xf numFmtId="0" fontId="69" fillId="0" borderId="0"/>
    <xf numFmtId="0" fontId="89" fillId="0" borderId="0"/>
    <xf numFmtId="0" fontId="69" fillId="0" borderId="0"/>
    <xf numFmtId="0" fontId="89" fillId="0" borderId="0"/>
    <xf numFmtId="0" fontId="69" fillId="0" borderId="0"/>
    <xf numFmtId="0" fontId="89" fillId="0" borderId="0"/>
    <xf numFmtId="0" fontId="69" fillId="0" borderId="0"/>
    <xf numFmtId="0" fontId="69" fillId="0" borderId="0"/>
    <xf numFmtId="0" fontId="9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9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9" fillId="0" borderId="0"/>
    <xf numFmtId="0" fontId="69" fillId="0" borderId="0"/>
    <xf numFmtId="0" fontId="89" fillId="0" borderId="0"/>
    <xf numFmtId="0" fontId="8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3" fillId="69" borderId="36" applyNumberFormat="0" applyFont="0" applyAlignment="0" applyProtection="0"/>
    <xf numFmtId="0" fontId="93" fillId="69" borderId="36" applyNumberFormat="0" applyFont="0" applyAlignment="0" applyProtection="0"/>
    <xf numFmtId="0" fontId="93" fillId="69" borderId="36" applyNumberFormat="0" applyFont="0" applyAlignment="0" applyProtection="0"/>
    <xf numFmtId="0" fontId="319" fillId="62" borderId="31" applyNumberFormat="0" applyAlignment="0" applyProtection="0"/>
    <xf numFmtId="0" fontId="319" fillId="62" borderId="31" applyNumberFormat="0" applyAlignment="0" applyProtection="0"/>
    <xf numFmtId="9" fontId="93" fillId="0" borderId="0" applyFont="0" applyFill="0" applyBorder="0" applyAlignment="0" applyProtection="0"/>
    <xf numFmtId="9" fontId="38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385" fillId="0" borderId="0" applyFill="0" applyBorder="0" applyProtection="0">
      <alignment horizontal="left"/>
    </xf>
    <xf numFmtId="0" fontId="119" fillId="0" borderId="24" applyFill="0" applyBorder="0" applyProtection="0">
      <alignment horizontal="left" vertical="top"/>
    </xf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9" fillId="0" borderId="39" applyNumberFormat="0" applyFill="0" applyAlignment="0" applyProtection="0"/>
    <xf numFmtId="0" fontId="329" fillId="0" borderId="39" applyNumberFormat="0" applyFill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72" fillId="64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6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72" fillId="16" borderId="0" applyNumberFormat="0" applyBorder="0" applyAlignment="0" applyProtection="0">
      <alignment vertical="center"/>
    </xf>
    <xf numFmtId="0" fontId="72" fillId="67" borderId="0" applyNumberFormat="0" applyBorder="0" applyAlignment="0" applyProtection="0">
      <alignment vertical="center"/>
    </xf>
    <xf numFmtId="0" fontId="196" fillId="0" borderId="0" applyNumberFormat="0" applyFill="0" applyBorder="0" applyAlignment="0" applyProtection="0">
      <alignment vertical="center"/>
    </xf>
    <xf numFmtId="0" fontId="197" fillId="68" borderId="35" applyNumberFormat="0" applyAlignment="0" applyProtection="0">
      <alignment vertical="center"/>
    </xf>
    <xf numFmtId="0" fontId="198" fillId="3" borderId="0" applyNumberFormat="0" applyBorder="0" applyAlignment="0" applyProtection="0">
      <alignment vertical="center"/>
    </xf>
    <xf numFmtId="0" fontId="4" fillId="69" borderId="36" applyNumberFormat="0" applyFont="0" applyAlignment="0" applyProtection="0">
      <alignment vertical="center"/>
    </xf>
    <xf numFmtId="0" fontId="202" fillId="0" borderId="37" applyNumberFormat="0" applyFill="0" applyAlignment="0" applyProtection="0">
      <alignment vertical="center"/>
    </xf>
    <xf numFmtId="0" fontId="386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0" fontId="230" fillId="9" borderId="38" applyNumberFormat="0" applyAlignment="0" applyProtection="0">
      <alignment vertical="center"/>
    </xf>
    <xf numFmtId="0" fontId="231" fillId="62" borderId="31" applyNumberFormat="0" applyAlignment="0" applyProtection="0">
      <alignment vertical="center"/>
    </xf>
    <xf numFmtId="0" fontId="234" fillId="5" borderId="0" applyNumberFormat="0" applyBorder="0" applyAlignment="0" applyProtection="0">
      <alignment vertical="center"/>
    </xf>
    <xf numFmtId="0" fontId="239" fillId="6" borderId="0" applyNumberFormat="0" applyBorder="0" applyAlignment="0" applyProtection="0">
      <alignment vertical="center"/>
    </xf>
    <xf numFmtId="0" fontId="240" fillId="0" borderId="40" applyNumberFormat="0" applyFill="0" applyAlignment="0" applyProtection="0">
      <alignment vertical="center"/>
    </xf>
    <xf numFmtId="0" fontId="241" fillId="0" borderId="41" applyNumberFormat="0" applyFill="0" applyAlignment="0" applyProtection="0">
      <alignment vertical="center"/>
    </xf>
    <xf numFmtId="0" fontId="242" fillId="0" borderId="42" applyNumberFormat="0" applyFill="0" applyAlignment="0" applyProtection="0">
      <alignment vertical="center"/>
    </xf>
    <xf numFmtId="0" fontId="242" fillId="0" borderId="0" applyNumberFormat="0" applyFill="0" applyBorder="0" applyAlignment="0" applyProtection="0">
      <alignment vertical="center"/>
    </xf>
    <xf numFmtId="0" fontId="244" fillId="62" borderId="38" applyNumberFormat="0" applyAlignment="0" applyProtection="0">
      <alignment vertical="center"/>
    </xf>
    <xf numFmtId="0" fontId="245" fillId="0" borderId="0" applyNumberFormat="0" applyFill="0" applyBorder="0" applyAlignment="0" applyProtection="0">
      <alignment vertical="center"/>
    </xf>
    <xf numFmtId="0" fontId="246" fillId="0" borderId="0" applyNumberFormat="0" applyFill="0" applyBorder="0" applyAlignment="0" applyProtection="0">
      <alignment vertical="center"/>
    </xf>
    <xf numFmtId="0" fontId="251" fillId="0" borderId="39" applyNumberFormat="0" applyFill="0" applyAlignment="0" applyProtection="0">
      <alignment vertical="center"/>
    </xf>
    <xf numFmtId="0" fontId="4" fillId="0" borderId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8" fillId="0" borderId="0"/>
    <xf numFmtId="0" fontId="146" fillId="0" borderId="0" applyNumberFormat="0" applyFont="0" applyFill="0" applyBorder="0" applyAlignment="0" applyProtection="0">
      <alignment horizontal="left"/>
    </xf>
    <xf numFmtId="4" fontId="146" fillId="0" borderId="0" applyFont="0" applyFill="0" applyBorder="0" applyAlignment="0" applyProtection="0"/>
    <xf numFmtId="0" fontId="22" fillId="0" borderId="11">
      <alignment horizontal="center"/>
    </xf>
    <xf numFmtId="168" fontId="3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39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93" fillId="103" borderId="0" applyNumberFormat="0" applyBorder="0" applyAlignment="0" applyProtection="0"/>
    <xf numFmtId="0" fontId="93" fillId="104" borderId="0" applyNumberFormat="0" applyBorder="0" applyAlignment="0" applyProtection="0"/>
    <xf numFmtId="0" fontId="93" fillId="105" borderId="0" applyNumberFormat="0" applyBorder="0" applyAlignment="0" applyProtection="0"/>
    <xf numFmtId="0" fontId="93" fillId="106" borderId="0" applyNumberFormat="0" applyBorder="0" applyAlignment="0" applyProtection="0"/>
    <xf numFmtId="0" fontId="93" fillId="107" borderId="0" applyNumberFormat="0" applyBorder="0" applyAlignment="0" applyProtection="0"/>
    <xf numFmtId="0" fontId="93" fillId="108" borderId="0" applyNumberFormat="0" applyBorder="0" applyAlignment="0" applyProtection="0"/>
    <xf numFmtId="0" fontId="93" fillId="60" borderId="0" applyNumberFormat="0" applyBorder="0" applyAlignment="0" applyProtection="0"/>
    <xf numFmtId="0" fontId="93" fillId="109" borderId="0" applyNumberFormat="0" applyBorder="0" applyAlignment="0" applyProtection="0"/>
    <xf numFmtId="0" fontId="93" fillId="110" borderId="0" applyNumberFormat="0" applyBorder="0" applyAlignment="0" applyProtection="0"/>
    <xf numFmtId="0" fontId="93" fillId="106" borderId="0" applyNumberFormat="0" applyBorder="0" applyAlignment="0" applyProtection="0"/>
    <xf numFmtId="0" fontId="93" fillId="60" borderId="0" applyNumberFormat="0" applyBorder="0" applyAlignment="0" applyProtection="0"/>
    <xf numFmtId="0" fontId="93" fillId="111" borderId="0" applyNumberFormat="0" applyBorder="0" applyAlignment="0" applyProtection="0"/>
    <xf numFmtId="0" fontId="283" fillId="112" borderId="0" applyNumberFormat="0" applyBorder="0" applyAlignment="0" applyProtection="0"/>
    <xf numFmtId="0" fontId="283" fillId="109" borderId="0" applyNumberFormat="0" applyBorder="0" applyAlignment="0" applyProtection="0"/>
    <xf numFmtId="0" fontId="283" fillId="110" borderId="0" applyNumberFormat="0" applyBorder="0" applyAlignment="0" applyProtection="0"/>
    <xf numFmtId="0" fontId="283" fillId="113" borderId="0" applyNumberFormat="0" applyBorder="0" applyAlignment="0" applyProtection="0"/>
    <xf numFmtId="0" fontId="283" fillId="114" borderId="0" applyNumberFormat="0" applyBorder="0" applyAlignment="0" applyProtection="0"/>
    <xf numFmtId="0" fontId="283" fillId="115" borderId="0" applyNumberFormat="0" applyBorder="0" applyAlignment="0" applyProtection="0"/>
    <xf numFmtId="0" fontId="283" fillId="116" borderId="0" applyNumberFormat="0" applyBorder="0" applyAlignment="0" applyProtection="0"/>
    <xf numFmtId="0" fontId="283" fillId="117" borderId="0" applyNumberFormat="0" applyBorder="0" applyAlignment="0" applyProtection="0"/>
    <xf numFmtId="0" fontId="283" fillId="118" borderId="0" applyNumberFormat="0" applyBorder="0" applyAlignment="0" applyProtection="0"/>
    <xf numFmtId="0" fontId="283" fillId="113" borderId="0" applyNumberFormat="0" applyBorder="0" applyAlignment="0" applyProtection="0"/>
    <xf numFmtId="0" fontId="283" fillId="114" borderId="0" applyNumberFormat="0" applyBorder="0" applyAlignment="0" applyProtection="0"/>
    <xf numFmtId="0" fontId="283" fillId="119" borderId="0" applyNumberFormat="0" applyBorder="0" applyAlignment="0" applyProtection="0"/>
    <xf numFmtId="0" fontId="352" fillId="104" borderId="0" applyNumberFormat="0" applyBorder="0" applyAlignment="0" applyProtection="0"/>
    <xf numFmtId="0" fontId="295" fillId="120" borderId="38" applyNumberFormat="0" applyAlignment="0" applyProtection="0"/>
    <xf numFmtId="0" fontId="297" fillId="121" borderId="35" applyNumberFormat="0" applyAlignment="0" applyProtection="0"/>
    <xf numFmtId="205" fontId="4" fillId="0" borderId="0" applyFill="0" applyBorder="0" applyAlignment="0" applyProtection="0"/>
    <xf numFmtId="205" fontId="67" fillId="0" borderId="0" applyFill="0" applyBorder="0" applyAlignment="0" applyProtection="0"/>
    <xf numFmtId="3" fontId="4" fillId="102" borderId="0"/>
    <xf numFmtId="0" fontId="356" fillId="105" borderId="0" applyNumberFormat="0" applyBorder="0" applyAlignment="0" applyProtection="0"/>
    <xf numFmtId="0" fontId="311" fillId="108" borderId="38" applyNumberFormat="0" applyAlignment="0" applyProtection="0"/>
    <xf numFmtId="0" fontId="359" fillId="122" borderId="0" applyNumberFormat="0" applyBorder="0" applyAlignment="0" applyProtection="0"/>
    <xf numFmtId="0" fontId="4" fillId="123" borderId="36" applyNumberFormat="0" applyAlignment="0" applyProtection="0"/>
    <xf numFmtId="0" fontId="319" fillId="120" borderId="31" applyNumberFormat="0" applyAlignment="0" applyProtection="0"/>
    <xf numFmtId="0" fontId="32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20">
    <xf numFmtId="0" fontId="0" fillId="0" borderId="0" xfId="0"/>
    <xf numFmtId="37" fontId="8" fillId="0" borderId="1" xfId="0" applyNumberFormat="1" applyFont="1" applyBorder="1"/>
    <xf numFmtId="37" fontId="8" fillId="0" borderId="0" xfId="0" applyNumberFormat="1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/>
    <xf numFmtId="37" fontId="8" fillId="0" borderId="2" xfId="0" applyNumberFormat="1" applyFont="1" applyBorder="1"/>
    <xf numFmtId="0" fontId="6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37" fontId="15" fillId="0" borderId="0" xfId="0" applyNumberFormat="1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/>
    <xf numFmtId="0" fontId="10" fillId="0" borderId="0" xfId="0" applyFont="1"/>
    <xf numFmtId="0" fontId="7" fillId="2" borderId="0" xfId="0" applyFont="1" applyFill="1"/>
    <xf numFmtId="0" fontId="16" fillId="0" borderId="0" xfId="0" applyFont="1" applyAlignment="1">
      <alignment horizontal="left"/>
    </xf>
    <xf numFmtId="37" fontId="7" fillId="0" borderId="0" xfId="0" applyNumberFormat="1" applyFont="1"/>
    <xf numFmtId="37" fontId="7" fillId="0" borderId="1" xfId="0" applyNumberFormat="1" applyFont="1" applyBorder="1"/>
    <xf numFmtId="43" fontId="7" fillId="0" borderId="0" xfId="1" applyFont="1"/>
    <xf numFmtId="0" fontId="9" fillId="0" borderId="0" xfId="0" applyFont="1" applyAlignment="1">
      <alignment horizontal="left"/>
    </xf>
    <xf numFmtId="37" fontId="7" fillId="0" borderId="0" xfId="0" applyNumberFormat="1" applyFont="1" applyAlignment="1">
      <alignment horizontal="right"/>
    </xf>
    <xf numFmtId="0" fontId="11" fillId="0" borderId="0" xfId="0" applyFont="1"/>
    <xf numFmtId="0" fontId="14" fillId="0" borderId="0" xfId="0" applyFont="1" applyAlignment="1">
      <alignment horizontal="center"/>
    </xf>
    <xf numFmtId="0" fontId="0" fillId="0" borderId="0" xfId="0" applyAlignment="1">
      <alignment horizontal="left"/>
    </xf>
    <xf numFmtId="169" fontId="7" fillId="0" borderId="0" xfId="1" applyNumberFormat="1" applyFont="1"/>
    <xf numFmtId="37" fontId="8" fillId="0" borderId="4" xfId="0" applyNumberFormat="1" applyFont="1" applyBorder="1"/>
    <xf numFmtId="37" fontId="9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9" fillId="0" borderId="0" xfId="0" applyFont="1"/>
    <xf numFmtId="43" fontId="7" fillId="0" borderId="0" xfId="1" applyFont="1" applyAlignment="1">
      <alignment horizontal="right"/>
    </xf>
    <xf numFmtId="43" fontId="0" fillId="0" borderId="0" xfId="1" applyFont="1"/>
    <xf numFmtId="43" fontId="8" fillId="0" borderId="0" xfId="1" applyFont="1"/>
    <xf numFmtId="43" fontId="8" fillId="0" borderId="0" xfId="1" applyFont="1" applyAlignment="1">
      <alignment horizontal="right"/>
    </xf>
    <xf numFmtId="169" fontId="8" fillId="0" borderId="0" xfId="1" applyNumberFormat="1" applyFont="1"/>
    <xf numFmtId="169" fontId="0" fillId="0" borderId="0" xfId="1" applyNumberFormat="1" applyFont="1" applyAlignment="1">
      <alignment horizontal="right"/>
    </xf>
    <xf numFmtId="169" fontId="0" fillId="0" borderId="0" xfId="1" applyNumberFormat="1" applyFont="1"/>
    <xf numFmtId="169" fontId="7" fillId="0" borderId="0" xfId="1" applyNumberFormat="1" applyFont="1" applyAlignment="1">
      <alignment horizontal="right"/>
    </xf>
    <xf numFmtId="169" fontId="7" fillId="0" borderId="4" xfId="1" applyNumberFormat="1" applyFont="1" applyBorder="1" applyAlignment="1">
      <alignment horizontal="right"/>
    </xf>
    <xf numFmtId="169" fontId="8" fillId="0" borderId="2" xfId="1" applyNumberFormat="1" applyFont="1" applyBorder="1" applyAlignment="1">
      <alignment horizontal="right"/>
    </xf>
    <xf numFmtId="169" fontId="8" fillId="0" borderId="0" xfId="1" applyNumberFormat="1" applyFont="1" applyAlignment="1">
      <alignment horizontal="right"/>
    </xf>
    <xf numFmtId="169" fontId="8" fillId="0" borderId="3" xfId="1" applyNumberFormat="1" applyFont="1" applyBorder="1" applyAlignment="1">
      <alignment horizontal="right"/>
    </xf>
    <xf numFmtId="169" fontId="15" fillId="0" borderId="0" xfId="1" applyNumberFormat="1" applyFont="1"/>
    <xf numFmtId="169" fontId="0" fillId="0" borderId="4" xfId="1" applyNumberFormat="1" applyFont="1" applyBorder="1" applyAlignment="1">
      <alignment horizontal="right"/>
    </xf>
    <xf numFmtId="169" fontId="7" fillId="0" borderId="0" xfId="5" applyNumberFormat="1" applyFont="1" applyAlignment="1">
      <alignment horizontal="center"/>
    </xf>
    <xf numFmtId="169" fontId="21" fillId="0" borderId="0" xfId="1" applyNumberFormat="1" applyFont="1"/>
    <xf numFmtId="169" fontId="7" fillId="0" borderId="0" xfId="1" applyNumberFormat="1" applyFont="1" applyFill="1"/>
    <xf numFmtId="169" fontId="21" fillId="0" borderId="0" xfId="1" applyNumberFormat="1" applyFont="1" applyFill="1"/>
    <xf numFmtId="169" fontId="7" fillId="0" borderId="0" xfId="1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43" fontId="9" fillId="0" borderId="0" xfId="1" applyFont="1" applyAlignment="1">
      <alignment horizontal="center"/>
    </xf>
    <xf numFmtId="0" fontId="8" fillId="0" borderId="0" xfId="4" applyFont="1" applyAlignment="1">
      <alignment horizontal="left"/>
    </xf>
    <xf numFmtId="0" fontId="7" fillId="0" borderId="0" xfId="4" applyFont="1"/>
    <xf numFmtId="0" fontId="7" fillId="0" borderId="0" xfId="4" applyFont="1" applyAlignment="1">
      <alignment horizontal="center"/>
    </xf>
    <xf numFmtId="0" fontId="7" fillId="0" borderId="0" xfId="4" applyFont="1" applyAlignment="1">
      <alignment horizontal="left"/>
    </xf>
    <xf numFmtId="0" fontId="8" fillId="0" borderId="0" xfId="4" applyFont="1"/>
    <xf numFmtId="169" fontId="8" fillId="0" borderId="0" xfId="4" applyNumberFormat="1" applyFont="1" applyAlignment="1">
      <alignment horizontal="right"/>
    </xf>
    <xf numFmtId="169" fontId="7" fillId="0" borderId="0" xfId="4" applyNumberFormat="1" applyFont="1" applyAlignment="1">
      <alignment horizontal="right"/>
    </xf>
    <xf numFmtId="169" fontId="7" fillId="0" borderId="0" xfId="3" applyNumberFormat="1" applyFont="1" applyAlignment="1">
      <alignment horizontal="right"/>
    </xf>
    <xf numFmtId="169" fontId="8" fillId="0" borderId="2" xfId="4" applyNumberFormat="1" applyFont="1" applyBorder="1" applyAlignment="1">
      <alignment horizontal="right"/>
    </xf>
    <xf numFmtId="169" fontId="8" fillId="0" borderId="0" xfId="4" applyNumberFormat="1" applyFont="1"/>
    <xf numFmtId="169" fontId="8" fillId="0" borderId="1" xfId="3" applyNumberFormat="1" applyFont="1" applyBorder="1" applyAlignment="1">
      <alignment horizontal="right"/>
    </xf>
    <xf numFmtId="169" fontId="8" fillId="0" borderId="0" xfId="3" applyNumberFormat="1" applyFont="1" applyAlignment="1">
      <alignment horizontal="right"/>
    </xf>
    <xf numFmtId="0" fontId="9" fillId="0" borderId="0" xfId="4" applyFont="1" applyBorder="1"/>
    <xf numFmtId="0" fontId="253" fillId="0" borderId="0" xfId="0" applyFont="1"/>
    <xf numFmtId="0" fontId="252" fillId="0" borderId="0" xfId="0" applyFont="1"/>
    <xf numFmtId="43" fontId="9" fillId="0" borderId="0" xfId="1" applyFont="1" applyAlignment="1">
      <alignment horizontal="center"/>
    </xf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37" fontId="8" fillId="0" borderId="0" xfId="0" applyNumberFormat="1" applyFont="1" applyFill="1"/>
    <xf numFmtId="0" fontId="0" fillId="0" borderId="0" xfId="0" applyFill="1"/>
    <xf numFmtId="43" fontId="0" fillId="0" borderId="0" xfId="1" applyFont="1" applyFill="1"/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169" fontId="0" fillId="0" borderId="0" xfId="1" applyNumberFormat="1" applyFont="1" applyFill="1"/>
    <xf numFmtId="43" fontId="0" fillId="0" borderId="0" xfId="0" applyNumberFormat="1" applyFill="1"/>
    <xf numFmtId="169" fontId="8" fillId="0" borderId="0" xfId="1" applyNumberFormat="1" applyFont="1" applyFill="1"/>
    <xf numFmtId="3" fontId="8" fillId="0" borderId="0" xfId="0" applyNumberFormat="1" applyFont="1" applyFill="1"/>
    <xf numFmtId="3" fontId="0" fillId="0" borderId="0" xfId="0" applyNumberFormat="1" applyFill="1"/>
    <xf numFmtId="169" fontId="0" fillId="0" borderId="4" xfId="1" applyNumberFormat="1" applyFont="1" applyFill="1" applyBorder="1"/>
    <xf numFmtId="37" fontId="8" fillId="0" borderId="3" xfId="0" applyNumberFormat="1" applyFont="1" applyFill="1" applyBorder="1"/>
    <xf numFmtId="169" fontId="0" fillId="0" borderId="4" xfId="1" applyNumberFormat="1" applyFont="1" applyFill="1" applyBorder="1" applyAlignment="1">
      <alignment horizontal="right"/>
    </xf>
    <xf numFmtId="3" fontId="8" fillId="0" borderId="4" xfId="0" applyNumberFormat="1" applyFont="1" applyFill="1" applyBorder="1"/>
    <xf numFmtId="0" fontId="10" fillId="0" borderId="0" xfId="0" applyFont="1" applyFill="1" applyAlignment="1">
      <alignment horizontal="center"/>
    </xf>
    <xf numFmtId="43" fontId="8" fillId="0" borderId="0" xfId="1" applyFont="1" applyFill="1"/>
    <xf numFmtId="169" fontId="7" fillId="0" borderId="4" xfId="1" applyNumberFormat="1" applyFont="1" applyFill="1" applyBorder="1"/>
    <xf numFmtId="0" fontId="8" fillId="0" borderId="0" xfId="0" applyFont="1" applyFill="1" applyAlignment="1">
      <alignment wrapText="1"/>
    </xf>
    <xf numFmtId="169" fontId="0" fillId="0" borderId="0" xfId="1" applyNumberFormat="1" applyFont="1" applyFill="1" applyAlignment="1">
      <alignment wrapText="1"/>
    </xf>
    <xf numFmtId="169" fontId="0" fillId="0" borderId="4" xfId="1" applyNumberFormat="1" applyFont="1" applyFill="1" applyBorder="1" applyAlignment="1">
      <alignment wrapText="1"/>
    </xf>
    <xf numFmtId="169" fontId="0" fillId="0" borderId="0" xfId="1" applyNumberFormat="1" applyFont="1" applyFill="1" applyAlignment="1">
      <alignment vertical="top" wrapText="1"/>
    </xf>
    <xf numFmtId="169" fontId="8" fillId="0" borderId="0" xfId="1" applyNumberFormat="1" applyFont="1" applyFill="1" applyAlignment="1">
      <alignment horizontal="center" wrapText="1"/>
    </xf>
    <xf numFmtId="169" fontId="8" fillId="0" borderId="0" xfId="1" applyNumberFormat="1" applyFont="1" applyFill="1" applyAlignment="1">
      <alignment wrapText="1"/>
    </xf>
    <xf numFmtId="43" fontId="0" fillId="0" borderId="1" xfId="1" applyFont="1" applyFill="1" applyBorder="1"/>
    <xf numFmtId="0" fontId="8" fillId="0" borderId="0" xfId="0" applyFont="1" applyFill="1" applyAlignment="1"/>
    <xf numFmtId="0" fontId="0" fillId="0" borderId="0" xfId="0" applyFill="1" applyAlignment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15" fillId="0" borderId="0" xfId="0" applyFont="1" applyFill="1" applyAlignment="1">
      <alignment horizontal="center"/>
    </xf>
    <xf numFmtId="37" fontId="7" fillId="0" borderId="0" xfId="0" applyNumberFormat="1" applyFont="1" applyFill="1" applyAlignment="1">
      <alignment horizontal="right"/>
    </xf>
    <xf numFmtId="37" fontId="7" fillId="0" borderId="0" xfId="0" applyNumberFormat="1" applyFont="1" applyFill="1"/>
    <xf numFmtId="43" fontId="7" fillId="0" borderId="0" xfId="1" applyFont="1" applyFill="1" applyAlignment="1">
      <alignment horizontal="right"/>
    </xf>
    <xf numFmtId="43" fontId="7" fillId="0" borderId="0" xfId="1" applyFont="1" applyFill="1"/>
    <xf numFmtId="43" fontId="7" fillId="0" borderId="0" xfId="1" applyFont="1" applyFill="1" applyAlignment="1">
      <alignment horizontal="center"/>
    </xf>
    <xf numFmtId="169" fontId="8" fillId="0" borderId="2" xfId="1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169" fontId="8" fillId="0" borderId="0" xfId="1" applyNumberFormat="1" applyFont="1" applyFill="1" applyBorder="1" applyAlignment="1">
      <alignment horizontal="right"/>
    </xf>
    <xf numFmtId="169" fontId="8" fillId="0" borderId="3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0" fontId="0" fillId="0" borderId="0" xfId="0" applyFont="1" applyFill="1"/>
    <xf numFmtId="3" fontId="8" fillId="0" borderId="0" xfId="0" applyNumberFormat="1" applyFont="1" applyFill="1" applyBorder="1"/>
    <xf numFmtId="169" fontId="8" fillId="0" borderId="0" xfId="1" applyNumberFormat="1" applyFont="1" applyFill="1" applyBorder="1"/>
    <xf numFmtId="37" fontId="8" fillId="0" borderId="0" xfId="0" applyNumberFormat="1" applyFont="1" applyBorder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252" fillId="0" borderId="0" xfId="0" applyFont="1" applyBorder="1"/>
    <xf numFmtId="0" fontId="11" fillId="0" borderId="0" xfId="0" applyFont="1" applyBorder="1"/>
    <xf numFmtId="0" fontId="13" fillId="0" borderId="0" xfId="0" applyFont="1" applyBorder="1"/>
    <xf numFmtId="169" fontId="8" fillId="0" borderId="0" xfId="1" applyNumberFormat="1" applyFont="1" applyBorder="1" applyAlignment="1">
      <alignment horizontal="right"/>
    </xf>
    <xf numFmtId="169" fontId="8" fillId="0" borderId="0" xfId="4" applyNumberFormat="1" applyFont="1" applyBorder="1" applyAlignment="1">
      <alignment horizontal="right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37" fontId="7" fillId="0" borderId="0" xfId="0" applyNumberFormat="1" applyFont="1" applyBorder="1"/>
    <xf numFmtId="3" fontId="8" fillId="0" borderId="2" xfId="0" applyNumberFormat="1" applyFont="1" applyFill="1" applyBorder="1"/>
    <xf numFmtId="169" fontId="7" fillId="0" borderId="16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applyFont="1"/>
    <xf numFmtId="0" fontId="9" fillId="0" borderId="0" xfId="0" applyFont="1" applyAlignment="1">
      <alignment horizontal="center"/>
    </xf>
    <xf numFmtId="43" fontId="7" fillId="0" borderId="0" xfId="0" applyNumberFormat="1" applyFont="1"/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169" fontId="8" fillId="0" borderId="2" xfId="1" applyNumberFormat="1" applyFont="1" applyBorder="1"/>
    <xf numFmtId="169" fontId="8" fillId="0" borderId="1" xfId="1" applyNumberFormat="1" applyFont="1" applyBorder="1"/>
    <xf numFmtId="169" fontId="8" fillId="0" borderId="4" xfId="1" applyNumberFormat="1" applyFont="1" applyFill="1" applyBorder="1"/>
    <xf numFmtId="169" fontId="8" fillId="0" borderId="1" xfId="1" applyNumberFormat="1" applyFont="1" applyFill="1" applyBorder="1"/>
    <xf numFmtId="0" fontId="9" fillId="0" borderId="0" xfId="0" applyFont="1" applyFill="1" applyAlignment="1">
      <alignment horizontal="center"/>
    </xf>
    <xf numFmtId="169" fontId="0" fillId="0" borderId="0" xfId="1" applyNumberFormat="1" applyFont="1" applyFill="1" applyBorder="1"/>
    <xf numFmtId="169" fontId="8" fillId="0" borderId="4" xfId="4" applyNumberFormat="1" applyFont="1" applyBorder="1" applyAlignment="1">
      <alignment horizontal="right"/>
    </xf>
    <xf numFmtId="0" fontId="7" fillId="0" borderId="0" xfId="4" applyFont="1" applyBorder="1"/>
    <xf numFmtId="169" fontId="7" fillId="0" borderId="0" xfId="1" applyNumberFormat="1" applyFont="1" applyBorder="1"/>
    <xf numFmtId="43" fontId="15" fillId="0" borderId="0" xfId="1" applyFont="1"/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4" applyFont="1" applyAlignment="1">
      <alignment horizontal="center"/>
    </xf>
    <xf numFmtId="37" fontId="15" fillId="0" borderId="0" xfId="0" applyNumberFormat="1" applyFont="1" applyFill="1"/>
    <xf numFmtId="0" fontId="0" fillId="0" borderId="0" xfId="0" applyFont="1" applyAlignment="1">
      <alignment horizontal="center"/>
    </xf>
    <xf numFmtId="0" fontId="14" fillId="0" borderId="0" xfId="0" applyFont="1" applyFill="1" applyAlignment="1">
      <alignment horizontal="center"/>
    </xf>
    <xf numFmtId="43" fontId="0" fillId="0" borderId="0" xfId="1" applyFont="1" applyAlignment="1">
      <alignment horizontal="right"/>
    </xf>
    <xf numFmtId="0" fontId="0" fillId="0" borderId="0" xfId="0" applyFont="1" applyAlignment="1">
      <alignment horizontal="left"/>
    </xf>
    <xf numFmtId="43" fontId="15" fillId="0" borderId="0" xfId="0" applyNumberFormat="1" applyFont="1"/>
    <xf numFmtId="169" fontId="8" fillId="0" borderId="2" xfId="0" applyNumberFormat="1" applyFont="1" applyFill="1" applyBorder="1"/>
    <xf numFmtId="169" fontId="8" fillId="0" borderId="0" xfId="0" applyNumberFormat="1" applyFont="1" applyFill="1"/>
    <xf numFmtId="169" fontId="0" fillId="0" borderId="0" xfId="0" applyNumberFormat="1" applyFill="1"/>
    <xf numFmtId="169" fontId="0" fillId="0" borderId="4" xfId="0" applyNumberFormat="1" applyFill="1" applyBorder="1" applyAlignment="1">
      <alignment horizontal="right"/>
    </xf>
    <xf numFmtId="169" fontId="8" fillId="0" borderId="3" xfId="0" applyNumberFormat="1" applyFont="1" applyFill="1" applyBorder="1"/>
    <xf numFmtId="43" fontId="8" fillId="0" borderId="0" xfId="1" applyNumberFormat="1" applyFont="1" applyFill="1"/>
    <xf numFmtId="169" fontId="8" fillId="0" borderId="0" xfId="0" applyNumberFormat="1" applyFont="1" applyFill="1" applyAlignment="1">
      <alignment wrapText="1"/>
    </xf>
    <xf numFmtId="0" fontId="14" fillId="0" borderId="0" xfId="0" applyFont="1" applyAlignment="1">
      <alignment horizontal="center"/>
    </xf>
    <xf numFmtId="37" fontId="0" fillId="0" borderId="4" xfId="0" applyNumberForma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9" fontId="0" fillId="0" borderId="0" xfId="47004" applyFont="1" applyFill="1"/>
    <xf numFmtId="10" fontId="0" fillId="0" borderId="0" xfId="47004" applyNumberFormat="1" applyFont="1" applyFill="1"/>
    <xf numFmtId="169" fontId="7" fillId="0" borderId="0" xfId="0" applyNumberFormat="1" applyFont="1"/>
    <xf numFmtId="0" fontId="0" fillId="0" borderId="0" xfId="0"/>
    <xf numFmtId="169" fontId="0" fillId="0" borderId="0" xfId="1" applyNumberFormat="1" applyFont="1" applyFill="1" applyAlignment="1">
      <alignment horizontal="right"/>
    </xf>
    <xf numFmtId="0" fontId="7" fillId="0" borderId="0" xfId="0" applyFont="1"/>
    <xf numFmtId="0" fontId="0" fillId="0" borderId="0" xfId="0" applyAlignment="1">
      <alignment horizontal="left"/>
    </xf>
    <xf numFmtId="43" fontId="7" fillId="0" borderId="0" xfId="0" applyNumberFormat="1" applyFont="1" applyFill="1"/>
    <xf numFmtId="43" fontId="7" fillId="0" borderId="0" xfId="0" applyNumberFormat="1" applyFont="1" applyFill="1" applyAlignment="1">
      <alignment horizontal="right"/>
    </xf>
    <xf numFmtId="0" fontId="0" fillId="0" borderId="0" xfId="0" applyAlignment="1">
      <alignment horizontal="left" indent="1"/>
    </xf>
    <xf numFmtId="43" fontId="0" fillId="0" borderId="0" xfId="1" applyFont="1" applyFill="1" applyAlignment="1">
      <alignment horizontal="righ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4" applyFont="1" applyAlignment="1">
      <alignment horizontal="center"/>
    </xf>
    <xf numFmtId="0" fontId="9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37" fontId="8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169" fontId="0" fillId="0" borderId="0" xfId="1" applyNumberFormat="1" applyFont="1" applyBorder="1" applyAlignment="1">
      <alignment horizontal="right"/>
    </xf>
    <xf numFmtId="169" fontId="8" fillId="0" borderId="0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169" fontId="8" fillId="0" borderId="4" xfId="1" applyNumberFormat="1" applyFont="1" applyBorder="1" applyAlignment="1">
      <alignment horizontal="right"/>
    </xf>
    <xf numFmtId="37" fontId="0" fillId="0" borderId="0" xfId="0" applyNumberFormat="1" applyFont="1" applyAlignment="1">
      <alignment horizontal="right"/>
    </xf>
    <xf numFmtId="169" fontId="8" fillId="0" borderId="0" xfId="0" applyNumberFormat="1" applyFont="1" applyAlignment="1">
      <alignment horizontal="left"/>
    </xf>
    <xf numFmtId="37" fontId="0" fillId="0" borderId="0" xfId="0" applyNumberFormat="1" applyFont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43" fontId="0" fillId="0" borderId="0" xfId="1" applyFont="1" applyBorder="1" applyAlignment="1">
      <alignment horizontal="right"/>
    </xf>
    <xf numFmtId="169" fontId="8" fillId="0" borderId="0" xfId="1" applyNumberFormat="1" applyFont="1" applyAlignment="1">
      <alignment horizontal="left" vertical="top"/>
    </xf>
    <xf numFmtId="169" fontId="9" fillId="0" borderId="0" xfId="1" applyNumberFormat="1" applyFont="1" applyAlignment="1">
      <alignment horizontal="center"/>
    </xf>
    <xf numFmtId="169" fontId="8" fillId="0" borderId="1" xfId="1" applyNumberFormat="1" applyFont="1" applyBorder="1" applyAlignment="1">
      <alignment horizontal="right" vertical="center"/>
    </xf>
    <xf numFmtId="169" fontId="8" fillId="0" borderId="0" xfId="1" applyNumberFormat="1" applyFont="1" applyBorder="1" applyAlignment="1">
      <alignment horizontal="right" vertical="center"/>
    </xf>
    <xf numFmtId="0" fontId="0" fillId="0" borderId="4" xfId="0" applyFont="1" applyBorder="1" applyAlignment="1">
      <alignment horizontal="center"/>
    </xf>
    <xf numFmtId="43" fontId="8" fillId="0" borderId="0" xfId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198" fontId="7" fillId="0" borderId="0" xfId="1" applyNumberFormat="1" applyFont="1"/>
    <xf numFmtId="198" fontId="0" fillId="0" borderId="0" xfId="1" applyNumberFormat="1" applyFont="1"/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left" indent="1"/>
    </xf>
    <xf numFmtId="169" fontId="0" fillId="0" borderId="54" xfId="1" applyNumberFormat="1" applyFont="1" applyFill="1" applyBorder="1"/>
    <xf numFmtId="0" fontId="9" fillId="0" borderId="0" xfId="0" applyFont="1" applyAlignment="1">
      <alignment horizontal="center"/>
    </xf>
    <xf numFmtId="282" fontId="8" fillId="0" borderId="0" xfId="1" applyNumberFormat="1" applyFont="1"/>
    <xf numFmtId="282" fontId="8" fillId="0" borderId="0" xfId="1" applyNumberFormat="1" applyFont="1" applyBorder="1"/>
    <xf numFmtId="0" fontId="9" fillId="0" borderId="0" xfId="0" applyFont="1" applyAlignment="1">
      <alignment horizontal="center"/>
    </xf>
    <xf numFmtId="169" fontId="7" fillId="0" borderId="0" xfId="1" applyNumberFormat="1" applyFont="1" applyBorder="1" applyAlignment="1">
      <alignment horizontal="right"/>
    </xf>
    <xf numFmtId="43" fontId="391" fillId="0" borderId="0" xfId="1" applyFont="1" applyBorder="1"/>
    <xf numFmtId="43" fontId="393" fillId="0" borderId="0" xfId="1" applyFont="1" applyBorder="1"/>
    <xf numFmtId="43" fontId="395" fillId="0" borderId="0" xfId="1" applyFont="1" applyBorder="1"/>
    <xf numFmtId="0" fontId="389" fillId="0" borderId="0" xfId="0" applyFont="1" applyBorder="1"/>
    <xf numFmtId="0" fontId="391" fillId="0" borderId="0" xfId="0" applyFont="1" applyBorder="1"/>
    <xf numFmtId="0" fontId="393" fillId="0" borderId="0" xfId="0" applyFont="1" applyBorder="1"/>
    <xf numFmtId="0" fontId="395" fillId="0" borderId="0" xfId="0" applyFont="1" applyBorder="1"/>
    <xf numFmtId="43" fontId="389" fillId="0" borderId="0" xfId="1" applyFont="1" applyBorder="1"/>
    <xf numFmtId="43" fontId="393" fillId="0" borderId="0" xfId="0" applyNumberFormat="1" applyFont="1" applyBorder="1"/>
    <xf numFmtId="43" fontId="395" fillId="0" borderId="0" xfId="0" applyNumberFormat="1" applyFont="1" applyBorder="1"/>
    <xf numFmtId="43" fontId="392" fillId="0" borderId="0" xfId="1" applyFont="1" applyBorder="1"/>
    <xf numFmtId="43" fontId="394" fillId="0" borderId="0" xfId="1" applyFont="1" applyBorder="1"/>
    <xf numFmtId="43" fontId="396" fillId="0" borderId="0" xfId="1" applyFont="1" applyBorder="1"/>
    <xf numFmtId="43" fontId="390" fillId="0" borderId="0" xfId="1" applyFont="1" applyBorder="1"/>
    <xf numFmtId="37" fontId="391" fillId="0" borderId="0" xfId="0" applyNumberFormat="1" applyFont="1" applyBorder="1"/>
    <xf numFmtId="169" fontId="392" fillId="0" borderId="0" xfId="1" applyNumberFormat="1" applyFont="1" applyBorder="1"/>
    <xf numFmtId="169" fontId="394" fillId="0" borderId="0" xfId="1" applyNumberFormat="1" applyFont="1" applyBorder="1"/>
    <xf numFmtId="169" fontId="396" fillId="0" borderId="0" xfId="1" applyNumberFormat="1" applyFont="1" applyBorder="1"/>
    <xf numFmtId="169" fontId="390" fillId="0" borderId="0" xfId="1" applyNumberFormat="1" applyFont="1" applyBorder="1"/>
    <xf numFmtId="37" fontId="396" fillId="0" borderId="0" xfId="0" applyNumberFormat="1" applyFont="1" applyBorder="1"/>
    <xf numFmtId="37" fontId="390" fillId="0" borderId="0" xfId="0" applyNumberFormat="1" applyFont="1" applyBorder="1"/>
    <xf numFmtId="43" fontId="391" fillId="2" borderId="0" xfId="1" applyFont="1" applyFill="1" applyBorder="1"/>
    <xf numFmtId="43" fontId="393" fillId="2" borderId="0" xfId="1" applyFont="1" applyFill="1" applyBorder="1"/>
    <xf numFmtId="43" fontId="395" fillId="2" borderId="0" xfId="1" applyFont="1" applyFill="1" applyBorder="1"/>
    <xf numFmtId="0" fontId="389" fillId="2" borderId="0" xfId="0" applyFont="1" applyFill="1" applyBorder="1"/>
    <xf numFmtId="0" fontId="391" fillId="2" borderId="0" xfId="0" applyFont="1" applyFill="1" applyBorder="1"/>
    <xf numFmtId="0" fontId="393" fillId="2" borderId="0" xfId="0" applyFont="1" applyFill="1" applyBorder="1"/>
    <xf numFmtId="0" fontId="395" fillId="2" borderId="0" xfId="0" applyFont="1" applyFill="1" applyBorder="1"/>
    <xf numFmtId="43" fontId="389" fillId="2" borderId="0" xfId="1" applyFont="1" applyFill="1" applyBorder="1"/>
    <xf numFmtId="43" fontId="391" fillId="0" borderId="0" xfId="1" applyFont="1" applyFill="1" applyBorder="1"/>
    <xf numFmtId="43" fontId="0" fillId="0" borderId="0" xfId="1" applyFont="1" applyFill="1" applyBorder="1"/>
    <xf numFmtId="0" fontId="0" fillId="0" borderId="0" xfId="0" applyFill="1" applyBorder="1"/>
    <xf numFmtId="43" fontId="0" fillId="0" borderId="0" xfId="0" applyNumberFormat="1" applyFill="1" applyBorder="1"/>
    <xf numFmtId="43" fontId="8" fillId="0" borderId="0" xfId="1" applyFont="1" applyFill="1" applyBorder="1"/>
    <xf numFmtId="37" fontId="8" fillId="0" borderId="0" xfId="0" applyNumberFormat="1" applyFont="1" applyFill="1" applyBorder="1"/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43" fontId="9" fillId="0" borderId="0" xfId="1" applyFont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9" fillId="0" borderId="0" xfId="1" applyFont="1" applyAlignment="1">
      <alignment horizontal="center"/>
    </xf>
    <xf numFmtId="169" fontId="0" fillId="124" borderId="0" xfId="1" applyNumberFormat="1" applyFont="1" applyFill="1"/>
    <xf numFmtId="0" fontId="9" fillId="0" borderId="0" xfId="0" applyFont="1" applyAlignment="1">
      <alignment horizontal="center"/>
    </xf>
    <xf numFmtId="43" fontId="9" fillId="0" borderId="0" xfId="1" applyFont="1" applyAlignment="1">
      <alignment horizontal="center"/>
    </xf>
    <xf numFmtId="169" fontId="8" fillId="0" borderId="2" xfId="1" applyNumberFormat="1" applyFont="1" applyFill="1" applyBorder="1"/>
    <xf numFmtId="169" fontId="8" fillId="0" borderId="0" xfId="3" applyNumberFormat="1" applyFont="1" applyBorder="1" applyAlignment="1">
      <alignment horizontal="right"/>
    </xf>
    <xf numFmtId="168" fontId="103" fillId="0" borderId="0" xfId="17868" applyNumberFormat="1" applyFont="1"/>
    <xf numFmtId="168" fontId="103" fillId="125" borderId="0" xfId="17868" applyNumberFormat="1" applyFont="1" applyFill="1"/>
    <xf numFmtId="168" fontId="103" fillId="0" borderId="0" xfId="17868" applyNumberFormat="1" applyFont="1" applyAlignment="1">
      <alignment horizontal="center"/>
    </xf>
    <xf numFmtId="283" fontId="103" fillId="0" borderId="0" xfId="17868" applyNumberFormat="1" applyFont="1" applyAlignment="1">
      <alignment horizontal="center"/>
    </xf>
    <xf numFmtId="283" fontId="103" fillId="125" borderId="0" xfId="17868" applyNumberFormat="1" applyFont="1" applyFill="1" applyAlignment="1">
      <alignment horizontal="center"/>
    </xf>
    <xf numFmtId="284" fontId="103" fillId="0" borderId="0" xfId="17868" applyNumberFormat="1" applyFont="1" applyAlignment="1">
      <alignment horizontal="center"/>
    </xf>
    <xf numFmtId="168" fontId="4" fillId="0" borderId="0" xfId="17868" applyNumberFormat="1"/>
    <xf numFmtId="168" fontId="4" fillId="125" borderId="0" xfId="17868" applyNumberFormat="1" applyFill="1"/>
    <xf numFmtId="168" fontId="273" fillId="0" borderId="0" xfId="17868" applyNumberFormat="1" applyFont="1"/>
    <xf numFmtId="168" fontId="103" fillId="42" borderId="2" xfId="17868" applyNumberFormat="1" applyFont="1" applyFill="1" applyBorder="1"/>
    <xf numFmtId="40" fontId="4" fillId="0" borderId="0" xfId="17868" applyNumberFormat="1"/>
    <xf numFmtId="168" fontId="103" fillId="42" borderId="1" xfId="17868" applyNumberFormat="1" applyFont="1" applyFill="1" applyBorder="1"/>
    <xf numFmtId="168" fontId="273" fillId="125" borderId="0" xfId="17868" applyNumberFormat="1" applyFont="1" applyFill="1"/>
    <xf numFmtId="285" fontId="4" fillId="0" borderId="0" xfId="17868" applyNumberFormat="1"/>
    <xf numFmtId="168" fontId="103" fillId="42" borderId="4" xfId="17868" applyNumberFormat="1" applyFont="1" applyFill="1" applyBorder="1"/>
    <xf numFmtId="43" fontId="4" fillId="125" borderId="0" xfId="17868" applyNumberFormat="1" applyFill="1"/>
    <xf numFmtId="230" fontId="4" fillId="125" borderId="0" xfId="17868" applyNumberFormat="1" applyFill="1"/>
    <xf numFmtId="40" fontId="4" fillId="0" borderId="4" xfId="17868" applyNumberFormat="1" applyBorder="1"/>
    <xf numFmtId="168" fontId="4" fillId="0" borderId="4" xfId="17868" applyNumberFormat="1" applyBorder="1"/>
    <xf numFmtId="230" fontId="4" fillId="0" borderId="0" xfId="17868" applyNumberFormat="1"/>
    <xf numFmtId="168" fontId="103" fillId="0" borderId="0" xfId="17868" applyNumberFormat="1" applyFont="1" applyAlignment="1">
      <alignment wrapText="1"/>
    </xf>
    <xf numFmtId="168" fontId="103" fillId="42" borderId="0" xfId="17868" applyNumberFormat="1" applyFont="1" applyFill="1"/>
    <xf numFmtId="169" fontId="397" fillId="0" borderId="0" xfId="1" applyNumberFormat="1" applyFont="1"/>
    <xf numFmtId="169" fontId="397" fillId="0" borderId="0" xfId="1" applyNumberFormat="1" applyFont="1" applyFill="1"/>
    <xf numFmtId="43" fontId="397" fillId="0" borderId="0" xfId="1" applyFont="1"/>
    <xf numFmtId="169" fontId="397" fillId="125" borderId="0" xfId="1" applyNumberFormat="1" applyFont="1" applyFill="1" applyBorder="1"/>
    <xf numFmtId="168" fontId="0" fillId="0" borderId="0" xfId="0" applyNumberFormat="1"/>
    <xf numFmtId="43" fontId="0" fillId="0" borderId="0" xfId="0" applyNumberFormat="1"/>
    <xf numFmtId="40" fontId="0" fillId="0" borderId="0" xfId="0" applyNumberFormat="1"/>
    <xf numFmtId="168" fontId="273" fillId="126" borderId="0" xfId="17868" applyNumberFormat="1" applyFont="1" applyFill="1" applyAlignment="1">
      <alignment wrapText="1"/>
    </xf>
    <xf numFmtId="43" fontId="103" fillId="0" borderId="0" xfId="1" applyFont="1"/>
    <xf numFmtId="168" fontId="398" fillId="127" borderId="0" xfId="17868" applyNumberFormat="1" applyFont="1" applyFill="1"/>
    <xf numFmtId="39" fontId="4" fillId="0" borderId="0" xfId="17868" applyNumberFormat="1"/>
    <xf numFmtId="39" fontId="103" fillId="42" borderId="2" xfId="17868" applyNumberFormat="1" applyFont="1" applyFill="1" applyBorder="1"/>
    <xf numFmtId="43" fontId="4" fillId="0" borderId="4" xfId="17868" applyNumberFormat="1" applyBorder="1"/>
    <xf numFmtId="39" fontId="4" fillId="0" borderId="4" xfId="17868" applyNumberFormat="1" applyBorder="1"/>
    <xf numFmtId="43" fontId="399" fillId="125" borderId="0" xfId="1" applyFont="1" applyFill="1" applyBorder="1"/>
    <xf numFmtId="39" fontId="103" fillId="0" borderId="0" xfId="17868" applyNumberFormat="1" applyFont="1"/>
    <xf numFmtId="39" fontId="4" fillId="125" borderId="0" xfId="17868" applyNumberFormat="1" applyFill="1"/>
    <xf numFmtId="43" fontId="399" fillId="128" borderId="2" xfId="1" applyFont="1" applyFill="1" applyBorder="1"/>
    <xf numFmtId="43" fontId="269" fillId="125" borderId="0" xfId="1" applyFont="1" applyFill="1" applyBorder="1"/>
    <xf numFmtId="43" fontId="399" fillId="128" borderId="3" xfId="1" applyFont="1" applyFill="1" applyBorder="1"/>
    <xf numFmtId="39" fontId="103" fillId="42" borderId="3" xfId="17868" applyNumberFormat="1" applyFont="1" applyFill="1" applyBorder="1"/>
    <xf numFmtId="0" fontId="4" fillId="0" borderId="0" xfId="17868"/>
    <xf numFmtId="43" fontId="4" fillId="0" borderId="0" xfId="1" applyFont="1"/>
    <xf numFmtId="0" fontId="103" fillId="0" borderId="0" xfId="17868" applyFont="1"/>
    <xf numFmtId="4" fontId="400" fillId="0" borderId="0" xfId="0" applyNumberFormat="1" applyFont="1"/>
    <xf numFmtId="43" fontId="4" fillId="0" borderId="0" xfId="17868" applyNumberFormat="1"/>
    <xf numFmtId="43" fontId="401" fillId="0" borderId="0" xfId="17868" applyNumberFormat="1" applyFont="1"/>
    <xf numFmtId="43" fontId="4" fillId="0" borderId="3" xfId="17868" applyNumberFormat="1" applyBorder="1"/>
    <xf numFmtId="168" fontId="273" fillId="126" borderId="0" xfId="17868" applyNumberFormat="1" applyFont="1" applyFill="1" applyAlignment="1"/>
    <xf numFmtId="43" fontId="402" fillId="0" borderId="0" xfId="17868" applyNumberFormat="1" applyFont="1" applyAlignment="1">
      <alignment vertical="center"/>
    </xf>
    <xf numFmtId="43" fontId="155" fillId="0" borderId="0" xfId="1" applyFont="1" applyFill="1" applyAlignment="1">
      <alignment vertical="center"/>
    </xf>
    <xf numFmtId="43" fontId="155" fillId="0" borderId="0" xfId="17868" applyNumberFormat="1" applyFont="1" applyAlignment="1">
      <alignment vertical="center"/>
    </xf>
    <xf numFmtId="43" fontId="403" fillId="0" borderId="0" xfId="17868" applyNumberFormat="1" applyFont="1" applyAlignment="1">
      <alignment vertical="center"/>
    </xf>
    <xf numFmtId="43" fontId="155" fillId="0" borderId="0" xfId="1900" applyFont="1" applyFill="1" applyAlignment="1">
      <alignment vertical="center"/>
    </xf>
    <xf numFmtId="43" fontId="155" fillId="125" borderId="0" xfId="17868" applyNumberFormat="1" applyFont="1" applyFill="1" applyAlignment="1">
      <alignment vertical="center"/>
    </xf>
    <xf numFmtId="43" fontId="155" fillId="0" borderId="2" xfId="1" applyFont="1" applyFill="1" applyBorder="1" applyAlignment="1">
      <alignment vertical="center"/>
    </xf>
    <xf numFmtId="43" fontId="404" fillId="0" borderId="0" xfId="17868" applyNumberFormat="1" applyFont="1" applyAlignment="1">
      <alignment vertical="center"/>
    </xf>
    <xf numFmtId="43" fontId="405" fillId="0" borderId="2" xfId="1" applyFont="1" applyFill="1" applyBorder="1" applyAlignment="1">
      <alignment vertical="center"/>
    </xf>
    <xf numFmtId="43" fontId="155" fillId="125" borderId="0" xfId="1" applyFont="1" applyFill="1" applyAlignment="1">
      <alignment vertical="center"/>
    </xf>
    <xf numFmtId="43" fontId="155" fillId="0" borderId="0" xfId="17868" applyNumberFormat="1" applyFont="1" applyAlignment="1">
      <alignment horizontal="center" vertical="center"/>
    </xf>
    <xf numFmtId="0" fontId="406" fillId="127" borderId="0" xfId="47005" applyFont="1" applyFill="1" applyAlignment="1">
      <alignment horizontal="left" vertical="top"/>
    </xf>
    <xf numFmtId="0" fontId="406" fillId="127" borderId="0" xfId="47005" applyFont="1" applyFill="1" applyAlignment="1">
      <alignment horizontal="left" vertical="center"/>
    </xf>
    <xf numFmtId="0" fontId="407" fillId="127" borderId="0" xfId="47005" applyFont="1" applyFill="1" applyAlignment="1">
      <alignment horizontal="center" vertical="center"/>
    </xf>
    <xf numFmtId="1" fontId="407" fillId="127" borderId="0" xfId="47005" applyNumberFormat="1" applyFont="1" applyFill="1" applyAlignment="1">
      <alignment horizontal="center" vertical="center"/>
    </xf>
    <xf numFmtId="0" fontId="1" fillId="0" borderId="0" xfId="47005"/>
    <xf numFmtId="0" fontId="408" fillId="0" borderId="0" xfId="47005" applyFont="1" applyAlignment="1">
      <alignment horizontal="center" vertical="top"/>
    </xf>
    <xf numFmtId="0" fontId="408" fillId="0" borderId="0" xfId="47005" applyFont="1" applyAlignment="1">
      <alignment horizontal="center" vertical="center"/>
    </xf>
    <xf numFmtId="0" fontId="1" fillId="0" borderId="0" xfId="47005" applyAlignment="1">
      <alignment vertical="center"/>
    </xf>
    <xf numFmtId="0" fontId="408" fillId="0" borderId="0" xfId="47005" applyFont="1" applyAlignment="1">
      <alignment horizontal="left" vertical="center"/>
    </xf>
    <xf numFmtId="168" fontId="1" fillId="0" borderId="0" xfId="47005" applyNumberFormat="1" applyAlignment="1">
      <alignment vertical="center"/>
    </xf>
    <xf numFmtId="0" fontId="1" fillId="129" borderId="0" xfId="47005" applyFill="1" applyAlignment="1">
      <alignment vertical="center"/>
    </xf>
    <xf numFmtId="43" fontId="1" fillId="129" borderId="0" xfId="47005" applyNumberFormat="1" applyFill="1" applyAlignment="1">
      <alignment vertical="center"/>
    </xf>
    <xf numFmtId="43" fontId="1" fillId="0" borderId="0" xfId="47005" applyNumberFormat="1" applyAlignment="1">
      <alignment vertical="center"/>
    </xf>
    <xf numFmtId="0" fontId="409" fillId="0" borderId="0" xfId="47005" applyFont="1" applyAlignment="1">
      <alignment horizontal="center" vertical="top"/>
    </xf>
    <xf numFmtId="0" fontId="409" fillId="0" borderId="0" xfId="47005" applyFont="1" applyAlignment="1">
      <alignment horizontal="center" vertical="center"/>
    </xf>
    <xf numFmtId="0" fontId="410" fillId="130" borderId="5" xfId="47005" applyFont="1" applyFill="1" applyBorder="1" applyAlignment="1">
      <alignment horizontal="centerContinuous" vertical="center"/>
    </xf>
    <xf numFmtId="0" fontId="410" fillId="131" borderId="5" xfId="47005" applyFont="1" applyFill="1" applyBorder="1" applyAlignment="1">
      <alignment horizontal="centerContinuous" vertical="center"/>
    </xf>
    <xf numFmtId="0" fontId="410" fillId="132" borderId="5" xfId="47005" applyFont="1" applyFill="1" applyBorder="1" applyAlignment="1">
      <alignment horizontal="centerContinuous" vertical="center"/>
    </xf>
    <xf numFmtId="0" fontId="410" fillId="133" borderId="5" xfId="47005" applyFont="1" applyFill="1" applyBorder="1" applyAlignment="1">
      <alignment horizontal="centerContinuous" vertical="center"/>
    </xf>
    <xf numFmtId="0" fontId="411" fillId="0" borderId="0" xfId="47005" applyFont="1" applyAlignment="1">
      <alignment vertical="top"/>
    </xf>
    <xf numFmtId="0" fontId="411" fillId="0" borderId="0" xfId="47005" applyFont="1"/>
    <xf numFmtId="286" fontId="410" fillId="131" borderId="5" xfId="47005" applyNumberFormat="1" applyFont="1" applyFill="1" applyBorder="1" applyAlignment="1">
      <alignment horizontal="centerContinuous" vertical="center"/>
    </xf>
    <xf numFmtId="286" fontId="410" fillId="132" borderId="5" xfId="47005" applyNumberFormat="1" applyFont="1" applyFill="1" applyBorder="1" applyAlignment="1">
      <alignment horizontal="centerContinuous" vertical="center"/>
    </xf>
    <xf numFmtId="14" fontId="410" fillId="132" borderId="5" xfId="47005" applyNumberFormat="1" applyFont="1" applyFill="1" applyBorder="1" applyAlignment="1">
      <alignment horizontal="centerContinuous" vertical="center"/>
    </xf>
    <xf numFmtId="0" fontId="410" fillId="0" borderId="5" xfId="47005" applyFont="1" applyBorder="1" applyAlignment="1">
      <alignment horizontal="center" vertical="center"/>
    </xf>
    <xf numFmtId="0" fontId="410" fillId="0" borderId="5" xfId="47005" applyFont="1" applyBorder="1" applyAlignment="1">
      <alignment horizontal="center" vertical="center" wrapText="1"/>
    </xf>
    <xf numFmtId="287" fontId="410" fillId="0" borderId="5" xfId="47005" applyNumberFormat="1" applyFont="1" applyBorder="1" applyAlignment="1">
      <alignment horizontal="center" vertical="center"/>
    </xf>
    <xf numFmtId="287" fontId="410" fillId="0" borderId="5" xfId="47005" applyNumberFormat="1" applyFont="1" applyBorder="1" applyAlignment="1">
      <alignment horizontal="center" vertical="center" wrapText="1"/>
    </xf>
    <xf numFmtId="287" fontId="410" fillId="0" borderId="15" xfId="47005" applyNumberFormat="1" applyFont="1" applyBorder="1" applyAlignment="1">
      <alignment horizontal="center" vertical="center" wrapText="1"/>
    </xf>
    <xf numFmtId="287" fontId="412" fillId="0" borderId="15" xfId="47005" applyNumberFormat="1" applyFont="1" applyBorder="1" applyAlignment="1">
      <alignment horizontal="center" vertical="center" wrapText="1"/>
    </xf>
    <xf numFmtId="0" fontId="409" fillId="0" borderId="15" xfId="47005" applyFont="1" applyBorder="1" applyAlignment="1">
      <alignment horizontal="center" vertical="center"/>
    </xf>
    <xf numFmtId="43" fontId="411" fillId="134" borderId="57" xfId="47005" applyNumberFormat="1" applyFont="1" applyFill="1" applyBorder="1" applyAlignment="1">
      <alignment horizontal="center" vertical="center"/>
    </xf>
    <xf numFmtId="43" fontId="411" fillId="0" borderId="56" xfId="47005" applyNumberFormat="1" applyFont="1" applyBorder="1" applyAlignment="1">
      <alignment horizontal="center" vertical="center"/>
    </xf>
    <xf numFmtId="43" fontId="411" fillId="0" borderId="16" xfId="47005" applyNumberFormat="1" applyFont="1" applyBorder="1" applyAlignment="1">
      <alignment horizontal="center" vertical="center"/>
    </xf>
    <xf numFmtId="43" fontId="411" fillId="0" borderId="57" xfId="47005" applyNumberFormat="1" applyFont="1" applyBorder="1" applyAlignment="1">
      <alignment horizontal="center" vertical="center"/>
    </xf>
    <xf numFmtId="43" fontId="411" fillId="0" borderId="15" xfId="47005" applyNumberFormat="1" applyFont="1" applyBorder="1" applyAlignment="1">
      <alignment horizontal="center" vertical="center"/>
    </xf>
    <xf numFmtId="43" fontId="411" fillId="134" borderId="15" xfId="47005" applyNumberFormat="1" applyFont="1" applyFill="1" applyBorder="1" applyAlignment="1">
      <alignment horizontal="center" vertical="center"/>
    </xf>
    <xf numFmtId="43" fontId="411" fillId="135" borderId="57" xfId="47005" applyNumberFormat="1" applyFont="1" applyFill="1" applyBorder="1" applyAlignment="1">
      <alignment horizontal="center" vertical="center"/>
    </xf>
    <xf numFmtId="43" fontId="411" fillId="124" borderId="56" xfId="47005" applyNumberFormat="1" applyFont="1" applyFill="1" applyBorder="1" applyAlignment="1">
      <alignment horizontal="center" vertical="center"/>
    </xf>
    <xf numFmtId="43" fontId="411" fillId="124" borderId="16" xfId="47005" applyNumberFormat="1" applyFont="1" applyFill="1" applyBorder="1" applyAlignment="1">
      <alignment horizontal="center" vertical="center"/>
    </xf>
    <xf numFmtId="0" fontId="409" fillId="0" borderId="29" xfId="47005" applyFont="1" applyBorder="1" applyAlignment="1">
      <alignment horizontal="center" vertical="center"/>
    </xf>
    <xf numFmtId="43" fontId="411" fillId="0" borderId="6" xfId="47005" applyNumberFormat="1" applyFont="1" applyBorder="1" applyAlignment="1">
      <alignment horizontal="center" vertical="center"/>
    </xf>
    <xf numFmtId="43" fontId="411" fillId="0" borderId="24" xfId="47005" applyNumberFormat="1" applyFont="1" applyBorder="1" applyAlignment="1">
      <alignment horizontal="center" vertical="center"/>
    </xf>
    <xf numFmtId="43" fontId="411" fillId="0" borderId="0" xfId="47005" applyNumberFormat="1" applyFont="1" applyAlignment="1">
      <alignment horizontal="center" vertical="center"/>
    </xf>
    <xf numFmtId="43" fontId="411" fillId="0" borderId="29" xfId="47005" applyNumberFormat="1" applyFont="1" applyBorder="1" applyAlignment="1">
      <alignment horizontal="center" vertical="center"/>
    </xf>
    <xf numFmtId="43" fontId="413" fillId="0" borderId="6" xfId="47005" applyNumberFormat="1" applyFont="1" applyBorder="1" applyAlignment="1">
      <alignment horizontal="center" vertical="center"/>
    </xf>
    <xf numFmtId="0" fontId="409" fillId="0" borderId="55" xfId="47005" applyFont="1" applyBorder="1" applyAlignment="1">
      <alignment horizontal="center" vertical="center"/>
    </xf>
    <xf numFmtId="43" fontId="411" fillId="0" borderId="55" xfId="47005" applyNumberFormat="1" applyFont="1" applyBorder="1" applyAlignment="1">
      <alignment horizontal="center" vertical="center"/>
    </xf>
    <xf numFmtId="43" fontId="411" fillId="0" borderId="58" xfId="47005" applyNumberFormat="1" applyFont="1" applyBorder="1" applyAlignment="1">
      <alignment horizontal="center" vertical="center"/>
    </xf>
    <xf numFmtId="43" fontId="411" fillId="0" borderId="4" xfId="47005" applyNumberFormat="1" applyFont="1" applyBorder="1" applyAlignment="1">
      <alignment horizontal="center" vertical="center"/>
    </xf>
    <xf numFmtId="43" fontId="411" fillId="0" borderId="59" xfId="47005" applyNumberFormat="1" applyFont="1" applyBorder="1" applyAlignment="1">
      <alignment horizontal="center" vertical="center"/>
    </xf>
    <xf numFmtId="43" fontId="411" fillId="136" borderId="59" xfId="47005" applyNumberFormat="1" applyFont="1" applyFill="1" applyBorder="1" applyAlignment="1">
      <alignment horizontal="center" vertical="center"/>
    </xf>
    <xf numFmtId="43" fontId="411" fillId="136" borderId="58" xfId="47005" applyNumberFormat="1" applyFont="1" applyFill="1" applyBorder="1" applyAlignment="1">
      <alignment horizontal="center" vertical="center"/>
    </xf>
    <xf numFmtId="43" fontId="411" fillId="136" borderId="4" xfId="47005" applyNumberFormat="1" applyFont="1" applyFill="1" applyBorder="1" applyAlignment="1">
      <alignment horizontal="center" vertical="center"/>
    </xf>
    <xf numFmtId="43" fontId="411" fillId="136" borderId="12" xfId="47005" applyNumberFormat="1" applyFont="1" applyFill="1" applyBorder="1" applyAlignment="1">
      <alignment horizontal="center" vertical="center"/>
    </xf>
    <xf numFmtId="43" fontId="411" fillId="136" borderId="5" xfId="47005" applyNumberFormat="1" applyFont="1" applyFill="1" applyBorder="1" applyAlignment="1">
      <alignment horizontal="center" vertical="center"/>
    </xf>
    <xf numFmtId="43" fontId="411" fillId="136" borderId="15" xfId="47005" applyNumberFormat="1" applyFont="1" applyFill="1" applyBorder="1" applyAlignment="1">
      <alignment horizontal="center" vertical="center"/>
    </xf>
    <xf numFmtId="43" fontId="411" fillId="136" borderId="57" xfId="47005" applyNumberFormat="1" applyFont="1" applyFill="1" applyBorder="1" applyAlignment="1">
      <alignment horizontal="center" vertical="center"/>
    </xf>
    <xf numFmtId="43" fontId="411" fillId="0" borderId="60" xfId="47005" applyNumberFormat="1" applyFont="1" applyBorder="1" applyAlignment="1">
      <alignment horizontal="center" vertical="center"/>
    </xf>
    <xf numFmtId="0" fontId="409" fillId="124" borderId="15" xfId="47005" applyFont="1" applyFill="1" applyBorder="1" applyAlignment="1">
      <alignment horizontal="center" vertical="center"/>
    </xf>
    <xf numFmtId="0" fontId="409" fillId="0" borderId="5" xfId="47005" applyFont="1" applyBorder="1" applyAlignment="1">
      <alignment horizontal="center" vertical="center"/>
    </xf>
    <xf numFmtId="0" fontId="409" fillId="124" borderId="5" xfId="47005" applyFont="1" applyFill="1" applyBorder="1" applyAlignment="1">
      <alignment horizontal="center" vertical="center"/>
    </xf>
    <xf numFmtId="43" fontId="411" fillId="0" borderId="12" xfId="47005" applyNumberFormat="1" applyFont="1" applyBorder="1" applyAlignment="1">
      <alignment horizontal="center" vertical="center"/>
    </xf>
    <xf numFmtId="43" fontId="411" fillId="0" borderId="2" xfId="47005" applyNumberFormat="1" applyFont="1" applyBorder="1" applyAlignment="1">
      <alignment horizontal="center" vertical="center"/>
    </xf>
    <xf numFmtId="43" fontId="411" fillId="0" borderId="5" xfId="47005" applyNumberFormat="1" applyFont="1" applyBorder="1" applyAlignment="1">
      <alignment horizontal="center" vertical="center"/>
    </xf>
    <xf numFmtId="43" fontId="411" fillId="136" borderId="60" xfId="47005" applyNumberFormat="1" applyFont="1" applyFill="1" applyBorder="1" applyAlignment="1">
      <alignment horizontal="center" vertical="center"/>
    </xf>
    <xf numFmtId="43" fontId="411" fillId="136" borderId="2" xfId="47005" applyNumberFormat="1" applyFont="1" applyFill="1" applyBorder="1" applyAlignment="1">
      <alignment horizontal="center" vertical="center"/>
    </xf>
    <xf numFmtId="0" fontId="409" fillId="124" borderId="55" xfId="47005" applyFont="1" applyFill="1" applyBorder="1" applyAlignment="1">
      <alignment horizontal="center" vertical="center"/>
    </xf>
    <xf numFmtId="0" fontId="409" fillId="124" borderId="29" xfId="47005" applyFont="1" applyFill="1" applyBorder="1" applyAlignment="1">
      <alignment horizontal="center" vertical="center"/>
    </xf>
    <xf numFmtId="43" fontId="411" fillId="136" borderId="55" xfId="47005" applyNumberFormat="1" applyFont="1" applyFill="1" applyBorder="1" applyAlignment="1">
      <alignment horizontal="center" vertical="center"/>
    </xf>
    <xf numFmtId="43" fontId="411" fillId="124" borderId="24" xfId="47005" applyNumberFormat="1" applyFont="1" applyFill="1" applyBorder="1" applyAlignment="1">
      <alignment horizontal="center" vertical="center"/>
    </xf>
    <xf numFmtId="43" fontId="411" fillId="124" borderId="0" xfId="47005" applyNumberFormat="1" applyFont="1" applyFill="1" applyAlignment="1">
      <alignment horizontal="center" vertical="center"/>
    </xf>
    <xf numFmtId="43" fontId="411" fillId="132" borderId="0" xfId="47005" applyNumberFormat="1" applyFont="1" applyFill="1" applyAlignment="1">
      <alignment horizontal="center" vertical="center"/>
    </xf>
    <xf numFmtId="43" fontId="411" fillId="132" borderId="4" xfId="47005" applyNumberFormat="1" applyFont="1" applyFill="1" applyBorder="1" applyAlignment="1">
      <alignment horizontal="center" vertical="center"/>
    </xf>
    <xf numFmtId="0" fontId="1" fillId="0" borderId="0" xfId="47005" applyAlignment="1">
      <alignment vertical="top"/>
    </xf>
    <xf numFmtId="287" fontId="412" fillId="0" borderId="5" xfId="47005" applyNumberFormat="1" applyFont="1" applyBorder="1" applyAlignment="1">
      <alignment horizontal="center" vertical="center" wrapText="1"/>
    </xf>
    <xf numFmtId="0" fontId="409" fillId="0" borderId="5" xfId="47005" applyFont="1" applyBorder="1" applyAlignment="1">
      <alignment horizontal="center" vertical="top"/>
    </xf>
    <xf numFmtId="43" fontId="1" fillId="0" borderId="0" xfId="47005" applyNumberFormat="1"/>
    <xf numFmtId="169" fontId="0" fillId="0" borderId="0" xfId="47006" applyNumberFormat="1" applyFont="1"/>
    <xf numFmtId="1" fontId="1" fillId="0" borderId="0" xfId="47005" applyNumberFormat="1"/>
    <xf numFmtId="43" fontId="1" fillId="0" borderId="0" xfId="1" applyFont="1"/>
    <xf numFmtId="37" fontId="13" fillId="0" borderId="0" xfId="0" applyNumberFormat="1" applyFont="1"/>
    <xf numFmtId="43" fontId="13" fillId="0" borderId="0" xfId="1" applyFont="1"/>
    <xf numFmtId="37" fontId="13" fillId="0" borderId="0" xfId="0" applyNumberFormat="1" applyFont="1" applyBorder="1"/>
    <xf numFmtId="43" fontId="0" fillId="0" borderId="0" xfId="0" applyNumberFormat="1" applyFont="1" applyFill="1" applyAlignment="1">
      <alignment horizontal="right"/>
    </xf>
    <xf numFmtId="43" fontId="0" fillId="0" borderId="0" xfId="0" applyNumberFormat="1" applyFont="1" applyFill="1"/>
    <xf numFmtId="43" fontId="15" fillId="0" borderId="0" xfId="1" applyFont="1" applyFill="1"/>
    <xf numFmtId="169" fontId="0" fillId="0" borderId="0" xfId="3" applyNumberFormat="1" applyFont="1" applyAlignment="1">
      <alignment horizontal="right"/>
    </xf>
    <xf numFmtId="169" fontId="7" fillId="0" borderId="1" xfId="1" applyNumberFormat="1" applyFont="1" applyBorder="1"/>
    <xf numFmtId="169" fontId="7" fillId="0" borderId="4" xfId="1" applyNumberFormat="1" applyFont="1" applyBorder="1"/>
    <xf numFmtId="169" fontId="389" fillId="0" borderId="0" xfId="1" applyNumberFormat="1" applyFont="1" applyBorder="1"/>
    <xf numFmtId="169" fontId="391" fillId="0" borderId="0" xfId="1" applyNumberFormat="1" applyFont="1" applyBorder="1"/>
    <xf numFmtId="169" fontId="393" fillId="0" borderId="0" xfId="1" applyNumberFormat="1" applyFont="1" applyBorder="1"/>
    <xf numFmtId="169" fontId="8" fillId="0" borderId="0" xfId="1" applyNumberFormat="1" applyFont="1" applyBorder="1"/>
    <xf numFmtId="169" fontId="13" fillId="0" borderId="0" xfId="0" applyNumberFormat="1" applyFont="1"/>
    <xf numFmtId="43" fontId="13" fillId="0" borderId="0" xfId="0" applyNumberFormat="1" applyFont="1"/>
    <xf numFmtId="43" fontId="13" fillId="135" borderId="0" xfId="1" applyFont="1" applyFill="1"/>
    <xf numFmtId="43" fontId="252" fillId="0" borderId="0" xfId="1" applyFont="1"/>
    <xf numFmtId="43" fontId="13" fillId="124" borderId="0" xfId="1" applyFont="1" applyFill="1"/>
    <xf numFmtId="0" fontId="13" fillId="124" borderId="0" xfId="0" applyFont="1" applyFill="1" applyBorder="1"/>
    <xf numFmtId="43" fontId="13" fillId="0" borderId="0" xfId="1" applyFont="1" applyBorder="1"/>
    <xf numFmtId="43" fontId="9" fillId="0" borderId="0" xfId="1" applyFont="1" applyFill="1" applyAlignment="1">
      <alignment horizontal="center"/>
    </xf>
    <xf numFmtId="0" fontId="9" fillId="0" borderId="0" xfId="0" applyFont="1" applyAlignment="1">
      <alignment horizontal="center"/>
    </xf>
    <xf numFmtId="39" fontId="7" fillId="0" borderId="0" xfId="0" applyNumberFormat="1" applyFont="1" applyFill="1" applyAlignment="1">
      <alignment horizontal="right"/>
    </xf>
    <xf numFmtId="39" fontId="7" fillId="0" borderId="0" xfId="0" applyNumberFormat="1" applyFont="1" applyFill="1"/>
    <xf numFmtId="39" fontId="7" fillId="0" borderId="0" xfId="1" applyNumberFormat="1" applyFont="1"/>
    <xf numFmtId="198" fontId="7" fillId="0" borderId="0" xfId="1" applyNumberFormat="1" applyFont="1" applyFill="1"/>
    <xf numFmtId="169" fontId="7" fillId="0" borderId="4" xfId="1" applyNumberFormat="1" applyFont="1" applyFill="1" applyBorder="1" applyAlignment="1">
      <alignment horizontal="right"/>
    </xf>
    <xf numFmtId="169" fontId="7" fillId="0" borderId="0" xfId="1" applyNumberFormat="1" applyFont="1" applyFill="1" applyBorder="1" applyAlignment="1">
      <alignment horizontal="right"/>
    </xf>
    <xf numFmtId="169" fontId="8" fillId="0" borderId="0" xfId="1" applyNumberFormat="1" applyFont="1" applyFill="1" applyAlignment="1">
      <alignment horizontal="right"/>
    </xf>
    <xf numFmtId="169" fontId="7" fillId="0" borderId="0" xfId="5" applyNumberFormat="1" applyFont="1" applyFill="1" applyAlignment="1">
      <alignment horizontal="center"/>
    </xf>
    <xf numFmtId="39" fontId="7" fillId="0" borderId="0" xfId="1" applyNumberFormat="1" applyFont="1" applyFill="1"/>
    <xf numFmtId="43" fontId="0" fillId="0" borderId="0" xfId="1" applyFont="1" applyFill="1" applyAlignment="1">
      <alignment vertical="top" wrapText="1"/>
    </xf>
    <xf numFmtId="169" fontId="8" fillId="0" borderId="16" xfId="1" applyNumberFormat="1" applyFont="1" applyBorder="1"/>
    <xf numFmtId="0" fontId="0" fillId="0" borderId="0" xfId="4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4" xfId="0" applyFont="1" applyBorder="1" applyAlignment="1">
      <alignment horizontal="center"/>
    </xf>
    <xf numFmtId="39" fontId="416" fillId="0" borderId="0" xfId="1" applyNumberFormat="1" applyFont="1" applyFill="1"/>
    <xf numFmtId="39" fontId="416" fillId="0" borderId="0" xfId="0" applyNumberFormat="1" applyFont="1" applyFill="1"/>
    <xf numFmtId="39" fontId="416" fillId="0" borderId="0" xfId="1" applyNumberFormat="1" applyFont="1"/>
    <xf numFmtId="0" fontId="9" fillId="0" borderId="0" xfId="0" applyFont="1" applyAlignment="1"/>
    <xf numFmtId="0" fontId="8" fillId="0" borderId="0" xfId="0" applyFont="1" applyAlignment="1"/>
    <xf numFmtId="0" fontId="9" fillId="0" borderId="0" xfId="0" applyFont="1" applyAlignment="1">
      <alignment horizontal="left" indent="1"/>
    </xf>
    <xf numFmtId="169" fontId="7" fillId="0" borderId="4" xfId="3" applyNumberFormat="1" applyFont="1" applyBorder="1" applyAlignment="1">
      <alignment horizontal="right"/>
    </xf>
    <xf numFmtId="169" fontId="7" fillId="0" borderId="4" xfId="4" applyNumberFormat="1" applyFont="1" applyBorder="1" applyAlignment="1">
      <alignment horizontal="right"/>
    </xf>
    <xf numFmtId="169" fontId="7" fillId="0" borderId="0" xfId="3" applyNumberFormat="1" applyFont="1" applyBorder="1" applyAlignment="1">
      <alignment horizontal="right"/>
    </xf>
    <xf numFmtId="169" fontId="7" fillId="0" borderId="0" xfId="4" applyNumberFormat="1" applyFont="1" applyBorder="1" applyAlignment="1">
      <alignment horizontal="right"/>
    </xf>
    <xf numFmtId="43" fontId="0" fillId="0" borderId="4" xfId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" fontId="0" fillId="0" borderId="0" xfId="1" applyNumberFormat="1" applyFont="1" applyFill="1" applyBorder="1"/>
    <xf numFmtId="3" fontId="9" fillId="0" borderId="0" xfId="0" applyNumberFormat="1" applyFont="1" applyFill="1" applyAlignment="1">
      <alignment horizontal="center"/>
    </xf>
    <xf numFmtId="3" fontId="0" fillId="0" borderId="0" xfId="0" applyNumberFormat="1" applyFill="1" applyBorder="1"/>
    <xf numFmtId="3" fontId="8" fillId="0" borderId="0" xfId="1" applyNumberFormat="1" applyFont="1" applyFill="1"/>
    <xf numFmtId="3" fontId="8" fillId="0" borderId="0" xfId="1" applyNumberFormat="1" applyFont="1" applyFill="1" applyAlignment="1">
      <alignment wrapText="1"/>
    </xf>
    <xf numFmtId="3" fontId="8" fillId="0" borderId="0" xfId="0" applyNumberFormat="1" applyFont="1" applyFill="1" applyAlignment="1">
      <alignment wrapText="1"/>
    </xf>
    <xf numFmtId="169" fontId="8" fillId="0" borderId="3" xfId="1" applyNumberFormat="1" applyFont="1" applyFill="1" applyBorder="1"/>
    <xf numFmtId="43" fontId="0" fillId="0" borderId="1" xfId="1" applyNumberFormat="1" applyFont="1" applyFill="1" applyBorder="1"/>
    <xf numFmtId="169" fontId="416" fillId="0" borderId="0" xfId="1" applyNumberFormat="1" applyFont="1"/>
    <xf numFmtId="169" fontId="7" fillId="0" borderId="0" xfId="1" applyNumberFormat="1" applyFont="1" applyAlignment="1">
      <alignment horizontal="center"/>
    </xf>
    <xf numFmtId="0" fontId="0" fillId="0" borderId="0" xfId="0" applyNumberFormat="1" applyFill="1" applyAlignment="1">
      <alignment horizontal="center"/>
    </xf>
    <xf numFmtId="0" fontId="15" fillId="0" borderId="0" xfId="0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9" fontId="15" fillId="0" borderId="0" xfId="1" applyNumberFormat="1" applyFont="1" applyFill="1"/>
    <xf numFmtId="0" fontId="9" fillId="0" borderId="0" xfId="4" applyFont="1" applyAlignme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4" xfId="0" applyFont="1" applyBorder="1" applyAlignment="1">
      <alignment horizontal="center"/>
    </xf>
    <xf numFmtId="0" fontId="9" fillId="0" borderId="0" xfId="4" applyFont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4" xfId="0" applyFont="1" applyBorder="1" applyAlignment="1">
      <alignment horizontal="center"/>
    </xf>
    <xf numFmtId="0" fontId="8" fillId="0" borderId="0" xfId="4" applyFont="1" applyAlignment="1">
      <alignment horizontal="center"/>
    </xf>
    <xf numFmtId="0" fontId="7" fillId="0" borderId="4" xfId="4" applyFont="1" applyBorder="1" applyAlignment="1">
      <alignment horizontal="center"/>
    </xf>
    <xf numFmtId="0" fontId="9" fillId="0" borderId="0" xfId="4" applyFont="1" applyAlignment="1">
      <alignment horizontal="center"/>
    </xf>
    <xf numFmtId="43" fontId="9" fillId="0" borderId="0" xfId="1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43" fontId="0" fillId="0" borderId="0" xfId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43" fontId="0" fillId="0" borderId="0" xfId="1" applyFont="1" applyAlignment="1">
      <alignment horizontal="center" wrapText="1"/>
    </xf>
    <xf numFmtId="168" fontId="103" fillId="0" borderId="0" xfId="17868" applyNumberFormat="1" applyFont="1" applyAlignment="1">
      <alignment horizontal="center" wrapText="1"/>
    </xf>
    <xf numFmtId="168" fontId="103" fillId="0" borderId="0" xfId="17868" applyNumberFormat="1" applyFont="1" applyAlignment="1">
      <alignment horizontal="center"/>
    </xf>
    <xf numFmtId="0" fontId="409" fillId="0" borderId="15" xfId="47005" applyFont="1" applyBorder="1" applyAlignment="1">
      <alignment horizontal="center" vertical="top"/>
    </xf>
    <xf numFmtId="0" fontId="409" fillId="0" borderId="29" xfId="47005" applyFont="1" applyBorder="1" applyAlignment="1">
      <alignment horizontal="center" vertical="top"/>
    </xf>
    <xf numFmtId="0" fontId="409" fillId="0" borderId="55" xfId="47005" applyFont="1" applyBorder="1" applyAlignment="1">
      <alignment horizontal="center" vertical="top"/>
    </xf>
    <xf numFmtId="0" fontId="409" fillId="124" borderId="15" xfId="47005" applyFont="1" applyFill="1" applyBorder="1" applyAlignment="1">
      <alignment horizontal="center" vertical="top"/>
    </xf>
    <xf numFmtId="0" fontId="409" fillId="124" borderId="29" xfId="47005" applyFont="1" applyFill="1" applyBorder="1" applyAlignment="1">
      <alignment horizontal="center" vertical="top"/>
    </xf>
    <xf numFmtId="0" fontId="409" fillId="124" borderId="55" xfId="47005" applyFont="1" applyFill="1" applyBorder="1" applyAlignment="1">
      <alignment horizontal="center" vertical="top"/>
    </xf>
    <xf numFmtId="0" fontId="409" fillId="134" borderId="15" xfId="47005" applyFont="1" applyFill="1" applyBorder="1" applyAlignment="1">
      <alignment horizontal="center" vertical="top"/>
    </xf>
    <xf numFmtId="0" fontId="409" fillId="134" borderId="29" xfId="47005" applyFont="1" applyFill="1" applyBorder="1" applyAlignment="1">
      <alignment horizontal="center" vertical="top"/>
    </xf>
    <xf numFmtId="0" fontId="409" fillId="134" borderId="55" xfId="47005" applyFont="1" applyFill="1" applyBorder="1" applyAlignment="1">
      <alignment horizontal="center" vertical="top"/>
    </xf>
    <xf numFmtId="43" fontId="9" fillId="0" borderId="0" xfId="1" applyFont="1" applyAlignment="1">
      <alignment horizontal="center"/>
    </xf>
  </cellXfs>
  <cellStyles count="47007">
    <cellStyle name="_x0013_" xfId="6" xr:uid="{00000000-0005-0000-0000-000000000000}"/>
    <cellStyle name=" a specified number of montd" xfId="7" xr:uid="{00000000-0005-0000-0000-000001000000}"/>
    <cellStyle name=" before or after a specified number of montd" xfId="8" xr:uid="{00000000-0005-0000-0000-000002000000}"/>
    <cellStyle name=" between two dateœ" xfId="9" xr:uid="{00000000-0005-0000-0000-000003000000}"/>
    <cellStyle name=" of whole workdays between two dateœ" xfId="10" xr:uid="{00000000-0005-0000-0000-000004000000}"/>
    <cellStyle name="_x000a_386grabber=M" xfId="11" xr:uid="{00000000-0005-0000-0000-000005000000}"/>
    <cellStyle name="_x000a_386grabber=M 2" xfId="12" xr:uid="{00000000-0005-0000-0000-000006000000}"/>
    <cellStyle name="_x000a_386grabber=M 3" xfId="1930" xr:uid="{47F1DF18-0374-4B79-9B34-330982D23884}"/>
    <cellStyle name="_x000a_386grabber=M 4" xfId="45030" xr:uid="{0B7EEC71-6373-4A06-87A4-AF3A768D4C5B}"/>
    <cellStyle name="_x000a_386grabber=M 5" xfId="46050" xr:uid="{EDF2429D-05D1-4086-8145-C8F660BAE281}"/>
    <cellStyle name="_x000a_386grabber=M 6" xfId="1931" xr:uid="{DC8C0F0A-B6A0-4B45-ABD1-C3C66057D6A7}"/>
    <cellStyle name="_x000a_386grabber=M_Reconcile Bank-B2S-MAR-2013" xfId="1944" xr:uid="{35C0E35F-895F-443E-BD1C-7BA775D9C6CF}"/>
    <cellStyle name="??" xfId="13" xr:uid="{00000000-0005-0000-0000-000007000000}"/>
    <cellStyle name="?? [0.00]_ADMAG" xfId="14" xr:uid="{00000000-0005-0000-0000-000008000000}"/>
    <cellStyle name="?? [0]_??" xfId="15" xr:uid="{00000000-0005-0000-0000-000009000000}"/>
    <cellStyle name="?? 2" xfId="1932" xr:uid="{7403E870-C7D3-4DEA-8DDA-46C978A9F549}"/>
    <cellStyle name="???" xfId="16" xr:uid="{00000000-0005-0000-0000-00000A000000}"/>
    <cellStyle name="???? [0.00]_ADMAG" xfId="17" xr:uid="{00000000-0005-0000-0000-00000B000000}"/>
    <cellStyle name="????????" xfId="18" xr:uid="{00000000-0005-0000-0000-00000C000000}"/>
    <cellStyle name="?????????????????" xfId="19" xr:uid="{00000000-0005-0000-0000-00000D000000}"/>
    <cellStyle name="????????????????? [0]_MOGAS97" xfId="20" xr:uid="{00000000-0005-0000-0000-00000E000000}"/>
    <cellStyle name="??????????????????? [0]_MOGAS97" xfId="21" xr:uid="{00000000-0005-0000-0000-00000F000000}"/>
    <cellStyle name="???????????????????????" xfId="22" xr:uid="{00000000-0005-0000-0000-000010000000}"/>
    <cellStyle name="???????????????????_MOGAS97" xfId="23" xr:uid="{00000000-0005-0000-0000-000011000000}"/>
    <cellStyle name="?????????????????_ifct_Q1-2002_BS Revised,n" xfId="24" xr:uid="{00000000-0005-0000-0000-000012000000}"/>
    <cellStyle name="???????_??BSPL_WK" xfId="25" xr:uid="{00000000-0005-0000-0000-000013000000}"/>
    <cellStyle name="????[0]_PLDT" xfId="26" xr:uid="{00000000-0005-0000-0000-000014000000}"/>
    <cellStyle name="????_ADMAG" xfId="27" xr:uid="{00000000-0005-0000-0000-000015000000}"/>
    <cellStyle name="???[0]_liz-ss" xfId="28" xr:uid="{00000000-0005-0000-0000-000016000000}"/>
    <cellStyle name="???_'01.11" xfId="29" xr:uid="{00000000-0005-0000-0000-000017000000}"/>
    <cellStyle name="??[0]_PLDT" xfId="30" xr:uid="{00000000-0005-0000-0000-000018000000}"/>
    <cellStyle name="??_?.????" xfId="31" xr:uid="{00000000-0005-0000-0000-000019000000}"/>
    <cellStyle name="?鹎%U龡&amp;H鼼_x0008__x0001__x001f_?_x0007__x0001__x0001_" xfId="32" xr:uid="{00000000-0005-0000-0000-00001A00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33" xr:uid="{00000000-0005-0000-0000-00001B000000}"/>
    <cellStyle name="][-]\" xfId="34" xr:uid="{00000000-0005-0000-0000-00001C000000}"/>
    <cellStyle name="_%(SignOnly)" xfId="35" xr:uid="{00000000-0005-0000-0000-00001D000000}"/>
    <cellStyle name="_%(SignSpaceOnly)" xfId="36" xr:uid="{00000000-0005-0000-0000-00001E000000}"/>
    <cellStyle name="_%e0%b8%9e%e0%b8%b5%e0%b9%88%e0%b8%95%e0%b9%89%e0%b8%ad%e0%b8%a2(1)" xfId="1933" xr:uid="{CFD51C39-A29B-4D6D-8E22-4E27BDEDD0D8}"/>
    <cellStyle name="_%e0%b8%9e%e0%b8%b5%e0%b9%88%e0%b8%95%e0%b9%89%e0%b8%ad%e0%b8%a2(1)_Reconcile Bank-B2S-AUG-2013" xfId="1927" xr:uid="{1CFD0728-2650-48AE-B838-26A2C3994601}"/>
    <cellStyle name="_%e0%b8%9e%e0%b8%b5%e0%b9%88%e0%b8%95%e0%b9%89%e0%b8%ad%e0%b8%a2(1)_Reconcile Bank-B2S-JULY-2013" xfId="1945" xr:uid="{A68839D6-7E22-4E4F-80C8-E0EFA318DDE5}"/>
    <cellStyle name="_%e0%b8%9e%e0%b8%b5%e0%b9%88%e0%b8%95%e0%b9%89%e0%b8%ad%e0%b8%a2(1)_Reconcile Bank-B2S-JUNE-2013" xfId="1929" xr:uid="{7726C308-2ADE-4212-A3CD-7FED21BFE982}"/>
    <cellStyle name="_%e0%b8%9e%e0%b8%b5%e0%b9%88%e0%b8%95%e0%b9%89%e0%b8%ad%e0%b8%a2(1)_Reconcile Bank-B2S-NOV-2013" xfId="45031" xr:uid="{F11A7F76-E83A-4875-A716-ED09EA43E76B}"/>
    <cellStyle name="_%e0%b8%9e%e0%b8%b5%e0%b9%88%e0%b8%95%e0%b9%89%e0%b8%ad%e0%b8%a2(1)_Reconcile Bank-B2S-OCT-2013" xfId="45032" xr:uid="{59EAE55E-B211-4223-9CA8-9351A5D769CE}"/>
    <cellStyle name="_%e0%b8%9e%e0%b8%b5%e0%b9%88%e0%b8%95%e0%b9%89%e0%b8%ad%e0%b8%a2(1)_Reconcile Bank-B2S-SEP-2013" xfId="45033" xr:uid="{4EAD625E-515A-40B2-ACAF-B98F30EB8693}"/>
    <cellStyle name="_%e0%b8%9e%e0%b8%b5%e0%b9%88%e0%b8%95%e0%b9%89%e0%b8%ad%e0%b8%a2(1)_TMB-Aug-2013" xfId="1940" xr:uid="{77B5D860-6DED-409C-84AC-BA23B5D71C53}"/>
    <cellStyle name="_%e0%b8%9e%e0%b8%b5%e0%b9%88%e0%b8%95%e0%b9%89%e0%b8%ad%e0%b8%a2(1)_TMB-DEC-2013" xfId="45034" xr:uid="{36E2020E-B895-4AAE-9504-8A77A6839E10}"/>
    <cellStyle name="_%e0%b8%9e%e0%b8%b5%e0%b9%88%e0%b8%95%e0%b9%89%e0%b8%ad%e0%b8%a2(1)_TMB-June-2013" xfId="1942" xr:uid="{13D66864-CF61-4E39-A3CE-0859E89FD404}"/>
    <cellStyle name="_%e0%b8%9e%e0%b8%b5%e0%b9%88%e0%b8%95%e0%b9%89%e0%b8%ad%e0%b8%a2(1)_TMB-Sep-2013" xfId="1935" xr:uid="{243B85F0-FF99-4600-A730-7BA421F5CC84}"/>
    <cellStyle name="_(ODP) 113-20-000 (46180)_  1209 (Allowance for Doubtful Bad Debt)" xfId="37" xr:uid="{00000000-0005-0000-0000-00001F000000}"/>
    <cellStyle name="_~0035091" xfId="38" xr:uid="{00000000-0005-0000-0000-000020000000}"/>
    <cellStyle name="_~0035091_APN-Other co." xfId="39" xr:uid="{00000000-0005-0000-0000-000021000000}"/>
    <cellStyle name="_~0035091_AUG_SuperSports_Report" xfId="40" xr:uid="{00000000-0005-0000-0000-000022000000}"/>
    <cellStyle name="_~0035091_AUG_SuperSports_Report_APN-Other co." xfId="41" xr:uid="{00000000-0005-0000-0000-000023000000}"/>
    <cellStyle name="_~0035091_AUG_SuperSports_Report_Check Diff" xfId="42" xr:uid="{00000000-0005-0000-0000-000024000000}"/>
    <cellStyle name="_~0035091_AUG_SuperSports_Report_Confirm related " xfId="43" xr:uid="{00000000-0005-0000-0000-000025000000}"/>
    <cellStyle name="_~0035091_AUG_SuperSports_Report_Master_Macro กระทบรายละเอียดประกอบงบ" xfId="44" xr:uid="{00000000-0005-0000-0000-000026000000}"/>
    <cellStyle name="_~0035091_AUG_SuperSports_Report_ODP-10-2009" xfId="45" xr:uid="{00000000-0005-0000-0000-000027000000}"/>
    <cellStyle name="_~0035091_AUG_SuperSports_Report_ODP-2" xfId="46" xr:uid="{00000000-0005-0000-0000-000028000000}"/>
    <cellStyle name="_~0035091_AUG_SuperSports_Report_ODP-Nov-09" xfId="47" xr:uid="{00000000-0005-0000-0000-000029000000}"/>
    <cellStyle name="_~0035091_AUG_SuperSports_Report_SPS-NOV-09" xfId="48" xr:uid="{00000000-0005-0000-0000-00002A000000}"/>
    <cellStyle name="_~0035091_Check Diff" xfId="49" xr:uid="{00000000-0005-0000-0000-00002B000000}"/>
    <cellStyle name="_~0035091_Confirm related " xfId="50" xr:uid="{00000000-0005-0000-0000-00002C000000}"/>
    <cellStyle name="_~0035091_Master_Macro กระทบรายละเอียดประกอบงบ" xfId="51" xr:uid="{00000000-0005-0000-0000-00002D000000}"/>
    <cellStyle name="_~0035091_ODP-10-2009" xfId="52" xr:uid="{00000000-0005-0000-0000-00002E000000}"/>
    <cellStyle name="_~0035091_ODP-2" xfId="53" xr:uid="{00000000-0005-0000-0000-00002F000000}"/>
    <cellStyle name="_~0035091_ODP-Nov-09" xfId="54" xr:uid="{00000000-0005-0000-0000-000030000000}"/>
    <cellStyle name="_~0035091_SEP_SuperSports_Report" xfId="55" xr:uid="{00000000-0005-0000-0000-000031000000}"/>
    <cellStyle name="_~0035091_SEP_SuperSports_Report_APN-Other co." xfId="56" xr:uid="{00000000-0005-0000-0000-000032000000}"/>
    <cellStyle name="_~0035091_SEP_SuperSports_Report_Check Diff" xfId="57" xr:uid="{00000000-0005-0000-0000-000033000000}"/>
    <cellStyle name="_~0035091_SEP_SuperSports_Report_Confirm related " xfId="58" xr:uid="{00000000-0005-0000-0000-000034000000}"/>
    <cellStyle name="_~0035091_SEP_SuperSports_Report_Master_Macro กระทบรายละเอียดประกอบงบ" xfId="59" xr:uid="{00000000-0005-0000-0000-000035000000}"/>
    <cellStyle name="_~0035091_SEP_SuperSports_Report_ODP-10-2009" xfId="60" xr:uid="{00000000-0005-0000-0000-000036000000}"/>
    <cellStyle name="_~0035091_SEP_SuperSports_Report_ODP-2" xfId="61" xr:uid="{00000000-0005-0000-0000-000037000000}"/>
    <cellStyle name="_~0035091_SEP_SuperSports_Report_ODP-Nov-09" xfId="62" xr:uid="{00000000-0005-0000-0000-000038000000}"/>
    <cellStyle name="_~0035091_SEP_SuperSports_Report_SPS-NOV-09" xfId="63" xr:uid="{00000000-0005-0000-0000-000039000000}"/>
    <cellStyle name="_~0035091_SPS-NOV-09" xfId="64" xr:uid="{00000000-0005-0000-0000-00003A000000}"/>
    <cellStyle name="_~0357917" xfId="1952" xr:uid="{D9499B9B-3C66-407B-97A6-E05160F43CF5}"/>
    <cellStyle name="_~0804634" xfId="65" xr:uid="{00000000-0005-0000-0000-00003B000000}"/>
    <cellStyle name="_~0804634_APN-Other co." xfId="66" xr:uid="{00000000-0005-0000-0000-00003C000000}"/>
    <cellStyle name="_~0804634_Confirm related " xfId="67" xr:uid="{00000000-0005-0000-0000-00003D000000}"/>
    <cellStyle name="_~0804634_ODP-2" xfId="68" xr:uid="{00000000-0005-0000-0000-00003E000000}"/>
    <cellStyle name="_~2043288" xfId="1953" xr:uid="{FDA20042-B08F-481C-BB74-D84FA0046C24}"/>
    <cellStyle name="_~2181020" xfId="1954" xr:uid="{47F5DD43-4722-46BE-8A81-1D0F0BC3F72F}"/>
    <cellStyle name="_~3057278" xfId="1955" xr:uid="{DCA6281A-61FC-4083-ACF3-D21783ECFE88}"/>
    <cellStyle name="_~7004885" xfId="1956" xr:uid="{45AA2046-696A-4C6A-97FC-6E01AB4A3F6D}"/>
    <cellStyle name="_~7091902" xfId="69" xr:uid="{00000000-0005-0000-0000-00003F000000}"/>
    <cellStyle name="_07-55" xfId="70" xr:uid="{00000000-0005-0000-0000-000040000000}"/>
    <cellStyle name="_1)Accured OI 092009(ค่าบริการขนเงิน 092009)" xfId="71" xr:uid="{00000000-0005-0000-0000-000041000000}"/>
    <cellStyle name="_1.3 Holding Company" xfId="1957" xr:uid="{13A669DB-4530-4197-ACA2-C98F2273FD81}"/>
    <cellStyle name="_1.Template 3 BU PWB Jul-12" xfId="72" xr:uid="{00000000-0005-0000-0000-000042000000}"/>
    <cellStyle name="_112 input vat v10 AUG 04" xfId="1958" xr:uid="{5B7E08A1-AE61-4007-BC25-265D6160C79C}"/>
    <cellStyle name="_112 input vat v10 JUL 04" xfId="1959" xr:uid="{C3EB0EE7-C508-4B65-B974-F50198511F91}"/>
    <cellStyle name="_112 input vat v10 Jun03" xfId="1960" xr:uid="{C3B01259-DAD9-4EE6-BD4A-59F8BCE39963}"/>
    <cellStyle name="_112 input vat v10 Sep 03" xfId="1961" xr:uid="{CACA8119-2A5F-4E77-AB1A-A9424BD13E0C}"/>
    <cellStyle name="_112 output tax Jun'03" xfId="1962" xr:uid="{176FA954-075C-4A0F-95AC-4BB224967662}"/>
    <cellStyle name="_112 output vat v19 AUG03" xfId="1963" xr:uid="{971F4A26-9957-4915-B39A-82A3432930B3}"/>
    <cellStyle name="_112 Output vat v19 MAY 04" xfId="1964" xr:uid="{69D45E4F-D187-4482-9DD6-919668D81319}"/>
    <cellStyle name="_112 output vat v19 Oct03" xfId="1965" xr:uid="{04A16C3D-D16B-4993-A7C0-A9F770933BA5}"/>
    <cellStyle name="_112 output vat v19 Sepl03" xfId="1966" xr:uid="{70CC5F3C-5511-4B14-A748-68F8F4A1BF26}"/>
    <cellStyle name="_11605400" xfId="73" xr:uid="{00000000-0005-0000-0000-000043000000}"/>
    <cellStyle name="_11605400_APN-Other co." xfId="74" xr:uid="{00000000-0005-0000-0000-000044000000}"/>
    <cellStyle name="_11605400_B2S Legal COA_BSPL_ P13A  02032012 " xfId="1967" xr:uid="{7CD56EDC-EA42-41B3-8E5F-7505779798A8}"/>
    <cellStyle name="_11605400_Confirm related " xfId="75" xr:uid="{00000000-0005-0000-0000-000045000000}"/>
    <cellStyle name="_11605400_ODP-2" xfId="76" xr:uid="{00000000-0005-0000-0000-000046000000}"/>
    <cellStyle name="_20-30" xfId="77" xr:uid="{00000000-0005-0000-0000-000047000000}"/>
    <cellStyle name="_20-TEST'04-yim" xfId="78" xr:uid="{00000000-0005-0000-0000-000048000000}"/>
    <cellStyle name="_30 11" xfId="79" xr:uid="{00000000-0005-0000-0000-000049000000}"/>
    <cellStyle name="_A" xfId="46666" xr:uid="{11B00C74-9C76-4B7A-96BE-F34942D66BD4}"/>
    <cellStyle name="_A_Data 01-13" xfId="46667" xr:uid="{CB82DA2B-583D-4492-BEAE-2F7CA5D41EAE}"/>
    <cellStyle name="_A_Data Dec 13" xfId="46668" xr:uid="{B8BA11AD-E26D-423E-B768-9738755ABAB1}"/>
    <cellStyle name="_A_Data FA" xfId="46669" xr:uid="{BA3E6066-ABB9-4E38-B540-3E4D461B0147}"/>
    <cellStyle name="_A_Retirement Nov 13" xfId="46670" xr:uid="{5F89AE2E-9F6A-499A-85A1-B303552077D8}"/>
    <cellStyle name="_A_Template Tops Apr 2013" xfId="46671" xr:uid="{08CAA9AF-F7C3-4D19-B1EE-2B64C489F6A2}"/>
    <cellStyle name="_A_Template Tops Apr 2014" xfId="46672" xr:uid="{B11B107D-357C-4FE0-A599-5825D7A25998}"/>
    <cellStyle name="_A_Template Tops Aug 2013" xfId="46673" xr:uid="{4076E18D-FD9E-4CF5-BF2D-C44E945AF596}"/>
    <cellStyle name="_A_Template Tops Aug 2014" xfId="46674" xr:uid="{BCFFC6F4-E93F-424C-AB65-84E348598AF1}"/>
    <cellStyle name="_A_Template Tops Dec 2013" xfId="46675" xr:uid="{D71FE59A-0010-42DE-8ED1-00833AD969AE}"/>
    <cellStyle name="_A_Template Tops Jan 2013" xfId="46676" xr:uid="{0E8D5468-B44F-499F-A6E9-97C303B33447}"/>
    <cellStyle name="_A_Template Tops Jan 2014" xfId="46677" xr:uid="{BA172274-99EB-40DC-992D-A27E31AE23B2}"/>
    <cellStyle name="_A_Template Tops Jul 2014" xfId="46678" xr:uid="{0DD5F219-3BD4-45DA-B059-DC310759D13E}"/>
    <cellStyle name="_A_Template Tops Jun 2013" xfId="46679" xr:uid="{46E392AA-2C4D-4AED-BA0E-AF16434A697D}"/>
    <cellStyle name="_A_Template Tops Jun 2014" xfId="46680" xr:uid="{E60A0780-451C-465F-B803-57F81F652928}"/>
    <cellStyle name="_A_Template Tops Mar 2013" xfId="46681" xr:uid="{55695343-FAF2-49D0-910F-A5C337F310F7}"/>
    <cellStyle name="_A_Template Tops May 2014" xfId="46682" xr:uid="{DCA19B91-43F0-4C8F-9AFD-ABFD1A4A1162}"/>
    <cellStyle name="_A_Template Tops Oct 2013" xfId="46683" xr:uid="{7E23B667-4109-4D7C-80B7-D4887DEE0B78}"/>
    <cellStyle name="_Accru 2012" xfId="46684" xr:uid="{BE70C164-01D2-4EDF-A0AD-7F7554004610}"/>
    <cellStyle name="_Accrued Detial ล้าง_ปี 2012 " xfId="80" xr:uid="{00000000-0005-0000-0000-00004A000000}"/>
    <cellStyle name="_Accrued Detial ล้าง_ปี 2012 _Data 01-13" xfId="46685" xr:uid="{83E84BD7-9F28-48C2-A369-D66EBE1E10FA}"/>
    <cellStyle name="_Accrued Detial ล้าง_ปี 2012 _Data Dec 13" xfId="46686" xr:uid="{0BB97CA9-9081-480F-9CE9-45B38FAFAA06}"/>
    <cellStyle name="_Accrued Detial ล้าง_ปี 2012 _Data FA" xfId="46687" xr:uid="{8EDC4FC0-65A0-413A-AE23-42C19E07DB05}"/>
    <cellStyle name="_Accrued Detial ล้าง_ปี 2012 _Template BU B2S Mar-15" xfId="46918" xr:uid="{3EF4908C-26B7-4CA4-BFA7-B98F495AD5A5}"/>
    <cellStyle name="_Accrued Detial ล้าง_ปี 2012 _Template Tops Apr 2013" xfId="46688" xr:uid="{FBC52F96-CA1C-4559-BE2F-453F73E6A361}"/>
    <cellStyle name="_Accrued Detial ล้าง_ปี 2012 _Template Tops Apr 2014" xfId="46689" xr:uid="{460CB40D-2BFD-4923-83B7-49D3EC509C7D}"/>
    <cellStyle name="_Accrued Detial ล้าง_ปี 2012 _Template Tops Aug 2013" xfId="46690" xr:uid="{41CA608A-788E-41CE-87DF-2C18F5DDB108}"/>
    <cellStyle name="_Accrued Detial ล้าง_ปี 2012 _Template Tops Aug 2014" xfId="46691" xr:uid="{C781B2CB-3472-48D9-BFA8-6C9102F7FF62}"/>
    <cellStyle name="_Accrued Detial ล้าง_ปี 2012 _Template Tops Dec 2013" xfId="46692" xr:uid="{24B4296D-B661-4F5B-9F0C-3C7F6F80A2BC}"/>
    <cellStyle name="_Accrued Detial ล้าง_ปี 2012 _Template Tops Jan 2013" xfId="46693" xr:uid="{9ACCA261-DA4D-4697-A134-1A400FA4BD1B}"/>
    <cellStyle name="_Accrued Detial ล้าง_ปี 2012 _Template Tops Jan 2014" xfId="46694" xr:uid="{251925B9-E6D4-4111-95E7-723DD3D2B52E}"/>
    <cellStyle name="_Accrued Detial ล้าง_ปี 2012 _Template Tops Jul 2014" xfId="46695" xr:uid="{51777B48-87F4-47D8-9F26-B3F35BEFB8F3}"/>
    <cellStyle name="_Accrued Detial ล้าง_ปี 2012 _Template Tops Jun 2013" xfId="46696" xr:uid="{0E6BB1A5-4A3C-486C-8612-F169C36A2731}"/>
    <cellStyle name="_Accrued Detial ล้าง_ปี 2012 _Template Tops Jun 2014" xfId="46697" xr:uid="{93D3AC7A-C389-4423-83C6-AFD24B4EF15D}"/>
    <cellStyle name="_Accrued Detial ล้าง_ปี 2012 _Template Tops Mar 2013" xfId="46698" xr:uid="{09EEEEE1-D051-46E2-B718-6D18B909D1BE}"/>
    <cellStyle name="_Accrued Detial ล้าง_ปี 2012 _Template Tops May 2014" xfId="46699" xr:uid="{F6F1E383-0FF8-48FC-92CA-E7A63F365560}"/>
    <cellStyle name="_Accrued Detial ล้าง_ปี 2012 _Template Tops Oct 2013" xfId="46700" xr:uid="{34434718-38D9-442B-AD0E-C5B971C18D06}"/>
    <cellStyle name="_Accrued OI LATE PENALTY 200908" xfId="81" xr:uid="{00000000-0005-0000-0000-00004B000000}"/>
    <cellStyle name="_Accrued TOPS Nov-11" xfId="46701" xr:uid="{BE0EA053-63D4-4F08-9328-852E65B6332C}"/>
    <cellStyle name="_Accured 050833" xfId="82" xr:uid="{00000000-0005-0000-0000-00004C000000}"/>
    <cellStyle name="_Accured 050833_Data 01-13" xfId="46702" xr:uid="{7B4768BF-BBD8-4B38-B3E7-37E591CABF81}"/>
    <cellStyle name="_Accured 050833_Data Dec 13" xfId="46703" xr:uid="{88E49A3C-F38F-4C64-A933-29306F19F5EC}"/>
    <cellStyle name="_Accured 050833_Data FA" xfId="46704" xr:uid="{31253EF5-DBE7-4798-9084-5A3A18AC6596}"/>
    <cellStyle name="_Accured 050833_Template BU B2S Mar-15" xfId="46919" xr:uid="{51AAE112-2F0E-4419-A804-AACF720C55C5}"/>
    <cellStyle name="_Accured 050833_Template Tops Apr 2013" xfId="46705" xr:uid="{936E5E64-C42E-4566-BE97-78A9FB702EFA}"/>
    <cellStyle name="_Accured 050833_Template Tops Apr 2014" xfId="46706" xr:uid="{1421CC1B-BEA1-429D-A403-305AE8038213}"/>
    <cellStyle name="_Accured 050833_Template Tops Aug 2013" xfId="46707" xr:uid="{6034E63E-D7FC-41D9-9873-DCA3B3A8FE20}"/>
    <cellStyle name="_Accured 050833_Template Tops Aug 2014" xfId="46708" xr:uid="{F1F38FF0-C6A2-4D8A-A4BB-BE4A52C66F88}"/>
    <cellStyle name="_Accured 050833_Template Tops Dec 2013" xfId="46709" xr:uid="{48644DF4-7642-4EDD-A716-E9A18E6968AA}"/>
    <cellStyle name="_Accured 050833_Template Tops Jan 2013" xfId="46710" xr:uid="{7FBBCC48-0175-4F84-9BE8-318D60D37DC4}"/>
    <cellStyle name="_Accured 050833_Template Tops Jan 2014" xfId="46711" xr:uid="{674BB3F8-7E39-4165-83BF-863C6E74660E}"/>
    <cellStyle name="_Accured 050833_Template Tops Jul 2014" xfId="46712" xr:uid="{01582025-A1EF-40FF-A818-FA68CB8D7C62}"/>
    <cellStyle name="_Accured 050833_Template Tops Jun 2013" xfId="46713" xr:uid="{C7B847B2-D91F-47A9-9DA3-A28B15A5204F}"/>
    <cellStyle name="_Accured 050833_Template Tops Jun 2014" xfId="46714" xr:uid="{E91473CE-65D4-43E7-9BBA-56E087EEC2BF}"/>
    <cellStyle name="_Accured 050833_Template Tops Mar 2013" xfId="46715" xr:uid="{F2E2CB9D-068A-4E98-A011-8D7DCD1C3D7A}"/>
    <cellStyle name="_Accured 050833_Template Tops May 2014" xfId="46716" xr:uid="{25B684B2-A19B-4517-8C5A-B743839BB3DC}"/>
    <cellStyle name="_Accured 050833_Template Tops Oct 2013" xfId="46717" xr:uid="{32D1B225-D875-4662-8739-56D1DF1D409D}"/>
    <cellStyle name="_Accured 050834" xfId="83" xr:uid="{00000000-0005-0000-0000-00004D000000}"/>
    <cellStyle name="_Accured 050834_Data 01-13" xfId="46718" xr:uid="{FB9B5E9D-E32F-4EC8-A9EA-C6B24462FE4D}"/>
    <cellStyle name="_Accured 050834_Data Dec 13" xfId="46719" xr:uid="{D912856C-3214-40E9-9E8C-A56094D7E626}"/>
    <cellStyle name="_Accured 050834_Data FA" xfId="46720" xr:uid="{DE6A290F-4308-48B9-86D1-DD6799120F73}"/>
    <cellStyle name="_Accured 050834_Template BU B2S Mar-15" xfId="46920" xr:uid="{A12D7E3A-7792-466C-8416-42D00FEA4722}"/>
    <cellStyle name="_Accured 050834_Template Tops Apr 2013" xfId="46721" xr:uid="{75EDD1E9-363E-4E9B-947C-D6B1974B2521}"/>
    <cellStyle name="_Accured 050834_Template Tops Apr 2014" xfId="46722" xr:uid="{E734251C-AA05-4676-8A3A-3F34C0640019}"/>
    <cellStyle name="_Accured 050834_Template Tops Aug 2013" xfId="46723" xr:uid="{6637DB40-0D5E-4212-AB0D-763372E2F9A2}"/>
    <cellStyle name="_Accured 050834_Template Tops Aug 2014" xfId="46724" xr:uid="{5EE28782-118A-4E44-B0B9-BDD178DFC297}"/>
    <cellStyle name="_Accured 050834_Template Tops Dec 2013" xfId="46725" xr:uid="{7F9EEB14-309C-4892-B3E8-2E4ACAFE5A44}"/>
    <cellStyle name="_Accured 050834_Template Tops Jan 2013" xfId="46726" xr:uid="{81597AD2-493A-4214-9666-832BA450923A}"/>
    <cellStyle name="_Accured 050834_Template Tops Jan 2014" xfId="46727" xr:uid="{321E9A85-AF0D-4FBA-B196-2855E23504F0}"/>
    <cellStyle name="_Accured 050834_Template Tops Jul 2014" xfId="46728" xr:uid="{415EC9B7-2946-4D18-ADC9-AF0A6EE754D9}"/>
    <cellStyle name="_Accured 050834_Template Tops Jun 2013" xfId="46729" xr:uid="{07AF4444-17F9-460E-8578-F38D3CBCDEF0}"/>
    <cellStyle name="_Accured 050834_Template Tops Jun 2014" xfId="46730" xr:uid="{1048512B-C8A1-4FD1-8367-C8DE082BAFB4}"/>
    <cellStyle name="_Accured 050834_Template Tops Mar 2013" xfId="46731" xr:uid="{DEC9FA03-4394-439B-A184-C1076892BE39}"/>
    <cellStyle name="_Accured 050834_Template Tops May 2014" xfId="46732" xr:uid="{3D936FF8-86BA-4D83-BF74-C7D5EAB83118}"/>
    <cellStyle name="_Accured 050834_Template Tops Oct 2013" xfId="46733" xr:uid="{04AFF92D-73A1-43EC-BAB7-4C2B10E2F7CA}"/>
    <cellStyle name="_Addition Accru ปี 2012" xfId="1968" xr:uid="{FAFFC0F9-0AC6-443E-B605-61AAD05D0E88}"/>
    <cellStyle name="_Addition Accru ปี 2012 ไดร์ D" xfId="1969" xr:uid="{62811301-5589-46B4-943E-032E20D98669}"/>
    <cellStyle name="_AGING AR" xfId="84" xr:uid="{00000000-0005-0000-0000-00004E000000}"/>
    <cellStyle name="_AJE - RJE" xfId="85" xr:uid="{00000000-0005-0000-0000-00004F000000}"/>
    <cellStyle name="_Analyitc PWB Oct-13" xfId="86" xr:uid="{00000000-0005-0000-0000-000050000000}"/>
    <cellStyle name="_Analytic BU B2S  Dec-12" xfId="1970" xr:uid="{E72722EF-52AB-41B4-8100-46764BBA640D}"/>
    <cellStyle name="_Analytic BU B2S_Sep-13" xfId="1971" xr:uid="{8B06E156-60D9-40DF-BE8E-845F975D9EF3}"/>
    <cellStyle name="_Analytic BU PWB Sep-13" xfId="87" xr:uid="{00000000-0005-0000-0000-000051000000}"/>
    <cellStyle name="_Analytic PWB Apr-13" xfId="88" xr:uid="{00000000-0005-0000-0000-000052000000}"/>
    <cellStyle name="_Analytic PWB Aug-13" xfId="89" xr:uid="{00000000-0005-0000-0000-000053000000}"/>
    <cellStyle name="_Analytic PWB Jul-13" xfId="90" xr:uid="{00000000-0005-0000-0000-000054000000}"/>
    <cellStyle name="_Analytic PWB Jun-13" xfId="91" xr:uid="{00000000-0005-0000-0000-000055000000}"/>
    <cellStyle name="_Analytic PWB Mar-13" xfId="92" xr:uid="{00000000-0005-0000-0000-000056000000}"/>
    <cellStyle name="_Analytic PWB May-13" xfId="93" xr:uid="{00000000-0005-0000-0000-000057000000}"/>
    <cellStyle name="_Analytic PWB_May-2012" xfId="94" xr:uid="{00000000-0005-0000-0000-000058000000}"/>
    <cellStyle name="_Analytic PWB_Nov- 2012" xfId="95" xr:uid="{00000000-0005-0000-0000-000059000000}"/>
    <cellStyle name="_Anol_PCC_06.30.05" xfId="96" xr:uid="{00000000-0005-0000-0000-00005A000000}"/>
    <cellStyle name="_AP confirmation-Related" xfId="97" xr:uid="{00000000-0005-0000-0000-00005B000000}"/>
    <cellStyle name="_Apr_Supersport_InvesReport" xfId="98" xr:uid="{00000000-0005-0000-0000-00005C000000}"/>
    <cellStyle name="_Apr_Supersport_InvesReport_APN-Other co." xfId="99" xr:uid="{00000000-0005-0000-0000-00005D000000}"/>
    <cellStyle name="_Apr_Supersport_InvesReport_AUG_SuperSports_Report" xfId="100" xr:uid="{00000000-0005-0000-0000-00005E000000}"/>
    <cellStyle name="_Apr_Supersport_InvesReport_AUG_SuperSports_Report_APN-Other co." xfId="101" xr:uid="{00000000-0005-0000-0000-00005F000000}"/>
    <cellStyle name="_Apr_Supersport_InvesReport_AUG_SuperSports_Report_Check Diff" xfId="102" xr:uid="{00000000-0005-0000-0000-000060000000}"/>
    <cellStyle name="_Apr_Supersport_InvesReport_AUG_SuperSports_Report_Confirm related " xfId="103" xr:uid="{00000000-0005-0000-0000-000061000000}"/>
    <cellStyle name="_Apr_Supersport_InvesReport_AUG_SuperSports_Report_Master_Macro กระทบรายละเอียดประกอบงบ" xfId="104" xr:uid="{00000000-0005-0000-0000-000062000000}"/>
    <cellStyle name="_Apr_Supersport_InvesReport_AUG_SuperSports_Report_ODP-10-2009" xfId="105" xr:uid="{00000000-0005-0000-0000-000063000000}"/>
    <cellStyle name="_Apr_Supersport_InvesReport_AUG_SuperSports_Report_ODP-2" xfId="106" xr:uid="{00000000-0005-0000-0000-000064000000}"/>
    <cellStyle name="_Apr_Supersport_InvesReport_AUG_SuperSports_Report_ODP-Nov-09" xfId="107" xr:uid="{00000000-0005-0000-0000-000065000000}"/>
    <cellStyle name="_Apr_Supersport_InvesReport_AUG_SuperSports_Report_SPS-NOV-09" xfId="108" xr:uid="{00000000-0005-0000-0000-000066000000}"/>
    <cellStyle name="_Apr_Supersport_InvesReport_Check Diff" xfId="109" xr:uid="{00000000-0005-0000-0000-000067000000}"/>
    <cellStyle name="_Apr_Supersport_InvesReport_Confirm related " xfId="110" xr:uid="{00000000-0005-0000-0000-000068000000}"/>
    <cellStyle name="_Apr_Supersport_InvesReport_Master_Macro กระทบรายละเอียดประกอบงบ" xfId="111" xr:uid="{00000000-0005-0000-0000-000069000000}"/>
    <cellStyle name="_Apr_Supersport_InvesReport_ODP-10-2009" xfId="112" xr:uid="{00000000-0005-0000-0000-00006A000000}"/>
    <cellStyle name="_Apr_Supersport_InvesReport_ODP-2" xfId="113" xr:uid="{00000000-0005-0000-0000-00006B000000}"/>
    <cellStyle name="_Apr_Supersport_InvesReport_ODP-Nov-09" xfId="114" xr:uid="{00000000-0005-0000-0000-00006C000000}"/>
    <cellStyle name="_Apr_Supersport_InvesReport_SEP_SuperSports_Report" xfId="115" xr:uid="{00000000-0005-0000-0000-00006D000000}"/>
    <cellStyle name="_Apr_Supersport_InvesReport_SEP_SuperSports_Report_APN-Other co." xfId="116" xr:uid="{00000000-0005-0000-0000-00006E000000}"/>
    <cellStyle name="_Apr_Supersport_InvesReport_SEP_SuperSports_Report_Check Diff" xfId="117" xr:uid="{00000000-0005-0000-0000-00006F000000}"/>
    <cellStyle name="_Apr_Supersport_InvesReport_SEP_SuperSports_Report_Confirm related " xfId="118" xr:uid="{00000000-0005-0000-0000-000070000000}"/>
    <cellStyle name="_Apr_Supersport_InvesReport_SEP_SuperSports_Report_Master_Macro กระทบรายละเอียดประกอบงบ" xfId="119" xr:uid="{00000000-0005-0000-0000-000071000000}"/>
    <cellStyle name="_Apr_Supersport_InvesReport_SEP_SuperSports_Report_ODP-10-2009" xfId="120" xr:uid="{00000000-0005-0000-0000-000072000000}"/>
    <cellStyle name="_Apr_Supersport_InvesReport_SEP_SuperSports_Report_ODP-2" xfId="121" xr:uid="{00000000-0005-0000-0000-000073000000}"/>
    <cellStyle name="_Apr_Supersport_InvesReport_SEP_SuperSports_Report_ODP-Nov-09" xfId="122" xr:uid="{00000000-0005-0000-0000-000074000000}"/>
    <cellStyle name="_Apr_Supersport_InvesReport_SEP_SuperSports_Report_SPS-NOV-09" xfId="123" xr:uid="{00000000-0005-0000-0000-000075000000}"/>
    <cellStyle name="_Apr_Supersport_InvesReport_SPS-NOV-09" xfId="124" xr:uid="{00000000-0005-0000-0000-000076000000}"/>
    <cellStyle name="_Apr-09" xfId="125" xr:uid="{00000000-0005-0000-0000-000077000000}"/>
    <cellStyle name="_AR" xfId="126" xr:uid="{00000000-0005-0000-0000-000078000000}"/>
    <cellStyle name="_AR Reconcile คงค้าง 31-JUL-54 " xfId="1972" xr:uid="{2B80B890-5DF9-4B8F-BDEA-37603375E29F}"/>
    <cellStyle name="_AR_Aging_CRC CONSO_09" xfId="127" xr:uid="{00000000-0005-0000-0000-000079000000}"/>
    <cellStyle name="_AR09_001-002_to fast" xfId="128" xr:uid="{00000000-0005-0000-0000-00007A000000}"/>
    <cellStyle name="_AR-RBS" xfId="129" xr:uid="{00000000-0005-0000-0000-00007B000000}"/>
    <cellStyle name="_Audit adjustment" xfId="1973" xr:uid="{CEF3971E-CAD2-476C-B08F-C687E536C6ED}"/>
    <cellStyle name="_AUG_Supersport_InvesReport" xfId="130" xr:uid="{00000000-0005-0000-0000-00007C000000}"/>
    <cellStyle name="_AUG_Supersport_InvesReport_APN-Other co." xfId="131" xr:uid="{00000000-0005-0000-0000-00007D000000}"/>
    <cellStyle name="_AUG_Supersport_InvesReport_AUG_SuperSports_Report" xfId="132" xr:uid="{00000000-0005-0000-0000-00007E000000}"/>
    <cellStyle name="_AUG_Supersport_InvesReport_AUG_SuperSports_Report_APN-Other co." xfId="133" xr:uid="{00000000-0005-0000-0000-00007F000000}"/>
    <cellStyle name="_AUG_Supersport_InvesReport_AUG_SuperSports_Report_Check Diff" xfId="134" xr:uid="{00000000-0005-0000-0000-000080000000}"/>
    <cellStyle name="_AUG_Supersport_InvesReport_AUG_SuperSports_Report_Confirm related " xfId="135" xr:uid="{00000000-0005-0000-0000-000081000000}"/>
    <cellStyle name="_AUG_Supersport_InvesReport_AUG_SuperSports_Report_Master_Macro กระทบรายละเอียดประกอบงบ" xfId="136" xr:uid="{00000000-0005-0000-0000-000082000000}"/>
    <cellStyle name="_AUG_Supersport_InvesReport_AUG_SuperSports_Report_ODP-10-2009" xfId="137" xr:uid="{00000000-0005-0000-0000-000083000000}"/>
    <cellStyle name="_AUG_Supersport_InvesReport_AUG_SuperSports_Report_ODP-2" xfId="138" xr:uid="{00000000-0005-0000-0000-000084000000}"/>
    <cellStyle name="_AUG_Supersport_InvesReport_AUG_SuperSports_Report_ODP-Nov-09" xfId="139" xr:uid="{00000000-0005-0000-0000-000085000000}"/>
    <cellStyle name="_AUG_Supersport_InvesReport_AUG_SuperSports_Report_SPS-NOV-09" xfId="140" xr:uid="{00000000-0005-0000-0000-000086000000}"/>
    <cellStyle name="_AUG_Supersport_InvesReport_Check Diff" xfId="141" xr:uid="{00000000-0005-0000-0000-000087000000}"/>
    <cellStyle name="_AUG_Supersport_InvesReport_Confirm related " xfId="142" xr:uid="{00000000-0005-0000-0000-000088000000}"/>
    <cellStyle name="_AUG_Supersport_InvesReport_Master_Macro กระทบรายละเอียดประกอบงบ" xfId="143" xr:uid="{00000000-0005-0000-0000-000089000000}"/>
    <cellStyle name="_AUG_Supersport_InvesReport_ODP-10-2009" xfId="144" xr:uid="{00000000-0005-0000-0000-00008A000000}"/>
    <cellStyle name="_AUG_Supersport_InvesReport_ODP-2" xfId="145" xr:uid="{00000000-0005-0000-0000-00008B000000}"/>
    <cellStyle name="_AUG_Supersport_InvesReport_ODP-Nov-09" xfId="146" xr:uid="{00000000-0005-0000-0000-00008C000000}"/>
    <cellStyle name="_AUG_Supersport_InvesReport_SEP_SuperSports_Report" xfId="147" xr:uid="{00000000-0005-0000-0000-00008D000000}"/>
    <cellStyle name="_AUG_Supersport_InvesReport_SEP_SuperSports_Report_APN-Other co." xfId="148" xr:uid="{00000000-0005-0000-0000-00008E000000}"/>
    <cellStyle name="_AUG_Supersport_InvesReport_SEP_SuperSports_Report_Check Diff" xfId="149" xr:uid="{00000000-0005-0000-0000-00008F000000}"/>
    <cellStyle name="_AUG_Supersport_InvesReport_SEP_SuperSports_Report_Confirm related " xfId="150" xr:uid="{00000000-0005-0000-0000-000090000000}"/>
    <cellStyle name="_AUG_Supersport_InvesReport_SEP_SuperSports_Report_Master_Macro กระทบรายละเอียดประกอบงบ" xfId="151" xr:uid="{00000000-0005-0000-0000-000091000000}"/>
    <cellStyle name="_AUG_Supersport_InvesReport_SEP_SuperSports_Report_ODP-10-2009" xfId="152" xr:uid="{00000000-0005-0000-0000-000092000000}"/>
    <cellStyle name="_AUG_Supersport_InvesReport_SEP_SuperSports_Report_ODP-2" xfId="153" xr:uid="{00000000-0005-0000-0000-000093000000}"/>
    <cellStyle name="_AUG_Supersport_InvesReport_SEP_SuperSports_Report_ODP-Nov-09" xfId="154" xr:uid="{00000000-0005-0000-0000-000094000000}"/>
    <cellStyle name="_AUG_Supersport_InvesReport_SEP_SuperSports_Report_SPS-NOV-09" xfId="155" xr:uid="{00000000-0005-0000-0000-000095000000}"/>
    <cellStyle name="_AUG_Supersport_InvesReport_SPS-NOV-09" xfId="156" xr:uid="{00000000-0005-0000-0000-000096000000}"/>
    <cellStyle name="_Avon interim07_ju" xfId="157" xr:uid="{00000000-0005-0000-0000-000097000000}"/>
    <cellStyle name="_Avon interim07_ju_APN-Other co." xfId="158" xr:uid="{00000000-0005-0000-0000-000098000000}"/>
    <cellStyle name="_Avon interim07_ju_Confirm related " xfId="159" xr:uid="{00000000-0005-0000-0000-000099000000}"/>
    <cellStyle name="_Avon interim07_ju_ODP-2" xfId="160" xr:uid="{00000000-0005-0000-0000-00009A000000}"/>
    <cellStyle name="_x0013__B2S Legal COA_BSPL_ P13A  02032012 " xfId="1974" xr:uid="{14FFF358-F8EA-470C-BF49-D29267FE5CE7}"/>
    <cellStyle name="_B2S_Detail.1.13" xfId="1975" xr:uid="{CBFE8A22-2085-4EC2-B0F4-5600BD11E577}"/>
    <cellStyle name="_B2S_Detail.10.12" xfId="1976" xr:uid="{CC590082-FA33-4D0D-AEB6-F8F55C6E8220}"/>
    <cellStyle name="_B2S_Detail.12.11" xfId="1977" xr:uid="{FE6F3887-AED2-4432-8F5E-0E37B73451F3}"/>
    <cellStyle name="_B2S_Detail.12.11(P13)" xfId="1978" xr:uid="{840FB7FC-D511-4994-AEF1-A84DC51C3CB3}"/>
    <cellStyle name="_B2S_Detail.12.11(P13)Update" xfId="1979" xr:uid="{B1AE31B6-632C-44B9-AB08-82602113C2D2}"/>
    <cellStyle name="_B2S_Detail.3.11" xfId="1980" xr:uid="{67BFDB71-A291-4B19-B19E-631EC1387252}"/>
    <cellStyle name="_B2S_Detail.7.11" xfId="1981" xr:uid="{230E0E06-361C-4E15-B49F-C4BBD0261924}"/>
    <cellStyle name="_B2S_Detail.8.2012" xfId="1982" xr:uid="{CAF609D3-C4EB-493A-BDA9-00AE4DAD2CDB}"/>
    <cellStyle name="_B2S_Detail.9.11" xfId="1983" xr:uid="{39B239DA-6B98-4D5D-A1B7-83538FF0F8D1}"/>
    <cellStyle name="_B2S_Detail.9.12" xfId="1984" xr:uid="{37E9C9CA-1451-4543-A302-51E85198B8CD}"/>
    <cellStyle name="_B2S_Detail.OCT.11" xfId="1985" xr:uid="{24EBE898-71A9-4553-9C45-6004A6A0EC33}"/>
    <cellStyle name="_BB" xfId="161" xr:uid="{00000000-0005-0000-0000-00009B000000}"/>
    <cellStyle name="_BCC_31.12.06" xfId="162" xr:uid="{00000000-0005-0000-0000-00009C000000}"/>
    <cellStyle name="_Book1" xfId="1986" xr:uid="{CB7CAD8B-0824-49F2-AF82-51A05207A964}"/>
    <cellStyle name="_Book1_MSO.&amp; IBF._May.04" xfId="1987" xr:uid="{004D2370-89C8-4383-91FE-702C6EA418EF}"/>
    <cellStyle name="_Book1_VAT &amp; P.P.36_Jun.04" xfId="1988" xr:uid="{F419BE39-40A9-4FDB-9DB0-1CC496DCD17E}"/>
    <cellStyle name="_Book1_VAT &amp; P.P.36_Oct.04" xfId="1989" xr:uid="{E16547C1-B524-48D1-90BA-752C53922784}"/>
    <cellStyle name="_Book1_VAT &amp; P.P.36_Sep.04" xfId="1990" xr:uid="{A227C0B2-E896-431A-9639-07D4ECDB93FB}"/>
    <cellStyle name="_Book4" xfId="163" xr:uid="{00000000-0005-0000-0000-00009D000000}"/>
    <cellStyle name="_Boq-AC (Ayutthaya)-R2" xfId="164" xr:uid="{00000000-0005-0000-0000-00009E000000}"/>
    <cellStyle name="_Boq-AC (Ayutthaya)-R2_Book2" xfId="46921" xr:uid="{EA1F43BF-59EB-4CC3-A642-CF11737B5EE9}"/>
    <cellStyle name="_Boq-AC (Ayutthaya)-R2_form_boq §Ò¹ÃÐºº»ÃÐ¡ÍºÍÒ¤ÒÃ" xfId="165" xr:uid="{00000000-0005-0000-0000-00009F000000}"/>
    <cellStyle name="_Boq-AC (Ayutthaya)-R2_form_boq §Ò¹ÃÐºº»ÃÐ¡ÍºÍÒ¤ÒÃ_Book2" xfId="46922" xr:uid="{476AD93A-3229-4B3C-967A-24E17706B38A}"/>
    <cellStyle name="_Boq-AC (Ayutthaya)-R2_form_boq §Ò¹ÃÐºº»ÃÐ¡ÍºÍÒ¤ÒÃ_HWไทวัสดุ2 -งานระบบฯBOQ-NEW FORMAT II (4-8-53)ปรับราคาR2-25-11-53" xfId="166" xr:uid="{00000000-0005-0000-0000-0000A0000000}"/>
    <cellStyle name="_Boq-AC (Ayutthaya)-R2_form_boq §Ò¹ÃÐºº»ÃÐ¡ÍºÍÒ¤ÒÃ_HWไทวัสดุ2 -งานระบบฯBOQ-NEW FORMAT II (4-8-53)ปรับราคาR2-25-11-53_Book2" xfId="46923" xr:uid="{D6B2B0E6-9FCA-4172-B64A-318C84D30568}"/>
    <cellStyle name="_Boq-AC (Ayutthaya)-R2_form_boq §Ò¹ÃÐºº»ÃÐ¡ÍºÍÒ¤ÒÃ_HWไทวัสดุ2 -งานระบบฯBOQ-NEW FORMAT II (4-8-53)ปรับราคาR2-25-11-53_Sheet2" xfId="46924" xr:uid="{8A081B43-A707-48E0-AE3E-A8C52FFCD822}"/>
    <cellStyle name="_Boq-AC (Ayutthaya)-R2_form_boq §Ò¹ÃÐºº»ÃÐ¡ÍºÍÒ¤ÒÃ_HWไทวัสดุ2 -งานระบบฯBOQ-NEW FORMAT II (4-8-53)ปรับราคาR2-25-11-53_TB-SEP" xfId="46925" xr:uid="{71AC3DA2-FEDF-4C2C-826A-FEE2D603053D}"/>
    <cellStyle name="_Boq-AC (Ayutthaya)-R2_form_boq §Ò¹ÃÐºº»ÃÐ¡ÍºÍÒ¤ÒÃ_HWไทวัสดุ2 -งานระบบฯBOQ-NEW FORMAT II (4-8-53)ปรับราคาR2-25-11-53_Template BU B2E Aug-14 " xfId="46926" xr:uid="{A4AA157A-5788-4A9A-A5C7-1AEB8C735518}"/>
    <cellStyle name="_Boq-AC (Ayutthaya)-R2_form_boq §Ò¹ÃÐºº»ÃÐ¡ÍºÍÒ¤ÒÃ_HWไทวัสดุ2 -งานระบบฯBOQ-NEW FORMAT II (4-8-53)ปรับราคาR2-25-11-53_Template BU B2S Mar-15" xfId="46927" xr:uid="{07514010-D93A-4E4F-8E19-292DA0D45A6B}"/>
    <cellStyle name="_Boq-AC (Ayutthaya)-R2_form_boq §Ò¹ÃÐºº»ÃÐ¡ÍºÍÒ¤ÒÃ_HWไทวัสดุ2 -งานระบบฯBOQ-NEW FORMAT II (4-8-53)ปรับราคาR2-25-11-53_Template HWS Aug-13 " xfId="167" xr:uid="{00000000-0005-0000-0000-0000A1000000}"/>
    <cellStyle name="_Boq-AC (Ayutthaya)-R2_form_boq §Ò¹ÃÐºº»ÃÐ¡ÍºÍÒ¤ÒÃ_Sheet2" xfId="46928" xr:uid="{D274C82A-6D33-4AB0-A2B7-2DDF9CCE2D49}"/>
    <cellStyle name="_Boq-AC (Ayutthaya)-R2_form_boq §Ò¹ÃÐºº»ÃÐ¡ÍºÍÒ¤ÒÃ_TB-SEP" xfId="46929" xr:uid="{06BB51C5-987D-43BD-B5D3-44243CC7AAAE}"/>
    <cellStyle name="_Boq-AC (Ayutthaya)-R2_form_boq §Ò¹ÃÐºº»ÃÐ¡ÍºÍÒ¤ÒÃ_Template BU B2E Aug-14 " xfId="46930" xr:uid="{89A6C24B-8608-49B2-83A2-A0CD3518B9C9}"/>
    <cellStyle name="_Boq-AC (Ayutthaya)-R2_form_boq §Ò¹ÃÐºº»ÃÐ¡ÍºÍÒ¤ÒÃ_Template BU B2S Mar-15" xfId="46931" xr:uid="{0D2A581B-E765-480C-8B11-A35208D1DA36}"/>
    <cellStyle name="_Boq-AC (Ayutthaya)-R2_form_boq §Ò¹ÃÐºº»ÃÐ¡ÍºÍÒ¤ÒÃ_Template HWS Aug-13 " xfId="168" xr:uid="{00000000-0005-0000-0000-0000A2000000}"/>
    <cellStyle name="_Boq-AC (Ayutthaya)-R2_Sheet2" xfId="46932" xr:uid="{C2D6A139-B6A4-4608-ADAC-E6C200F4B0AB}"/>
    <cellStyle name="_Boq-AC (Ayutthaya)-R2_Summary (Sukhothai)-r1" xfId="169" xr:uid="{00000000-0005-0000-0000-0000A3000000}"/>
    <cellStyle name="_Boq-AC (Ayutthaya)-R2_Summary (Sukhothai)-r1_Book2" xfId="46933" xr:uid="{66B7E5D1-5C80-41CA-9976-5B51162A9B67}"/>
    <cellStyle name="_Boq-AC (Ayutthaya)-R2_Summary (Sukhothai)-r1_HWไทวัสดุ2 -งานระบบฯBOQ-NEW FORMAT II (4-8-53)ปรับราคาR2-25-11-53" xfId="170" xr:uid="{00000000-0005-0000-0000-0000A4000000}"/>
    <cellStyle name="_Boq-AC (Ayutthaya)-R2_Summary (Sukhothai)-r1_HWไทวัสดุ2 -งานระบบฯBOQ-NEW FORMAT II (4-8-53)ปรับราคาR2-25-11-53_Book2" xfId="46934" xr:uid="{8618A799-4178-48F2-860B-63C0824C9D97}"/>
    <cellStyle name="_Boq-AC (Ayutthaya)-R2_Summary (Sukhothai)-r1_HWไทวัสดุ2 -งานระบบฯBOQ-NEW FORMAT II (4-8-53)ปรับราคาR2-25-11-53_Sheet2" xfId="46935" xr:uid="{71982461-0FB9-4AAA-A46B-041544E36922}"/>
    <cellStyle name="_Boq-AC (Ayutthaya)-R2_Summary (Sukhothai)-r1_HWไทวัสดุ2 -งานระบบฯBOQ-NEW FORMAT II (4-8-53)ปรับราคาR2-25-11-53_TB-SEP" xfId="46936" xr:uid="{CD58E532-8CD4-4046-A301-90AB8EEE8496}"/>
    <cellStyle name="_Boq-AC (Ayutthaya)-R2_Summary (Sukhothai)-r1_HWไทวัสดุ2 -งานระบบฯBOQ-NEW FORMAT II (4-8-53)ปรับราคาR2-25-11-53_Template BU B2E Aug-14 " xfId="46937" xr:uid="{0A38EC96-CAAD-4C1C-93EF-1134D180B9E4}"/>
    <cellStyle name="_Boq-AC (Ayutthaya)-R2_Summary (Sukhothai)-r1_HWไทวัสดุ2 -งานระบบฯBOQ-NEW FORMAT II (4-8-53)ปรับราคาR2-25-11-53_Template BU B2S Mar-15" xfId="46938" xr:uid="{1BB950DC-1C26-4395-A70D-2F7107BACA98}"/>
    <cellStyle name="_Boq-AC (Ayutthaya)-R2_Summary (Sukhothai)-r1_HWไทวัสดุ2 -งานระบบฯBOQ-NEW FORMAT II (4-8-53)ปรับราคาR2-25-11-53_Template HWS Aug-13 " xfId="171" xr:uid="{00000000-0005-0000-0000-0000A5000000}"/>
    <cellStyle name="_Boq-AC (Ayutthaya)-R2_Summary (Sukhothai)-r1_Sheet2" xfId="46939" xr:uid="{6B806FF9-55C1-4BC1-A949-DD9CC9DC9B7B}"/>
    <cellStyle name="_Boq-AC (Ayutthaya)-R2_Summary (Sukhothai)-r1_TB-SEP" xfId="46940" xr:uid="{1037BF12-A911-425B-AAC3-315D6B605081}"/>
    <cellStyle name="_Boq-AC (Ayutthaya)-R2_Summary (Sukhothai)-r1_Template BU B2E Aug-14 " xfId="46941" xr:uid="{B9D6CC4B-919B-4912-893C-D65430782AD0}"/>
    <cellStyle name="_Boq-AC (Ayutthaya)-R2_Summary (Sukhothai)-r1_Template BU B2S Mar-15" xfId="46942" xr:uid="{EAEC8710-F884-4584-9BA3-15F0AAE2CB60}"/>
    <cellStyle name="_Boq-AC (Ayutthaya)-R2_Summary (Sukhothai)-r1_Template HWS Aug-13 " xfId="172" xr:uid="{00000000-0005-0000-0000-0000A6000000}"/>
    <cellStyle name="_Boq-AC (Ayutthaya)-R2_TB-SEP" xfId="46943" xr:uid="{90FEE943-832B-48DB-A714-0D40BB55DD0B}"/>
    <cellStyle name="_Boq-AC (Ayutthaya)-R2_Template BU B2E Aug-14 " xfId="46944" xr:uid="{2F05D744-BDD2-41C3-8F81-14A7306F8437}"/>
    <cellStyle name="_Boq-AC (Ayutthaya)-R2_Template BU B2S Mar-15" xfId="46945" xr:uid="{54FAD953-235C-4794-9C8E-C5811CAFACC9}"/>
    <cellStyle name="_Boq-AC (Ayutthaya)-R2_Template HWS Aug-13 " xfId="173" xr:uid="{00000000-0005-0000-0000-0000A7000000}"/>
    <cellStyle name="_BU_เล็ก 12-2011" xfId="1991" xr:uid="{7B09BFA3-3F20-41B8-9CF5-CA825B459C27}"/>
    <cellStyle name="_BU_เล็ก 12-2011_B2S ประกอบงบ-01-2013" xfId="1992" xr:uid="{38319D49-3611-437A-8378-816C066A3636}"/>
    <cellStyle name="_BU_เล็ก 12-2011_B2S ประกอบงบ-01-2013_Reconcile Bank-B2S-AUG-2013" xfId="1993" xr:uid="{C8133C20-1AFD-4136-B91F-F7348DDD9A60}"/>
    <cellStyle name="_BU_เล็ก 12-2011_B2S ประกอบงบ-01-2013_Reconcile Bank-B2S-JULY-2013" xfId="1994" xr:uid="{0BCB4FD5-86CB-4184-AF49-42EEC3F3CE4F}"/>
    <cellStyle name="_BU_เล็ก 12-2011_B2S ประกอบงบ-01-2013_Reconcile Bank-B2S-JUNE-2013" xfId="1995" xr:uid="{23AABEC7-A960-43A6-95A9-08ED502451FC}"/>
    <cellStyle name="_BU_เล็ก 12-2011_B2S ประกอบงบ-01-2013_Reconcile Bank-B2S-NOV-2013" xfId="45035" xr:uid="{8596A1F4-0468-4F7F-A2FC-4C3739C2ABC5}"/>
    <cellStyle name="_BU_เล็ก 12-2011_B2S ประกอบงบ-01-2013_Reconcile Bank-B2S-OCT-2013" xfId="45036" xr:uid="{8EB5C219-38FB-4A42-AEE0-65EC05E5FA89}"/>
    <cellStyle name="_BU_เล็ก 12-2011_B2S ประกอบงบ-01-2013_Reconcile Bank-B2S-SEP-2013" xfId="45037" xr:uid="{1416473C-86E9-4EAB-80C4-31526F903625}"/>
    <cellStyle name="_BU_เล็ก 12-2011_B2S ประกอบงบ-01-2013_TMB-Aug-2013" xfId="1996" xr:uid="{4790BDE7-4EF9-4F2E-9E0A-F17511500119}"/>
    <cellStyle name="_BU_เล็ก 12-2011_B2S ประกอบงบ-01-2013_TMB-DEC-2013" xfId="45038" xr:uid="{49EAFECC-87C6-4D1F-A164-E17E7B513D6E}"/>
    <cellStyle name="_BU_เล็ก 12-2011_B2S ประกอบงบ-01-2013_TMB-June-2013" xfId="1997" xr:uid="{B8537E25-D49E-4047-BBFD-B6877119D45B}"/>
    <cellStyle name="_BU_เล็ก 12-2011_B2S ประกอบงบ-01-2013_TMB-Sep-2013" xfId="1998" xr:uid="{A2605F75-0EDB-4CC4-9023-D4D4DA0CE3AF}"/>
    <cellStyle name="_BU_เล็ก 12-2011_B2S ประกอบงบ-11-2012" xfId="1999" xr:uid="{A1B4F5E0-8DFF-4B1F-8FF8-35F00CC11832}"/>
    <cellStyle name="_BU_เล็ก 12-2011_B2S ประกอบงบ-11-2012_Reconcile Bank-B2S-AUG-2013" xfId="2000" xr:uid="{054B6915-2D44-4C84-8CE1-2C92A2979D0C}"/>
    <cellStyle name="_BU_เล็ก 12-2011_B2S ประกอบงบ-11-2012_Reconcile Bank-B2S-JULY-2013" xfId="2001" xr:uid="{2F82AC18-F2A3-4D1B-B9CC-D2C3C6EAD1A5}"/>
    <cellStyle name="_BU_เล็ก 12-2011_B2S ประกอบงบ-11-2012_Reconcile Bank-B2S-JUNE-2013" xfId="2002" xr:uid="{96989C82-6958-497E-AAB5-2050A246FFE7}"/>
    <cellStyle name="_BU_เล็ก 12-2011_B2S ประกอบงบ-11-2012_Reconcile Bank-B2S-NOV-2013" xfId="45039" xr:uid="{9CA69333-C6F6-4439-B2B3-0E450E733A21}"/>
    <cellStyle name="_BU_เล็ก 12-2011_B2S ประกอบงบ-11-2012_Reconcile Bank-B2S-OCT-2013" xfId="45040" xr:uid="{8EE6D2B8-0B66-4C64-89AC-EE21EC2B686F}"/>
    <cellStyle name="_BU_เล็ก 12-2011_B2S ประกอบงบ-11-2012_Reconcile Bank-B2S-SEP-2013" xfId="45041" xr:uid="{D4BC8A21-7352-4A02-B7D0-3A67C607DA27}"/>
    <cellStyle name="_BU_เล็ก 12-2011_B2S ประกอบงบ-11-2012_TMB-Aug-2013" xfId="2003" xr:uid="{35EFCF35-A080-4D0D-B50B-BBF84F0001AD}"/>
    <cellStyle name="_BU_เล็ก 12-2011_B2S ประกอบงบ-11-2012_TMB-DEC-2013" xfId="45042" xr:uid="{22905CE8-6726-4FE2-9D33-F1FBFCDAF508}"/>
    <cellStyle name="_BU_เล็ก 12-2011_B2S ประกอบงบ-11-2012_TMB-June-2013" xfId="2004" xr:uid="{1F9F6224-D60D-4E6B-A59E-68C3574178E6}"/>
    <cellStyle name="_BU_เล็ก 12-2011_B2S ประกอบงบ-11-2012_TMB-Sep-2013" xfId="2005" xr:uid="{483C068B-A3C4-4851-8954-F6ED209A6465}"/>
    <cellStyle name="_BU_เล็ก 12-2011_Reconcile Bank-B2S-AUG-2013" xfId="2006" xr:uid="{78F26AA0-D68E-417F-AFBC-26AA78201467}"/>
    <cellStyle name="_BU_เล็ก 12-2011_Reconcile Bank-B2S-JULY-2013" xfId="2007" xr:uid="{42F87330-8BD1-420F-8368-C5F604811A8B}"/>
    <cellStyle name="_BU_เล็ก 12-2011_Reconcile Bank-B2S-JUNE-2013" xfId="2008" xr:uid="{040962BF-ED69-4551-A6DA-8BB4DDE75BFF}"/>
    <cellStyle name="_BU_เล็ก 12-2011_Reconcile Bank-B2S-NOV-2013" xfId="45043" xr:uid="{4E6F76AE-EE09-43F2-A112-13B419CFD5CC}"/>
    <cellStyle name="_BU_เล็ก 12-2011_Reconcile Bank-B2S-OCT-2013" xfId="45044" xr:uid="{5916364C-D211-45F0-B927-3973392D7F76}"/>
    <cellStyle name="_BU_เล็ก 12-2011_Reconcile Bank-B2S-SEP-2013" xfId="45045" xr:uid="{E7117AFB-FC6D-4497-92AA-CD2BF44A1140}"/>
    <cellStyle name="_BU_เล็ก 12-2011_TMB-Aug-2013" xfId="2009" xr:uid="{D2D9C9D9-3909-4073-8AB0-34595679F0B7}"/>
    <cellStyle name="_BU_เล็ก 12-2011_TMB-DEC-2013" xfId="45046" xr:uid="{E9F55340-C4CE-49AA-8E41-5282A2307A32}"/>
    <cellStyle name="_BU_เล็ก 12-2011_TMB-June-2013" xfId="2010" xr:uid="{430ED309-D90F-4B81-81B0-16145327D1B6}"/>
    <cellStyle name="_BU_เล็ก 12-2011_TMB-Sep-2013" xfId="2011" xr:uid="{DEB06BD0-8E4C-4039-B920-C031C039C4FE}"/>
    <cellStyle name="_BUอื่น-AR" xfId="174" xr:uid="{00000000-0005-0000-0000-0000A8000000}"/>
    <cellStyle name="_Cashflow_ODP" xfId="175" xr:uid="{00000000-0005-0000-0000-0000A9000000}"/>
    <cellStyle name="_CDS ACCRUED  010101-010140 May-2012" xfId="176" xr:uid="{00000000-0005-0000-0000-0000AA000000}"/>
    <cellStyle name="_CDS ACCRUED  010101-010140 May-2012_Data 01-13" xfId="46734" xr:uid="{811C784B-B123-4202-B495-755A053231CC}"/>
    <cellStyle name="_CDS ACCRUED  010101-010140 May-2012_Data Dec 13" xfId="46735" xr:uid="{28405300-0C49-4BEA-8C6B-547C27B2296E}"/>
    <cellStyle name="_CDS ACCRUED  010101-010140 May-2012_Data FA" xfId="46736" xr:uid="{30E63117-DB88-44E1-8F5F-E2E2A55B76EF}"/>
    <cellStyle name="_CDS ACCRUED  010101-010140 May-2012_Template BU B2S Mar-15" xfId="46946" xr:uid="{8F567CEE-F289-45AF-BFD5-171BF8FFF2DC}"/>
    <cellStyle name="_CDS ACCRUED  010101-010140 May-2012_Template Tops Apr 2013" xfId="46737" xr:uid="{A6B7A565-E2FE-47D5-9CD8-45A3D756BD79}"/>
    <cellStyle name="_CDS ACCRUED  010101-010140 May-2012_Template Tops Apr 2014" xfId="46738" xr:uid="{21186875-1CCD-4820-BE40-EFBF9426B4CB}"/>
    <cellStyle name="_CDS ACCRUED  010101-010140 May-2012_Template Tops Aug 2013" xfId="46739" xr:uid="{D5CDB284-503E-4E2C-A671-6B1B8C8C2694}"/>
    <cellStyle name="_CDS ACCRUED  010101-010140 May-2012_Template Tops Aug 2014" xfId="46740" xr:uid="{15787F37-0BB4-4ABE-AC12-24BB9B1890C1}"/>
    <cellStyle name="_CDS ACCRUED  010101-010140 May-2012_Template Tops Dec 2013" xfId="46741" xr:uid="{AD4A0A36-CFCA-45F5-88F9-1B2B3E9649A4}"/>
    <cellStyle name="_CDS ACCRUED  010101-010140 May-2012_Template Tops Jan 2013" xfId="46742" xr:uid="{D3FDEF4A-2121-420E-A084-71E58C7973C7}"/>
    <cellStyle name="_CDS ACCRUED  010101-010140 May-2012_Template Tops Jan 2014" xfId="46743" xr:uid="{7DA2A441-4DA8-45A2-AABE-C41614F13EF8}"/>
    <cellStyle name="_CDS ACCRUED  010101-010140 May-2012_Template Tops Jul 2014" xfId="46744" xr:uid="{B86546BE-F424-46AA-B8F1-EBA02E017215}"/>
    <cellStyle name="_CDS ACCRUED  010101-010140 May-2012_Template Tops Jun 2013" xfId="46745" xr:uid="{AB6507DF-CD56-464D-81B8-5FD1CF9FCA9C}"/>
    <cellStyle name="_CDS ACCRUED  010101-010140 May-2012_Template Tops Jun 2014" xfId="46746" xr:uid="{BC763A57-F3A9-4687-8EAE-F75106933FD4}"/>
    <cellStyle name="_CDS ACCRUED  010101-010140 May-2012_Template Tops Mar 2013" xfId="46747" xr:uid="{F2CAB848-9C8A-4931-A2B5-87B26AA12A99}"/>
    <cellStyle name="_CDS ACCRUED  010101-010140 May-2012_Template Tops May 2014" xfId="46748" xr:uid="{CD9B1D16-01A3-46AE-877B-953C050A4BAE}"/>
    <cellStyle name="_CDS ACCRUED  010101-010140 May-2012_Template Tops Oct 2013" xfId="46749" xr:uid="{57A5EAE3-DCB0-435F-B8D2-56313DB22BD4}"/>
    <cellStyle name="_CEH Analytic Depre Nov 12" xfId="2012" xr:uid="{5397700F-79F5-4A88-90ED-0D627AB57282}"/>
    <cellStyle name="_CEH Analytic Depreciation Jun-12" xfId="2013" xr:uid="{DEFCB554-0FAF-4D6B-8351-9C2BF2476FB2}"/>
    <cellStyle name="_CFO 009-53 Form ตารางยกเลิกใบแจ้งหนี้ FC" xfId="177" xr:uid="{00000000-0005-0000-0000-0000AB000000}"/>
    <cellStyle name="_CFO 009-53 Form ตารางยกเลิกใบแจ้งหนี้ FC_Book2" xfId="46947" xr:uid="{5CA0D9DD-D35A-4D89-ACC2-8A9625B3642E}"/>
    <cellStyle name="_CFO 009-53 Form ตารางยกเลิกใบแจ้งหนี้ FC_Sheet2" xfId="46948" xr:uid="{37E13D75-C108-4B4F-B10C-F9D045B8C361}"/>
    <cellStyle name="_CFO 009-53 Form ตารางยกเลิกใบแจ้งหนี้ FC_TB-SEP" xfId="46949" xr:uid="{AAF42470-FE25-4DDA-B799-7A20E4768A4E}"/>
    <cellStyle name="_CFO 009-53 Form ตารางยกเลิกใบแจ้งหนี้ FC_Template BU B2E Aug-14 " xfId="46950" xr:uid="{0FB4002E-DC6E-482B-B512-C2AD8B6A8278}"/>
    <cellStyle name="_CFO 009-53 Form ตารางยกเลิกใบแจ้งหนี้ FC_Template BU B2S Mar-15" xfId="46951" xr:uid="{C6A16C34-C6D1-4464-93A0-5BEC92C40677}"/>
    <cellStyle name="_CFO 009-53 Form ตารางยกเลิกใบแจ้งหนี้ FC_Template HWS Aug-13 " xfId="178" xr:uid="{00000000-0005-0000-0000-0000AC000000}"/>
    <cellStyle name="_Checking V19_Nov.03" xfId="2014" xr:uid="{9F1EF2CB-32F0-46B2-B17F-0BAA80DBF5A8}"/>
    <cellStyle name="_Cleae Accrued Co-Brand CB (20090610)" xfId="179" xr:uid="{00000000-0005-0000-0000-0000AD000000}"/>
    <cellStyle name="_Cleae Accrued Co-Brand CB (20090610)_APN-Other co." xfId="180" xr:uid="{00000000-0005-0000-0000-0000AE000000}"/>
    <cellStyle name="_Cleae Accrued Co-Brand CB (20090610)_Confirm related " xfId="181" xr:uid="{00000000-0005-0000-0000-0000AF000000}"/>
    <cellStyle name="_Cleae Accrued Co-Brand CB (20090610)_ODP-2" xfId="182" xr:uid="{00000000-0005-0000-0000-0000B0000000}"/>
    <cellStyle name="_Clear Accrued Co-Brand CB (20090626)" xfId="183" xr:uid="{00000000-0005-0000-0000-0000B1000000}"/>
    <cellStyle name="_Clear Accrued Co-Brand CB (20090626)_APN-Other co." xfId="184" xr:uid="{00000000-0005-0000-0000-0000B2000000}"/>
    <cellStyle name="_Clear Accrued Co-Brand CB (20090626)_Confirm related " xfId="185" xr:uid="{00000000-0005-0000-0000-0000B3000000}"/>
    <cellStyle name="_Clear Accrued Co-Brand CB (20090626)_ODP-2" xfId="186" xr:uid="{00000000-0005-0000-0000-0000B4000000}"/>
    <cellStyle name="_Clear Accrued Trade Discount 2009.05 (20090703)" xfId="187" xr:uid="{00000000-0005-0000-0000-0000B5000000}"/>
    <cellStyle name="_Clear Accrued Trade Discount 2009.05 (20090703)_APN-Other co." xfId="188" xr:uid="{00000000-0005-0000-0000-0000B6000000}"/>
    <cellStyle name="_Clear Accrued Trade Discount 2009.05 (20090703)_Confirm related " xfId="189" xr:uid="{00000000-0005-0000-0000-0000B7000000}"/>
    <cellStyle name="_Clear Accrued Trade Discount 2009.05 (20090703)_ODP-2" xfId="190" xr:uid="{00000000-0005-0000-0000-0000B8000000}"/>
    <cellStyle name="_Clearing CEH 9-12" xfId="2015" xr:uid="{06316C13-4205-42F7-8970-BF1B0E2D47D2}"/>
    <cellStyle name="_Comma" xfId="191" xr:uid="{00000000-0005-0000-0000-0000B9000000}"/>
    <cellStyle name="_Comparison Inventory &amp; AP consign ODP_300613" xfId="2016" xr:uid="{3E6ECC90-0502-4DB6-9AA9-79E71892F15A}"/>
    <cellStyle name="_Comparison Inventory &amp; AP consign ODP_300913" xfId="2017" xr:uid="{5AB77012-AC29-435F-B963-44238309AD55}"/>
    <cellStyle name="_Comparison Inventory &amp; AP consign ODP_310313" xfId="2018" xr:uid="{606434DA-F427-4F3A-8691-15733A9DCACE}"/>
    <cellStyle name="_Comparison Inventory &amp; AP consign ODP_311212" xfId="2019" xr:uid="{95AF22B1-F0CA-49CC-A5D7-25F1F1E12FE7}"/>
    <cellStyle name="_Confirmation send item" xfId="192" xr:uid="{00000000-0005-0000-0000-0000BA000000}"/>
    <cellStyle name="_Confirmation send item_APN-Other co." xfId="193" xr:uid="{00000000-0005-0000-0000-0000BB000000}"/>
    <cellStyle name="_Confirmation send item_Confirm related " xfId="194" xr:uid="{00000000-0005-0000-0000-0000BC000000}"/>
    <cellStyle name="_Confirmation send item_ODP-2" xfId="195" xr:uid="{00000000-0005-0000-0000-0000BD000000}"/>
    <cellStyle name="_CR Chiang Mai_'08up_140209_Sub" xfId="196" xr:uid="{00000000-0005-0000-0000-0000BE000000}"/>
    <cellStyle name="_CRC_Selling &amp; Admin 2009" xfId="197" xr:uid="{00000000-0005-0000-0000-0000BF000000}"/>
    <cellStyle name="_Currency" xfId="198" xr:uid="{00000000-0005-0000-0000-0000C0000000}"/>
    <cellStyle name="_CurrencySpace" xfId="199" xr:uid="{00000000-0005-0000-0000-0000C1000000}"/>
    <cellStyle name="_Dec_Supersport_InvesReport" xfId="200" xr:uid="{00000000-0005-0000-0000-0000C2000000}"/>
    <cellStyle name="_Dec_Supersport_InvesReport_APN-Other co." xfId="201" xr:uid="{00000000-0005-0000-0000-0000C3000000}"/>
    <cellStyle name="_Dec_Supersport_InvesReport_AUG_SuperSports_Report" xfId="202" xr:uid="{00000000-0005-0000-0000-0000C4000000}"/>
    <cellStyle name="_Dec_Supersport_InvesReport_AUG_SuperSports_Report_APN-Other co." xfId="203" xr:uid="{00000000-0005-0000-0000-0000C5000000}"/>
    <cellStyle name="_Dec_Supersport_InvesReport_AUG_SuperSports_Report_Check Diff" xfId="204" xr:uid="{00000000-0005-0000-0000-0000C6000000}"/>
    <cellStyle name="_Dec_Supersport_InvesReport_AUG_SuperSports_Report_Confirm related " xfId="205" xr:uid="{00000000-0005-0000-0000-0000C7000000}"/>
    <cellStyle name="_Dec_Supersport_InvesReport_AUG_SuperSports_Report_Master_Macro กระทบรายละเอียดประกอบงบ" xfId="206" xr:uid="{00000000-0005-0000-0000-0000C8000000}"/>
    <cellStyle name="_Dec_Supersport_InvesReport_AUG_SuperSports_Report_ODP-10-2009" xfId="207" xr:uid="{00000000-0005-0000-0000-0000C9000000}"/>
    <cellStyle name="_Dec_Supersport_InvesReport_AUG_SuperSports_Report_ODP-2" xfId="208" xr:uid="{00000000-0005-0000-0000-0000CA000000}"/>
    <cellStyle name="_Dec_Supersport_InvesReport_AUG_SuperSports_Report_ODP-Nov-09" xfId="209" xr:uid="{00000000-0005-0000-0000-0000CB000000}"/>
    <cellStyle name="_Dec_Supersport_InvesReport_AUG_SuperSports_Report_SPS-NOV-09" xfId="210" xr:uid="{00000000-0005-0000-0000-0000CC000000}"/>
    <cellStyle name="_Dec_Supersport_InvesReport_Check Diff" xfId="211" xr:uid="{00000000-0005-0000-0000-0000CD000000}"/>
    <cellStyle name="_Dec_Supersport_InvesReport_Confirm related " xfId="212" xr:uid="{00000000-0005-0000-0000-0000CE000000}"/>
    <cellStyle name="_Dec_Supersport_InvesReport_Master_Macro กระทบรายละเอียดประกอบงบ" xfId="213" xr:uid="{00000000-0005-0000-0000-0000CF000000}"/>
    <cellStyle name="_Dec_Supersport_InvesReport_ODP-10-2009" xfId="214" xr:uid="{00000000-0005-0000-0000-0000D0000000}"/>
    <cellStyle name="_Dec_Supersport_InvesReport_ODP-2" xfId="215" xr:uid="{00000000-0005-0000-0000-0000D1000000}"/>
    <cellStyle name="_Dec_Supersport_InvesReport_ODP-Nov-09" xfId="216" xr:uid="{00000000-0005-0000-0000-0000D2000000}"/>
    <cellStyle name="_Dec_Supersport_InvesReport_SEP_SuperSports_Report" xfId="217" xr:uid="{00000000-0005-0000-0000-0000D3000000}"/>
    <cellStyle name="_Dec_Supersport_InvesReport_SEP_SuperSports_Report_APN-Other co." xfId="218" xr:uid="{00000000-0005-0000-0000-0000D4000000}"/>
    <cellStyle name="_Dec_Supersport_InvesReport_SEP_SuperSports_Report_Check Diff" xfId="219" xr:uid="{00000000-0005-0000-0000-0000D5000000}"/>
    <cellStyle name="_Dec_Supersport_InvesReport_SEP_SuperSports_Report_Confirm related " xfId="220" xr:uid="{00000000-0005-0000-0000-0000D6000000}"/>
    <cellStyle name="_Dec_Supersport_InvesReport_SEP_SuperSports_Report_Master_Macro กระทบรายละเอียดประกอบงบ" xfId="221" xr:uid="{00000000-0005-0000-0000-0000D7000000}"/>
    <cellStyle name="_Dec_Supersport_InvesReport_SEP_SuperSports_Report_ODP-10-2009" xfId="222" xr:uid="{00000000-0005-0000-0000-0000D8000000}"/>
    <cellStyle name="_Dec_Supersport_InvesReport_SEP_SuperSports_Report_ODP-2" xfId="223" xr:uid="{00000000-0005-0000-0000-0000D9000000}"/>
    <cellStyle name="_Dec_Supersport_InvesReport_SEP_SuperSports_Report_ODP-Nov-09" xfId="224" xr:uid="{00000000-0005-0000-0000-0000DA000000}"/>
    <cellStyle name="_Dec_Supersport_InvesReport_SEP_SuperSports_Report_SPS-NOV-09" xfId="225" xr:uid="{00000000-0005-0000-0000-0000DB000000}"/>
    <cellStyle name="_Dec_Supersport_InvesReport_SPS-NOV-09" xfId="226" xr:uid="{00000000-0005-0000-0000-0000DC000000}"/>
    <cellStyle name="_DeFered Income0809" xfId="227" xr:uid="{00000000-0005-0000-0000-0000DD000000}"/>
    <cellStyle name="_Detail L" xfId="228" xr:uid="{00000000-0005-0000-0000-0000DE000000}"/>
    <cellStyle name="_Detail L_Lead Q1'11" xfId="229" xr:uid="{00000000-0005-0000-0000-0000DF000000}"/>
    <cellStyle name="_detial AR confirmation (Related)" xfId="230" xr:uid="{00000000-0005-0000-0000-0000E0000000}"/>
    <cellStyle name="_Euro" xfId="231" xr:uid="{00000000-0005-0000-0000-0000E1000000}"/>
    <cellStyle name="_FA &amp; GA PWB Jul-12" xfId="232" xr:uid="{00000000-0005-0000-0000-0000E2000000}"/>
    <cellStyle name="_FA&amp;GA BU B2S Apr-13" xfId="2020" xr:uid="{F0F19D8F-53BD-42CC-834E-8FCE7DE8B4C8}"/>
    <cellStyle name="_FA&amp;GA BU B2S Oct_13" xfId="45076" xr:uid="{26B58C27-265D-4B80-8FCE-5447CC954966}"/>
    <cellStyle name="_FA_YE'08" xfId="233" xr:uid="{00000000-0005-0000-0000-0000E3000000}"/>
    <cellStyle name="_FEB_Powerbuy_Report" xfId="234" xr:uid="{00000000-0005-0000-0000-0000E4000000}"/>
    <cellStyle name="_FEB_Powerbuy_Report_APN-Other co." xfId="235" xr:uid="{00000000-0005-0000-0000-0000E5000000}"/>
    <cellStyle name="_FEB_Powerbuy_Report_AUG_SuperSports_Report" xfId="236" xr:uid="{00000000-0005-0000-0000-0000E6000000}"/>
    <cellStyle name="_FEB_Powerbuy_Report_AUG_SuperSports_Report_APN-Other co." xfId="237" xr:uid="{00000000-0005-0000-0000-0000E7000000}"/>
    <cellStyle name="_FEB_Powerbuy_Report_AUG_SuperSports_Report_Check Diff" xfId="238" xr:uid="{00000000-0005-0000-0000-0000E8000000}"/>
    <cellStyle name="_FEB_Powerbuy_Report_AUG_SuperSports_Report_Confirm related " xfId="239" xr:uid="{00000000-0005-0000-0000-0000E9000000}"/>
    <cellStyle name="_FEB_Powerbuy_Report_AUG_SuperSports_Report_Master_Macro กระทบรายละเอียดประกอบงบ" xfId="240" xr:uid="{00000000-0005-0000-0000-0000EA000000}"/>
    <cellStyle name="_FEB_Powerbuy_Report_AUG_SuperSports_Report_ODP-10-2009" xfId="241" xr:uid="{00000000-0005-0000-0000-0000EB000000}"/>
    <cellStyle name="_FEB_Powerbuy_Report_AUG_SuperSports_Report_ODP-2" xfId="242" xr:uid="{00000000-0005-0000-0000-0000EC000000}"/>
    <cellStyle name="_FEB_Powerbuy_Report_AUG_SuperSports_Report_ODP-Nov-09" xfId="243" xr:uid="{00000000-0005-0000-0000-0000ED000000}"/>
    <cellStyle name="_FEB_Powerbuy_Report_AUG_SuperSports_Report_SPS-NOV-09" xfId="244" xr:uid="{00000000-0005-0000-0000-0000EE000000}"/>
    <cellStyle name="_FEB_Powerbuy_Report_Check Diff" xfId="245" xr:uid="{00000000-0005-0000-0000-0000EF000000}"/>
    <cellStyle name="_FEB_Powerbuy_Report_Confirm related " xfId="246" xr:uid="{00000000-0005-0000-0000-0000F0000000}"/>
    <cellStyle name="_FEB_Powerbuy_Report_Master_Macro กระทบรายละเอียดประกอบงบ" xfId="247" xr:uid="{00000000-0005-0000-0000-0000F1000000}"/>
    <cellStyle name="_FEB_Powerbuy_Report_ODP-10-2009" xfId="248" xr:uid="{00000000-0005-0000-0000-0000F2000000}"/>
    <cellStyle name="_FEB_Powerbuy_Report_ODP-2" xfId="249" xr:uid="{00000000-0005-0000-0000-0000F3000000}"/>
    <cellStyle name="_FEB_Powerbuy_Report_ODP-Nov-09" xfId="250" xr:uid="{00000000-0005-0000-0000-0000F4000000}"/>
    <cellStyle name="_FEB_Powerbuy_Report_SEP_SuperSports_Report" xfId="251" xr:uid="{00000000-0005-0000-0000-0000F5000000}"/>
    <cellStyle name="_FEB_Powerbuy_Report_SEP_SuperSports_Report_APN-Other co." xfId="252" xr:uid="{00000000-0005-0000-0000-0000F6000000}"/>
    <cellStyle name="_FEB_Powerbuy_Report_SEP_SuperSports_Report_Check Diff" xfId="253" xr:uid="{00000000-0005-0000-0000-0000F7000000}"/>
    <cellStyle name="_FEB_Powerbuy_Report_SEP_SuperSports_Report_Confirm related " xfId="254" xr:uid="{00000000-0005-0000-0000-0000F8000000}"/>
    <cellStyle name="_FEB_Powerbuy_Report_SEP_SuperSports_Report_Master_Macro กระทบรายละเอียดประกอบงบ" xfId="255" xr:uid="{00000000-0005-0000-0000-0000F9000000}"/>
    <cellStyle name="_FEB_Powerbuy_Report_SEP_SuperSports_Report_ODP-10-2009" xfId="256" xr:uid="{00000000-0005-0000-0000-0000FA000000}"/>
    <cellStyle name="_FEB_Powerbuy_Report_SEP_SuperSports_Report_ODP-2" xfId="257" xr:uid="{00000000-0005-0000-0000-0000FB000000}"/>
    <cellStyle name="_FEB_Powerbuy_Report_SEP_SuperSports_Report_ODP-Nov-09" xfId="258" xr:uid="{00000000-0005-0000-0000-0000FC000000}"/>
    <cellStyle name="_FEB_Powerbuy_Report_SEP_SuperSports_Report_SPS-NOV-09" xfId="259" xr:uid="{00000000-0005-0000-0000-0000FD000000}"/>
    <cellStyle name="_FEB_Powerbuy_Report_SPS-NOV-09" xfId="260" xr:uid="{00000000-0005-0000-0000-0000FE000000}"/>
    <cellStyle name="_Feb_Supersport_InvesReport" xfId="261" xr:uid="{00000000-0005-0000-0000-0000FF000000}"/>
    <cellStyle name="_Feb_Supersport_InvesReport_APN-Other co." xfId="262" xr:uid="{00000000-0005-0000-0000-000000010000}"/>
    <cellStyle name="_Feb_Supersport_InvesReport_AUG_SuperSports_Report" xfId="263" xr:uid="{00000000-0005-0000-0000-000001010000}"/>
    <cellStyle name="_Feb_Supersport_InvesReport_AUG_SuperSports_Report_APN-Other co." xfId="264" xr:uid="{00000000-0005-0000-0000-000002010000}"/>
    <cellStyle name="_Feb_Supersport_InvesReport_AUG_SuperSports_Report_Check Diff" xfId="265" xr:uid="{00000000-0005-0000-0000-000003010000}"/>
    <cellStyle name="_Feb_Supersport_InvesReport_AUG_SuperSports_Report_Confirm related " xfId="266" xr:uid="{00000000-0005-0000-0000-000004010000}"/>
    <cellStyle name="_Feb_Supersport_InvesReport_AUG_SuperSports_Report_Master_Macro กระทบรายละเอียดประกอบงบ" xfId="267" xr:uid="{00000000-0005-0000-0000-000005010000}"/>
    <cellStyle name="_Feb_Supersport_InvesReport_AUG_SuperSports_Report_ODP-10-2009" xfId="268" xr:uid="{00000000-0005-0000-0000-000006010000}"/>
    <cellStyle name="_Feb_Supersport_InvesReport_AUG_SuperSports_Report_ODP-2" xfId="269" xr:uid="{00000000-0005-0000-0000-000007010000}"/>
    <cellStyle name="_Feb_Supersport_InvesReport_AUG_SuperSports_Report_ODP-Nov-09" xfId="270" xr:uid="{00000000-0005-0000-0000-000008010000}"/>
    <cellStyle name="_Feb_Supersport_InvesReport_AUG_SuperSports_Report_SPS-NOV-09" xfId="271" xr:uid="{00000000-0005-0000-0000-000009010000}"/>
    <cellStyle name="_Feb_Supersport_InvesReport_Check Diff" xfId="272" xr:uid="{00000000-0005-0000-0000-00000A010000}"/>
    <cellStyle name="_Feb_Supersport_InvesReport_Confirm related " xfId="273" xr:uid="{00000000-0005-0000-0000-00000B010000}"/>
    <cellStyle name="_Feb_Supersport_InvesReport_Master_Macro กระทบรายละเอียดประกอบงบ" xfId="274" xr:uid="{00000000-0005-0000-0000-00000C010000}"/>
    <cellStyle name="_Feb_Supersport_InvesReport_ODP-10-2009" xfId="275" xr:uid="{00000000-0005-0000-0000-00000D010000}"/>
    <cellStyle name="_Feb_Supersport_InvesReport_ODP-2" xfId="276" xr:uid="{00000000-0005-0000-0000-00000E010000}"/>
    <cellStyle name="_Feb_Supersport_InvesReport_ODP-Nov-09" xfId="277" xr:uid="{00000000-0005-0000-0000-00000F010000}"/>
    <cellStyle name="_Feb_Supersport_InvesReport_SEP_SuperSports_Report" xfId="278" xr:uid="{00000000-0005-0000-0000-000010010000}"/>
    <cellStyle name="_Feb_Supersport_InvesReport_SEP_SuperSports_Report_APN-Other co." xfId="279" xr:uid="{00000000-0005-0000-0000-000011010000}"/>
    <cellStyle name="_Feb_Supersport_InvesReport_SEP_SuperSports_Report_Check Diff" xfId="280" xr:uid="{00000000-0005-0000-0000-000012010000}"/>
    <cellStyle name="_Feb_Supersport_InvesReport_SEP_SuperSports_Report_Confirm related " xfId="281" xr:uid="{00000000-0005-0000-0000-000013010000}"/>
    <cellStyle name="_Feb_Supersport_InvesReport_SEP_SuperSports_Report_Master_Macro กระทบรายละเอียดประกอบงบ" xfId="282" xr:uid="{00000000-0005-0000-0000-000014010000}"/>
    <cellStyle name="_Feb_Supersport_InvesReport_SEP_SuperSports_Report_ODP-10-2009" xfId="283" xr:uid="{00000000-0005-0000-0000-000015010000}"/>
    <cellStyle name="_Feb_Supersport_InvesReport_SEP_SuperSports_Report_ODP-2" xfId="284" xr:uid="{00000000-0005-0000-0000-000016010000}"/>
    <cellStyle name="_Feb_Supersport_InvesReport_SEP_SuperSports_Report_ODP-Nov-09" xfId="285" xr:uid="{00000000-0005-0000-0000-000017010000}"/>
    <cellStyle name="_Feb_Supersport_InvesReport_SEP_SuperSports_Report_SPS-NOV-09" xfId="286" xr:uid="{00000000-0005-0000-0000-000018010000}"/>
    <cellStyle name="_Feb_Supersport_InvesReport_SPS-NOV-09" xfId="287" xr:uid="{00000000-0005-0000-0000-000019010000}"/>
    <cellStyle name="_Final AR ratio-BCC" xfId="288" xr:uid="{00000000-0005-0000-0000-00001A010000}"/>
    <cellStyle name="_Fix assets" xfId="289" xr:uid="{00000000-0005-0000-0000-00001B010000}"/>
    <cellStyle name="_F-L YE" xfId="2021" xr:uid="{B310C4E8-02F4-45E7-A9FA-225A7405157E}"/>
    <cellStyle name="_form" xfId="290" xr:uid="{00000000-0005-0000-0000-00001C010000}"/>
    <cellStyle name="_form_APN-Other co." xfId="291" xr:uid="{00000000-0005-0000-0000-00001D010000}"/>
    <cellStyle name="_form_Confirm related " xfId="292" xr:uid="{00000000-0005-0000-0000-00001E010000}"/>
    <cellStyle name="_form_ODP-2" xfId="293" xr:uid="{00000000-0005-0000-0000-00001F010000}"/>
    <cellStyle name="_formula" xfId="294" xr:uid="{00000000-0005-0000-0000-000020010000}"/>
    <cellStyle name="_formula_B2S Legal COA_BSPL_ P13A  02032012 " xfId="2022" xr:uid="{CC753F0F-4DE2-4E83-BF20-F6AC2F6E5DCB}"/>
    <cellStyle name="_G300" xfId="295" xr:uid="{00000000-0005-0000-0000-000021010000}"/>
    <cellStyle name="_G300_Updated" xfId="2023" xr:uid="{45002DCD-9D27-4DBF-A838-3462DB8E1A6B}"/>
    <cellStyle name="_Guarantee-rental" xfId="296" xr:uid="{00000000-0005-0000-0000-000022010000}"/>
    <cellStyle name="_Guarantee-rental_APN-Other co." xfId="297" xr:uid="{00000000-0005-0000-0000-000023010000}"/>
    <cellStyle name="_Guarantee-rental_Confirm related " xfId="298" xr:uid="{00000000-0005-0000-0000-000024010000}"/>
    <cellStyle name="_Guarantee-rental_ODP-2" xfId="299" xr:uid="{00000000-0005-0000-0000-000025010000}"/>
    <cellStyle name="_Heading" xfId="300" xr:uid="{00000000-0005-0000-0000-000026010000}"/>
    <cellStyle name="_Highlight" xfId="301" xr:uid="{00000000-0005-0000-0000-000027010000}"/>
    <cellStyle name="_HW_ARR 12-09" xfId="302" xr:uid="{00000000-0005-0000-0000-000028010000}"/>
    <cellStyle name="_HW_ARR 12-09_APN-Other co." xfId="303" xr:uid="{00000000-0005-0000-0000-000029010000}"/>
    <cellStyle name="_HW_ARR 12-09_B2S Legal COA_BSPL_ P13A  02032012 " xfId="2024" xr:uid="{C52A0F21-2350-45F9-828A-A0357F30611D}"/>
    <cellStyle name="_HW_ARR 12-09_Confirm related " xfId="304" xr:uid="{00000000-0005-0000-0000-00002A010000}"/>
    <cellStyle name="_HW_ARR 12-09_ODP-2" xfId="305" xr:uid="{00000000-0005-0000-0000-00002B010000}"/>
    <cellStyle name="_Hws-LEAD_Sub'09" xfId="306" xr:uid="{00000000-0005-0000-0000-00002C010000}"/>
    <cellStyle name="_Hws-LEAD_Sub'09_APN-Other co." xfId="307" xr:uid="{00000000-0005-0000-0000-00002D010000}"/>
    <cellStyle name="_Hws-LEAD_Sub'09_Confirm related " xfId="308" xr:uid="{00000000-0005-0000-0000-00002E010000}"/>
    <cellStyle name="_Hws-LEAD_Sub'09_ODP-2" xfId="309" xr:uid="{00000000-0005-0000-0000-00002F010000}"/>
    <cellStyle name="_HWS-LEAD'09" xfId="310" xr:uid="{00000000-0005-0000-0000-000030010000}"/>
    <cellStyle name="_IN JNL'S APR'02" xfId="2025" xr:uid="{834D02D5-07A8-42EE-B74C-F0CFB199EF26}"/>
    <cellStyle name="_IN JNL'S APR'03" xfId="2026" xr:uid="{C0F5F1D2-30B7-40CB-B267-151A0CF26550}"/>
    <cellStyle name="_IN JNL'S JUL'02" xfId="2027" xr:uid="{831CAB49-D5C3-472F-860A-F97FCABB86A2}"/>
    <cellStyle name="_IN JNL'S MAR'03" xfId="2028" xr:uid="{578A2740-59DE-4E6F-B7F9-CB4C80DB1536}"/>
    <cellStyle name="_IN JNL'S SEP'02" xfId="2029" xr:uid="{648555B4-C22F-47B7-9839-74F4A2EF3441}"/>
    <cellStyle name="_Ind.xls" xfId="311" xr:uid="{00000000-0005-0000-0000-000031010000}"/>
    <cellStyle name="_ITC-AP.ODP" xfId="312" xr:uid="{00000000-0005-0000-0000-000032010000}"/>
    <cellStyle name="_JAN_Supersport_InvesReport" xfId="313" xr:uid="{00000000-0005-0000-0000-000033010000}"/>
    <cellStyle name="_JAN_Supersport_InvesReport_APN-Other co." xfId="314" xr:uid="{00000000-0005-0000-0000-000034010000}"/>
    <cellStyle name="_JAN_Supersport_InvesReport_AUG_SuperSports_Report" xfId="315" xr:uid="{00000000-0005-0000-0000-000035010000}"/>
    <cellStyle name="_JAN_Supersport_InvesReport_AUG_SuperSports_Report_APN-Other co." xfId="316" xr:uid="{00000000-0005-0000-0000-000036010000}"/>
    <cellStyle name="_JAN_Supersport_InvesReport_AUG_SuperSports_Report_Check Diff" xfId="317" xr:uid="{00000000-0005-0000-0000-000037010000}"/>
    <cellStyle name="_JAN_Supersport_InvesReport_AUG_SuperSports_Report_Confirm related " xfId="318" xr:uid="{00000000-0005-0000-0000-000038010000}"/>
    <cellStyle name="_JAN_Supersport_InvesReport_AUG_SuperSports_Report_Master_Macro กระทบรายละเอียดประกอบงบ" xfId="319" xr:uid="{00000000-0005-0000-0000-000039010000}"/>
    <cellStyle name="_JAN_Supersport_InvesReport_AUG_SuperSports_Report_ODP-10-2009" xfId="320" xr:uid="{00000000-0005-0000-0000-00003A010000}"/>
    <cellStyle name="_JAN_Supersport_InvesReport_AUG_SuperSports_Report_ODP-2" xfId="321" xr:uid="{00000000-0005-0000-0000-00003B010000}"/>
    <cellStyle name="_JAN_Supersport_InvesReport_AUG_SuperSports_Report_ODP-Nov-09" xfId="322" xr:uid="{00000000-0005-0000-0000-00003C010000}"/>
    <cellStyle name="_JAN_Supersport_InvesReport_AUG_SuperSports_Report_SPS-NOV-09" xfId="323" xr:uid="{00000000-0005-0000-0000-00003D010000}"/>
    <cellStyle name="_JAN_Supersport_InvesReport_Check Diff" xfId="324" xr:uid="{00000000-0005-0000-0000-00003E010000}"/>
    <cellStyle name="_JAN_Supersport_InvesReport_Confirm related " xfId="325" xr:uid="{00000000-0005-0000-0000-00003F010000}"/>
    <cellStyle name="_JAN_Supersport_InvesReport_Master_Macro กระทบรายละเอียดประกอบงบ" xfId="326" xr:uid="{00000000-0005-0000-0000-000040010000}"/>
    <cellStyle name="_JAN_Supersport_InvesReport_ODP-10-2009" xfId="327" xr:uid="{00000000-0005-0000-0000-000041010000}"/>
    <cellStyle name="_JAN_Supersport_InvesReport_ODP-2" xfId="328" xr:uid="{00000000-0005-0000-0000-000042010000}"/>
    <cellStyle name="_JAN_Supersport_InvesReport_ODP-Nov-09" xfId="329" xr:uid="{00000000-0005-0000-0000-000043010000}"/>
    <cellStyle name="_JAN_Supersport_InvesReport_SEP_SuperSports_Report" xfId="330" xr:uid="{00000000-0005-0000-0000-000044010000}"/>
    <cellStyle name="_JAN_Supersport_InvesReport_SEP_SuperSports_Report_APN-Other co." xfId="331" xr:uid="{00000000-0005-0000-0000-000045010000}"/>
    <cellStyle name="_JAN_Supersport_InvesReport_SEP_SuperSports_Report_Check Diff" xfId="332" xr:uid="{00000000-0005-0000-0000-000046010000}"/>
    <cellStyle name="_JAN_Supersport_InvesReport_SEP_SuperSports_Report_Confirm related " xfId="333" xr:uid="{00000000-0005-0000-0000-000047010000}"/>
    <cellStyle name="_JAN_Supersport_InvesReport_SEP_SuperSports_Report_Master_Macro กระทบรายละเอียดประกอบงบ" xfId="334" xr:uid="{00000000-0005-0000-0000-000048010000}"/>
    <cellStyle name="_JAN_Supersport_InvesReport_SEP_SuperSports_Report_ODP-10-2009" xfId="335" xr:uid="{00000000-0005-0000-0000-000049010000}"/>
    <cellStyle name="_JAN_Supersport_InvesReport_SEP_SuperSports_Report_ODP-2" xfId="336" xr:uid="{00000000-0005-0000-0000-00004A010000}"/>
    <cellStyle name="_JAN_Supersport_InvesReport_SEP_SuperSports_Report_ODP-Nov-09" xfId="337" xr:uid="{00000000-0005-0000-0000-00004B010000}"/>
    <cellStyle name="_JAN_Supersport_InvesReport_SEP_SuperSports_Report_SPS-NOV-09" xfId="338" xr:uid="{00000000-0005-0000-0000-00004C010000}"/>
    <cellStyle name="_JAN_Supersport_InvesReport_SPS-NOV-09" xfId="339" xr:uid="{00000000-0005-0000-0000-00004D010000}"/>
    <cellStyle name="_JP Balance Sheet Reconciliation 200209" xfId="2030" xr:uid="{2399D357-E04A-4B52-953C-DB3E44C4197C}"/>
    <cellStyle name="_JP Balance Sheet Reconciliation 200210" xfId="2031" xr:uid="{E98E5184-0361-43C1-9771-ACB9D8017470}"/>
    <cellStyle name="_JP Balance Sheet Reconciliation 200212(REVISED)" xfId="2032" xr:uid="{13D4D01A-7F89-4B7D-A2D2-8132DC09B976}"/>
    <cellStyle name="_JP Balance Sheet Reconciliation 200301" xfId="2033" xr:uid="{2ECDC4C0-9C7C-4D44-A6E4-7528CB00938A}"/>
    <cellStyle name="_JP Balance Sheet Reconciliation 200303" xfId="2034" xr:uid="{BC3E82C2-FA59-4965-876C-1CAF1877291D}"/>
    <cellStyle name="_JP Balance Sheet Reconciliation 200306" xfId="2035" xr:uid="{443CFF65-F9A3-4F7D-82B3-C375C4985DEC}"/>
    <cellStyle name="_JP Balance Sheet Reconciliation 200306-MH" xfId="2036" xr:uid="{52B5F889-0C1D-4935-B261-6FEBD3A87107}"/>
    <cellStyle name="_JP Balance Sheet Reconciliation 200307" xfId="2037" xr:uid="{98FA9BA3-6D78-4381-84AF-B39987322128}"/>
    <cellStyle name="_JP Balance Sheet Reconciliation 200309" xfId="2038" xr:uid="{B88ED456-E517-499E-AEBC-5C6655EA51D6}"/>
    <cellStyle name="_JP Balance Sheet Reconciliation 200311" xfId="2039" xr:uid="{BF2CEB50-45B5-4390-89B9-6A5AA1E51A4C}"/>
    <cellStyle name="_JP Balance Sheet Reconciliation 200312" xfId="2040" xr:uid="{206BB1F4-4834-4909-A276-D0DB9249BBCD}"/>
    <cellStyle name="_JP Balance Sheet Reconciliation 200401" xfId="2041" xr:uid="{86BE9DFB-8D97-4CA7-8C37-AEE33F723F9E}"/>
    <cellStyle name="_JP Balance Sheet Reconciliation 200402" xfId="2042" xr:uid="{DF5EE127-5D33-44BC-BF6B-FB11E6B889B8}"/>
    <cellStyle name="_JP Balance Sheet Reconciliation 200403" xfId="2043" xr:uid="{80214F12-B608-4BFB-A51B-28F33043CAC0}"/>
    <cellStyle name="_JP Balance Sheet Reconciliation 200405" xfId="2044" xr:uid="{685AFE17-BD22-4815-80DE-204D108C5DDA}"/>
    <cellStyle name="_JP Balance Sheet Reconciliation 200406" xfId="2045" xr:uid="{128FC7AE-0E57-4AF7-BF0D-9DA5792B080B}"/>
    <cellStyle name="_JP JNL'S APR'02" xfId="2046" xr:uid="{4EF667C1-D80B-4513-93BA-4D2A3416BA10}"/>
    <cellStyle name="_JP JNL'S JAN'03" xfId="2047" xr:uid="{7D7E23F8-151C-4C17-9ECC-EFB0EA22A9D0}"/>
    <cellStyle name="_JP JNL'S JUN'02" xfId="2048" xr:uid="{C9C2B214-D629-49ED-8E56-2FF1042CC6EB}"/>
    <cellStyle name="_JP JNL'S MAR'02" xfId="2049" xr:uid="{FACDCEB7-F608-4D0F-88C5-AD6D20DBF06F}"/>
    <cellStyle name="_JP Reconciliation 200204" xfId="2050" xr:uid="{93A2DD67-3489-458D-BB2E-8ADC5FA75201}"/>
    <cellStyle name="_JP Reconciliation 200205" xfId="2051" xr:uid="{7D32A4A8-5868-4AE6-B34D-C6EE8775FC0C}"/>
    <cellStyle name="_JP Reconciliation 200206" xfId="2052" xr:uid="{68F6ECAD-77E4-4338-95EF-A5EFB02B2F2F}"/>
    <cellStyle name="_JP Reconciliation 200207" xfId="2053" xr:uid="{95D5F875-E8E1-4A3A-8382-4E1039F56161}"/>
    <cellStyle name="_JP Reconciliation 200208" xfId="2054" xr:uid="{C3456BCD-8531-4245-AD8B-0C5D0126D1D4}"/>
    <cellStyle name="_JUL_Homework_LPMonthly" xfId="340" xr:uid="{00000000-0005-0000-0000-00004E010000}"/>
    <cellStyle name="_JUL_Homework_LPMonthly_APN-Other co." xfId="341" xr:uid="{00000000-0005-0000-0000-00004F010000}"/>
    <cellStyle name="_JUL_Homework_LPMonthly_Check Diff" xfId="342" xr:uid="{00000000-0005-0000-0000-000050010000}"/>
    <cellStyle name="_JUL_Homework_LPMonthly_Confirm related " xfId="343" xr:uid="{00000000-0005-0000-0000-000051010000}"/>
    <cellStyle name="_JUL_Homework_LPMonthly_Master_Macro กระทบรายละเอียดประกอบงบ" xfId="344" xr:uid="{00000000-0005-0000-0000-000052010000}"/>
    <cellStyle name="_JUL_Homework_LPMonthly_ODP-10-2009" xfId="345" xr:uid="{00000000-0005-0000-0000-000053010000}"/>
    <cellStyle name="_JUL_Homework_LPMonthly_ODP-2" xfId="346" xr:uid="{00000000-0005-0000-0000-000054010000}"/>
    <cellStyle name="_JUL_Homework_LPMonthly_ODP-Nov-09" xfId="347" xr:uid="{00000000-0005-0000-0000-000055010000}"/>
    <cellStyle name="_JUL_Homework_LPMonthly_SPS-NOV-09" xfId="348" xr:uid="{00000000-0005-0000-0000-000056010000}"/>
    <cellStyle name="_JULY_Supersport_InvesReport" xfId="349" xr:uid="{00000000-0005-0000-0000-000057010000}"/>
    <cellStyle name="_JULY_Supersport_InvesReport_APN-Other co." xfId="350" xr:uid="{00000000-0005-0000-0000-000058010000}"/>
    <cellStyle name="_JULY_Supersport_InvesReport_AUG_SuperSports_Report" xfId="351" xr:uid="{00000000-0005-0000-0000-000059010000}"/>
    <cellStyle name="_JULY_Supersport_InvesReport_AUG_SuperSports_Report_APN-Other co." xfId="352" xr:uid="{00000000-0005-0000-0000-00005A010000}"/>
    <cellStyle name="_JULY_Supersport_InvesReport_AUG_SuperSports_Report_Check Diff" xfId="353" xr:uid="{00000000-0005-0000-0000-00005B010000}"/>
    <cellStyle name="_JULY_Supersport_InvesReport_AUG_SuperSports_Report_Confirm related " xfId="354" xr:uid="{00000000-0005-0000-0000-00005C010000}"/>
    <cellStyle name="_JULY_Supersport_InvesReport_AUG_SuperSports_Report_Master_Macro กระทบรายละเอียดประกอบงบ" xfId="355" xr:uid="{00000000-0005-0000-0000-00005D010000}"/>
    <cellStyle name="_JULY_Supersport_InvesReport_AUG_SuperSports_Report_ODP-10-2009" xfId="356" xr:uid="{00000000-0005-0000-0000-00005E010000}"/>
    <cellStyle name="_JULY_Supersport_InvesReport_AUG_SuperSports_Report_ODP-2" xfId="357" xr:uid="{00000000-0005-0000-0000-00005F010000}"/>
    <cellStyle name="_JULY_Supersport_InvesReport_AUG_SuperSports_Report_ODP-Nov-09" xfId="358" xr:uid="{00000000-0005-0000-0000-000060010000}"/>
    <cellStyle name="_JULY_Supersport_InvesReport_AUG_SuperSports_Report_SPS-NOV-09" xfId="359" xr:uid="{00000000-0005-0000-0000-000061010000}"/>
    <cellStyle name="_JULY_Supersport_InvesReport_Check Diff" xfId="360" xr:uid="{00000000-0005-0000-0000-000062010000}"/>
    <cellStyle name="_JULY_Supersport_InvesReport_Confirm related " xfId="361" xr:uid="{00000000-0005-0000-0000-000063010000}"/>
    <cellStyle name="_JULY_Supersport_InvesReport_Master_Macro กระทบรายละเอียดประกอบงบ" xfId="362" xr:uid="{00000000-0005-0000-0000-000064010000}"/>
    <cellStyle name="_JULY_Supersport_InvesReport_ODP-10-2009" xfId="363" xr:uid="{00000000-0005-0000-0000-000065010000}"/>
    <cellStyle name="_JULY_Supersport_InvesReport_ODP-2" xfId="364" xr:uid="{00000000-0005-0000-0000-000066010000}"/>
    <cellStyle name="_JULY_Supersport_InvesReport_ODP-Nov-09" xfId="365" xr:uid="{00000000-0005-0000-0000-000067010000}"/>
    <cellStyle name="_JULY_Supersport_InvesReport_SEP_SuperSports_Report" xfId="366" xr:uid="{00000000-0005-0000-0000-000068010000}"/>
    <cellStyle name="_JULY_Supersport_InvesReport_SEP_SuperSports_Report_APN-Other co." xfId="367" xr:uid="{00000000-0005-0000-0000-000069010000}"/>
    <cellStyle name="_JULY_Supersport_InvesReport_SEP_SuperSports_Report_Check Diff" xfId="368" xr:uid="{00000000-0005-0000-0000-00006A010000}"/>
    <cellStyle name="_JULY_Supersport_InvesReport_SEP_SuperSports_Report_Confirm related " xfId="369" xr:uid="{00000000-0005-0000-0000-00006B010000}"/>
    <cellStyle name="_JULY_Supersport_InvesReport_SEP_SuperSports_Report_Master_Macro กระทบรายละเอียดประกอบงบ" xfId="370" xr:uid="{00000000-0005-0000-0000-00006C010000}"/>
    <cellStyle name="_JULY_Supersport_InvesReport_SEP_SuperSports_Report_ODP-10-2009" xfId="371" xr:uid="{00000000-0005-0000-0000-00006D010000}"/>
    <cellStyle name="_JULY_Supersport_InvesReport_SEP_SuperSports_Report_ODP-2" xfId="372" xr:uid="{00000000-0005-0000-0000-00006E010000}"/>
    <cellStyle name="_JULY_Supersport_InvesReport_SEP_SuperSports_Report_ODP-Nov-09" xfId="373" xr:uid="{00000000-0005-0000-0000-00006F010000}"/>
    <cellStyle name="_JULY_Supersport_InvesReport_SEP_SuperSports_Report_SPS-NOV-09" xfId="374" xr:uid="{00000000-0005-0000-0000-000070010000}"/>
    <cellStyle name="_JULY_Supersport_InvesReport_SPS-NOV-09" xfId="375" xr:uid="{00000000-0005-0000-0000-000071010000}"/>
    <cellStyle name="_JUNE_Supersport_InvesReport" xfId="376" xr:uid="{00000000-0005-0000-0000-000072010000}"/>
    <cellStyle name="_JUNE_Supersport_InvesReport_APN-Other co." xfId="377" xr:uid="{00000000-0005-0000-0000-000073010000}"/>
    <cellStyle name="_JUNE_Supersport_InvesReport_AUG_SuperSports_Report" xfId="378" xr:uid="{00000000-0005-0000-0000-000074010000}"/>
    <cellStyle name="_JUNE_Supersport_InvesReport_AUG_SuperSports_Report_APN-Other co." xfId="379" xr:uid="{00000000-0005-0000-0000-000075010000}"/>
    <cellStyle name="_JUNE_Supersport_InvesReport_AUG_SuperSports_Report_Check Diff" xfId="380" xr:uid="{00000000-0005-0000-0000-000076010000}"/>
    <cellStyle name="_JUNE_Supersport_InvesReport_AUG_SuperSports_Report_Confirm related " xfId="381" xr:uid="{00000000-0005-0000-0000-000077010000}"/>
    <cellStyle name="_JUNE_Supersport_InvesReport_AUG_SuperSports_Report_Master_Macro กระทบรายละเอียดประกอบงบ" xfId="382" xr:uid="{00000000-0005-0000-0000-000078010000}"/>
    <cellStyle name="_JUNE_Supersport_InvesReport_AUG_SuperSports_Report_ODP-10-2009" xfId="383" xr:uid="{00000000-0005-0000-0000-000079010000}"/>
    <cellStyle name="_JUNE_Supersport_InvesReport_AUG_SuperSports_Report_ODP-2" xfId="384" xr:uid="{00000000-0005-0000-0000-00007A010000}"/>
    <cellStyle name="_JUNE_Supersport_InvesReport_AUG_SuperSports_Report_ODP-Nov-09" xfId="385" xr:uid="{00000000-0005-0000-0000-00007B010000}"/>
    <cellStyle name="_JUNE_Supersport_InvesReport_AUG_SuperSports_Report_SPS-NOV-09" xfId="386" xr:uid="{00000000-0005-0000-0000-00007C010000}"/>
    <cellStyle name="_JUNE_Supersport_InvesReport_Check Diff" xfId="387" xr:uid="{00000000-0005-0000-0000-00007D010000}"/>
    <cellStyle name="_JUNE_Supersport_InvesReport_Confirm related " xfId="388" xr:uid="{00000000-0005-0000-0000-00007E010000}"/>
    <cellStyle name="_JUNE_Supersport_InvesReport_Master_Macro กระทบรายละเอียดประกอบงบ" xfId="389" xr:uid="{00000000-0005-0000-0000-00007F010000}"/>
    <cellStyle name="_JUNE_Supersport_InvesReport_ODP-10-2009" xfId="390" xr:uid="{00000000-0005-0000-0000-000080010000}"/>
    <cellStyle name="_JUNE_Supersport_InvesReport_ODP-2" xfId="391" xr:uid="{00000000-0005-0000-0000-000081010000}"/>
    <cellStyle name="_JUNE_Supersport_InvesReport_ODP-Nov-09" xfId="392" xr:uid="{00000000-0005-0000-0000-000082010000}"/>
    <cellStyle name="_JUNE_Supersport_InvesReport_SEP_SuperSports_Report" xfId="393" xr:uid="{00000000-0005-0000-0000-000083010000}"/>
    <cellStyle name="_JUNE_Supersport_InvesReport_SEP_SuperSports_Report_APN-Other co." xfId="394" xr:uid="{00000000-0005-0000-0000-000084010000}"/>
    <cellStyle name="_JUNE_Supersport_InvesReport_SEP_SuperSports_Report_Check Diff" xfId="395" xr:uid="{00000000-0005-0000-0000-000085010000}"/>
    <cellStyle name="_JUNE_Supersport_InvesReport_SEP_SuperSports_Report_Confirm related " xfId="396" xr:uid="{00000000-0005-0000-0000-000086010000}"/>
    <cellStyle name="_JUNE_Supersport_InvesReport_SEP_SuperSports_Report_Master_Macro กระทบรายละเอียดประกอบงบ" xfId="397" xr:uid="{00000000-0005-0000-0000-000087010000}"/>
    <cellStyle name="_JUNE_Supersport_InvesReport_SEP_SuperSports_Report_ODP-10-2009" xfId="398" xr:uid="{00000000-0005-0000-0000-000088010000}"/>
    <cellStyle name="_JUNE_Supersport_InvesReport_SEP_SuperSports_Report_ODP-2" xfId="399" xr:uid="{00000000-0005-0000-0000-000089010000}"/>
    <cellStyle name="_JUNE_Supersport_InvesReport_SEP_SuperSports_Report_ODP-Nov-09" xfId="400" xr:uid="{00000000-0005-0000-0000-00008A010000}"/>
    <cellStyle name="_JUNE_Supersport_InvesReport_SEP_SuperSports_Report_SPS-NOV-09" xfId="401" xr:uid="{00000000-0005-0000-0000-00008B010000}"/>
    <cellStyle name="_JUNE_Supersport_InvesReport_SPS-NOV-09" xfId="402" xr:uid="{00000000-0005-0000-0000-00008C010000}"/>
    <cellStyle name="_JV" xfId="2055" xr:uid="{C44C4AF0-DE6C-41BC-A9F8-87E101DE9AF5}"/>
    <cellStyle name="_JV 2012" xfId="403" xr:uid="{00000000-0005-0000-0000-00008D010000}"/>
    <cellStyle name="_Kluber interim by Nat" xfId="404" xr:uid="{00000000-0005-0000-0000-00008E010000}"/>
    <cellStyle name="_Kluber interim by Nat_APN-Other co." xfId="405" xr:uid="{00000000-0005-0000-0000-00008F010000}"/>
    <cellStyle name="_Kluber interim by Nat_Confirm related " xfId="406" xr:uid="{00000000-0005-0000-0000-000090010000}"/>
    <cellStyle name="_Kluber interim by Nat_ODP-2" xfId="407" xr:uid="{00000000-0005-0000-0000-000091010000}"/>
    <cellStyle name="_KSP-expenditure_2" xfId="408" xr:uid="{00000000-0005-0000-0000-000092010000}"/>
    <cellStyle name="_KSP-expenditure_2_APN-Other co." xfId="409" xr:uid="{00000000-0005-0000-0000-000093010000}"/>
    <cellStyle name="_KSP-expenditure_2_Confirm related " xfId="410" xr:uid="{00000000-0005-0000-0000-000094010000}"/>
    <cellStyle name="_KSP-expenditure_2_ODP-2" xfId="411" xr:uid="{00000000-0005-0000-0000-000095010000}"/>
    <cellStyle name="_L-1" xfId="412" xr:uid="{00000000-0005-0000-0000-000096010000}"/>
    <cellStyle name="_L300_SIIX" xfId="2056" xr:uid="{F9E9C99B-8D17-4112-B607-C03972562863}"/>
    <cellStyle name="_L301.1" xfId="413" xr:uid="{00000000-0005-0000-0000-000097010000}"/>
    <cellStyle name="_L301.1_APN-Other co." xfId="414" xr:uid="{00000000-0005-0000-0000-000098010000}"/>
    <cellStyle name="_L301.1_Confirm related " xfId="415" xr:uid="{00000000-0005-0000-0000-000099010000}"/>
    <cellStyle name="_L301.1_ODP-2" xfId="416" xr:uid="{00000000-0005-0000-0000-00009A010000}"/>
    <cellStyle name="_Lead Seiko" xfId="417" xr:uid="{00000000-0005-0000-0000-00009B010000}"/>
    <cellStyle name="_Lead_update_Hws08_021909" xfId="418" xr:uid="{00000000-0005-0000-0000-00009C010000}"/>
    <cellStyle name="_Lead_update_Hws08_030609" xfId="419" xr:uid="{00000000-0005-0000-0000-00009D010000}"/>
    <cellStyle name="_Lead_update_Hws08_030909_Sub" xfId="420" xr:uid="{00000000-0005-0000-0000-00009E010000}"/>
    <cellStyle name="_Lead_update_Hws08_030909_Sub_APN-Other co." xfId="421" xr:uid="{00000000-0005-0000-0000-00009F010000}"/>
    <cellStyle name="_Lead_update_Hws08_030909_Sub_Confirm related " xfId="422" xr:uid="{00000000-0005-0000-0000-0000A0010000}"/>
    <cellStyle name="_Lead_update_Hws08_030909_Sub_ODP-2" xfId="423" xr:uid="{00000000-0005-0000-0000-0000A1010000}"/>
    <cellStyle name="_Lead_update_Hws08_031709_Sub" xfId="424" xr:uid="{00000000-0005-0000-0000-0000A2010000}"/>
    <cellStyle name="_Lead_update_Hws08_031709_Sub_APN-Other co." xfId="425" xr:uid="{00000000-0005-0000-0000-0000A3010000}"/>
    <cellStyle name="_Lead_update_Hws08_031709_Sub_Confirm related " xfId="426" xr:uid="{00000000-0005-0000-0000-0000A4010000}"/>
    <cellStyle name="_Lead_update_Hws08_031709_Sub_ODP-2" xfId="427" xr:uid="{00000000-0005-0000-0000-0000A5010000}"/>
    <cellStyle name="_Lead_update_Hws08_031909_Sub" xfId="428" xr:uid="{00000000-0005-0000-0000-0000A6010000}"/>
    <cellStyle name="_Lead_update_Hws08_031909_Sub_APN-Other co." xfId="429" xr:uid="{00000000-0005-0000-0000-0000A7010000}"/>
    <cellStyle name="_Lead_update_Hws08_031909_Sub_Confirm related " xfId="430" xr:uid="{00000000-0005-0000-0000-0000A8010000}"/>
    <cellStyle name="_Lead_update_Hws08_031909_Sub_ODP-2" xfId="431" xr:uid="{00000000-0005-0000-0000-0000A9010000}"/>
    <cellStyle name="_Lead_update_Hws2009_112409" xfId="432" xr:uid="{00000000-0005-0000-0000-0000AA010000}"/>
    <cellStyle name="_Lead_update_ODP08" xfId="433" xr:uid="{00000000-0005-0000-0000-0000AB010000}"/>
    <cellStyle name="_Lead_update_ODP2009_113009" xfId="434" xr:uid="{00000000-0005-0000-0000-0000AC010000}"/>
    <cellStyle name="_LeadSchedule PB_09_1" xfId="435" xr:uid="{00000000-0005-0000-0000-0000AD010000}"/>
    <cellStyle name="_leadsheets-j" xfId="436" xr:uid="{00000000-0005-0000-0000-0000AE010000}"/>
    <cellStyle name="_leadsheets-j_APN-Other co." xfId="437" xr:uid="{00000000-0005-0000-0000-0000AF010000}"/>
    <cellStyle name="_leadsheets-j_B2S Legal COA_BSPL_ P13A  02032012 " xfId="2057" xr:uid="{FCA626FD-4DCC-4D19-BFDE-275F42377A61}"/>
    <cellStyle name="_leadsheets-j_Confirm related " xfId="438" xr:uid="{00000000-0005-0000-0000-0000B0010000}"/>
    <cellStyle name="_leadsheets-j_Lead Q1'11" xfId="439" xr:uid="{00000000-0005-0000-0000-0000B1010000}"/>
    <cellStyle name="_leadsheets-j_ODP-2" xfId="440" xr:uid="{00000000-0005-0000-0000-0000B2010000}"/>
    <cellStyle name="_leadsheets-K" xfId="441" xr:uid="{00000000-0005-0000-0000-0000B3010000}"/>
    <cellStyle name="_leadsheets-K_APN-Other co." xfId="442" xr:uid="{00000000-0005-0000-0000-0000B4010000}"/>
    <cellStyle name="_leadsheets-K_B2S Legal COA_BSPL_ P13A  02032012 " xfId="2058" xr:uid="{C7A6F02E-4300-43E9-83FA-A0D5BA13AF47}"/>
    <cellStyle name="_leadsheets-K_Confirm related " xfId="443" xr:uid="{00000000-0005-0000-0000-0000B5010000}"/>
    <cellStyle name="_leadsheets-K_Lead Q1'11" xfId="444" xr:uid="{00000000-0005-0000-0000-0000B6010000}"/>
    <cellStyle name="_leadsheets-K_ODP-2" xfId="445" xr:uid="{00000000-0005-0000-0000-0000B7010000}"/>
    <cellStyle name="_leadsheets-L" xfId="446" xr:uid="{00000000-0005-0000-0000-0000B8010000}"/>
    <cellStyle name="_leadsheets-N" xfId="447" xr:uid="{00000000-0005-0000-0000-0000B9010000}"/>
    <cellStyle name="_leadsheets-N_APN-Other co." xfId="448" xr:uid="{00000000-0005-0000-0000-0000BA010000}"/>
    <cellStyle name="_leadsheets-N_B2S Legal COA_BSPL_ P13A  02032012 " xfId="2059" xr:uid="{8D71D415-7A1D-4739-AC25-E2C0D6A0940E}"/>
    <cellStyle name="_leadsheets-N_Confirm related " xfId="449" xr:uid="{00000000-0005-0000-0000-0000BB010000}"/>
    <cellStyle name="_leadsheets-N_Lead Q1'11" xfId="450" xr:uid="{00000000-0005-0000-0000-0000BC010000}"/>
    <cellStyle name="_leadsheets-N_ODP-2" xfId="451" xr:uid="{00000000-0005-0000-0000-0000BD010000}"/>
    <cellStyle name="_leadsheets-P" xfId="452" xr:uid="{00000000-0005-0000-0000-0000BE010000}"/>
    <cellStyle name="_leadsheets-Y" xfId="453" xr:uid="{00000000-0005-0000-0000-0000BF010000}"/>
    <cellStyle name="_LTX-DEC05" xfId="454" xr:uid="{00000000-0005-0000-0000-0000C0010000}"/>
    <cellStyle name="_Macro_Cost Adjustments Report by Branch (custom) 04-05-12-" xfId="455" xr:uid="{00000000-0005-0000-0000-0000C1010000}"/>
    <cellStyle name="_Macro_Cost Adjustments Report by Branch (custom) update" xfId="456" xr:uid="{00000000-0005-0000-0000-0000C2010000}"/>
    <cellStyle name="_Macro_Cost Adjustments Report by Branch (custom)New UP May 2012" xfId="457" xr:uid="{00000000-0005-0000-0000-0000C3010000}"/>
    <cellStyle name="_MAR_Homework_LPreport" xfId="458" xr:uid="{00000000-0005-0000-0000-0000C4010000}"/>
    <cellStyle name="_MAR_Homework_LPreport_APN-Other co." xfId="459" xr:uid="{00000000-0005-0000-0000-0000C5010000}"/>
    <cellStyle name="_MAR_Homework_LPreport_Check Diff" xfId="460" xr:uid="{00000000-0005-0000-0000-0000C6010000}"/>
    <cellStyle name="_MAR_Homework_LPreport_Confirm related " xfId="461" xr:uid="{00000000-0005-0000-0000-0000C7010000}"/>
    <cellStyle name="_MAR_Homework_LPreport_Master_Macro กระทบรายละเอียดประกอบงบ" xfId="462" xr:uid="{00000000-0005-0000-0000-0000C8010000}"/>
    <cellStyle name="_MAR_Homework_LPreport_ODP-10-2009" xfId="463" xr:uid="{00000000-0005-0000-0000-0000C9010000}"/>
    <cellStyle name="_MAR_Homework_LPreport_ODP-2" xfId="464" xr:uid="{00000000-0005-0000-0000-0000CA010000}"/>
    <cellStyle name="_MAR_Homework_LPreport_ODP-Nov-09" xfId="465" xr:uid="{00000000-0005-0000-0000-0000CB010000}"/>
    <cellStyle name="_MAR_Homework_LPreport_SPS-NOV-09" xfId="466" xr:uid="{00000000-0005-0000-0000-0000CC010000}"/>
    <cellStyle name="_MAR_Supersport_InvesReport" xfId="467" xr:uid="{00000000-0005-0000-0000-0000CD010000}"/>
    <cellStyle name="_MAR_Supersport_InvesReport_APN-Other co." xfId="468" xr:uid="{00000000-0005-0000-0000-0000CE010000}"/>
    <cellStyle name="_MAR_Supersport_InvesReport_AUG_SuperSports_Report" xfId="469" xr:uid="{00000000-0005-0000-0000-0000CF010000}"/>
    <cellStyle name="_MAR_Supersport_InvesReport_AUG_SuperSports_Report_APN-Other co." xfId="470" xr:uid="{00000000-0005-0000-0000-0000D0010000}"/>
    <cellStyle name="_MAR_Supersport_InvesReport_AUG_SuperSports_Report_Check Diff" xfId="471" xr:uid="{00000000-0005-0000-0000-0000D1010000}"/>
    <cellStyle name="_MAR_Supersport_InvesReport_AUG_SuperSports_Report_Confirm related " xfId="472" xr:uid="{00000000-0005-0000-0000-0000D2010000}"/>
    <cellStyle name="_MAR_Supersport_InvesReport_AUG_SuperSports_Report_Master_Macro กระทบรายละเอียดประกอบงบ" xfId="473" xr:uid="{00000000-0005-0000-0000-0000D3010000}"/>
    <cellStyle name="_MAR_Supersport_InvesReport_AUG_SuperSports_Report_ODP-10-2009" xfId="474" xr:uid="{00000000-0005-0000-0000-0000D4010000}"/>
    <cellStyle name="_MAR_Supersport_InvesReport_AUG_SuperSports_Report_ODP-2" xfId="475" xr:uid="{00000000-0005-0000-0000-0000D5010000}"/>
    <cellStyle name="_MAR_Supersport_InvesReport_AUG_SuperSports_Report_ODP-Nov-09" xfId="476" xr:uid="{00000000-0005-0000-0000-0000D6010000}"/>
    <cellStyle name="_MAR_Supersport_InvesReport_AUG_SuperSports_Report_SPS-NOV-09" xfId="477" xr:uid="{00000000-0005-0000-0000-0000D7010000}"/>
    <cellStyle name="_MAR_Supersport_InvesReport_Check Diff" xfId="478" xr:uid="{00000000-0005-0000-0000-0000D8010000}"/>
    <cellStyle name="_MAR_Supersport_InvesReport_Confirm related " xfId="479" xr:uid="{00000000-0005-0000-0000-0000D9010000}"/>
    <cellStyle name="_MAR_Supersport_InvesReport_Master_Macro กระทบรายละเอียดประกอบงบ" xfId="480" xr:uid="{00000000-0005-0000-0000-0000DA010000}"/>
    <cellStyle name="_MAR_Supersport_InvesReport_ODP-10-2009" xfId="481" xr:uid="{00000000-0005-0000-0000-0000DB010000}"/>
    <cellStyle name="_MAR_Supersport_InvesReport_ODP-2" xfId="482" xr:uid="{00000000-0005-0000-0000-0000DC010000}"/>
    <cellStyle name="_MAR_Supersport_InvesReport_ODP-Nov-09" xfId="483" xr:uid="{00000000-0005-0000-0000-0000DD010000}"/>
    <cellStyle name="_MAR_Supersport_InvesReport_SEP_SuperSports_Report" xfId="484" xr:uid="{00000000-0005-0000-0000-0000DE010000}"/>
    <cellStyle name="_MAR_Supersport_InvesReport_SEP_SuperSports_Report_APN-Other co." xfId="485" xr:uid="{00000000-0005-0000-0000-0000DF010000}"/>
    <cellStyle name="_MAR_Supersport_InvesReport_SEP_SuperSports_Report_Check Diff" xfId="486" xr:uid="{00000000-0005-0000-0000-0000E0010000}"/>
    <cellStyle name="_MAR_Supersport_InvesReport_SEP_SuperSports_Report_Confirm related " xfId="487" xr:uid="{00000000-0005-0000-0000-0000E1010000}"/>
    <cellStyle name="_MAR_Supersport_InvesReport_SEP_SuperSports_Report_Master_Macro กระทบรายละเอียดประกอบงบ" xfId="488" xr:uid="{00000000-0005-0000-0000-0000E2010000}"/>
    <cellStyle name="_MAR_Supersport_InvesReport_SEP_SuperSports_Report_ODP-10-2009" xfId="489" xr:uid="{00000000-0005-0000-0000-0000E3010000}"/>
    <cellStyle name="_MAR_Supersport_InvesReport_SEP_SuperSports_Report_ODP-2" xfId="490" xr:uid="{00000000-0005-0000-0000-0000E4010000}"/>
    <cellStyle name="_MAR_Supersport_InvesReport_SEP_SuperSports_Report_ODP-Nov-09" xfId="491" xr:uid="{00000000-0005-0000-0000-0000E5010000}"/>
    <cellStyle name="_MAR_Supersport_InvesReport_SEP_SuperSports_Report_SPS-NOV-09" xfId="492" xr:uid="{00000000-0005-0000-0000-0000E6010000}"/>
    <cellStyle name="_MAR_Supersport_InvesReport_SPS-NOV-09" xfId="493" xr:uid="{00000000-0005-0000-0000-0000E7010000}"/>
    <cellStyle name="_Mass ล้าง Accued Jan-13" xfId="46750" xr:uid="{3EAF868E-51B8-4553-8443-D8D7C60EC753}"/>
    <cellStyle name="_MATAQ2'05" xfId="494" xr:uid="{00000000-0005-0000-0000-0000E8010000}"/>
    <cellStyle name="_MAY_Supersport_InvesReport" xfId="495" xr:uid="{00000000-0005-0000-0000-0000E9010000}"/>
    <cellStyle name="_MAY_Supersport_InvesReport_APN-Other co." xfId="496" xr:uid="{00000000-0005-0000-0000-0000EA010000}"/>
    <cellStyle name="_MAY_Supersport_InvesReport_AUG_SuperSports_Report" xfId="497" xr:uid="{00000000-0005-0000-0000-0000EB010000}"/>
    <cellStyle name="_MAY_Supersport_InvesReport_AUG_SuperSports_Report_APN-Other co." xfId="498" xr:uid="{00000000-0005-0000-0000-0000EC010000}"/>
    <cellStyle name="_MAY_Supersport_InvesReport_AUG_SuperSports_Report_Check Diff" xfId="499" xr:uid="{00000000-0005-0000-0000-0000ED010000}"/>
    <cellStyle name="_MAY_Supersport_InvesReport_AUG_SuperSports_Report_Confirm related " xfId="500" xr:uid="{00000000-0005-0000-0000-0000EE010000}"/>
    <cellStyle name="_MAY_Supersport_InvesReport_AUG_SuperSports_Report_Master_Macro กระทบรายละเอียดประกอบงบ" xfId="501" xr:uid="{00000000-0005-0000-0000-0000EF010000}"/>
    <cellStyle name="_MAY_Supersport_InvesReport_AUG_SuperSports_Report_ODP-10-2009" xfId="502" xr:uid="{00000000-0005-0000-0000-0000F0010000}"/>
    <cellStyle name="_MAY_Supersport_InvesReport_AUG_SuperSports_Report_ODP-2" xfId="503" xr:uid="{00000000-0005-0000-0000-0000F1010000}"/>
    <cellStyle name="_MAY_Supersport_InvesReport_AUG_SuperSports_Report_ODP-Nov-09" xfId="504" xr:uid="{00000000-0005-0000-0000-0000F2010000}"/>
    <cellStyle name="_MAY_Supersport_InvesReport_AUG_SuperSports_Report_SPS-NOV-09" xfId="505" xr:uid="{00000000-0005-0000-0000-0000F3010000}"/>
    <cellStyle name="_MAY_Supersport_InvesReport_Check Diff" xfId="506" xr:uid="{00000000-0005-0000-0000-0000F4010000}"/>
    <cellStyle name="_MAY_Supersport_InvesReport_Confirm related " xfId="507" xr:uid="{00000000-0005-0000-0000-0000F5010000}"/>
    <cellStyle name="_MAY_Supersport_InvesReport_Master_Macro กระทบรายละเอียดประกอบงบ" xfId="508" xr:uid="{00000000-0005-0000-0000-0000F6010000}"/>
    <cellStyle name="_MAY_Supersport_InvesReport_ODP-10-2009" xfId="509" xr:uid="{00000000-0005-0000-0000-0000F7010000}"/>
    <cellStyle name="_MAY_Supersport_InvesReport_ODP-2" xfId="510" xr:uid="{00000000-0005-0000-0000-0000F8010000}"/>
    <cellStyle name="_MAY_Supersport_InvesReport_ODP-Nov-09" xfId="511" xr:uid="{00000000-0005-0000-0000-0000F9010000}"/>
    <cellStyle name="_MAY_Supersport_InvesReport_SEP_SuperSports_Report" xfId="512" xr:uid="{00000000-0005-0000-0000-0000FA010000}"/>
    <cellStyle name="_MAY_Supersport_InvesReport_SEP_SuperSports_Report_APN-Other co." xfId="513" xr:uid="{00000000-0005-0000-0000-0000FB010000}"/>
    <cellStyle name="_MAY_Supersport_InvesReport_SEP_SuperSports_Report_Check Diff" xfId="514" xr:uid="{00000000-0005-0000-0000-0000FC010000}"/>
    <cellStyle name="_MAY_Supersport_InvesReport_SEP_SuperSports_Report_Confirm related " xfId="515" xr:uid="{00000000-0005-0000-0000-0000FD010000}"/>
    <cellStyle name="_MAY_Supersport_InvesReport_SEP_SuperSports_Report_Master_Macro กระทบรายละเอียดประกอบงบ" xfId="516" xr:uid="{00000000-0005-0000-0000-0000FE010000}"/>
    <cellStyle name="_MAY_Supersport_InvesReport_SEP_SuperSports_Report_ODP-10-2009" xfId="517" xr:uid="{00000000-0005-0000-0000-0000FF010000}"/>
    <cellStyle name="_MAY_Supersport_InvesReport_SEP_SuperSports_Report_ODP-2" xfId="518" xr:uid="{00000000-0005-0000-0000-000000020000}"/>
    <cellStyle name="_MAY_Supersport_InvesReport_SEP_SuperSports_Report_ODP-Nov-09" xfId="519" xr:uid="{00000000-0005-0000-0000-000001020000}"/>
    <cellStyle name="_MAY_Supersport_InvesReport_SEP_SuperSports_Report_SPS-NOV-09" xfId="520" xr:uid="{00000000-0005-0000-0000-000002020000}"/>
    <cellStyle name="_MAY_Supersport_InvesReport_SPS-NOV-09" xfId="521" xr:uid="{00000000-0005-0000-0000-000003020000}"/>
    <cellStyle name="_Movement AR" xfId="522" xr:uid="{00000000-0005-0000-0000-000004020000}"/>
    <cellStyle name="_Movement PPE+vouch addition YE'09" xfId="523" xr:uid="{00000000-0005-0000-0000-000005020000}"/>
    <cellStyle name="_MSO &amp; IBF &amp; DLM_Mar.04" xfId="2060" xr:uid="{CB715775-D6FE-4408-88FB-275E48BBE248}"/>
    <cellStyle name="_MSO journal " xfId="2061" xr:uid="{8E45FA29-8031-4E36-AFC1-72F4D6459A40}"/>
    <cellStyle name="_Multiple" xfId="524" xr:uid="{00000000-0005-0000-0000-000006020000}"/>
    <cellStyle name="_Multiple_Cheque On Hand" xfId="525" xr:uid="{00000000-0005-0000-0000-000007020000}"/>
    <cellStyle name="_MultipleSpace" xfId="526" xr:uid="{00000000-0005-0000-0000-000008020000}"/>
    <cellStyle name="_MultipleSpace_Cheque On Hand" xfId="527" xr:uid="{00000000-0005-0000-0000-000009020000}"/>
    <cellStyle name="_N" xfId="528" xr:uid="{00000000-0005-0000-0000-00000A020000}"/>
    <cellStyle name="_N_APN-Other co." xfId="529" xr:uid="{00000000-0005-0000-0000-00000B020000}"/>
    <cellStyle name="_N_Confirm related " xfId="530" xr:uid="{00000000-0005-0000-0000-00000C020000}"/>
    <cellStyle name="_N_ODP-2" xfId="531" xr:uid="{00000000-0005-0000-0000-00000D020000}"/>
    <cellStyle name="_New Monthly Report 2007" xfId="532" xr:uid="{00000000-0005-0000-0000-00000E020000}"/>
    <cellStyle name="_NFS-BAW" xfId="533" xr:uid="{00000000-0005-0000-0000-00000F020000}"/>
    <cellStyle name="_Note_ 29 Jun 10" xfId="534" xr:uid="{00000000-0005-0000-0000-000010020000}"/>
    <cellStyle name="_Note_ 29 Jun 10_B2S Legal COA_BSPL_ P13A  02032012 " xfId="2062" xr:uid="{336F801B-6962-4D3E-AD59-14F297EB8552}"/>
    <cellStyle name="_NOV_HW_Audit _Scores" xfId="535" xr:uid="{00000000-0005-0000-0000-000011020000}"/>
    <cellStyle name="_NOV_HW_Audit _Scores_APN-Other co." xfId="536" xr:uid="{00000000-0005-0000-0000-000012020000}"/>
    <cellStyle name="_NOV_HW_Audit _Scores_Check Diff" xfId="537" xr:uid="{00000000-0005-0000-0000-000013020000}"/>
    <cellStyle name="_NOV_HW_Audit _Scores_Confirm related " xfId="538" xr:uid="{00000000-0005-0000-0000-000014020000}"/>
    <cellStyle name="_NOV_HW_Audit _Scores_MAR_Homework_LPreport" xfId="539" xr:uid="{00000000-0005-0000-0000-000015020000}"/>
    <cellStyle name="_NOV_HW_Audit _Scores_MAR_Homework_LPreport_APN-Other co." xfId="540" xr:uid="{00000000-0005-0000-0000-000016020000}"/>
    <cellStyle name="_NOV_HW_Audit _Scores_MAR_Homework_LPreport_Check Diff" xfId="541" xr:uid="{00000000-0005-0000-0000-000017020000}"/>
    <cellStyle name="_NOV_HW_Audit _Scores_MAR_Homework_LPreport_Confirm related " xfId="542" xr:uid="{00000000-0005-0000-0000-000018020000}"/>
    <cellStyle name="_NOV_HW_Audit _Scores_MAR_Homework_LPreport_Master_Macro กระทบรายละเอียดประกอบงบ" xfId="543" xr:uid="{00000000-0005-0000-0000-000019020000}"/>
    <cellStyle name="_NOV_HW_Audit _Scores_MAR_Homework_LPreport_ODP-10-2009" xfId="544" xr:uid="{00000000-0005-0000-0000-00001A020000}"/>
    <cellStyle name="_NOV_HW_Audit _Scores_MAR_Homework_LPreport_ODP-2" xfId="545" xr:uid="{00000000-0005-0000-0000-00001B020000}"/>
    <cellStyle name="_NOV_HW_Audit _Scores_MAR_Homework_LPreport_ODP-Nov-09" xfId="546" xr:uid="{00000000-0005-0000-0000-00001C020000}"/>
    <cellStyle name="_NOV_HW_Audit _Scores_MAR_Homework_LPreport_SPS-NOV-09" xfId="547" xr:uid="{00000000-0005-0000-0000-00001D020000}"/>
    <cellStyle name="_NOV_HW_Audit _Scores_Master_Macro กระทบรายละเอียดประกอบงบ" xfId="548" xr:uid="{00000000-0005-0000-0000-00001E020000}"/>
    <cellStyle name="_NOV_HW_Audit _Scores_NOV_SuperSports_Report" xfId="549" xr:uid="{00000000-0005-0000-0000-00001F020000}"/>
    <cellStyle name="_NOV_HW_Audit _Scores_NOV_SuperSports_Report_APN-Other co." xfId="550" xr:uid="{00000000-0005-0000-0000-000020020000}"/>
    <cellStyle name="_NOV_HW_Audit _Scores_NOV_SuperSports_Report_Check Diff" xfId="551" xr:uid="{00000000-0005-0000-0000-000021020000}"/>
    <cellStyle name="_NOV_HW_Audit _Scores_NOV_SuperSports_Report_Confirm related " xfId="552" xr:uid="{00000000-0005-0000-0000-000022020000}"/>
    <cellStyle name="_NOV_HW_Audit _Scores_NOV_SuperSports_Report_Master_Macro กระทบรายละเอียดประกอบงบ" xfId="553" xr:uid="{00000000-0005-0000-0000-000023020000}"/>
    <cellStyle name="_NOV_HW_Audit _Scores_NOV_SuperSports_Report_ODP-10-2009" xfId="554" xr:uid="{00000000-0005-0000-0000-000024020000}"/>
    <cellStyle name="_NOV_HW_Audit _Scores_NOV_SuperSports_Report_ODP-2" xfId="555" xr:uid="{00000000-0005-0000-0000-000025020000}"/>
    <cellStyle name="_NOV_HW_Audit _Scores_NOV_SuperSports_Report_ODP-Nov-09" xfId="556" xr:uid="{00000000-0005-0000-0000-000026020000}"/>
    <cellStyle name="_NOV_HW_Audit _Scores_NOV_SuperSports_Report_SPS-NOV-09" xfId="557" xr:uid="{00000000-0005-0000-0000-000027020000}"/>
    <cellStyle name="_NOV_HW_Audit _Scores_OCT_SuperSports_Report" xfId="558" xr:uid="{00000000-0005-0000-0000-000028020000}"/>
    <cellStyle name="_NOV_HW_Audit _Scores_OCT_SuperSports_Report_APN-Other co." xfId="559" xr:uid="{00000000-0005-0000-0000-000029020000}"/>
    <cellStyle name="_NOV_HW_Audit _Scores_OCT_SuperSports_Report_Check Diff" xfId="560" xr:uid="{00000000-0005-0000-0000-00002A020000}"/>
    <cellStyle name="_NOV_HW_Audit _Scores_OCT_SuperSports_Report_Confirm related " xfId="561" xr:uid="{00000000-0005-0000-0000-00002B020000}"/>
    <cellStyle name="_NOV_HW_Audit _Scores_OCT_SuperSports_Report_Master_Macro กระทบรายละเอียดประกอบงบ" xfId="562" xr:uid="{00000000-0005-0000-0000-00002C020000}"/>
    <cellStyle name="_NOV_HW_Audit _Scores_OCT_SuperSports_Report_ODP-10-2009" xfId="563" xr:uid="{00000000-0005-0000-0000-00002D020000}"/>
    <cellStyle name="_NOV_HW_Audit _Scores_OCT_SuperSports_Report_ODP-2" xfId="564" xr:uid="{00000000-0005-0000-0000-00002E020000}"/>
    <cellStyle name="_NOV_HW_Audit _Scores_OCT_SuperSports_Report_ODP-Nov-09" xfId="565" xr:uid="{00000000-0005-0000-0000-00002F020000}"/>
    <cellStyle name="_NOV_HW_Audit _Scores_OCT_SuperSports_Report_SPS-NOV-09" xfId="566" xr:uid="{00000000-0005-0000-0000-000030020000}"/>
    <cellStyle name="_NOV_HW_Audit _Scores_ODP-10-2009" xfId="567" xr:uid="{00000000-0005-0000-0000-000031020000}"/>
    <cellStyle name="_NOV_HW_Audit _Scores_ODP-2" xfId="568" xr:uid="{00000000-0005-0000-0000-000032020000}"/>
    <cellStyle name="_NOV_HW_Audit _Scores_ODP-Nov-09" xfId="569" xr:uid="{00000000-0005-0000-0000-000033020000}"/>
    <cellStyle name="_NOV_HW_Audit _Scores_SPS-NOV-09" xfId="570" xr:uid="{00000000-0005-0000-0000-000034020000}"/>
    <cellStyle name="_Nov_Supersport_InvesReport" xfId="571" xr:uid="{00000000-0005-0000-0000-000035020000}"/>
    <cellStyle name="_Nov_Supersport_InvesReport_APN-Other co." xfId="572" xr:uid="{00000000-0005-0000-0000-000036020000}"/>
    <cellStyle name="_Nov_Supersport_InvesReport_AUG_SuperSports_Report" xfId="573" xr:uid="{00000000-0005-0000-0000-000037020000}"/>
    <cellStyle name="_Nov_Supersport_InvesReport_AUG_SuperSports_Report_APN-Other co." xfId="574" xr:uid="{00000000-0005-0000-0000-000038020000}"/>
    <cellStyle name="_Nov_Supersport_InvesReport_AUG_SuperSports_Report_Check Diff" xfId="575" xr:uid="{00000000-0005-0000-0000-000039020000}"/>
    <cellStyle name="_Nov_Supersport_InvesReport_AUG_SuperSports_Report_Confirm related " xfId="576" xr:uid="{00000000-0005-0000-0000-00003A020000}"/>
    <cellStyle name="_Nov_Supersport_InvesReport_AUG_SuperSports_Report_Master_Macro กระทบรายละเอียดประกอบงบ" xfId="577" xr:uid="{00000000-0005-0000-0000-00003B020000}"/>
    <cellStyle name="_Nov_Supersport_InvesReport_AUG_SuperSports_Report_ODP-10-2009" xfId="578" xr:uid="{00000000-0005-0000-0000-00003C020000}"/>
    <cellStyle name="_Nov_Supersport_InvesReport_AUG_SuperSports_Report_ODP-2" xfId="579" xr:uid="{00000000-0005-0000-0000-00003D020000}"/>
    <cellStyle name="_Nov_Supersport_InvesReport_AUG_SuperSports_Report_ODP-Nov-09" xfId="580" xr:uid="{00000000-0005-0000-0000-00003E020000}"/>
    <cellStyle name="_Nov_Supersport_InvesReport_AUG_SuperSports_Report_SPS-NOV-09" xfId="581" xr:uid="{00000000-0005-0000-0000-00003F020000}"/>
    <cellStyle name="_Nov_Supersport_InvesReport_Check Diff" xfId="582" xr:uid="{00000000-0005-0000-0000-000040020000}"/>
    <cellStyle name="_Nov_Supersport_InvesReport_Confirm related " xfId="583" xr:uid="{00000000-0005-0000-0000-000041020000}"/>
    <cellStyle name="_Nov_Supersport_InvesReport_Master_Macro กระทบรายละเอียดประกอบงบ" xfId="584" xr:uid="{00000000-0005-0000-0000-000042020000}"/>
    <cellStyle name="_Nov_Supersport_InvesReport_ODP-10-2009" xfId="585" xr:uid="{00000000-0005-0000-0000-000043020000}"/>
    <cellStyle name="_Nov_Supersport_InvesReport_ODP-2" xfId="586" xr:uid="{00000000-0005-0000-0000-000044020000}"/>
    <cellStyle name="_Nov_Supersport_InvesReport_ODP-Nov-09" xfId="587" xr:uid="{00000000-0005-0000-0000-000045020000}"/>
    <cellStyle name="_Nov_Supersport_InvesReport_SEP_SuperSports_Report" xfId="588" xr:uid="{00000000-0005-0000-0000-000046020000}"/>
    <cellStyle name="_Nov_Supersport_InvesReport_SEP_SuperSports_Report_APN-Other co." xfId="589" xr:uid="{00000000-0005-0000-0000-000047020000}"/>
    <cellStyle name="_Nov_Supersport_InvesReport_SEP_SuperSports_Report_Check Diff" xfId="590" xr:uid="{00000000-0005-0000-0000-000048020000}"/>
    <cellStyle name="_Nov_Supersport_InvesReport_SEP_SuperSports_Report_Confirm related " xfId="591" xr:uid="{00000000-0005-0000-0000-000049020000}"/>
    <cellStyle name="_Nov_Supersport_InvesReport_SEP_SuperSports_Report_Master_Macro กระทบรายละเอียดประกอบงบ" xfId="592" xr:uid="{00000000-0005-0000-0000-00004A020000}"/>
    <cellStyle name="_Nov_Supersport_InvesReport_SEP_SuperSports_Report_ODP-10-2009" xfId="593" xr:uid="{00000000-0005-0000-0000-00004B020000}"/>
    <cellStyle name="_Nov_Supersport_InvesReport_SEP_SuperSports_Report_ODP-2" xfId="594" xr:uid="{00000000-0005-0000-0000-00004C020000}"/>
    <cellStyle name="_Nov_Supersport_InvesReport_SEP_SuperSports_Report_ODP-Nov-09" xfId="595" xr:uid="{00000000-0005-0000-0000-00004D020000}"/>
    <cellStyle name="_Nov_Supersport_InvesReport_SEP_SuperSports_Report_SPS-NOV-09" xfId="596" xr:uid="{00000000-0005-0000-0000-00004E020000}"/>
    <cellStyle name="_Nov_Supersport_InvesReport_SPS-NOV-09" xfId="597" xr:uid="{00000000-0005-0000-0000-00004F020000}"/>
    <cellStyle name="_O_Loan-Sample substantive work papers" xfId="598" xr:uid="{00000000-0005-0000-0000-000050020000}"/>
    <cellStyle name="_O_Loan-Sample substantive work papers_APN-Other co." xfId="599" xr:uid="{00000000-0005-0000-0000-000051020000}"/>
    <cellStyle name="_O_Loan-Sample substantive work papers_B2S Legal COA_BSPL_ P13A  02032012 " xfId="2063" xr:uid="{B915A42B-0856-4BC7-8FFD-72910B6B3CB2}"/>
    <cellStyle name="_O_Loan-Sample substantive work papers_Confirm related " xfId="600" xr:uid="{00000000-0005-0000-0000-000052020000}"/>
    <cellStyle name="_O_Loan-Sample substantive work papers_Lead Q1'11" xfId="601" xr:uid="{00000000-0005-0000-0000-000053020000}"/>
    <cellStyle name="_O_Loan-Sample substantive work papers_ODP-2" xfId="602" xr:uid="{00000000-0005-0000-0000-000054020000}"/>
    <cellStyle name="_OCN RECLASS-112" xfId="2064" xr:uid="{0CAB2A4C-6035-488F-B481-96BD7860DD40}"/>
    <cellStyle name="_OCN RECLASS-1IN" xfId="2065" xr:uid="{28973CD5-B086-42ED-A822-5C48E7F6E61E}"/>
    <cellStyle name="_OCT_SuperSports_Report" xfId="603" xr:uid="{00000000-0005-0000-0000-000055020000}"/>
    <cellStyle name="_OCT_SuperSports_Report_APN-Other co." xfId="604" xr:uid="{00000000-0005-0000-0000-000056020000}"/>
    <cellStyle name="_OCT_SuperSports_Report_AUG_SuperSports_Report" xfId="605" xr:uid="{00000000-0005-0000-0000-000057020000}"/>
    <cellStyle name="_OCT_SuperSports_Report_AUG_SuperSports_Report_APN-Other co." xfId="606" xr:uid="{00000000-0005-0000-0000-000058020000}"/>
    <cellStyle name="_OCT_SuperSports_Report_AUG_SuperSports_Report_Check Diff" xfId="607" xr:uid="{00000000-0005-0000-0000-000059020000}"/>
    <cellStyle name="_OCT_SuperSports_Report_AUG_SuperSports_Report_Confirm related " xfId="608" xr:uid="{00000000-0005-0000-0000-00005A020000}"/>
    <cellStyle name="_OCT_SuperSports_Report_AUG_SuperSports_Report_Master_Macro กระทบรายละเอียดประกอบงบ" xfId="609" xr:uid="{00000000-0005-0000-0000-00005B020000}"/>
    <cellStyle name="_OCT_SuperSports_Report_AUG_SuperSports_Report_ODP-10-2009" xfId="610" xr:uid="{00000000-0005-0000-0000-00005C020000}"/>
    <cellStyle name="_OCT_SuperSports_Report_AUG_SuperSports_Report_ODP-2" xfId="611" xr:uid="{00000000-0005-0000-0000-00005D020000}"/>
    <cellStyle name="_OCT_SuperSports_Report_AUG_SuperSports_Report_ODP-Nov-09" xfId="612" xr:uid="{00000000-0005-0000-0000-00005E020000}"/>
    <cellStyle name="_OCT_SuperSports_Report_AUG_SuperSports_Report_SPS-NOV-09" xfId="613" xr:uid="{00000000-0005-0000-0000-00005F020000}"/>
    <cellStyle name="_OCT_SuperSports_Report_Check Diff" xfId="614" xr:uid="{00000000-0005-0000-0000-000060020000}"/>
    <cellStyle name="_OCT_SuperSports_Report_Confirm related " xfId="615" xr:uid="{00000000-0005-0000-0000-000061020000}"/>
    <cellStyle name="_OCT_SuperSports_Report_Master_Macro กระทบรายละเอียดประกอบงบ" xfId="616" xr:uid="{00000000-0005-0000-0000-000062020000}"/>
    <cellStyle name="_OCT_SuperSports_Report_ODP-10-2009" xfId="617" xr:uid="{00000000-0005-0000-0000-000063020000}"/>
    <cellStyle name="_OCT_SuperSports_Report_ODP-2" xfId="618" xr:uid="{00000000-0005-0000-0000-000064020000}"/>
    <cellStyle name="_OCT_SuperSports_Report_ODP-Nov-09" xfId="619" xr:uid="{00000000-0005-0000-0000-000065020000}"/>
    <cellStyle name="_OCT_SuperSports_Report_SEP_SuperSports_Report" xfId="620" xr:uid="{00000000-0005-0000-0000-000066020000}"/>
    <cellStyle name="_OCT_SuperSports_Report_SEP_SuperSports_Report_APN-Other co." xfId="621" xr:uid="{00000000-0005-0000-0000-000067020000}"/>
    <cellStyle name="_OCT_SuperSports_Report_SEP_SuperSports_Report_Check Diff" xfId="622" xr:uid="{00000000-0005-0000-0000-000068020000}"/>
    <cellStyle name="_OCT_SuperSports_Report_SEP_SuperSports_Report_Confirm related " xfId="623" xr:uid="{00000000-0005-0000-0000-000069020000}"/>
    <cellStyle name="_OCT_SuperSports_Report_SEP_SuperSports_Report_Master_Macro กระทบรายละเอียดประกอบงบ" xfId="624" xr:uid="{00000000-0005-0000-0000-00006A020000}"/>
    <cellStyle name="_OCT_SuperSports_Report_SEP_SuperSports_Report_ODP-10-2009" xfId="625" xr:uid="{00000000-0005-0000-0000-00006B020000}"/>
    <cellStyle name="_OCT_SuperSports_Report_SEP_SuperSports_Report_ODP-2" xfId="626" xr:uid="{00000000-0005-0000-0000-00006C020000}"/>
    <cellStyle name="_OCT_SuperSports_Report_SEP_SuperSports_Report_ODP-Nov-09" xfId="627" xr:uid="{00000000-0005-0000-0000-00006D020000}"/>
    <cellStyle name="_OCT_SuperSports_Report_SEP_SuperSports_Report_SPS-NOV-09" xfId="628" xr:uid="{00000000-0005-0000-0000-00006E020000}"/>
    <cellStyle name="_OCT_SuperSports_Report_SPS-NOV-09" xfId="629" xr:uid="{00000000-0005-0000-0000-00006F020000}"/>
    <cellStyle name="_OD&amp;OC_21930052-4_DEC09" xfId="630" xr:uid="{00000000-0005-0000-0000-000070020000}"/>
    <cellStyle name="_OD&amp;OC_21930052-4_DEC09_APN-Other co." xfId="631" xr:uid="{00000000-0005-0000-0000-000071020000}"/>
    <cellStyle name="_OD&amp;OC_21930052-4_DEC09_Confirm related " xfId="632" xr:uid="{00000000-0005-0000-0000-000072020000}"/>
    <cellStyle name="_OD&amp;OC_21930052-4_DEC09_ODP-2" xfId="633" xr:uid="{00000000-0005-0000-0000-000073020000}"/>
    <cellStyle name="_ODP_จดหมายยันยอด-Mail Conso ขอ 2552" xfId="634" xr:uid="{00000000-0005-0000-0000-000074020000}"/>
    <cellStyle name="_ODP_จดหมายยันยอด-Mail Conso ขอ 2552_APN-Other co." xfId="635" xr:uid="{00000000-0005-0000-0000-000075020000}"/>
    <cellStyle name="_ODP_จดหมายยันยอด-Mail Conso ขอ 2552_Confirm related " xfId="636" xr:uid="{00000000-0005-0000-0000-000076020000}"/>
    <cellStyle name="_ODP_จดหมายยันยอด-Mail Conso ขอ 2552_ODP-2" xfId="637" xr:uid="{00000000-0005-0000-0000-000077020000}"/>
    <cellStyle name="_ODP-1" xfId="638" xr:uid="{00000000-0005-0000-0000-000078020000}"/>
    <cellStyle name="_ODP-TEMPLATE-OFFSET-MAY-2012" xfId="2066" xr:uid="{46ACEDA9-4481-4D92-AE6F-3AEE6F1CD176}"/>
    <cellStyle name="_ODP-TEMPLATE-OFFSET-MAY-2012_B2S-กระทบยอดขายเดือน 01-13" xfId="2067" xr:uid="{35717B22-5B0C-4FAD-BFEF-730C4F1A064E}"/>
    <cellStyle name="_ODP-TEMPLATE-OFFSET-MAY-2012_B2S-กระทบยอดขายเดือน 02-13" xfId="2068" xr:uid="{ACBB245B-B99A-44B1-BF22-CD231E440452}"/>
    <cellStyle name="_ODP-TEMPLATE-OFFSET-MAY-2012_B2S-กระทบยอดขายเดือน 03-13" xfId="2069" xr:uid="{E7BDC22F-BE35-4821-91E2-0638FC6E9233}"/>
    <cellStyle name="_ODP-TEMPLATE-OFFSET-MAY-2012_B2S-กระทบยอดขายเดือน 04-13" xfId="2070" xr:uid="{B225566C-C0F2-4C01-816C-C97A9BF666F8}"/>
    <cellStyle name="_ODP-TEMPLATE-OFFSET-MAY-2012_B2S-กระทบยอดขายเดือน 05-13" xfId="2071" xr:uid="{6E8455E1-97C0-430A-B308-BC360738A60B}"/>
    <cellStyle name="_ODP-TEMPLATE-OFFSET-MAY-2012_B2S-กระทบยอดขายเดือน 06-13" xfId="2072" xr:uid="{DD4B5929-1E64-42DC-90D6-48449D8D7E49}"/>
    <cellStyle name="_ODP-TEMPLATE-OFFSET-MAY-2012_B2S-กระทบยอดขายเดือน 12-12" xfId="2073" xr:uid="{2A316FD2-8C06-4B35-AFE3-9201F9593EF4}"/>
    <cellStyle name="_ODP-TEMPLATE-OFFSET-MAY-2012_Comparison Inventory &amp; AP consign B2S 300613" xfId="2074" xr:uid="{F8CB1D28-F091-4402-A5FB-973A1AB3EA1C}"/>
    <cellStyle name="_ODP-TEMPLATE-OFFSET-MAY-2012_Comparison Inventory &amp; AP consign B2S 310313_Conso" xfId="2075" xr:uid="{69664C6D-4C07-48A8-AA41-21A5145804C4}"/>
    <cellStyle name="_ODP-TEMPLATE-OFFSET-MAY-2012_Comparison Inventory &amp; AP consign B2S 311212_Conso" xfId="2076" xr:uid="{FC2BEDB5-A540-40B7-8A5E-0F7C6E41EBB9}"/>
    <cellStyle name="_ODP-ค้างรับ 10-09" xfId="639" xr:uid="{00000000-0005-0000-0000-000079020000}"/>
    <cellStyle name="_ODP-ค้างรับ 10-09_APN-Other co." xfId="640" xr:uid="{00000000-0005-0000-0000-00007A020000}"/>
    <cellStyle name="_ODP-ค้างรับ 10-09_Confirm related " xfId="641" xr:uid="{00000000-0005-0000-0000-00007B020000}"/>
    <cellStyle name="_ODP-ค้างรับ 10-09_ODP-2" xfId="642" xr:uid="{00000000-0005-0000-0000-00007C020000}"/>
    <cellStyle name="_Oishi Group04-Accounts-A3103e" xfId="643" xr:uid="{00000000-0005-0000-0000-00007D020000}"/>
    <cellStyle name="_Oishi Group04-Accounts-A3103e_1" xfId="644" xr:uid="{00000000-0005-0000-0000-00007E020000}"/>
    <cellStyle name="_Oishi Group04-Accounts-A3103e_2" xfId="645" xr:uid="{00000000-0005-0000-0000-00007F020000}"/>
    <cellStyle name="_Oishi Group04-Accounts-A3103e_3" xfId="646" xr:uid="{00000000-0005-0000-0000-000080020000}"/>
    <cellStyle name="_Oishi Group04-Accounts-A3103e_4" xfId="647" xr:uid="{00000000-0005-0000-0000-000081020000}"/>
    <cellStyle name="_Oishi Group04-Accounts-A3103e_5" xfId="648" xr:uid="{00000000-0005-0000-0000-000082020000}"/>
    <cellStyle name="_Oishi Group04-Accounts-A3103e_6" xfId="649" xr:uid="{00000000-0005-0000-0000-000083020000}"/>
    <cellStyle name="_Oishi Group04-Accounts-A3103e_7" xfId="650" xr:uid="{00000000-0005-0000-0000-000084020000}"/>
    <cellStyle name="_Oishi Group04-Accounts-A3103e_8" xfId="651" xr:uid="{00000000-0005-0000-0000-000085020000}"/>
    <cellStyle name="_Oishi Group04-Accounts-A3103e_9" xfId="652" xr:uid="{00000000-0005-0000-0000-000086020000}"/>
    <cellStyle name="_Oishi Group04-Accounts-A3103e_A" xfId="653" xr:uid="{00000000-0005-0000-0000-000087020000}"/>
    <cellStyle name="_Oishi Group04-Accounts-A3103e_B" xfId="654" xr:uid="{00000000-0005-0000-0000-000088020000}"/>
    <cellStyle name="_Oishi Group04-Accounts-A3103e_B 2" xfId="2077" xr:uid="{1F8F55A9-FFA1-4380-9727-76E3F4744834}"/>
    <cellStyle name="_Oishi Group04-Accounts-A3103e_C" xfId="655" xr:uid="{00000000-0005-0000-0000-000089020000}"/>
    <cellStyle name="_Oishi Group04-Accounts-A3103e_D" xfId="656" xr:uid="{00000000-0005-0000-0000-00008A020000}"/>
    <cellStyle name="_Oishi_Group04-Accounts-A3006e" xfId="657" xr:uid="{00000000-0005-0000-0000-00008B020000}"/>
    <cellStyle name="_Oishi_Group04-Accounts-A3006e_1" xfId="658" xr:uid="{00000000-0005-0000-0000-00008C020000}"/>
    <cellStyle name="_Oishi_Group04-Accounts-A3006e_2" xfId="659" xr:uid="{00000000-0005-0000-0000-00008D020000}"/>
    <cellStyle name="_Oishi_Group04-Accounts-A3006e_3" xfId="660" xr:uid="{00000000-0005-0000-0000-00008E020000}"/>
    <cellStyle name="_Oishi_Group04-Accounts-A3006e_4" xfId="661" xr:uid="{00000000-0005-0000-0000-00008F020000}"/>
    <cellStyle name="_Oishi_Group04-Accounts-A3006e_5" xfId="662" xr:uid="{00000000-0005-0000-0000-000090020000}"/>
    <cellStyle name="_Oishi_Group04-Accounts-A3006e_6" xfId="663" xr:uid="{00000000-0005-0000-0000-000091020000}"/>
    <cellStyle name="_Oishi_Group04-Accounts-A3006e_7" xfId="664" xr:uid="{00000000-0005-0000-0000-000092020000}"/>
    <cellStyle name="_Oishi_Group04-Accounts-A3006e_8" xfId="665" xr:uid="{00000000-0005-0000-0000-000093020000}"/>
    <cellStyle name="_Oishi_Group04-Accounts-A3006e_8 2" xfId="2078" xr:uid="{359E0B32-2DC6-4BBA-B8B4-56F7BC6B02F0}"/>
    <cellStyle name="_Oishi_Group04-Accounts-A3006e_9" xfId="666" xr:uid="{00000000-0005-0000-0000-000094020000}"/>
    <cellStyle name="_Oishi_Group04-Accounts-A3006e_A" xfId="667" xr:uid="{00000000-0005-0000-0000-000095020000}"/>
    <cellStyle name="_Oishi_Group04-Accounts-A3006e_B" xfId="668" xr:uid="{00000000-0005-0000-0000-000096020000}"/>
    <cellStyle name="_Oishi_Group04-Accounts-A3006e_C" xfId="669" xr:uid="{00000000-0005-0000-0000-000097020000}"/>
    <cellStyle name="_Oishi_Group04-Accounts-A3006e_D" xfId="670" xr:uid="{00000000-0005-0000-0000-000098020000}"/>
    <cellStyle name="_Oishi_Res03-Accounts-A3112e" xfId="671" xr:uid="{00000000-0005-0000-0000-000099020000}"/>
    <cellStyle name="_Oishi_Res03-Accounts-A3112e_1" xfId="672" xr:uid="{00000000-0005-0000-0000-00009A020000}"/>
    <cellStyle name="_Oishi_Res03-Accounts-A3112e_2" xfId="673" xr:uid="{00000000-0005-0000-0000-00009B020000}"/>
    <cellStyle name="_Oishi_Res03-Accounts-A3112e_3" xfId="674" xr:uid="{00000000-0005-0000-0000-00009C020000}"/>
    <cellStyle name="_Oishi_Res03-Accounts-A3112e_4" xfId="675" xr:uid="{00000000-0005-0000-0000-00009D020000}"/>
    <cellStyle name="_Oishi_Res03-Accounts-A3112e_5" xfId="676" xr:uid="{00000000-0005-0000-0000-00009E020000}"/>
    <cellStyle name="_Oishi_Res03-Accounts-A3112e_6" xfId="677" xr:uid="{00000000-0005-0000-0000-00009F020000}"/>
    <cellStyle name="_Oishi_Res03-Accounts-A3112e_7" xfId="678" xr:uid="{00000000-0005-0000-0000-0000A0020000}"/>
    <cellStyle name="_Oishi_Res03-Accounts-A3112e_7 2" xfId="2079" xr:uid="{50A14137-03EF-461F-9B68-DB9F250B5E30}"/>
    <cellStyle name="_Oishi_Res03-Accounts-A3112e_8" xfId="679" xr:uid="{00000000-0005-0000-0000-0000A1020000}"/>
    <cellStyle name="_Oishi_Res03-Accounts-A3112e_9" xfId="680" xr:uid="{00000000-0005-0000-0000-0000A2020000}"/>
    <cellStyle name="_Oishi_Res03-Accounts-A3112e_A" xfId="681" xr:uid="{00000000-0005-0000-0000-0000A3020000}"/>
    <cellStyle name="_Oishi_Res03-Accounts-A3112e_B" xfId="682" xr:uid="{00000000-0005-0000-0000-0000A4020000}"/>
    <cellStyle name="_Oishi_Res03-Accounts-A3112e_C" xfId="683" xr:uid="{00000000-0005-0000-0000-0000A5020000}"/>
    <cellStyle name="_Oishi_Res03-Accounts-A3112e_D" xfId="684" xr:uid="{00000000-0005-0000-0000-0000A6020000}"/>
    <cellStyle name="_P13 21825000" xfId="685" xr:uid="{00000000-0005-0000-0000-0000A7020000}"/>
    <cellStyle name="_P13 21825000_APN-Other co." xfId="686" xr:uid="{00000000-0005-0000-0000-0000A8020000}"/>
    <cellStyle name="_P13 21825000_Confirm related " xfId="687" xr:uid="{00000000-0005-0000-0000-0000A9020000}"/>
    <cellStyle name="_P13 21825000_ODP-2" xfId="688" xr:uid="{00000000-0005-0000-0000-0000AA020000}"/>
    <cellStyle name="_P13 21825002" xfId="689" xr:uid="{00000000-0005-0000-0000-0000AB020000}"/>
    <cellStyle name="_P13 21825002_APN-Other co." xfId="690" xr:uid="{00000000-0005-0000-0000-0000AC020000}"/>
    <cellStyle name="_P13 21825002_Confirm related " xfId="691" xr:uid="{00000000-0005-0000-0000-0000AD020000}"/>
    <cellStyle name="_P13 21825002_ODP-2" xfId="692" xr:uid="{00000000-0005-0000-0000-0000AE020000}"/>
    <cellStyle name="_P13 21825004" xfId="693" xr:uid="{00000000-0005-0000-0000-0000AF020000}"/>
    <cellStyle name="_P13 21825004_APN-Other co." xfId="694" xr:uid="{00000000-0005-0000-0000-0000B0020000}"/>
    <cellStyle name="_P13 21825004_Confirm related " xfId="695" xr:uid="{00000000-0005-0000-0000-0000B1020000}"/>
    <cellStyle name="_P13 21825004_ODP-2" xfId="696" xr:uid="{00000000-0005-0000-0000-0000B2020000}"/>
    <cellStyle name="_P13 21835000" xfId="697" xr:uid="{00000000-0005-0000-0000-0000B3020000}"/>
    <cellStyle name="_P13 21835000_APN-Other co." xfId="698" xr:uid="{00000000-0005-0000-0000-0000B4020000}"/>
    <cellStyle name="_P13 21835000_Confirm related " xfId="699" xr:uid="{00000000-0005-0000-0000-0000B5020000}"/>
    <cellStyle name="_P13 21835000_ODP-2" xfId="700" xr:uid="{00000000-0005-0000-0000-0000B6020000}"/>
    <cellStyle name="_PBC" xfId="701" xr:uid="{00000000-0005-0000-0000-0000B7020000}"/>
    <cellStyle name="_PBC Done" xfId="702" xr:uid="{00000000-0005-0000-0000-0000B8020000}"/>
    <cellStyle name="_PBC_APN-Other co." xfId="703" xr:uid="{00000000-0005-0000-0000-0000B9020000}"/>
    <cellStyle name="_PBC_B2S Legal COA_BSPL_ P13A  02032012 " xfId="2080" xr:uid="{8566C4B8-912F-4834-AC2F-75D807366D6B}"/>
    <cellStyle name="_PBC_Confirm related " xfId="704" xr:uid="{00000000-0005-0000-0000-0000BA020000}"/>
    <cellStyle name="_PBC_Lead Q1'11" xfId="705" xr:uid="{00000000-0005-0000-0000-0000BB020000}"/>
    <cellStyle name="_PBC_ODP-2" xfId="706" xr:uid="{00000000-0005-0000-0000-0000BC020000}"/>
    <cellStyle name="_PBC-ICE_Updated 29Aug08" xfId="707" xr:uid="{00000000-0005-0000-0000-0000BD020000}"/>
    <cellStyle name="_PBC-ICE_Updated 29Aug08_APN-Other co." xfId="708" xr:uid="{00000000-0005-0000-0000-0000BE020000}"/>
    <cellStyle name="_PBC-ICE_Updated 29Aug08_B2S Legal COA_BSPL_ P13A  02032012 " xfId="2081" xr:uid="{AA7015EE-BE55-4D81-93FF-72DF6D97F930}"/>
    <cellStyle name="_PBC-ICE_Updated 29Aug08_Confirm related " xfId="709" xr:uid="{00000000-0005-0000-0000-0000BF020000}"/>
    <cellStyle name="_PBC-ICE_Updated 29Aug08_Lead Q1'11" xfId="710" xr:uid="{00000000-0005-0000-0000-0000C0020000}"/>
    <cellStyle name="_PBC-ICE_Updated 29Aug08_ODP-2" xfId="711" xr:uid="{00000000-0005-0000-0000-0000C1020000}"/>
    <cellStyle name="_PCC_Q2'05" xfId="712" xr:uid="{00000000-0005-0000-0000-0000C2020000}"/>
    <cellStyle name="_PCC_Q'3 05-Tal" xfId="713" xr:uid="{00000000-0005-0000-0000-0000C3020000}"/>
    <cellStyle name="_PCC-Tal" xfId="714" xr:uid="{00000000-0005-0000-0000-0000C4020000}"/>
    <cellStyle name="_PERSONAL" xfId="715" xr:uid="{00000000-0005-0000-0000-0000C5020000}"/>
    <cellStyle name="_PERSONAL_(ODP) 113-20-000 (46180)_  1209 (Allowance for Doubtful Bad Debt)" xfId="716" xr:uid="{00000000-0005-0000-0000-0000C6020000}"/>
    <cellStyle name="_PERSONAL_1" xfId="717" xr:uid="{00000000-0005-0000-0000-0000C7020000}"/>
    <cellStyle name="_PERSONAL_APN-Other co." xfId="718" xr:uid="{00000000-0005-0000-0000-0000C8020000}"/>
    <cellStyle name="_PERSONAL_Confirm related " xfId="719" xr:uid="{00000000-0005-0000-0000-0000C9020000}"/>
    <cellStyle name="_PERSONAL_ODP-2" xfId="720" xr:uid="{00000000-0005-0000-0000-0000CA020000}"/>
    <cellStyle name="_PF ตารางแจ้งหนี้คงที่ 01.54 SSP Crocs" xfId="721" xr:uid="{00000000-0005-0000-0000-0000CB020000}"/>
    <cellStyle name="_PF ตารางแจ้งหนี้คงที่ 01.54 SSP Crocs_Template BU B2S Mar-15" xfId="46952" xr:uid="{BA651349-D151-4F37-B5E6-492CD5376A43}"/>
    <cellStyle name="_PF ตารางแจ้งหนี้คงที่ 12.53" xfId="722" xr:uid="{00000000-0005-0000-0000-0000CC020000}"/>
    <cellStyle name="_PF ตารางแจ้งหนี้คงที่ 12.53_Template BU B2S Mar-15" xfId="46953" xr:uid="{7458AB2B-2C97-4708-A739-0943E5C7C66D}"/>
    <cellStyle name="_POO026A071A nut" xfId="2082" xr:uid="{5EDAECD3-0E52-4EA8-886F-9D18B578FE4B}"/>
    <cellStyle name="_Predictive interest exp._Thaipat" xfId="723" xr:uid="{00000000-0005-0000-0000-0000CD020000}"/>
    <cellStyle name="_Predict-ZC10-Hard Close" xfId="724" xr:uid="{00000000-0005-0000-0000-0000CE020000}"/>
    <cellStyle name="_Predict-ZC10-New(nual)" xfId="725" xr:uid="{00000000-0005-0000-0000-0000CF020000}"/>
    <cellStyle name="_Project Accrued_PWB Jul-12" xfId="2083" xr:uid="{30316F90-22B0-4D51-AF42-92E69AE8DC71}"/>
    <cellStyle name="_PWB_Grouping FS_2009_04.03.10" xfId="726" xr:uid="{00000000-0005-0000-0000-0000D0020000}"/>
    <cellStyle name="_Q" xfId="727" xr:uid="{00000000-0005-0000-0000-0000D1020000}"/>
    <cellStyle name="_Q_APN-Other co." xfId="728" xr:uid="{00000000-0005-0000-0000-0000D2020000}"/>
    <cellStyle name="_Q_Confirm related " xfId="729" xr:uid="{00000000-0005-0000-0000-0000D3020000}"/>
    <cellStyle name="_Q_Loan-Sample substantive work papers" xfId="730" xr:uid="{00000000-0005-0000-0000-0000D4020000}"/>
    <cellStyle name="_Q_Loan-Sample substantive work papers_APN-Other co." xfId="731" xr:uid="{00000000-0005-0000-0000-0000D5020000}"/>
    <cellStyle name="_Q_Loan-Sample substantive work papers_B2S Legal COA_BSPL_ P13A  02032012 " xfId="2084" xr:uid="{4B4C5A84-502B-4782-BBE2-98926CB9372E}"/>
    <cellStyle name="_Q_Loan-Sample substantive work papers_Confirm related " xfId="732" xr:uid="{00000000-0005-0000-0000-0000D6020000}"/>
    <cellStyle name="_Q_Loan-Sample substantive work papers_Lead Q1'11" xfId="733" xr:uid="{00000000-0005-0000-0000-0000D7020000}"/>
    <cellStyle name="_Q_Loan-Sample substantive work papers_ODP-2" xfId="734" xr:uid="{00000000-0005-0000-0000-0000D8020000}"/>
    <cellStyle name="_Q_ODP-2" xfId="735" xr:uid="{00000000-0005-0000-0000-0000D9020000}"/>
    <cellStyle name="_Q2'05-Jeab" xfId="736" xr:uid="{00000000-0005-0000-0000-0000DA020000}"/>
    <cellStyle name="_Q300-THA" xfId="2085" xr:uid="{646E833E-45A8-4306-9257-35C7725B1FFE}"/>
    <cellStyle name="_Q301" xfId="737" xr:uid="{00000000-0005-0000-0000-0000DB020000}"/>
    <cellStyle name="_RBS_Consign_0311" xfId="738" xr:uid="{00000000-0005-0000-0000-0000DC020000}"/>
    <cellStyle name="_Reconcilation Tax RBS_09" xfId="739" xr:uid="{00000000-0005-0000-0000-0000DD020000}"/>
    <cellStyle name="_Reconcile for SRD" xfId="740" xr:uid="{00000000-0005-0000-0000-0000DE020000}"/>
    <cellStyle name="_Report HW_July" xfId="741" xr:uid="{00000000-0005-0000-0000-0000DF020000}"/>
    <cellStyle name="_Report HW_July_APN-Other co." xfId="742" xr:uid="{00000000-0005-0000-0000-0000E0020000}"/>
    <cellStyle name="_Report HW_July_Check Diff" xfId="743" xr:uid="{00000000-0005-0000-0000-0000E1020000}"/>
    <cellStyle name="_Report HW_July_Confirm related " xfId="744" xr:uid="{00000000-0005-0000-0000-0000E2020000}"/>
    <cellStyle name="_Report HW_July_Master_Macro กระทบรายละเอียดประกอบงบ" xfId="745" xr:uid="{00000000-0005-0000-0000-0000E3020000}"/>
    <cellStyle name="_Report HW_July_ODP-10-2009" xfId="746" xr:uid="{00000000-0005-0000-0000-0000E4020000}"/>
    <cellStyle name="_Report HW_July_ODP-2" xfId="747" xr:uid="{00000000-0005-0000-0000-0000E5020000}"/>
    <cellStyle name="_Report HW_July_ODP-Nov-09" xfId="748" xr:uid="{00000000-0005-0000-0000-0000E6020000}"/>
    <cellStyle name="_Report HW_July_SPS-NOV-09" xfId="749" xr:uid="{00000000-0005-0000-0000-0000E7020000}"/>
    <cellStyle name="_Report_Hyperion" xfId="2086" xr:uid="{FE2F9F6B-5A3F-49E3-A9EE-853624DF6E16}"/>
    <cellStyle name="_RIS 1309" xfId="750" xr:uid="{00000000-0005-0000-0000-0000E8020000}"/>
    <cellStyle name="_RIS 1309_Legal COA_BS 221110_New" xfId="2087" xr:uid="{BFA07DAB-5219-48B1-A7D0-300DD7423B41}"/>
    <cellStyle name="_RIS 1309_Legal COA_PL " xfId="2088" xr:uid="{30A25889-85FA-4CB0-BDA3-DC33D70A4572}"/>
    <cellStyle name="_RIS 1309_Legal COA_PL _B2S Legal COA_BSPL_ P13A  02032012 " xfId="2089" xr:uid="{4CBF87BF-043B-42FC-B5A6-D880876CEACD}"/>
    <cellStyle name="_RIS_TB_1308" xfId="751" xr:uid="{00000000-0005-0000-0000-0000E9020000}"/>
    <cellStyle name="_RIS_TB_1308_B2S Legal COA_BSPL_ P13A  02032012 " xfId="2090" xr:uid="{83CC7E20-3A4A-4D21-9417-2A4DD9D4AC17}"/>
    <cellStyle name="_RIS-2009" xfId="752" xr:uid="{00000000-0005-0000-0000-0000EA020000}"/>
    <cellStyle name="_RIS-2009_B2S Legal COA_BSPL_ P13A  02032012 " xfId="2091" xr:uid="{A14163EF-33C1-4E74-9337-2F526B85C3FF}"/>
    <cellStyle name="_Roche Thailand 2005-1" xfId="753" xr:uid="{00000000-0005-0000-0000-0000EB020000}"/>
    <cellStyle name="_RVS1_10" xfId="754" xr:uid="{00000000-0005-0000-0000-0000EC020000}"/>
    <cellStyle name="_salary reconcile-sima" xfId="755" xr:uid="{00000000-0005-0000-0000-0000ED020000}"/>
    <cellStyle name="_Sale" xfId="756" xr:uid="{00000000-0005-0000-0000-0000EE020000}"/>
    <cellStyle name="_Seiko 07 31 06" xfId="757" xr:uid="{00000000-0005-0000-0000-0000EF020000}"/>
    <cellStyle name="_sell&amp;admin" xfId="758" xr:uid="{00000000-0005-0000-0000-0000F0020000}"/>
    <cellStyle name="_Selling VAT B2S 0213" xfId="2092" xr:uid="{2C8EC866-38CF-4B31-81E9-79728E7C9473}"/>
    <cellStyle name="_Selling VAT B2S 0213_Reconcile Bank-B2S-AUG-2013" xfId="2093" xr:uid="{2A5C2C93-44FF-414C-8D9C-418459CD1ACE}"/>
    <cellStyle name="_Selling VAT B2S 0213_Reconcile Bank-B2S-JULY-2013" xfId="2094" xr:uid="{FD678A08-6E10-4362-8DE4-D284D586FB84}"/>
    <cellStyle name="_Selling VAT B2S 0213_Reconcile Bank-B2S-JUNE-2013" xfId="2095" xr:uid="{756D8D56-9826-4EEC-A5EE-EBAD24DB34DB}"/>
    <cellStyle name="_Selling VAT B2S 0213_Reconcile Bank-B2S-NOV-2013" xfId="45047" xr:uid="{C026A5FF-2ADB-4DC2-87E1-94327FE50D38}"/>
    <cellStyle name="_Selling VAT B2S 0213_Reconcile Bank-B2S-OCT-2013" xfId="45048" xr:uid="{BB27D446-2B2A-4314-8470-820F1A9FC5DC}"/>
    <cellStyle name="_Selling VAT B2S 0213_Reconcile Bank-B2S-SEP-2013" xfId="45049" xr:uid="{178399E3-6319-4DE6-B096-FF0B3AEEF210}"/>
    <cellStyle name="_Selling VAT B2S 0213_TMB-Aug-2013" xfId="2096" xr:uid="{3929CF93-DC51-4F75-9F58-A2A8663FE5E7}"/>
    <cellStyle name="_Selling VAT B2S 0213_TMB-DEC-2013" xfId="45050" xr:uid="{97C168FF-A5B0-4819-ACA1-B45E4FA8A7FA}"/>
    <cellStyle name="_Selling VAT B2S 0213_TMB-June-2013" xfId="2097" xr:uid="{5F87E7DB-1AD7-4499-9B82-B5DF46780C0D}"/>
    <cellStyle name="_Selling VAT B2S 0213_TMB-Sep-2013" xfId="2098" xr:uid="{BAC6C9AE-A1F3-44D3-AEF9-BFE4AE552517}"/>
    <cellStyle name="_Selling VAT B2S 10-55" xfId="2099" xr:uid="{ED67FFC8-A0FD-4CF2-AB37-98E4D69D67C4}"/>
    <cellStyle name="_Selling VAT B2S 10-55_B2S ประกอบงบ-01-2013" xfId="2100" xr:uid="{00B7B9D9-4516-4B4C-AED1-FEAD63D77BBC}"/>
    <cellStyle name="_Selling VAT B2S 10-55_B2S ประกอบงบ-01-2013_Reconcile Bank-B2S-AUG-2013" xfId="2101" xr:uid="{59E4DC82-CB0E-4164-896D-327A1D18D934}"/>
    <cellStyle name="_Selling VAT B2S 10-55_B2S ประกอบงบ-01-2013_Reconcile Bank-B2S-JULY-2013" xfId="2102" xr:uid="{752DA4AC-CF78-4B1E-B15F-335221A16BE6}"/>
    <cellStyle name="_Selling VAT B2S 10-55_B2S ประกอบงบ-01-2013_Reconcile Bank-B2S-JUNE-2013" xfId="2103" xr:uid="{B390FF0A-2C64-41CE-9C5D-8120B6A2F258}"/>
    <cellStyle name="_Selling VAT B2S 10-55_B2S ประกอบงบ-01-2013_Reconcile Bank-B2S-NOV-2013" xfId="45051" xr:uid="{72312D52-21B6-4DCF-A82E-34D004EAA5E0}"/>
    <cellStyle name="_Selling VAT B2S 10-55_B2S ประกอบงบ-01-2013_Reconcile Bank-B2S-OCT-2013" xfId="45052" xr:uid="{F79EB7AB-44B0-4F95-8BB6-9093CCC73E6F}"/>
    <cellStyle name="_Selling VAT B2S 10-55_B2S ประกอบงบ-01-2013_Reconcile Bank-B2S-SEP-2013" xfId="45053" xr:uid="{B5AB19B5-62C8-46AF-A22E-0368B59241FC}"/>
    <cellStyle name="_Selling VAT B2S 10-55_B2S ประกอบงบ-01-2013_TMB-Aug-2013" xfId="2104" xr:uid="{D61500FD-C735-447A-86E6-09751C481E9C}"/>
    <cellStyle name="_Selling VAT B2S 10-55_B2S ประกอบงบ-01-2013_TMB-DEC-2013" xfId="45054" xr:uid="{90417285-9300-48A4-911A-853DBEF24913}"/>
    <cellStyle name="_Selling VAT B2S 10-55_B2S ประกอบงบ-01-2013_TMB-June-2013" xfId="2105" xr:uid="{BEFF23BC-67D0-4368-A5B9-C77299F912E4}"/>
    <cellStyle name="_Selling VAT B2S 10-55_B2S ประกอบงบ-01-2013_TMB-Sep-2013" xfId="2106" xr:uid="{C01AD5B0-8736-4900-ABE8-8ED37CF62206}"/>
    <cellStyle name="_Selling VAT B2S 10-55_B2S ประกอบงบ-11-2012" xfId="2107" xr:uid="{C689D564-67EE-4FC3-A049-F81500A67208}"/>
    <cellStyle name="_Selling VAT B2S 10-55_B2S ประกอบงบ-11-2012_Reconcile Bank-B2S-AUG-2013" xfId="2108" xr:uid="{381E4CFF-A043-46E7-99C1-79F09399A774}"/>
    <cellStyle name="_Selling VAT B2S 10-55_B2S ประกอบงบ-11-2012_Reconcile Bank-B2S-JULY-2013" xfId="2109" xr:uid="{6CE2FBD3-48ED-4AAB-95EB-F093FD2DF3C6}"/>
    <cellStyle name="_Selling VAT B2S 10-55_B2S ประกอบงบ-11-2012_Reconcile Bank-B2S-JUNE-2013" xfId="2110" xr:uid="{8CF6C5D6-8B65-483F-8D4D-4167CC887D3E}"/>
    <cellStyle name="_Selling VAT B2S 10-55_B2S ประกอบงบ-11-2012_Reconcile Bank-B2S-NOV-2013" xfId="45055" xr:uid="{73DF7D34-46D2-43A0-826B-3C7534DD1722}"/>
    <cellStyle name="_Selling VAT B2S 10-55_B2S ประกอบงบ-11-2012_Reconcile Bank-B2S-OCT-2013" xfId="45056" xr:uid="{0167A247-F7DB-42D1-9450-CBBD740BBAA1}"/>
    <cellStyle name="_Selling VAT B2S 10-55_B2S ประกอบงบ-11-2012_Reconcile Bank-B2S-SEP-2013" xfId="45057" xr:uid="{32CF5EBC-F6FC-4AA7-9F18-771CB1596857}"/>
    <cellStyle name="_Selling VAT B2S 10-55_B2S ประกอบงบ-11-2012_TMB-Aug-2013" xfId="2111" xr:uid="{14BA2ACB-36D4-49EA-A52E-05FDD447F291}"/>
    <cellStyle name="_Selling VAT B2S 10-55_B2S ประกอบงบ-11-2012_TMB-DEC-2013" xfId="45058" xr:uid="{69DD0589-EFD4-48CD-A296-65B4BD2B9FA5}"/>
    <cellStyle name="_Selling VAT B2S 10-55_B2S ประกอบงบ-11-2012_TMB-June-2013" xfId="2112" xr:uid="{D24FDAB4-D98B-4A80-867B-7447ABA1E645}"/>
    <cellStyle name="_Selling VAT B2S 10-55_B2S ประกอบงบ-11-2012_TMB-Sep-2013" xfId="2113" xr:uid="{1FD24AFE-5D50-422B-BFC5-27F9440A5D5B}"/>
    <cellStyle name="_Selling VAT B2S 10-55_Reconcile Bank-B2S-AUG-2013" xfId="2114" xr:uid="{B1FEFDB4-62E0-4319-88C5-4CDA28F236EB}"/>
    <cellStyle name="_Selling VAT B2S 10-55_Reconcile Bank-B2S-JULY-2013" xfId="2115" xr:uid="{3E29AABB-826D-4D77-ABC7-F6CDD2E7DEF4}"/>
    <cellStyle name="_Selling VAT B2S 10-55_Reconcile Bank-B2S-JUNE-2013" xfId="2116" xr:uid="{F79AC586-676A-4270-A9DD-E8EFF58920C2}"/>
    <cellStyle name="_Selling VAT B2S 10-55_Reconcile Bank-B2S-NOV-2013" xfId="45059" xr:uid="{7E7BDF74-43AC-4868-A76E-CD47A09FBBDF}"/>
    <cellStyle name="_Selling VAT B2S 10-55_Reconcile Bank-B2S-OCT-2013" xfId="45060" xr:uid="{85B243A4-E65A-46E0-826E-9A257B07A61B}"/>
    <cellStyle name="_Selling VAT B2S 10-55_Reconcile Bank-B2S-SEP-2013" xfId="45061" xr:uid="{976CAD28-95D1-409D-947F-37D95C67DA10}"/>
    <cellStyle name="_Selling VAT B2S 10-55_TMB-Aug-2013" xfId="2117" xr:uid="{9DFC62D6-9000-462B-A99B-E4A57FE32732}"/>
    <cellStyle name="_Selling VAT B2S 10-55_TMB-DEC-2013" xfId="45062" xr:uid="{31939CEE-F845-4444-A28F-6DBDAFEC5BBB}"/>
    <cellStyle name="_Selling VAT B2S 10-55_TMB-June-2013" xfId="2118" xr:uid="{9C652F15-CCD2-4081-AEA2-80FFDAC0D229}"/>
    <cellStyle name="_Selling VAT B2S 10-55_TMB-Sep-2013" xfId="2119" xr:uid="{B6086AD1-2E02-43DB-AC30-14285E4F1047}"/>
    <cellStyle name="_SEP_SuperSports_Report" xfId="759" xr:uid="{00000000-0005-0000-0000-0000F1020000}"/>
    <cellStyle name="_SEP_SuperSports_Report_APN-Other co." xfId="760" xr:uid="{00000000-0005-0000-0000-0000F2020000}"/>
    <cellStyle name="_SEP_SuperSports_Report_Check Diff" xfId="761" xr:uid="{00000000-0005-0000-0000-0000F3020000}"/>
    <cellStyle name="_SEP_SuperSports_Report_Confirm related " xfId="762" xr:uid="{00000000-0005-0000-0000-0000F4020000}"/>
    <cellStyle name="_SEP_SuperSports_Report_Master_Macro กระทบรายละเอียดประกอบงบ" xfId="763" xr:uid="{00000000-0005-0000-0000-0000F5020000}"/>
    <cellStyle name="_SEP_SuperSports_Report_ODP-10-2009" xfId="764" xr:uid="{00000000-0005-0000-0000-0000F6020000}"/>
    <cellStyle name="_SEP_SuperSports_Report_ODP-2" xfId="765" xr:uid="{00000000-0005-0000-0000-0000F7020000}"/>
    <cellStyle name="_SEP_SuperSports_Report_ODP-Nov-09" xfId="766" xr:uid="{00000000-0005-0000-0000-0000F8020000}"/>
    <cellStyle name="_SEP_SuperSports_Report_SPS-NOV-09" xfId="767" xr:uid="{00000000-0005-0000-0000-0000F9020000}"/>
    <cellStyle name="_Sheet1" xfId="768" xr:uid="{00000000-0005-0000-0000-0000FA020000}"/>
    <cellStyle name="_Sheet1_1" xfId="769" xr:uid="{00000000-0005-0000-0000-0000FB020000}"/>
    <cellStyle name="_Sheet1_2" xfId="770" xr:uid="{00000000-0005-0000-0000-0000FC020000}"/>
    <cellStyle name="_Showa-2004-Test" xfId="771" xr:uid="{00000000-0005-0000-0000-0000FD020000}"/>
    <cellStyle name="_Sima Top Q2'07" xfId="772" xr:uid="{00000000-0005-0000-0000-0000FE020000}"/>
    <cellStyle name="_SimaTech-Dec05" xfId="773" xr:uid="{00000000-0005-0000-0000-0000FF020000}"/>
    <cellStyle name="_SLA01_10" xfId="774" xr:uid="{00000000-0005-0000-0000-000000030000}"/>
    <cellStyle name="_SLA02_10." xfId="775" xr:uid="{00000000-0005-0000-0000-000001030000}"/>
    <cellStyle name="_SLA03_10" xfId="776" xr:uid="{00000000-0005-0000-0000-000002030000}"/>
    <cellStyle name="_SLA04_10" xfId="777" xr:uid="{00000000-0005-0000-0000-000003030000}"/>
    <cellStyle name="_SLA05_10" xfId="778" xr:uid="{00000000-0005-0000-0000-000004030000}"/>
    <cellStyle name="_SLA06_10" xfId="779" xr:uid="{00000000-0005-0000-0000-000005030000}"/>
    <cellStyle name="_SLA07_10" xfId="780" xr:uid="{00000000-0005-0000-0000-000006030000}"/>
    <cellStyle name="_SPS_TBD,TBS 09  040210 " xfId="781" xr:uid="{00000000-0005-0000-0000-000007030000}"/>
    <cellStyle name="_SS_11" xfId="782" xr:uid="{00000000-0005-0000-0000-000008030000}"/>
    <cellStyle name="_SS_11_APN-Other co." xfId="783" xr:uid="{00000000-0005-0000-0000-000009030000}"/>
    <cellStyle name="_SS_11_AUG_SuperSports_Report" xfId="784" xr:uid="{00000000-0005-0000-0000-00000A030000}"/>
    <cellStyle name="_SS_11_AUG_SuperSports_Report_APN-Other co." xfId="785" xr:uid="{00000000-0005-0000-0000-00000B030000}"/>
    <cellStyle name="_SS_11_AUG_SuperSports_Report_Check Diff" xfId="786" xr:uid="{00000000-0005-0000-0000-00000C030000}"/>
    <cellStyle name="_SS_11_AUG_SuperSports_Report_Confirm related " xfId="787" xr:uid="{00000000-0005-0000-0000-00000D030000}"/>
    <cellStyle name="_SS_11_AUG_SuperSports_Report_Master_Macro กระทบรายละเอียดประกอบงบ" xfId="788" xr:uid="{00000000-0005-0000-0000-00000E030000}"/>
    <cellStyle name="_SS_11_AUG_SuperSports_Report_ODP-10-2009" xfId="789" xr:uid="{00000000-0005-0000-0000-00000F030000}"/>
    <cellStyle name="_SS_11_AUG_SuperSports_Report_ODP-2" xfId="790" xr:uid="{00000000-0005-0000-0000-000010030000}"/>
    <cellStyle name="_SS_11_AUG_SuperSports_Report_ODP-Nov-09" xfId="791" xr:uid="{00000000-0005-0000-0000-000011030000}"/>
    <cellStyle name="_SS_11_AUG_SuperSports_Report_SPS-NOV-09" xfId="792" xr:uid="{00000000-0005-0000-0000-000012030000}"/>
    <cellStyle name="_SS_11_Check Diff" xfId="793" xr:uid="{00000000-0005-0000-0000-000013030000}"/>
    <cellStyle name="_SS_11_Confirm related " xfId="794" xr:uid="{00000000-0005-0000-0000-000014030000}"/>
    <cellStyle name="_SS_11_Master_Macro กระทบรายละเอียดประกอบงบ" xfId="795" xr:uid="{00000000-0005-0000-0000-000015030000}"/>
    <cellStyle name="_SS_11_ODP-10-2009" xfId="796" xr:uid="{00000000-0005-0000-0000-000016030000}"/>
    <cellStyle name="_SS_11_ODP-2" xfId="797" xr:uid="{00000000-0005-0000-0000-000017030000}"/>
    <cellStyle name="_SS_11_ODP-Nov-09" xfId="798" xr:uid="{00000000-0005-0000-0000-000018030000}"/>
    <cellStyle name="_SS_11_SEP_SuperSports_Report" xfId="799" xr:uid="{00000000-0005-0000-0000-000019030000}"/>
    <cellStyle name="_SS_11_SEP_SuperSports_Report_APN-Other co." xfId="800" xr:uid="{00000000-0005-0000-0000-00001A030000}"/>
    <cellStyle name="_SS_11_SEP_SuperSports_Report_Check Diff" xfId="801" xr:uid="{00000000-0005-0000-0000-00001B030000}"/>
    <cellStyle name="_SS_11_SEP_SuperSports_Report_Confirm related " xfId="802" xr:uid="{00000000-0005-0000-0000-00001C030000}"/>
    <cellStyle name="_SS_11_SEP_SuperSports_Report_Master_Macro กระทบรายละเอียดประกอบงบ" xfId="803" xr:uid="{00000000-0005-0000-0000-00001D030000}"/>
    <cellStyle name="_SS_11_SEP_SuperSports_Report_ODP-10-2009" xfId="804" xr:uid="{00000000-0005-0000-0000-00001E030000}"/>
    <cellStyle name="_SS_11_SEP_SuperSports_Report_ODP-2" xfId="805" xr:uid="{00000000-0005-0000-0000-00001F030000}"/>
    <cellStyle name="_SS_11_SEP_SuperSports_Report_ODP-Nov-09" xfId="806" xr:uid="{00000000-0005-0000-0000-000020030000}"/>
    <cellStyle name="_SS_11_SEP_SuperSports_Report_SPS-NOV-09" xfId="807" xr:uid="{00000000-0005-0000-0000-000021030000}"/>
    <cellStyle name="_SS_11_SPS-NOV-09" xfId="808" xr:uid="{00000000-0005-0000-0000-000022030000}"/>
    <cellStyle name="_SS_12" xfId="809" xr:uid="{00000000-0005-0000-0000-000023030000}"/>
    <cellStyle name="_SS_12_APN-Other co." xfId="810" xr:uid="{00000000-0005-0000-0000-000024030000}"/>
    <cellStyle name="_SS_12_AUG_SuperSports_Report" xfId="811" xr:uid="{00000000-0005-0000-0000-000025030000}"/>
    <cellStyle name="_SS_12_AUG_SuperSports_Report_APN-Other co." xfId="812" xr:uid="{00000000-0005-0000-0000-000026030000}"/>
    <cellStyle name="_SS_12_AUG_SuperSports_Report_Check Diff" xfId="813" xr:uid="{00000000-0005-0000-0000-000027030000}"/>
    <cellStyle name="_SS_12_AUG_SuperSports_Report_Confirm related " xfId="814" xr:uid="{00000000-0005-0000-0000-000028030000}"/>
    <cellStyle name="_SS_12_AUG_SuperSports_Report_Master_Macro กระทบรายละเอียดประกอบงบ" xfId="815" xr:uid="{00000000-0005-0000-0000-000029030000}"/>
    <cellStyle name="_SS_12_AUG_SuperSports_Report_ODP-10-2009" xfId="816" xr:uid="{00000000-0005-0000-0000-00002A030000}"/>
    <cellStyle name="_SS_12_AUG_SuperSports_Report_ODP-2" xfId="817" xr:uid="{00000000-0005-0000-0000-00002B030000}"/>
    <cellStyle name="_SS_12_AUG_SuperSports_Report_ODP-Nov-09" xfId="818" xr:uid="{00000000-0005-0000-0000-00002C030000}"/>
    <cellStyle name="_SS_12_AUG_SuperSports_Report_SPS-NOV-09" xfId="819" xr:uid="{00000000-0005-0000-0000-00002D030000}"/>
    <cellStyle name="_SS_12_Check Diff" xfId="820" xr:uid="{00000000-0005-0000-0000-00002E030000}"/>
    <cellStyle name="_SS_12_Confirm related " xfId="821" xr:uid="{00000000-0005-0000-0000-00002F030000}"/>
    <cellStyle name="_SS_12_Master_Macro กระทบรายละเอียดประกอบงบ" xfId="822" xr:uid="{00000000-0005-0000-0000-000030030000}"/>
    <cellStyle name="_SS_12_ODP-10-2009" xfId="823" xr:uid="{00000000-0005-0000-0000-000031030000}"/>
    <cellStyle name="_SS_12_ODP-2" xfId="824" xr:uid="{00000000-0005-0000-0000-000032030000}"/>
    <cellStyle name="_SS_12_ODP-Nov-09" xfId="825" xr:uid="{00000000-0005-0000-0000-000033030000}"/>
    <cellStyle name="_SS_12_SEP_SuperSports_Report" xfId="826" xr:uid="{00000000-0005-0000-0000-000034030000}"/>
    <cellStyle name="_SS_12_SEP_SuperSports_Report_APN-Other co." xfId="827" xr:uid="{00000000-0005-0000-0000-000035030000}"/>
    <cellStyle name="_SS_12_SEP_SuperSports_Report_Check Diff" xfId="828" xr:uid="{00000000-0005-0000-0000-000036030000}"/>
    <cellStyle name="_SS_12_SEP_SuperSports_Report_Confirm related " xfId="829" xr:uid="{00000000-0005-0000-0000-000037030000}"/>
    <cellStyle name="_SS_12_SEP_SuperSports_Report_Master_Macro กระทบรายละเอียดประกอบงบ" xfId="830" xr:uid="{00000000-0005-0000-0000-000038030000}"/>
    <cellStyle name="_SS_12_SEP_SuperSports_Report_ODP-10-2009" xfId="831" xr:uid="{00000000-0005-0000-0000-000039030000}"/>
    <cellStyle name="_SS_12_SEP_SuperSports_Report_ODP-2" xfId="832" xr:uid="{00000000-0005-0000-0000-00003A030000}"/>
    <cellStyle name="_SS_12_SEP_SuperSports_Report_ODP-Nov-09" xfId="833" xr:uid="{00000000-0005-0000-0000-00003B030000}"/>
    <cellStyle name="_SS_12_SEP_SuperSports_Report_SPS-NOV-09" xfId="834" xr:uid="{00000000-0005-0000-0000-00003C030000}"/>
    <cellStyle name="_SS_12_SPS-NOV-09" xfId="835" xr:uid="{00000000-0005-0000-0000-00003D030000}"/>
    <cellStyle name="_ss_2" xfId="836" xr:uid="{00000000-0005-0000-0000-00003E030000}"/>
    <cellStyle name="_ss_2_APN-Other co." xfId="837" xr:uid="{00000000-0005-0000-0000-00003F030000}"/>
    <cellStyle name="_ss_2_AUG_SuperSports_Report" xfId="838" xr:uid="{00000000-0005-0000-0000-000040030000}"/>
    <cellStyle name="_ss_2_AUG_SuperSports_Report_APN-Other co." xfId="839" xr:uid="{00000000-0005-0000-0000-000041030000}"/>
    <cellStyle name="_ss_2_AUG_SuperSports_Report_Check Diff" xfId="840" xr:uid="{00000000-0005-0000-0000-000042030000}"/>
    <cellStyle name="_ss_2_AUG_SuperSports_Report_Confirm related " xfId="841" xr:uid="{00000000-0005-0000-0000-000043030000}"/>
    <cellStyle name="_ss_2_AUG_SuperSports_Report_Master_Macro กระทบรายละเอียดประกอบงบ" xfId="842" xr:uid="{00000000-0005-0000-0000-000044030000}"/>
    <cellStyle name="_ss_2_AUG_SuperSports_Report_ODP-10-2009" xfId="843" xr:uid="{00000000-0005-0000-0000-000045030000}"/>
    <cellStyle name="_ss_2_AUG_SuperSports_Report_ODP-2" xfId="844" xr:uid="{00000000-0005-0000-0000-000046030000}"/>
    <cellStyle name="_ss_2_AUG_SuperSports_Report_ODP-Nov-09" xfId="845" xr:uid="{00000000-0005-0000-0000-000047030000}"/>
    <cellStyle name="_ss_2_AUG_SuperSports_Report_SPS-NOV-09" xfId="846" xr:uid="{00000000-0005-0000-0000-000048030000}"/>
    <cellStyle name="_ss_2_Check Diff" xfId="847" xr:uid="{00000000-0005-0000-0000-000049030000}"/>
    <cellStyle name="_ss_2_Confirm related " xfId="848" xr:uid="{00000000-0005-0000-0000-00004A030000}"/>
    <cellStyle name="_ss_2_Master_Macro กระทบรายละเอียดประกอบงบ" xfId="849" xr:uid="{00000000-0005-0000-0000-00004B030000}"/>
    <cellStyle name="_ss_2_ODP-10-2009" xfId="850" xr:uid="{00000000-0005-0000-0000-00004C030000}"/>
    <cellStyle name="_ss_2_ODP-2" xfId="851" xr:uid="{00000000-0005-0000-0000-00004D030000}"/>
    <cellStyle name="_ss_2_ODP-Nov-09" xfId="852" xr:uid="{00000000-0005-0000-0000-00004E030000}"/>
    <cellStyle name="_ss_2_SEP_SuperSports_Report" xfId="853" xr:uid="{00000000-0005-0000-0000-00004F030000}"/>
    <cellStyle name="_ss_2_SEP_SuperSports_Report_APN-Other co." xfId="854" xr:uid="{00000000-0005-0000-0000-000050030000}"/>
    <cellStyle name="_ss_2_SEP_SuperSports_Report_Check Diff" xfId="855" xr:uid="{00000000-0005-0000-0000-000051030000}"/>
    <cellStyle name="_ss_2_SEP_SuperSports_Report_Confirm related " xfId="856" xr:uid="{00000000-0005-0000-0000-000052030000}"/>
    <cellStyle name="_ss_2_SEP_SuperSports_Report_Master_Macro กระทบรายละเอียดประกอบงบ" xfId="857" xr:uid="{00000000-0005-0000-0000-000053030000}"/>
    <cellStyle name="_ss_2_SEP_SuperSports_Report_ODP-10-2009" xfId="858" xr:uid="{00000000-0005-0000-0000-000054030000}"/>
    <cellStyle name="_ss_2_SEP_SuperSports_Report_ODP-2" xfId="859" xr:uid="{00000000-0005-0000-0000-000055030000}"/>
    <cellStyle name="_ss_2_SEP_SuperSports_Report_ODP-Nov-09" xfId="860" xr:uid="{00000000-0005-0000-0000-000056030000}"/>
    <cellStyle name="_ss_2_SEP_SuperSports_Report_SPS-NOV-09" xfId="861" xr:uid="{00000000-0005-0000-0000-000057030000}"/>
    <cellStyle name="_ss_2_SPS-NOV-09" xfId="862" xr:uid="{00000000-0005-0000-0000-000058030000}"/>
    <cellStyle name="_ss_3" xfId="863" xr:uid="{00000000-0005-0000-0000-000059030000}"/>
    <cellStyle name="_ss_3_APN-Other co." xfId="864" xr:uid="{00000000-0005-0000-0000-00005A030000}"/>
    <cellStyle name="_ss_3_AUG_SuperSports_Report" xfId="865" xr:uid="{00000000-0005-0000-0000-00005B030000}"/>
    <cellStyle name="_ss_3_AUG_SuperSports_Report_APN-Other co." xfId="866" xr:uid="{00000000-0005-0000-0000-00005C030000}"/>
    <cellStyle name="_ss_3_AUG_SuperSports_Report_Check Diff" xfId="867" xr:uid="{00000000-0005-0000-0000-00005D030000}"/>
    <cellStyle name="_ss_3_AUG_SuperSports_Report_Confirm related " xfId="868" xr:uid="{00000000-0005-0000-0000-00005E030000}"/>
    <cellStyle name="_ss_3_AUG_SuperSports_Report_Master_Macro กระทบรายละเอียดประกอบงบ" xfId="869" xr:uid="{00000000-0005-0000-0000-00005F030000}"/>
    <cellStyle name="_ss_3_AUG_SuperSports_Report_ODP-10-2009" xfId="870" xr:uid="{00000000-0005-0000-0000-000060030000}"/>
    <cellStyle name="_ss_3_AUG_SuperSports_Report_ODP-2" xfId="871" xr:uid="{00000000-0005-0000-0000-000061030000}"/>
    <cellStyle name="_ss_3_AUG_SuperSports_Report_ODP-Nov-09" xfId="872" xr:uid="{00000000-0005-0000-0000-000062030000}"/>
    <cellStyle name="_ss_3_AUG_SuperSports_Report_SPS-NOV-09" xfId="873" xr:uid="{00000000-0005-0000-0000-000063030000}"/>
    <cellStyle name="_ss_3_Check Diff" xfId="874" xr:uid="{00000000-0005-0000-0000-000064030000}"/>
    <cellStyle name="_ss_3_Confirm related " xfId="875" xr:uid="{00000000-0005-0000-0000-000065030000}"/>
    <cellStyle name="_ss_3_Master_Macro กระทบรายละเอียดประกอบงบ" xfId="876" xr:uid="{00000000-0005-0000-0000-000066030000}"/>
    <cellStyle name="_ss_3_ODP-10-2009" xfId="877" xr:uid="{00000000-0005-0000-0000-000067030000}"/>
    <cellStyle name="_ss_3_ODP-2" xfId="878" xr:uid="{00000000-0005-0000-0000-000068030000}"/>
    <cellStyle name="_ss_3_ODP-Nov-09" xfId="879" xr:uid="{00000000-0005-0000-0000-000069030000}"/>
    <cellStyle name="_ss_3_SEP_SuperSports_Report" xfId="880" xr:uid="{00000000-0005-0000-0000-00006A030000}"/>
    <cellStyle name="_ss_3_SEP_SuperSports_Report_APN-Other co." xfId="881" xr:uid="{00000000-0005-0000-0000-00006B030000}"/>
    <cellStyle name="_ss_3_SEP_SuperSports_Report_Check Diff" xfId="882" xr:uid="{00000000-0005-0000-0000-00006C030000}"/>
    <cellStyle name="_ss_3_SEP_SuperSports_Report_Confirm related " xfId="883" xr:uid="{00000000-0005-0000-0000-00006D030000}"/>
    <cellStyle name="_ss_3_SEP_SuperSports_Report_Master_Macro กระทบรายละเอียดประกอบงบ" xfId="884" xr:uid="{00000000-0005-0000-0000-00006E030000}"/>
    <cellStyle name="_ss_3_SEP_SuperSports_Report_ODP-10-2009" xfId="885" xr:uid="{00000000-0005-0000-0000-00006F030000}"/>
    <cellStyle name="_ss_3_SEP_SuperSports_Report_ODP-2" xfId="886" xr:uid="{00000000-0005-0000-0000-000070030000}"/>
    <cellStyle name="_ss_3_SEP_SuperSports_Report_ODP-Nov-09" xfId="887" xr:uid="{00000000-0005-0000-0000-000071030000}"/>
    <cellStyle name="_ss_3_SEP_SuperSports_Report_SPS-NOV-09" xfId="888" xr:uid="{00000000-0005-0000-0000-000072030000}"/>
    <cellStyle name="_ss_3_SPS-NOV-09" xfId="889" xr:uid="{00000000-0005-0000-0000-000073030000}"/>
    <cellStyle name="_ss_4" xfId="890" xr:uid="{00000000-0005-0000-0000-000074030000}"/>
    <cellStyle name="_ss_4_APN-Other co." xfId="891" xr:uid="{00000000-0005-0000-0000-000075030000}"/>
    <cellStyle name="_ss_4_AUG_SuperSports_Report" xfId="892" xr:uid="{00000000-0005-0000-0000-000076030000}"/>
    <cellStyle name="_ss_4_AUG_SuperSports_Report_APN-Other co." xfId="893" xr:uid="{00000000-0005-0000-0000-000077030000}"/>
    <cellStyle name="_ss_4_AUG_SuperSports_Report_Check Diff" xfId="894" xr:uid="{00000000-0005-0000-0000-000078030000}"/>
    <cellStyle name="_ss_4_AUG_SuperSports_Report_Confirm related " xfId="895" xr:uid="{00000000-0005-0000-0000-000079030000}"/>
    <cellStyle name="_ss_4_AUG_SuperSports_Report_Master_Macro กระทบรายละเอียดประกอบงบ" xfId="896" xr:uid="{00000000-0005-0000-0000-00007A030000}"/>
    <cellStyle name="_ss_4_AUG_SuperSports_Report_ODP-10-2009" xfId="897" xr:uid="{00000000-0005-0000-0000-00007B030000}"/>
    <cellStyle name="_ss_4_AUG_SuperSports_Report_ODP-2" xfId="898" xr:uid="{00000000-0005-0000-0000-00007C030000}"/>
    <cellStyle name="_ss_4_AUG_SuperSports_Report_ODP-Nov-09" xfId="899" xr:uid="{00000000-0005-0000-0000-00007D030000}"/>
    <cellStyle name="_ss_4_AUG_SuperSports_Report_SPS-NOV-09" xfId="900" xr:uid="{00000000-0005-0000-0000-00007E030000}"/>
    <cellStyle name="_ss_4_Check Diff" xfId="901" xr:uid="{00000000-0005-0000-0000-00007F030000}"/>
    <cellStyle name="_ss_4_Confirm related " xfId="902" xr:uid="{00000000-0005-0000-0000-000080030000}"/>
    <cellStyle name="_ss_4_Master_Macro กระทบรายละเอียดประกอบงบ" xfId="903" xr:uid="{00000000-0005-0000-0000-000081030000}"/>
    <cellStyle name="_ss_4_ODP-10-2009" xfId="904" xr:uid="{00000000-0005-0000-0000-000082030000}"/>
    <cellStyle name="_ss_4_ODP-2" xfId="905" xr:uid="{00000000-0005-0000-0000-000083030000}"/>
    <cellStyle name="_ss_4_ODP-Nov-09" xfId="906" xr:uid="{00000000-0005-0000-0000-000084030000}"/>
    <cellStyle name="_ss_4_SEP_SuperSports_Report" xfId="907" xr:uid="{00000000-0005-0000-0000-000085030000}"/>
    <cellStyle name="_ss_4_SEP_SuperSports_Report_APN-Other co." xfId="908" xr:uid="{00000000-0005-0000-0000-000086030000}"/>
    <cellStyle name="_ss_4_SEP_SuperSports_Report_Check Diff" xfId="909" xr:uid="{00000000-0005-0000-0000-000087030000}"/>
    <cellStyle name="_ss_4_SEP_SuperSports_Report_Confirm related " xfId="910" xr:uid="{00000000-0005-0000-0000-000088030000}"/>
    <cellStyle name="_ss_4_SEP_SuperSports_Report_Master_Macro กระทบรายละเอียดประกอบงบ" xfId="911" xr:uid="{00000000-0005-0000-0000-000089030000}"/>
    <cellStyle name="_ss_4_SEP_SuperSports_Report_ODP-10-2009" xfId="912" xr:uid="{00000000-0005-0000-0000-00008A030000}"/>
    <cellStyle name="_ss_4_SEP_SuperSports_Report_ODP-2" xfId="913" xr:uid="{00000000-0005-0000-0000-00008B030000}"/>
    <cellStyle name="_ss_4_SEP_SuperSports_Report_ODP-Nov-09" xfId="914" xr:uid="{00000000-0005-0000-0000-00008C030000}"/>
    <cellStyle name="_ss_4_SEP_SuperSports_Report_SPS-NOV-09" xfId="915" xr:uid="{00000000-0005-0000-0000-00008D030000}"/>
    <cellStyle name="_ss_4_SPS-NOV-09" xfId="916" xr:uid="{00000000-0005-0000-0000-00008E030000}"/>
    <cellStyle name="_ss_5" xfId="917" xr:uid="{00000000-0005-0000-0000-00008F030000}"/>
    <cellStyle name="_ss_5_APN-Other co." xfId="918" xr:uid="{00000000-0005-0000-0000-000090030000}"/>
    <cellStyle name="_ss_5_AUG_SuperSports_Report" xfId="919" xr:uid="{00000000-0005-0000-0000-000091030000}"/>
    <cellStyle name="_ss_5_AUG_SuperSports_Report_APN-Other co." xfId="920" xr:uid="{00000000-0005-0000-0000-000092030000}"/>
    <cellStyle name="_ss_5_AUG_SuperSports_Report_Check Diff" xfId="921" xr:uid="{00000000-0005-0000-0000-000093030000}"/>
    <cellStyle name="_ss_5_AUG_SuperSports_Report_Confirm related " xfId="922" xr:uid="{00000000-0005-0000-0000-000094030000}"/>
    <cellStyle name="_ss_5_AUG_SuperSports_Report_Master_Macro กระทบรายละเอียดประกอบงบ" xfId="923" xr:uid="{00000000-0005-0000-0000-000095030000}"/>
    <cellStyle name="_ss_5_AUG_SuperSports_Report_ODP-10-2009" xfId="924" xr:uid="{00000000-0005-0000-0000-000096030000}"/>
    <cellStyle name="_ss_5_AUG_SuperSports_Report_ODP-2" xfId="925" xr:uid="{00000000-0005-0000-0000-000097030000}"/>
    <cellStyle name="_ss_5_AUG_SuperSports_Report_ODP-Nov-09" xfId="926" xr:uid="{00000000-0005-0000-0000-000098030000}"/>
    <cellStyle name="_ss_5_AUG_SuperSports_Report_SPS-NOV-09" xfId="927" xr:uid="{00000000-0005-0000-0000-000099030000}"/>
    <cellStyle name="_ss_5_Check Diff" xfId="928" xr:uid="{00000000-0005-0000-0000-00009A030000}"/>
    <cellStyle name="_ss_5_Confirm related " xfId="929" xr:uid="{00000000-0005-0000-0000-00009B030000}"/>
    <cellStyle name="_ss_5_Master_Macro กระทบรายละเอียดประกอบงบ" xfId="930" xr:uid="{00000000-0005-0000-0000-00009C030000}"/>
    <cellStyle name="_ss_5_ODP-10-2009" xfId="931" xr:uid="{00000000-0005-0000-0000-00009D030000}"/>
    <cellStyle name="_ss_5_ODP-2" xfId="932" xr:uid="{00000000-0005-0000-0000-00009E030000}"/>
    <cellStyle name="_ss_5_ODP-Nov-09" xfId="933" xr:uid="{00000000-0005-0000-0000-00009F030000}"/>
    <cellStyle name="_ss_5_SEP_SuperSports_Report" xfId="934" xr:uid="{00000000-0005-0000-0000-0000A0030000}"/>
    <cellStyle name="_ss_5_SEP_SuperSports_Report_APN-Other co." xfId="935" xr:uid="{00000000-0005-0000-0000-0000A1030000}"/>
    <cellStyle name="_ss_5_SEP_SuperSports_Report_Check Diff" xfId="936" xr:uid="{00000000-0005-0000-0000-0000A2030000}"/>
    <cellStyle name="_ss_5_SEP_SuperSports_Report_Confirm related " xfId="937" xr:uid="{00000000-0005-0000-0000-0000A3030000}"/>
    <cellStyle name="_ss_5_SEP_SuperSports_Report_Master_Macro กระทบรายละเอียดประกอบงบ" xfId="938" xr:uid="{00000000-0005-0000-0000-0000A4030000}"/>
    <cellStyle name="_ss_5_SEP_SuperSports_Report_ODP-10-2009" xfId="939" xr:uid="{00000000-0005-0000-0000-0000A5030000}"/>
    <cellStyle name="_ss_5_SEP_SuperSports_Report_ODP-2" xfId="940" xr:uid="{00000000-0005-0000-0000-0000A6030000}"/>
    <cellStyle name="_ss_5_SEP_SuperSports_Report_ODP-Nov-09" xfId="941" xr:uid="{00000000-0005-0000-0000-0000A7030000}"/>
    <cellStyle name="_ss_5_SEP_SuperSports_Report_SPS-NOV-09" xfId="942" xr:uid="{00000000-0005-0000-0000-0000A8030000}"/>
    <cellStyle name="_ss_5_SPS-NOV-09" xfId="943" xr:uid="{00000000-0005-0000-0000-0000A9030000}"/>
    <cellStyle name="_ss_6" xfId="944" xr:uid="{00000000-0005-0000-0000-0000AA030000}"/>
    <cellStyle name="_ss_6_APN-Other co." xfId="945" xr:uid="{00000000-0005-0000-0000-0000AB030000}"/>
    <cellStyle name="_ss_6_AUG_SuperSports_Report" xfId="946" xr:uid="{00000000-0005-0000-0000-0000AC030000}"/>
    <cellStyle name="_ss_6_AUG_SuperSports_Report_APN-Other co." xfId="947" xr:uid="{00000000-0005-0000-0000-0000AD030000}"/>
    <cellStyle name="_ss_6_AUG_SuperSports_Report_Check Diff" xfId="948" xr:uid="{00000000-0005-0000-0000-0000AE030000}"/>
    <cellStyle name="_ss_6_AUG_SuperSports_Report_Confirm related " xfId="949" xr:uid="{00000000-0005-0000-0000-0000AF030000}"/>
    <cellStyle name="_ss_6_AUG_SuperSports_Report_Master_Macro กระทบรายละเอียดประกอบงบ" xfId="950" xr:uid="{00000000-0005-0000-0000-0000B0030000}"/>
    <cellStyle name="_ss_6_AUG_SuperSports_Report_ODP-10-2009" xfId="951" xr:uid="{00000000-0005-0000-0000-0000B1030000}"/>
    <cellStyle name="_ss_6_AUG_SuperSports_Report_ODP-2" xfId="952" xr:uid="{00000000-0005-0000-0000-0000B2030000}"/>
    <cellStyle name="_ss_6_AUG_SuperSports_Report_ODP-Nov-09" xfId="953" xr:uid="{00000000-0005-0000-0000-0000B3030000}"/>
    <cellStyle name="_ss_6_AUG_SuperSports_Report_SPS-NOV-09" xfId="954" xr:uid="{00000000-0005-0000-0000-0000B4030000}"/>
    <cellStyle name="_ss_6_Check Diff" xfId="955" xr:uid="{00000000-0005-0000-0000-0000B5030000}"/>
    <cellStyle name="_ss_6_Confirm related " xfId="956" xr:uid="{00000000-0005-0000-0000-0000B6030000}"/>
    <cellStyle name="_ss_6_Master_Macro กระทบรายละเอียดประกอบงบ" xfId="957" xr:uid="{00000000-0005-0000-0000-0000B7030000}"/>
    <cellStyle name="_ss_6_ODP-10-2009" xfId="958" xr:uid="{00000000-0005-0000-0000-0000B8030000}"/>
    <cellStyle name="_ss_6_ODP-2" xfId="959" xr:uid="{00000000-0005-0000-0000-0000B9030000}"/>
    <cellStyle name="_ss_6_ODP-Nov-09" xfId="960" xr:uid="{00000000-0005-0000-0000-0000BA030000}"/>
    <cellStyle name="_ss_6_SEP_SuperSports_Report" xfId="961" xr:uid="{00000000-0005-0000-0000-0000BB030000}"/>
    <cellStyle name="_ss_6_SEP_SuperSports_Report_APN-Other co." xfId="962" xr:uid="{00000000-0005-0000-0000-0000BC030000}"/>
    <cellStyle name="_ss_6_SEP_SuperSports_Report_Check Diff" xfId="963" xr:uid="{00000000-0005-0000-0000-0000BD030000}"/>
    <cellStyle name="_ss_6_SEP_SuperSports_Report_Confirm related " xfId="964" xr:uid="{00000000-0005-0000-0000-0000BE030000}"/>
    <cellStyle name="_ss_6_SEP_SuperSports_Report_Master_Macro กระทบรายละเอียดประกอบงบ" xfId="965" xr:uid="{00000000-0005-0000-0000-0000BF030000}"/>
    <cellStyle name="_ss_6_SEP_SuperSports_Report_ODP-10-2009" xfId="966" xr:uid="{00000000-0005-0000-0000-0000C0030000}"/>
    <cellStyle name="_ss_6_SEP_SuperSports_Report_ODP-2" xfId="967" xr:uid="{00000000-0005-0000-0000-0000C1030000}"/>
    <cellStyle name="_ss_6_SEP_SuperSports_Report_ODP-Nov-09" xfId="968" xr:uid="{00000000-0005-0000-0000-0000C2030000}"/>
    <cellStyle name="_ss_6_SEP_SuperSports_Report_SPS-NOV-09" xfId="969" xr:uid="{00000000-0005-0000-0000-0000C3030000}"/>
    <cellStyle name="_ss_6_SPS-NOV-09" xfId="970" xr:uid="{00000000-0005-0000-0000-0000C4030000}"/>
    <cellStyle name="_ss_8" xfId="971" xr:uid="{00000000-0005-0000-0000-0000C5030000}"/>
    <cellStyle name="_ss_8_APN-Other co." xfId="972" xr:uid="{00000000-0005-0000-0000-0000C6030000}"/>
    <cellStyle name="_ss_8_AUG_SuperSports_Report" xfId="973" xr:uid="{00000000-0005-0000-0000-0000C7030000}"/>
    <cellStyle name="_ss_8_AUG_SuperSports_Report_APN-Other co." xfId="974" xr:uid="{00000000-0005-0000-0000-0000C8030000}"/>
    <cellStyle name="_ss_8_AUG_SuperSports_Report_Check Diff" xfId="975" xr:uid="{00000000-0005-0000-0000-0000C9030000}"/>
    <cellStyle name="_ss_8_AUG_SuperSports_Report_Confirm related " xfId="976" xr:uid="{00000000-0005-0000-0000-0000CA030000}"/>
    <cellStyle name="_ss_8_AUG_SuperSports_Report_Master_Macro กระทบรายละเอียดประกอบงบ" xfId="977" xr:uid="{00000000-0005-0000-0000-0000CB030000}"/>
    <cellStyle name="_ss_8_AUG_SuperSports_Report_ODP-10-2009" xfId="978" xr:uid="{00000000-0005-0000-0000-0000CC030000}"/>
    <cellStyle name="_ss_8_AUG_SuperSports_Report_ODP-2" xfId="979" xr:uid="{00000000-0005-0000-0000-0000CD030000}"/>
    <cellStyle name="_ss_8_AUG_SuperSports_Report_ODP-Nov-09" xfId="980" xr:uid="{00000000-0005-0000-0000-0000CE030000}"/>
    <cellStyle name="_ss_8_AUG_SuperSports_Report_SPS-NOV-09" xfId="981" xr:uid="{00000000-0005-0000-0000-0000CF030000}"/>
    <cellStyle name="_ss_8_Check Diff" xfId="982" xr:uid="{00000000-0005-0000-0000-0000D0030000}"/>
    <cellStyle name="_ss_8_Confirm related " xfId="983" xr:uid="{00000000-0005-0000-0000-0000D1030000}"/>
    <cellStyle name="_ss_8_Master_Macro กระทบรายละเอียดประกอบงบ" xfId="984" xr:uid="{00000000-0005-0000-0000-0000D2030000}"/>
    <cellStyle name="_ss_8_ODP-10-2009" xfId="985" xr:uid="{00000000-0005-0000-0000-0000D3030000}"/>
    <cellStyle name="_ss_8_ODP-2" xfId="986" xr:uid="{00000000-0005-0000-0000-0000D4030000}"/>
    <cellStyle name="_ss_8_ODP-Nov-09" xfId="987" xr:uid="{00000000-0005-0000-0000-0000D5030000}"/>
    <cellStyle name="_ss_8_SEP_SuperSports_Report" xfId="988" xr:uid="{00000000-0005-0000-0000-0000D6030000}"/>
    <cellStyle name="_ss_8_SEP_SuperSports_Report_APN-Other co." xfId="989" xr:uid="{00000000-0005-0000-0000-0000D7030000}"/>
    <cellStyle name="_ss_8_SEP_SuperSports_Report_Check Diff" xfId="990" xr:uid="{00000000-0005-0000-0000-0000D8030000}"/>
    <cellStyle name="_ss_8_SEP_SuperSports_Report_Confirm related " xfId="991" xr:uid="{00000000-0005-0000-0000-0000D9030000}"/>
    <cellStyle name="_ss_8_SEP_SuperSports_Report_Master_Macro กระทบรายละเอียดประกอบงบ" xfId="992" xr:uid="{00000000-0005-0000-0000-0000DA030000}"/>
    <cellStyle name="_ss_8_SEP_SuperSports_Report_ODP-10-2009" xfId="993" xr:uid="{00000000-0005-0000-0000-0000DB030000}"/>
    <cellStyle name="_ss_8_SEP_SuperSports_Report_ODP-2" xfId="994" xr:uid="{00000000-0005-0000-0000-0000DC030000}"/>
    <cellStyle name="_ss_8_SEP_SuperSports_Report_ODP-Nov-09" xfId="995" xr:uid="{00000000-0005-0000-0000-0000DD030000}"/>
    <cellStyle name="_ss_8_SEP_SuperSports_Report_SPS-NOV-09" xfId="996" xr:uid="{00000000-0005-0000-0000-0000DE030000}"/>
    <cellStyle name="_ss_8_SPS-NOV-09" xfId="997" xr:uid="{00000000-0005-0000-0000-0000DF030000}"/>
    <cellStyle name="_SubHeading" xfId="998" xr:uid="{00000000-0005-0000-0000-0000E0030000}"/>
    <cellStyle name="_SUMMARY" xfId="2120" xr:uid="{6ABE84EE-7A06-4663-A068-E0E840586C63}"/>
    <cellStyle name="_Summary Electric" xfId="999" xr:uid="{00000000-0005-0000-0000-0000E1030000}"/>
    <cellStyle name="_T_Loan-Sample substantive work papers" xfId="1000" xr:uid="{00000000-0005-0000-0000-0000E2030000}"/>
    <cellStyle name="_T_Loan-Sample substantive work papers_APN-Other co." xfId="1001" xr:uid="{00000000-0005-0000-0000-0000E3030000}"/>
    <cellStyle name="_T_Loan-Sample substantive work papers_B2S Legal COA_BSPL_ P13A  02032012 " xfId="2121" xr:uid="{CB89C400-53BC-44D5-A7DF-C2AFFDA79878}"/>
    <cellStyle name="_T_Loan-Sample substantive work papers_Confirm related " xfId="1002" xr:uid="{00000000-0005-0000-0000-0000E4030000}"/>
    <cellStyle name="_T_Loan-Sample substantive work papers_Lead Q1'11" xfId="1003" xr:uid="{00000000-0005-0000-0000-0000E5030000}"/>
    <cellStyle name="_T_Loan-Sample substantive work papers_ODP-2" xfId="1004" xr:uid="{00000000-0005-0000-0000-0000E6030000}"/>
    <cellStyle name="_Table" xfId="1005" xr:uid="{00000000-0005-0000-0000-0000E7030000}"/>
    <cellStyle name="_Table_WS BS 06" xfId="2122" xr:uid="{3E5C5934-C508-4C79-B6AC-BA6C3CFB648A}"/>
    <cellStyle name="_TableHead" xfId="1006" xr:uid="{00000000-0005-0000-0000-0000E8030000}"/>
    <cellStyle name="_TableHead_WS BS 06" xfId="2123" xr:uid="{3A183223-8791-4BAD-9D08-E079D768925E}"/>
    <cellStyle name="_TableRowHead" xfId="1007" xr:uid="{00000000-0005-0000-0000-0000E9030000}"/>
    <cellStyle name="_TableSuperHead" xfId="1008" xr:uid="{00000000-0005-0000-0000-0000EA030000}"/>
    <cellStyle name="_tase FA&amp;GA BU B2S Apr-13" xfId="2124" xr:uid="{5CB21F7E-CC51-4F3C-B7C5-5ABD173830DD}"/>
    <cellStyle name="_TB" xfId="1009" xr:uid="{00000000-0005-0000-0000-0000EB030000}"/>
    <cellStyle name="_TB_B2S Legal COA_BSPL_ P13A  02032012 " xfId="2125" xr:uid="{F0CA1795-3B96-4378-8138-59661FE7A4A2}"/>
    <cellStyle name="_Template B2S_Sep 13" xfId="2126" xr:uid="{68ABA8CB-29DC-4C99-875D-F658FB6C9B2E}"/>
    <cellStyle name="_test purchase-Mega" xfId="1010" xr:uid="{00000000-0005-0000-0000-0000EC030000}"/>
    <cellStyle name="_Test sales-Kluber" xfId="1011" xr:uid="{00000000-0005-0000-0000-0000ED030000}"/>
    <cellStyle name="_Test sales-Kluber_APN-Other co." xfId="1012" xr:uid="{00000000-0005-0000-0000-0000EE030000}"/>
    <cellStyle name="_Test sales-Kluber_Confirm related " xfId="1013" xr:uid="{00000000-0005-0000-0000-0000EF030000}"/>
    <cellStyle name="_Test sales-Kluber_ODP-2" xfId="1014" xr:uid="{00000000-0005-0000-0000-0000F0030000}"/>
    <cellStyle name="_Thai Semcon_Top_Midyear_06" xfId="1015" xr:uid="{00000000-0005-0000-0000-0000F1030000}"/>
    <cellStyle name="_Thai Semcon_Top_Midyear_06_APN-Other co." xfId="1016" xr:uid="{00000000-0005-0000-0000-0000F2030000}"/>
    <cellStyle name="_Thai Semcon_Top_Midyear_06_Confirm related " xfId="1017" xr:uid="{00000000-0005-0000-0000-0000F3030000}"/>
    <cellStyle name="_Thai Semcon_Top_Midyear_06_ODP-2" xfId="1018" xr:uid="{00000000-0005-0000-0000-0000F4030000}"/>
    <cellStyle name="_Top HWS 07_Boup_up120308" xfId="1019" xr:uid="{00000000-0005-0000-0000-0000F5030000}"/>
    <cellStyle name="_Top HWS 07_Boup_up120308_APN-Other co." xfId="1020" xr:uid="{00000000-0005-0000-0000-0000F6030000}"/>
    <cellStyle name="_Top HWS 07_Boup_up120308_Confirm related " xfId="1021" xr:uid="{00000000-0005-0000-0000-0000F7030000}"/>
    <cellStyle name="_Top HWS 07_Boup_up120308_ODP-2" xfId="1022" xr:uid="{00000000-0005-0000-0000-0000F8030000}"/>
    <cellStyle name="_Top May'07" xfId="2127" xr:uid="{594F7E1C-7498-4126-A17B-747CF20E9843}"/>
    <cellStyle name="_Top May'07 2" xfId="2128" xr:uid="{0BE2AE6F-D966-4188-891E-D2A640418196}"/>
    <cellStyle name="_TOP ODP'09__new09" xfId="1023" xr:uid="{00000000-0005-0000-0000-0000F9030000}"/>
    <cellStyle name="_TOP ODP'09_new09" xfId="1024" xr:uid="{00000000-0005-0000-0000-0000FA030000}"/>
    <cellStyle name="_TOP SSP'08" xfId="1025" xr:uid="{00000000-0005-0000-0000-0000FB030000}"/>
    <cellStyle name="_TOP SSP'08_APN-Other co." xfId="1026" xr:uid="{00000000-0005-0000-0000-0000FC030000}"/>
    <cellStyle name="_TOP SSP'08_Confirm related " xfId="1027" xr:uid="{00000000-0005-0000-0000-0000FD030000}"/>
    <cellStyle name="_TOP SSP'08_ODP-2" xfId="1028" xr:uid="{00000000-0005-0000-0000-0000FE030000}"/>
    <cellStyle name="_TOP SSP'09 Standard" xfId="1029" xr:uid="{00000000-0005-0000-0000-0000FF030000}"/>
    <cellStyle name="_TOP SSP'09_Standard_001" xfId="1030" xr:uid="{00000000-0005-0000-0000-000000040000}"/>
    <cellStyle name="_Top Yamasei 31 Dec 06 Additional" xfId="1031" xr:uid="{00000000-0005-0000-0000-000001040000}"/>
    <cellStyle name="_Top Yamasei 31 Dec 06 Additional_APN-Other co." xfId="1032" xr:uid="{00000000-0005-0000-0000-000002040000}"/>
    <cellStyle name="_Top Yamasei 31 Dec 06 Additional_Confirm related " xfId="1033" xr:uid="{00000000-0005-0000-0000-000003040000}"/>
    <cellStyle name="_Top Yamasei 31 Dec 06 Additional_ODP-2" xfId="1034" xr:uid="{00000000-0005-0000-0000-000004040000}"/>
    <cellStyle name="_TOP_KLUBER" xfId="1035" xr:uid="{00000000-0005-0000-0000-000005040000}"/>
    <cellStyle name="_top_PWB_08 dear" xfId="1036" xr:uid="{00000000-0005-0000-0000-000006040000}"/>
    <cellStyle name="_top_PWB_08 super update" xfId="1037" xr:uid="{00000000-0005-0000-0000-000007040000}"/>
    <cellStyle name="_top_PWB_08 super update_APN-Other co." xfId="1038" xr:uid="{00000000-0005-0000-0000-000008040000}"/>
    <cellStyle name="_top_PWB_08 super update_Confirm related " xfId="1039" xr:uid="{00000000-0005-0000-0000-000009040000}"/>
    <cellStyle name="_top_PWB_08 super update_ODP-2" xfId="1040" xr:uid="{00000000-0005-0000-0000-00000A040000}"/>
    <cellStyle name="_Top_PWB08_ Update" xfId="1041" xr:uid="{00000000-0005-0000-0000-00000B040000}"/>
    <cellStyle name="_Top_PWB08_ Update_APN-Other co." xfId="1042" xr:uid="{00000000-0005-0000-0000-00000C040000}"/>
    <cellStyle name="_Top_PWB08_ Update_Confirm related " xfId="1043" xr:uid="{00000000-0005-0000-0000-00000D040000}"/>
    <cellStyle name="_Top_PWB08_ Update_ODP-2" xfId="1044" xr:uid="{00000000-0005-0000-0000-00000E040000}"/>
    <cellStyle name="_Top_Sanden_2007" xfId="2129" xr:uid="{E86E984D-F242-4014-AD7B-68B9626411BA}"/>
    <cellStyle name="_Top_TPP'09" xfId="1045" xr:uid="{00000000-0005-0000-0000-00000F040000}"/>
    <cellStyle name="_Top-Tech(Thai)_gus" xfId="2130" xr:uid="{4539FC2A-0976-4677-882E-95CAE8855125}"/>
    <cellStyle name="_trial30jun08" xfId="1046" xr:uid="{00000000-0005-0000-0000-000010040000}"/>
    <cellStyle name="_TRS 09" xfId="1047" xr:uid="{00000000-0005-0000-0000-000011040000}"/>
    <cellStyle name="_TRS 09_Legal COA_BS 221110_New" xfId="2131" xr:uid="{A5AEB8E4-C91E-4FC1-BA51-808FD1CF85B5}"/>
    <cellStyle name="_TRS 09_Legal COA_PL " xfId="2132" xr:uid="{36927098-C104-4117-899B-E40DA9F964FA}"/>
    <cellStyle name="_TRS 09_Legal COA_PL _B2S Legal COA_BSPL_ P13A  02032012 " xfId="2133" xr:uid="{80658C32-8AD9-4AEB-A755-98EBB89014C7}"/>
    <cellStyle name="_UM-เงินเดือน 10 ณ12-09" xfId="1048" xr:uid="{00000000-0005-0000-0000-000012040000}"/>
    <cellStyle name="_V1" xfId="1049" xr:uid="{00000000-0005-0000-0000-000013040000}"/>
    <cellStyle name="_V300" xfId="1050" xr:uid="{00000000-0005-0000-0000-000014040000}"/>
    <cellStyle name="_V300.1" xfId="1051" xr:uid="{00000000-0005-0000-0000-000015040000}"/>
    <cellStyle name="_V302" xfId="1052" xr:uid="{00000000-0005-0000-0000-000016040000}"/>
    <cellStyle name="_VAT &amp; P.P.30_Aug.04" xfId="2134" xr:uid="{AC0A8892-9914-4E0B-AE9C-183293191990}"/>
    <cellStyle name="_VAT &amp; P.P.30_Jan.04" xfId="2135" xr:uid="{9C39024C-47B3-43D8-BF5C-011091FA9204}"/>
    <cellStyle name="_VAT &amp; P.P.30_Jul.04" xfId="2136" xr:uid="{628365FB-33E9-4F52-A4D6-529A481EB7BC}"/>
    <cellStyle name="_VAT &amp; P.P.30_Mar.04" xfId="2137" xr:uid="{E126F11A-75CD-40D7-B09D-226013843BA6}"/>
    <cellStyle name="_VAT &amp; P.P.30_May.04" xfId="2138" xr:uid="{C9B75276-709F-4C06-962E-72CAD9AC32EB}"/>
    <cellStyle name="_VAT &amp; P.P.30_Oct.04" xfId="2139" xr:uid="{6526CB5B-134C-4B2B-816C-BEF816A53832}"/>
    <cellStyle name="_VAT &amp; P.P.36" xfId="2140" xr:uid="{D0DAD815-50DF-455E-9874-81C7CCA2149A}"/>
    <cellStyle name="_VAT &amp; P.P.36_for Interco_Oct.03" xfId="2141" xr:uid="{92164434-777A-44C2-A756-DE96B85CA397}"/>
    <cellStyle name="_VAT and Por.Por.36_Jul.03" xfId="2142" xr:uid="{17BD9EC5-DC1B-47AE-945A-E96F6FEF4BDA}"/>
    <cellStyle name="_Vouching-cost" xfId="1053" xr:uid="{00000000-0005-0000-0000-000017040000}"/>
    <cellStyle name="_wp 12.31.05" xfId="1054" xr:uid="{00000000-0005-0000-0000-000018040000}"/>
    <cellStyle name="_WP Confirm_ODP_031909" xfId="1055" xr:uid="{00000000-0005-0000-0000-000019040000}"/>
    <cellStyle name="_wp NI31.12.06-nan.new" xfId="1056" xr:uid="{00000000-0005-0000-0000-00001A040000}"/>
    <cellStyle name="_WP_2003new" xfId="1057" xr:uid="{00000000-0005-0000-0000-00001B040000}"/>
    <cellStyle name="_wp_other assets_BCT" xfId="1058" xr:uid="{00000000-0005-0000-0000-00001C040000}"/>
    <cellStyle name="_wp_other income_BQR" xfId="1059" xr:uid="{00000000-0005-0000-0000-00001D040000}"/>
    <cellStyle name="_WP-FA-new" xfId="1060" xr:uid="{00000000-0005-0000-0000-00001E040000}"/>
    <cellStyle name="_WP-Ing 29 Jun 10_note" xfId="1061" xr:uid="{00000000-0005-0000-0000-00001F040000}"/>
    <cellStyle name="_X300" xfId="1062" xr:uid="{00000000-0005-0000-0000-000020040000}"/>
    <cellStyle name="_X301" xfId="1063" xr:uid="{00000000-0005-0000-0000-000021040000}"/>
    <cellStyle name="_Yamasei - FA 07" xfId="1064" xr:uid="{00000000-0005-0000-0000-000022040000}"/>
    <cellStyle name="_Yamasei - FA 07_APN-Other co." xfId="1065" xr:uid="{00000000-0005-0000-0000-000023040000}"/>
    <cellStyle name="_Yamasei - FA 07_Confirm related " xfId="1066" xr:uid="{00000000-0005-0000-0000-000024040000}"/>
    <cellStyle name="_Yamasei - FA 07_ODP-2" xfId="1067" xr:uid="{00000000-0005-0000-0000-000025040000}"/>
    <cellStyle name="_YE" xfId="1068" xr:uid="{00000000-0005-0000-0000-000026040000}"/>
    <cellStyle name="_YOK_Mid_Jun '08_EvE" xfId="2143" xr:uid="{20800F74-1D54-402E-A836-B0B2571865B8}"/>
    <cellStyle name="_ZC" xfId="1069" xr:uid="{00000000-0005-0000-0000-000027040000}"/>
    <cellStyle name="_เก็บ Transaction B2S  0913" xfId="2144" xr:uid="{9767BC1A-3B20-4B96-B67F-2834FAFE9804}"/>
    <cellStyle name="_แจ้งหนี้0809P" xfId="1082" xr:uid="{00000000-0005-0000-0000-000028040000}"/>
    <cellStyle name="_แจ้งหนี้คูปอง-11-2009" xfId="1083" xr:uid="{00000000-0005-0000-0000-000029040000}"/>
    <cellStyle name="_แจ้งหนี้คูปอง-11-2009_APN-Other co." xfId="1084" xr:uid="{00000000-0005-0000-0000-00002A040000}"/>
    <cellStyle name="_แจ้งหนี้คูปอง-11-2009_Confirm related " xfId="1085" xr:uid="{00000000-0005-0000-0000-00002B040000}"/>
    <cellStyle name="_แจ้งหนี้คูปอง-11-2009_ODP-2" xfId="1086" xr:uid="{00000000-0005-0000-0000-00002C040000}"/>
    <cellStyle name="_แนบ 04-12" xfId="46751" xr:uid="{DF04924C-1FFC-442D-99CF-F4C59C225442}"/>
    <cellStyle name="_แนบ 04-12_Data 01-13" xfId="46752" xr:uid="{A0ED86C8-ED51-48EE-9B64-D416259D7274}"/>
    <cellStyle name="_แนบ 04-12_Data Dec 13" xfId="46753" xr:uid="{CA975135-47F0-4917-95B4-F2FC9AC50DE2}"/>
    <cellStyle name="_แนบ 04-12_Data FA" xfId="46754" xr:uid="{575554B2-5E07-4126-96DB-F8B6C269C96F}"/>
    <cellStyle name="_แนบ 04-12_Template Tops Apr 2013" xfId="46755" xr:uid="{29620B17-515D-472A-823C-8AAF37FF5A4E}"/>
    <cellStyle name="_แนบ 04-12_Template Tops Apr 2014" xfId="46756" xr:uid="{062DD5D6-9BCF-46A9-974C-583BDEF79089}"/>
    <cellStyle name="_แนบ 04-12_Template Tops Aug 2013" xfId="46757" xr:uid="{191929F6-6D28-4178-8C10-C2BC88FAF1A5}"/>
    <cellStyle name="_แนบ 04-12_Template Tops Aug 2014" xfId="46758" xr:uid="{E6EDCAA2-2151-48C6-8A8F-FF35B0854EAF}"/>
    <cellStyle name="_แนบ 04-12_Template Tops Dec 2013" xfId="46759" xr:uid="{5957B601-AFBD-4F88-9302-951F1D894B03}"/>
    <cellStyle name="_แนบ 04-12_Template Tops Jan 2013" xfId="46760" xr:uid="{3E4EBDE0-2E78-43C6-BC9B-2B9563E84F35}"/>
    <cellStyle name="_แนบ 04-12_Template Tops Jan 2014" xfId="46761" xr:uid="{5A11B5CE-4447-4502-AE41-C723E8F81965}"/>
    <cellStyle name="_แนบ 04-12_Template Tops Jul 2014" xfId="46762" xr:uid="{F3284998-2E6B-4B96-97F5-96ABA0C9B41F}"/>
    <cellStyle name="_แนบ 04-12_Template Tops Jun 2013" xfId="46763" xr:uid="{3B3F262F-AA30-4989-90F1-BF6464C48874}"/>
    <cellStyle name="_แนบ 04-12_Template Tops Jun 2014" xfId="46764" xr:uid="{C894BD7F-CB1F-456C-BA08-CE9635217810}"/>
    <cellStyle name="_แนบ 04-12_Template Tops Mar 2013" xfId="46765" xr:uid="{98F10E43-7685-40B4-9BD9-86DB73A1612B}"/>
    <cellStyle name="_แนบ 04-12_Template Tops May 2014" xfId="46766" xr:uid="{944770F8-9F0E-4C44-99B3-7484B9FF53B0}"/>
    <cellStyle name="_แนบ 04-12_Template Tops Oct 2013" xfId="46767" xr:uid="{48451AC0-9D3E-410C-A47A-905BE56A1C58}"/>
    <cellStyle name="_แนบ 7-12" xfId="46768" xr:uid="{B0F2B8F1-4614-4FD7-A490-7A87CA2EF54C}"/>
    <cellStyle name="_แนบ 7-12_Data 01-13" xfId="46769" xr:uid="{BB9E9201-0311-4294-A1B7-000A01C66432}"/>
    <cellStyle name="_แนบ 7-12_Data Dec 13" xfId="46770" xr:uid="{2B7D9377-A7AD-4D74-B492-131FE9A66771}"/>
    <cellStyle name="_แนบ 7-12_Data FA" xfId="46771" xr:uid="{94FC9C29-1F66-4B99-BE6D-C63D03B4AFFD}"/>
    <cellStyle name="_แนบ 7-12_Template Tops Apr 2013" xfId="46772" xr:uid="{F5EB57B3-B413-4154-94F6-3F6EC4F4048E}"/>
    <cellStyle name="_แนบ 7-12_Template Tops Apr 2014" xfId="46773" xr:uid="{06280C73-5CEC-45C8-BBA6-397F7937C4E6}"/>
    <cellStyle name="_แนบ 7-12_Template Tops Aug 2013" xfId="46774" xr:uid="{4A0A905F-94CC-413B-9CF9-35461214D7DD}"/>
    <cellStyle name="_แนบ 7-12_Template Tops Aug 2014" xfId="46775" xr:uid="{4C6AA8C9-9FCD-4D02-B5E9-A1DAF351B79E}"/>
    <cellStyle name="_แนบ 7-12_Template Tops Dec 2013" xfId="46776" xr:uid="{05EFDFEA-0699-4F04-B959-9CA0CED34935}"/>
    <cellStyle name="_แนบ 7-12_Template Tops Jan 2013" xfId="46777" xr:uid="{49680801-18CE-4219-920C-82BF6D2375A2}"/>
    <cellStyle name="_แนบ 7-12_Template Tops Jan 2014" xfId="46778" xr:uid="{66041A34-0A9F-45AC-A77A-9EB2C763E9BD}"/>
    <cellStyle name="_แนบ 7-12_Template Tops Jul 2014" xfId="46779" xr:uid="{24F74797-6006-4651-9937-450B50399AF1}"/>
    <cellStyle name="_แนบ 7-12_Template Tops Jun 2013" xfId="46780" xr:uid="{FC17184F-3277-4B8C-ACF7-0AD25D6E0C63}"/>
    <cellStyle name="_แนบ 7-12_Template Tops Jun 2014" xfId="46781" xr:uid="{D980452F-EC88-4A03-B4F3-072208AEC8FE}"/>
    <cellStyle name="_แนบ 7-12_Template Tops Mar 2013" xfId="46782" xr:uid="{5C3C3383-2BE0-47DE-9809-E89AE9461746}"/>
    <cellStyle name="_แนบ 7-12_Template Tops May 2014" xfId="46783" xr:uid="{A4C35761-29EE-4B15-90CC-119965C3AAF8}"/>
    <cellStyle name="_แนบ 7-12_Template Tops Oct 2013" xfId="46784" xr:uid="{820C77A1-9A24-4F2C-A496-33B404B024ED}"/>
    <cellStyle name="_แนบ 8" xfId="46785" xr:uid="{87E0C559-62B3-4312-8FBB-5ADDE9068736}"/>
    <cellStyle name="_แนบ 8_Data 01-13" xfId="46786" xr:uid="{BAA45914-50F0-40EB-8D12-F729CA69179B}"/>
    <cellStyle name="_แนบ 8_Data Dec 13" xfId="46787" xr:uid="{C84CF085-E22E-43FD-808C-872F6958A4DE}"/>
    <cellStyle name="_แนบ 8_Data FA" xfId="46788" xr:uid="{DEA2006D-2035-483C-9543-F1F914469E13}"/>
    <cellStyle name="_แนบ 8_Template Tops Apr 2013" xfId="46789" xr:uid="{403876DA-F48F-40B9-A145-6993E05A570D}"/>
    <cellStyle name="_แนบ 8_Template Tops Apr 2014" xfId="46790" xr:uid="{445270B9-5E33-4C7C-A1DD-4956166FDAA7}"/>
    <cellStyle name="_แนบ 8_Template Tops Aug 2013" xfId="46791" xr:uid="{EAD914E9-0602-400A-8571-1C77A6051DA0}"/>
    <cellStyle name="_แนบ 8_Template Tops Aug 2014" xfId="46792" xr:uid="{3B585055-3753-462A-8E64-7A39DCF42CEC}"/>
    <cellStyle name="_แนบ 8_Template Tops Dec 2013" xfId="46793" xr:uid="{86E18909-A748-4433-91F0-873A3A40D364}"/>
    <cellStyle name="_แนบ 8_Template Tops Jan 2013" xfId="46794" xr:uid="{55DDB617-4D4E-4D25-9E8C-9B8C86E5A461}"/>
    <cellStyle name="_แนบ 8_Template Tops Jan 2014" xfId="46795" xr:uid="{86DBB70A-D6C8-419E-8FEC-399B37A36849}"/>
    <cellStyle name="_แนบ 8_Template Tops Jul 2014" xfId="46796" xr:uid="{C234A4F4-DDEE-4D7F-B5E4-255ADB840A18}"/>
    <cellStyle name="_แนบ 8_Template Tops Jun 2013" xfId="46797" xr:uid="{E276B669-1773-4285-9381-3EE72B75259B}"/>
    <cellStyle name="_แนบ 8_Template Tops Jun 2014" xfId="46798" xr:uid="{630E510C-293F-48B4-99E8-88E4070FFE77}"/>
    <cellStyle name="_แนบ 8_Template Tops Mar 2013" xfId="46799" xr:uid="{D842AE42-CD60-425C-8976-0093AEE5E7B1}"/>
    <cellStyle name="_แนบ 8_Template Tops May 2014" xfId="46800" xr:uid="{85901BE1-4341-4D33-8D42-75D6E629B6C8}"/>
    <cellStyle name="_แนบ 8_Template Tops Oct 2013" xfId="46801" xr:uid="{B7073AEA-2352-41D0-B646-D20BD6197886}"/>
    <cellStyle name="_แนบวิเคราห์ 5-12" xfId="46802" xr:uid="{E5D350BC-E7D0-44C7-A3A7-9E8451018E5A}"/>
    <cellStyle name="_แนบวิเคราห์ 5-12_Data 01-13" xfId="46803" xr:uid="{148806CC-75CE-4568-8A2E-D1C2D4954DA3}"/>
    <cellStyle name="_แนบวิเคราห์ 5-12_Data Dec 13" xfId="46804" xr:uid="{388F1D3D-1AEF-4E0D-89C4-AA1966F09AC7}"/>
    <cellStyle name="_แนบวิเคราห์ 5-12_Data FA" xfId="46805" xr:uid="{2EE20578-E3F4-4872-A44D-75347ECA3C9B}"/>
    <cellStyle name="_แนบวิเคราห์ 5-12_Template Tops Apr 2013" xfId="46806" xr:uid="{9D2C4860-66A4-472D-B449-7A48961F9E53}"/>
    <cellStyle name="_แนบวิเคราห์ 5-12_Template Tops Apr 2014" xfId="46807" xr:uid="{46171CB3-CD00-4CA2-A4F0-EF62FD2A9047}"/>
    <cellStyle name="_แนบวิเคราห์ 5-12_Template Tops Aug 2013" xfId="46808" xr:uid="{D336217D-C735-4AD2-8411-87B33E83B2E9}"/>
    <cellStyle name="_แนบวิเคราห์ 5-12_Template Tops Aug 2014" xfId="46809" xr:uid="{FD594FE0-FBDC-46C6-82D5-9F921725BC21}"/>
    <cellStyle name="_แนบวิเคราห์ 5-12_Template Tops Dec 2013" xfId="46810" xr:uid="{11C61408-B072-46A4-9BA4-CAC06B9D40A6}"/>
    <cellStyle name="_แนบวิเคราห์ 5-12_Template Tops Jan 2013" xfId="46811" xr:uid="{CBA0071B-CB87-4222-AC8D-7C9715985B6A}"/>
    <cellStyle name="_แนบวิเคราห์ 5-12_Template Tops Jan 2014" xfId="46812" xr:uid="{53CDE477-5F25-4E78-B9FD-8A7899024AE5}"/>
    <cellStyle name="_แนบวิเคราห์ 5-12_Template Tops Jul 2014" xfId="46813" xr:uid="{A152F755-F5AE-4D48-B18B-D1B888DA96DD}"/>
    <cellStyle name="_แนบวิเคราห์ 5-12_Template Tops Jun 2013" xfId="46814" xr:uid="{4D63FD64-5B44-42BE-8AB8-E26687468402}"/>
    <cellStyle name="_แนบวิเคราห์ 5-12_Template Tops Jun 2014" xfId="46815" xr:uid="{BA927A3E-20E0-495A-A150-B6491EBCC573}"/>
    <cellStyle name="_แนบวิเคราห์ 5-12_Template Tops Mar 2013" xfId="46816" xr:uid="{FB457C58-5108-451C-B09F-6119A81321DC}"/>
    <cellStyle name="_แนบวิเคราห์ 5-12_Template Tops May 2014" xfId="46817" xr:uid="{B800C50B-2188-4D2A-8228-8A962559D8E5}"/>
    <cellStyle name="_แนบวิเคราห์ 5-12_Template Tops Oct 2013" xfId="46818" xr:uid="{C36B5A5D-22C3-441B-A5F1-A01DBDB31045}"/>
    <cellStyle name="_แนบวิเคราห์ 6-12" xfId="46819" xr:uid="{B214C5CE-1E65-42C9-81D8-27637ABA90AB}"/>
    <cellStyle name="_แนบวิเคราห์ 6-12_Data 01-13" xfId="46820" xr:uid="{4C499BCF-F8A2-4D93-A19F-6EBDB40BC22F}"/>
    <cellStyle name="_แนบวิเคราห์ 6-12_Data Dec 13" xfId="46821" xr:uid="{6C8B92F0-F916-4A24-9D08-538942C0A50A}"/>
    <cellStyle name="_แนบวิเคราห์ 6-12_Data FA" xfId="46822" xr:uid="{BCCDDCDB-EDCD-4503-8FDD-0B91227C87AB}"/>
    <cellStyle name="_แนบวิเคราห์ 6-12_Template Tops Apr 2013" xfId="46823" xr:uid="{4E3F2D99-4FF8-4067-BB89-9138D223584F}"/>
    <cellStyle name="_แนบวิเคราห์ 6-12_Template Tops Apr 2014" xfId="46824" xr:uid="{4B8AAEAA-5D5E-47E0-8505-D4678D3C5011}"/>
    <cellStyle name="_แนบวิเคราห์ 6-12_Template Tops Aug 2013" xfId="46825" xr:uid="{0BD96096-8DEE-404A-B3A8-5E0285F2D617}"/>
    <cellStyle name="_แนบวิเคราห์ 6-12_Template Tops Aug 2014" xfId="46826" xr:uid="{5E8A5058-6F1E-4CE0-B680-C2061BFFC7A5}"/>
    <cellStyle name="_แนบวิเคราห์ 6-12_Template Tops Dec 2013" xfId="46827" xr:uid="{1559CABC-103B-4511-B9FA-7913710F6EA8}"/>
    <cellStyle name="_แนบวิเคราห์ 6-12_Template Tops Jan 2013" xfId="46828" xr:uid="{91992619-845E-4DDD-969D-7BD01F8AF6E1}"/>
    <cellStyle name="_แนบวิเคราห์ 6-12_Template Tops Jan 2014" xfId="46829" xr:uid="{A618433F-4EEF-4AA1-B496-6E2BD047C94B}"/>
    <cellStyle name="_แนบวิเคราห์ 6-12_Template Tops Jul 2014" xfId="46830" xr:uid="{17CD4515-4094-431E-94FD-9A3A2D17918A}"/>
    <cellStyle name="_แนบวิเคราห์ 6-12_Template Tops Jun 2013" xfId="46831" xr:uid="{8B47BE3F-210F-41AC-9BE5-85D5E0C0EB06}"/>
    <cellStyle name="_แนบวิเคราห์ 6-12_Template Tops Jun 2014" xfId="46832" xr:uid="{FEDD3CCA-9084-413F-8050-CF57FD3AC15A}"/>
    <cellStyle name="_แนบวิเคราห์ 6-12_Template Tops Mar 2013" xfId="46833" xr:uid="{6EF692C9-E824-41F0-84E4-0E0F66072A27}"/>
    <cellStyle name="_แนบวิเคราห์ 6-12_Template Tops May 2014" xfId="46834" xr:uid="{FF6E41F1-2BC8-489D-B9DD-AA619307AC46}"/>
    <cellStyle name="_แนบวิเคราห์ 6-12_Template Tops Oct 2013" xfId="46835" xr:uid="{9A514E2E-D3FB-4AE5-8E99-37141E2B2A67}"/>
    <cellStyle name="_กระดาษทำการ ODP_29.02.08" xfId="1070" xr:uid="{00000000-0005-0000-0000-00002D040000}"/>
    <cellStyle name="_กระดาษทำการ ODP_29.02.08_APN-Other co." xfId="1071" xr:uid="{00000000-0005-0000-0000-00002E040000}"/>
    <cellStyle name="_กระดาษทำการ ODP_29.02.08_Confirm related " xfId="1072" xr:uid="{00000000-0005-0000-0000-00002F040000}"/>
    <cellStyle name="_กระดาษทำการ ODP_29.02.08_ODP-2" xfId="1073" xr:uid="{00000000-0005-0000-0000-000030040000}"/>
    <cellStyle name="_กระทบ Jan-13 รอบ 2" xfId="46836" xr:uid="{2DFC7D80-B9BA-4036-9F6F-6E4614A14017}"/>
    <cellStyle name="_กระทบชื้อ CRC Apr 2014" xfId="1074" xr:uid="{00000000-0005-0000-0000-000031040000}"/>
    <cellStyle name="_กระทบชื้อ CRC May 2014" xfId="1075" xr:uid="{00000000-0005-0000-0000-000032040000}"/>
    <cellStyle name="_กระทบชื้อ CRC Oct 2013" xfId="1076" xr:uid="{00000000-0005-0000-0000-000033040000}"/>
    <cellStyle name="_กระทบชื้อ Jul 2014" xfId="1077" xr:uid="{00000000-0005-0000-0000-000034040000}"/>
    <cellStyle name="_กระทบชื้อ Jun 2014" xfId="1078" xr:uid="{00000000-0005-0000-0000-000035040000}"/>
    <cellStyle name="_ข้อ1_SPS" xfId="1079" xr:uid="{00000000-0005-0000-0000-000036040000}"/>
    <cellStyle name="_ข้อมูลประกอบวิเคราะห์งบ 4-12" xfId="1080" xr:uid="{00000000-0005-0000-0000-000037040000}"/>
    <cellStyle name="_ค้างรับ_ODP_JUL09_New" xfId="1081" xr:uid="{00000000-0005-0000-0000-000038040000}"/>
    <cellStyle name="_ตั้ง Accured" xfId="1087" xr:uid="{00000000-0005-0000-0000-000039040000}"/>
    <cellStyle name="_ตั้ง Accured_Data 01-13" xfId="46837" xr:uid="{22F66C2A-55E6-487B-90C6-B034286DAB9A}"/>
    <cellStyle name="_ตั้ง Accured_Data Dec 13" xfId="46838" xr:uid="{0DE7A81D-3871-48CE-809D-F9102935C208}"/>
    <cellStyle name="_ตั้ง Accured_Data FA" xfId="46839" xr:uid="{2A69A424-A9FC-4112-A35F-FEA9917E97DE}"/>
    <cellStyle name="_ตั้ง Accured_Template BU B2S Mar-15" xfId="46954" xr:uid="{48407070-AE18-4C89-9109-F78D42104D00}"/>
    <cellStyle name="_ตั้ง Accured_Template Tops Apr 2013" xfId="46840" xr:uid="{0578E9AE-963A-4037-B6F7-BA54AD8D6C88}"/>
    <cellStyle name="_ตั้ง Accured_Template Tops Apr 2014" xfId="46841" xr:uid="{6E9ECF94-65D5-43AC-9419-7BD2F924C872}"/>
    <cellStyle name="_ตั้ง Accured_Template Tops Aug 2013" xfId="46842" xr:uid="{FF4BC81F-8DE0-4761-8004-610EDAC101AF}"/>
    <cellStyle name="_ตั้ง Accured_Template Tops Aug 2014" xfId="46843" xr:uid="{47CA2EE0-29BF-4EC8-BBA2-66C51E41EB6B}"/>
    <cellStyle name="_ตั้ง Accured_Template Tops Dec 2013" xfId="46844" xr:uid="{23CACC34-1B98-41F5-A8B0-D659AB4B8AC9}"/>
    <cellStyle name="_ตั้ง Accured_Template Tops Jan 2013" xfId="46845" xr:uid="{49EDF788-6166-43F5-9DA5-E2D2018C99E3}"/>
    <cellStyle name="_ตั้ง Accured_Template Tops Jan 2014" xfId="46846" xr:uid="{0762009C-F9F1-4B88-877F-CFAC8D7DD567}"/>
    <cellStyle name="_ตั้ง Accured_Template Tops Jul 2014" xfId="46847" xr:uid="{3CF68BA3-21F8-4310-9C10-215C34C7B996}"/>
    <cellStyle name="_ตั้ง Accured_Template Tops Jun 2013" xfId="46848" xr:uid="{BD4C7C73-06CD-4F73-93F8-CF463756610C}"/>
    <cellStyle name="_ตั้ง Accured_Template Tops Jun 2014" xfId="46849" xr:uid="{11A75DD8-A02A-4C36-86BF-B1A7C90BD14F}"/>
    <cellStyle name="_ตั้ง Accured_Template Tops Mar 2013" xfId="46850" xr:uid="{46D6554F-ED56-4551-94A8-AAECCED77D9C}"/>
    <cellStyle name="_ตั้ง Accured_Template Tops May 2014" xfId="46851" xr:uid="{C5EC7BA0-86FF-43B1-9150-5EB820033C04}"/>
    <cellStyle name="_ตั้ง Accured_Template Tops Oct 2013" xfId="46852" xr:uid="{B8193A20-B76C-4239-93E6-BC745963ACBD}"/>
    <cellStyle name="_ตั้งหนี้ - Jan.12-ที่ได้ตั้ง Accrued 12-54(2)" xfId="2145" xr:uid="{500EEA31-210B-417F-A76E-17A0D52B3877}"/>
    <cellStyle name="_ตั้งหนี้ - Jan.12-ที่ได้ตั้ง Accrued 12-54(4)" xfId="2146" xr:uid="{825CB5E4-CE15-43DF-ABA8-23D6A73E892D}"/>
    <cellStyle name="_ตารางแจ้งหนี้ ผันแปร 12.53 ค่าน้ำ,ค่าไฟ" xfId="1088" xr:uid="{00000000-0005-0000-0000-00003A040000}"/>
    <cellStyle name="_ตารางแจ้งหนี้ ผันแปร 12.53 ค่าน้ำ,ค่าไฟ_Template BU B2S Mar-15" xfId="46955" xr:uid="{17C5119D-BC16-43FA-8BB4-7C6B5AD82616}"/>
    <cellStyle name="_บันทึก_Accrued #1st" xfId="46853" xr:uid="{A6C77BA9-6E28-4EE1-8985-5A2860F8FF6C}"/>
    <cellStyle name="_บันทึก_Accrued #1st_Data 01-13" xfId="46854" xr:uid="{7778FD7F-AD8C-4E62-94CD-3D8597A11EC0}"/>
    <cellStyle name="_บันทึก_Accrued #1st_Data Dec 13" xfId="46855" xr:uid="{FE47DCF0-1B93-447F-94B7-63186E955AD9}"/>
    <cellStyle name="_บันทึก_Accrued #1st_Data FA" xfId="46856" xr:uid="{27A6C1C6-7104-42BE-A9B2-B7A714B77A59}"/>
    <cellStyle name="_บันทึก_Accrued #1st_Template Tops Apr 2013" xfId="46857" xr:uid="{854C9648-1B03-455D-A606-A681B20AC81E}"/>
    <cellStyle name="_บันทึก_Accrued #1st_Template Tops Apr 2014" xfId="46858" xr:uid="{E3CA30BE-1461-4081-8B28-27E106E1554B}"/>
    <cellStyle name="_บันทึก_Accrued #1st_Template Tops Aug 2013" xfId="46859" xr:uid="{8D6856A5-B398-4D81-94F7-25B6A119BB89}"/>
    <cellStyle name="_บันทึก_Accrued #1st_Template Tops Aug 2014" xfId="46860" xr:uid="{19CAA3E2-43CE-476E-9372-565060577603}"/>
    <cellStyle name="_บันทึก_Accrued #1st_Template Tops Dec 2013" xfId="46861" xr:uid="{D4A6B8AA-AD4C-4BD9-865E-815C99FC883D}"/>
    <cellStyle name="_บันทึก_Accrued #1st_Template Tops Jan 2013" xfId="46862" xr:uid="{CD64D637-F098-464C-A52C-A12343149D9C}"/>
    <cellStyle name="_บันทึก_Accrued #1st_Template Tops Jan 2014" xfId="46863" xr:uid="{3DE66C56-05D7-4819-BE52-FEB4F676ECD5}"/>
    <cellStyle name="_บันทึก_Accrued #1st_Template Tops Jul 2014" xfId="46864" xr:uid="{3EA323A4-C7DF-4225-BA76-ADA81A071251}"/>
    <cellStyle name="_บันทึก_Accrued #1st_Template Tops Jun 2013" xfId="46865" xr:uid="{095D38AD-5070-4F7D-BB33-A63C1836367C}"/>
    <cellStyle name="_บันทึก_Accrued #1st_Template Tops Jun 2014" xfId="46866" xr:uid="{26D123C9-B66B-4EAD-B097-2E53FA687A6E}"/>
    <cellStyle name="_บันทึก_Accrued #1st_Template Tops Mar 2013" xfId="46867" xr:uid="{D316AD43-106B-44B1-875A-C4C1010D9D00}"/>
    <cellStyle name="_บันทึก_Accrued #1st_Template Tops May 2014" xfId="46868" xr:uid="{3F55430B-5CE9-4744-9819-062395987D5B}"/>
    <cellStyle name="_บันทึก_Accrued #1st_Template Tops Oct 2013" xfId="46869" xr:uid="{A972D7BE-81C0-4C71-92FA-975AC208C009}"/>
    <cellStyle name="_บันทึก_Accrued #2nd" xfId="46870" xr:uid="{0AF9E5A0-C165-452C-9C71-40629B043AED}"/>
    <cellStyle name="_บันทึก_Accrued #2nd_Data 01-13" xfId="46871" xr:uid="{ED5345C6-5E00-418A-8559-54B47511841C}"/>
    <cellStyle name="_บันทึก_Accrued #2nd_Data Dec 13" xfId="46872" xr:uid="{D94B86FB-26A5-4CA7-A5CA-743C9BEA027C}"/>
    <cellStyle name="_บันทึก_Accrued #2nd_Data FA" xfId="46873" xr:uid="{FAC9BC8E-FB36-443C-899C-666AE246C81C}"/>
    <cellStyle name="_บันทึก_Accrued #2nd_Template Tops Apr 2013" xfId="46874" xr:uid="{1EC82600-E23F-41D8-9C76-0C7DCAAAB66F}"/>
    <cellStyle name="_บันทึก_Accrued #2nd_Template Tops Apr 2014" xfId="46875" xr:uid="{2C7DF0FE-ADB8-4C6D-9BCC-3AE452A49B08}"/>
    <cellStyle name="_บันทึก_Accrued #2nd_Template Tops Aug 2013" xfId="46876" xr:uid="{ACE0C78D-8C3A-4E61-BBF2-F9383F621CF5}"/>
    <cellStyle name="_บันทึก_Accrued #2nd_Template Tops Aug 2014" xfId="46877" xr:uid="{73A8FE1A-6437-4202-95A2-185538E3B3F6}"/>
    <cellStyle name="_บันทึก_Accrued #2nd_Template Tops Dec 2013" xfId="46878" xr:uid="{C6964D96-DB0C-432E-BB9E-3F53E9FCCD97}"/>
    <cellStyle name="_บันทึก_Accrued #2nd_Template Tops Jan 2013" xfId="46879" xr:uid="{39D15CEC-D0C2-4BD3-991E-18DF187FE912}"/>
    <cellStyle name="_บันทึก_Accrued #2nd_Template Tops Jan 2014" xfId="46880" xr:uid="{2B62C1C6-32BF-45AC-BC72-1A92D91BBE9E}"/>
    <cellStyle name="_บันทึก_Accrued #2nd_Template Tops Jul 2014" xfId="46881" xr:uid="{9F2EB5DA-F134-4DD4-8FD2-34340F04373C}"/>
    <cellStyle name="_บันทึก_Accrued #2nd_Template Tops Jun 2013" xfId="46882" xr:uid="{3028A85A-DBAA-4D77-8F30-E0117C0D5372}"/>
    <cellStyle name="_บันทึก_Accrued #2nd_Template Tops Jun 2014" xfId="46883" xr:uid="{BB5D354B-D6AA-4C78-A74A-06DE4A216DBD}"/>
    <cellStyle name="_บันทึก_Accrued #2nd_Template Tops Mar 2013" xfId="46884" xr:uid="{AE42FD70-1A76-4A99-8A30-012CD9400319}"/>
    <cellStyle name="_บันทึก_Accrued #2nd_Template Tops May 2014" xfId="46885" xr:uid="{A64EDFEC-9358-4A69-8998-45F904809EC4}"/>
    <cellStyle name="_บันทึก_Accrued #2nd_Template Tops Oct 2013" xfId="46886" xr:uid="{2B82E4BA-29C2-4077-BA7D-66C20F49CC9B}"/>
    <cellStyle name="_บันทึก_Accrued #3rd" xfId="46887" xr:uid="{1AD771B4-E96B-4A6F-9762-C4C472EFD2CE}"/>
    <cellStyle name="_บันทึก_Accrued #3rd_Data 01-13" xfId="46888" xr:uid="{378E153D-83C3-4983-BE3D-23A0F726B770}"/>
    <cellStyle name="_บันทึก_Accrued #3rd_Data Dec 13" xfId="46889" xr:uid="{923ED57A-059E-45B4-92DF-D83FEA7763D2}"/>
    <cellStyle name="_บันทึก_Accrued #3rd_Data FA" xfId="46890" xr:uid="{11A6D8B0-FD56-49C4-B688-C553C6735BCD}"/>
    <cellStyle name="_บันทึก_Accrued #3rd_Template Tops Apr 2013" xfId="46891" xr:uid="{354526B0-1A61-415E-B220-F4192FFFEB94}"/>
    <cellStyle name="_บันทึก_Accrued #3rd_Template Tops Apr 2014" xfId="46892" xr:uid="{39FFADB3-788C-42C9-8595-52739BEC9EE0}"/>
    <cellStyle name="_บันทึก_Accrued #3rd_Template Tops Aug 2013" xfId="46893" xr:uid="{802C024A-EBF7-4E66-B51A-2EA64B097B72}"/>
    <cellStyle name="_บันทึก_Accrued #3rd_Template Tops Aug 2014" xfId="46894" xr:uid="{0720514A-450E-4965-8D28-996377FE824B}"/>
    <cellStyle name="_บันทึก_Accrued #3rd_Template Tops Dec 2013" xfId="46895" xr:uid="{D160BF01-BF4F-444C-BA6E-3D8E1526019F}"/>
    <cellStyle name="_บันทึก_Accrued #3rd_Template Tops Jan 2013" xfId="46896" xr:uid="{88E7E085-1E87-4D06-9F44-C3CF63AE9A37}"/>
    <cellStyle name="_บันทึก_Accrued #3rd_Template Tops Jan 2014" xfId="46897" xr:uid="{67715332-B02D-4F16-84E3-BC04B3D60E88}"/>
    <cellStyle name="_บันทึก_Accrued #3rd_Template Tops Jul 2014" xfId="46898" xr:uid="{A1B9A872-85B6-45B8-9AED-A05256885348}"/>
    <cellStyle name="_บันทึก_Accrued #3rd_Template Tops Jun 2013" xfId="46899" xr:uid="{86D5CE20-CF46-4B30-BC18-D20DC70258B2}"/>
    <cellStyle name="_บันทึก_Accrued #3rd_Template Tops Jun 2014" xfId="46900" xr:uid="{48AF72D1-AAF3-4429-B70B-225150FF5192}"/>
    <cellStyle name="_บันทึก_Accrued #3rd_Template Tops Mar 2013" xfId="46901" xr:uid="{BCED9521-6C5A-45BA-A26A-FB537D8B0452}"/>
    <cellStyle name="_บันทึก_Accrued #3rd_Template Tops May 2014" xfId="46902" xr:uid="{BA91B833-CC54-4DB4-872D-5BA41DDCD6D9}"/>
    <cellStyle name="_บันทึก_Accrued #3rd_Template Tops Oct 2013" xfId="46903" xr:uid="{45CD3AB7-3EBE-429F-A650-33BF2F558F72}"/>
    <cellStyle name="_ระทบชื้อ CRC Dec 2013" xfId="1089" xr:uid="{00000000-0005-0000-0000-00003B040000}"/>
    <cellStyle name="_ร้านค้าที่ปรับปรุง + รอส่งตั้งเคลียร์ accrued feb.10" xfId="1090" xr:uid="{00000000-0005-0000-0000-00003C040000}"/>
    <cellStyle name="_ร้านค้าที่ปรับปรุง + รอส่งตั้งเคลียร์ accrued Mar.10" xfId="1091" xr:uid="{00000000-0005-0000-0000-00003D040000}"/>
    <cellStyle name="_รายงานการเดินสะพัด CPN1_1009" xfId="1092" xr:uid="{00000000-0005-0000-0000-00003E040000}"/>
    <cellStyle name="_รายงานการเดินสะพัด CPN1_1009_APN-Other co." xfId="1093" xr:uid="{00000000-0005-0000-0000-00003F040000}"/>
    <cellStyle name="_รายงานการเดินสะพัด CPN1_1009_Confirm related " xfId="1094" xr:uid="{00000000-0005-0000-0000-000040040000}"/>
    <cellStyle name="_รายงานการเดินสะพัด CPN1_1009_ODP-2" xfId="1095" xr:uid="{00000000-0005-0000-0000-000041040000}"/>
    <cellStyle name="_รายระเอียดประกอบงบเดือน 12-52 Up 5-2-10" xfId="1096" xr:uid="{00000000-0005-0000-0000-000042040000}"/>
    <cellStyle name="_รายละเอียด-รายได้ค้างรับ-พี่โก้" xfId="1097" xr:uid="{00000000-0005-0000-0000-000043040000}"/>
    <cellStyle name="_รายละเอียด-รายได้ค้างรับ-พี่โก้_APN-Other co." xfId="1098" xr:uid="{00000000-0005-0000-0000-000044040000}"/>
    <cellStyle name="_รายละเอียด-รายได้ค้างรับ-พี่โก้_Confirm related " xfId="1099" xr:uid="{00000000-0005-0000-0000-000045040000}"/>
    <cellStyle name="_รายละเอียด-รายได้ค้างรับ-พี่โก้_ODP-2" xfId="1100" xr:uid="{00000000-0005-0000-0000-000046040000}"/>
    <cellStyle name="’??? [0.00]_TMCA Spreadsheet(body)" xfId="1101" xr:uid="{00000000-0005-0000-0000-000047040000}"/>
    <cellStyle name="’???_TMCA Spreadsheet(body)" xfId="1102" xr:uid="{00000000-0005-0000-0000-000048040000}"/>
    <cellStyle name="’Ê‰Ý [0.00]_laroux" xfId="2147" xr:uid="{FE502C48-92F1-4B14-B61B-3885400DC649}"/>
    <cellStyle name="’Ê‰Ý_laroux" xfId="2148" xr:uid="{04C137D1-2663-49AA-A1AB-5BBA4CD27365}"/>
    <cellStyle name="¤@¯Elaroux" xfId="1103" xr:uid="{00000000-0005-0000-0000-000049040000}"/>
    <cellStyle name="¤@¯Elaroux 2" xfId="2149" xr:uid="{BE84FF9E-67CE-4B43-A020-06C830E540F9}"/>
    <cellStyle name="¤d¤À¦E0]_laroux" xfId="1104" xr:uid="{00000000-0005-0000-0000-00004A040000}"/>
    <cellStyle name="¤d¤À¦Elaroux" xfId="1105" xr:uid="{00000000-0005-0000-0000-00004B040000}"/>
    <cellStyle name="¤d¤À¦Elaroux 2" xfId="2150" xr:uid="{76DEC64B-BD76-46D2-A3C2-5D2F2EC5F664}"/>
    <cellStyle name="=C:\WINNT\SYSTEM32\COMMAND.COM" xfId="1106" xr:uid="{00000000-0005-0000-0000-00004C040000}"/>
    <cellStyle name="»¡µô" xfId="1107" xr:uid="{00000000-0005-0000-0000-00004D040000}"/>
    <cellStyle name="•W?_TMCA Spreadsheet(body)" xfId="1108" xr:uid="{00000000-0005-0000-0000-00004E040000}"/>
    <cellStyle name="•W€_4m stock" xfId="1109" xr:uid="{00000000-0005-0000-0000-00004F040000}"/>
    <cellStyle name="•W_TMCA Spreadsheet(body)" xfId="1110" xr:uid="{00000000-0005-0000-0000-000050040000}"/>
    <cellStyle name="\¦ÏÝÌnCp[N" xfId="1111" xr:uid="{00000000-0005-0000-0000-000051040000}"/>
    <cellStyle name="nCp[“N" xfId="1112" xr:uid="{00000000-0005-0000-0000-000052040000}"/>
    <cellStyle name="nCp[N" xfId="1113" xr:uid="{00000000-0005-0000-0000-000053040000}"/>
    <cellStyle name="W_formasset2002" xfId="1114" xr:uid="{00000000-0005-0000-0000-000054040000}"/>
    <cellStyle name="0,0_x000a__x000a_NA_x000a__x000a_" xfId="2151" xr:uid="{1FDBF814-0E87-4148-8A31-803E14836BB6}"/>
    <cellStyle name="0,0_x000d__x000a_NA_x000d__x000a_" xfId="1115" xr:uid="{00000000-0005-0000-0000-000055040000}"/>
    <cellStyle name="0,0_x000d__x000a_NA_x000d__x000a_ 2" xfId="1116" xr:uid="{00000000-0005-0000-0000-000056040000}"/>
    <cellStyle name="0,0_x000d__x000a_NA_x000d__x000a_ 2 2" xfId="1117" xr:uid="{00000000-0005-0000-0000-000057040000}"/>
    <cellStyle name="0,0_x000d__x000a_NA_x000d__x000a_ 3" xfId="1118" xr:uid="{00000000-0005-0000-0000-000058040000}"/>
    <cellStyle name="0,0_x000d__x000a_NA_x000d__x000a_ 3 2" xfId="2152" xr:uid="{816BA876-1FBF-4A17-B6BF-AC0516BED23C}"/>
    <cellStyle name="0,0_x000d__x000a_NA_x000d__x000a_ 4" xfId="2153" xr:uid="{E673F606-7ADE-4F6B-B266-C51A03D9A979}"/>
    <cellStyle name="0,0_x000d__x000a_NA_x000d__x000a__ODP-DEC-12" xfId="2154" xr:uid="{D3646879-3F97-4DEC-A5EA-E0024D06F7DF}"/>
    <cellStyle name="_x0005_0&gt;឴Ǵ 2" xfId="1893" xr:uid="{2637F8FE-791F-41DB-8374-131808EF55DB}"/>
    <cellStyle name="2)" xfId="1119" xr:uid="{00000000-0005-0000-0000-000059040000}"/>
    <cellStyle name="20% - Accent1 2" xfId="2155" xr:uid="{DF0A40BD-8181-449B-9085-10F2F2AAAF29}"/>
    <cellStyle name="20% - Accent1 3" xfId="2156" xr:uid="{F8759E09-0CE6-4516-8382-84A3C1186116}"/>
    <cellStyle name="20% - Accent1 3 2" xfId="46140" xr:uid="{5E66EE19-C218-4D18-8A2D-D8A8E0A9B87B}"/>
    <cellStyle name="20% - Accent1 4" xfId="2157" xr:uid="{974877A5-608D-4D12-880B-EAADBDD1DE97}"/>
    <cellStyle name="20% - Accent1 4 2" xfId="46141" xr:uid="{1CCCF4A2-8AD8-481B-A75F-E9558908CF8A}"/>
    <cellStyle name="20% - Accent1 5" xfId="45077" xr:uid="{437F9DF8-EA7B-4B6A-8DEF-3275E98413A5}"/>
    <cellStyle name="20% - Accent1 6" xfId="46956" xr:uid="{EFD32321-1CC2-471F-B145-E4B7940910CE}"/>
    <cellStyle name="20% - Accent2 2" xfId="2158" xr:uid="{55DDE75A-4ACC-4750-8215-E8D9E2172CE6}"/>
    <cellStyle name="20% - Accent2 3" xfId="2159" xr:uid="{072A82C4-950A-4A33-A230-7CFB5EC4BE36}"/>
    <cellStyle name="20% - Accent2 3 2" xfId="46142" xr:uid="{4D53B51F-412E-485A-A1D2-D98D937CE846}"/>
    <cellStyle name="20% - Accent2 4" xfId="2160" xr:uid="{37068110-6A45-444C-BD60-0865E0286265}"/>
    <cellStyle name="20% - Accent2 4 2" xfId="46143" xr:uid="{D2058E0F-0D6A-43B3-9D7E-DC321AFF6359}"/>
    <cellStyle name="20% - Accent2 5" xfId="45078" xr:uid="{1D30E668-5CFF-4BF5-A964-825EE98BE211}"/>
    <cellStyle name="20% - Accent2 6" xfId="46957" xr:uid="{BBC5D665-C0A6-4151-929F-D53E5BC4744D}"/>
    <cellStyle name="20% - Accent3 2" xfId="2161" xr:uid="{86FF6ABA-7212-4F33-A3F4-47232EF1FC28}"/>
    <cellStyle name="20% - Accent3 3" xfId="2162" xr:uid="{95AEEA66-1773-49C5-A2E2-F16A335CE609}"/>
    <cellStyle name="20% - Accent3 3 2" xfId="46144" xr:uid="{461E8248-2F30-4E9E-B075-D97D586D1E36}"/>
    <cellStyle name="20% - Accent3 4" xfId="2163" xr:uid="{31CD2C24-E40A-46C5-963F-BEBEB18F05C5}"/>
    <cellStyle name="20% - Accent3 4 2" xfId="46145" xr:uid="{BD9E2323-C22A-417B-9187-2DB623BED7A2}"/>
    <cellStyle name="20% - Accent3 5" xfId="45079" xr:uid="{BF7DBF87-EFC7-4306-A496-A709EB400306}"/>
    <cellStyle name="20% - Accent3 6" xfId="46958" xr:uid="{24AD5FC0-E403-408A-888A-DD39DE552594}"/>
    <cellStyle name="20% - Accent4 2" xfId="2164" xr:uid="{196F6090-3FC2-434E-BAE6-19A6962C739C}"/>
    <cellStyle name="20% - Accent4 3" xfId="2165" xr:uid="{82604A73-59DA-4F5D-B124-EBB157FA0391}"/>
    <cellStyle name="20% - Accent4 3 2" xfId="46146" xr:uid="{7B41298D-EB00-4B10-A652-7FF634F4ADC9}"/>
    <cellStyle name="20% - Accent4 4" xfId="2166" xr:uid="{FB2C6FF6-E0F3-42D6-A481-8E60F77217F0}"/>
    <cellStyle name="20% - Accent4 4 2" xfId="46147" xr:uid="{7ED75248-0367-47C4-98C5-1DFF2C7D8A40}"/>
    <cellStyle name="20% - Accent4 5" xfId="45080" xr:uid="{6F747D9A-40C8-4DBD-A140-A2340F655C63}"/>
    <cellStyle name="20% - Accent4 6" xfId="46959" xr:uid="{0D863A88-A76A-4AF5-BD72-1461DC915974}"/>
    <cellStyle name="20% - Accent5 2" xfId="2167" xr:uid="{8F1F9340-B5EE-4561-BDC0-C4B8207FB42F}"/>
    <cellStyle name="20% - Accent5 3" xfId="2168" xr:uid="{0214F35A-2309-4369-944A-26B6B80929CB}"/>
    <cellStyle name="20% - Accent5 3 2" xfId="46148" xr:uid="{34C5742C-D9B2-4752-8951-CFDF8454CDAA}"/>
    <cellStyle name="20% - Accent5 4" xfId="2169" xr:uid="{232FCFAD-259E-406C-A514-8E8F7227DC19}"/>
    <cellStyle name="20% - Accent5 4 2" xfId="46149" xr:uid="{969F4362-981A-4525-AD3D-7FC1A21DED80}"/>
    <cellStyle name="20% - Accent5 5" xfId="45081" xr:uid="{863C17BD-D077-4189-A40C-2F55C861BFB4}"/>
    <cellStyle name="20% - Accent5 6" xfId="46960" xr:uid="{F84AD709-C8C8-47C4-A123-EDEF5EC09223}"/>
    <cellStyle name="20% - Accent6 2" xfId="2170" xr:uid="{098375F7-A62F-459C-9374-F1CB5A5900F2}"/>
    <cellStyle name="20% - Accent6 3" xfId="2171" xr:uid="{0CA12333-9FBF-4C68-95E0-6A751ED30FD1}"/>
    <cellStyle name="20% - Accent6 3 2" xfId="46150" xr:uid="{67082DD1-5929-4B4F-A15F-46A2FF14D511}"/>
    <cellStyle name="20% - Accent6 4" xfId="2172" xr:uid="{B8E79B58-303E-473D-8B46-7F1DE86CCAE2}"/>
    <cellStyle name="20% - Accent6 4 2" xfId="46151" xr:uid="{8E1668C1-B636-43D5-A885-D86979524D72}"/>
    <cellStyle name="20% - Accent6 5" xfId="45082" xr:uid="{DAB37424-FF15-4921-95D3-C1B7257D686F}"/>
    <cellStyle name="20% - Accent6 6" xfId="46961" xr:uid="{D2594DE7-9A9D-496A-BA4A-19C81587259F}"/>
    <cellStyle name="20% - アクセント 1" xfId="1120" xr:uid="{00000000-0005-0000-0000-00005A040000}"/>
    <cellStyle name="20% - アクセント 1 2" xfId="45083" xr:uid="{CDC0439D-73F4-4E25-B80B-7915CDDCA0B8}"/>
    <cellStyle name="20% - アクセント 1 3" xfId="46152" xr:uid="{73AE05F3-F034-4EDB-BF23-7F72085F7BF5}"/>
    <cellStyle name="20% - アクセント 2" xfId="1121" xr:uid="{00000000-0005-0000-0000-00005B040000}"/>
    <cellStyle name="20% - アクセント 2 2" xfId="45084" xr:uid="{855DBC63-E7A6-4B94-B06F-CF6D71716333}"/>
    <cellStyle name="20% - アクセント 2 3" xfId="46153" xr:uid="{E2C096CF-1FCC-4B55-8E46-A7853FAB9028}"/>
    <cellStyle name="20% - アクセント 3" xfId="1122" xr:uid="{00000000-0005-0000-0000-00005C040000}"/>
    <cellStyle name="20% - アクセント 3 2" xfId="45085" xr:uid="{10A50357-D7CE-4B3E-927A-BDC5BE292A22}"/>
    <cellStyle name="20% - アクセント 3 3" xfId="46154" xr:uid="{AF0ADBAC-9BFD-4BFE-BA60-1D6AA75D92E0}"/>
    <cellStyle name="20% - アクセント 4" xfId="1123" xr:uid="{00000000-0005-0000-0000-00005D040000}"/>
    <cellStyle name="20% - アクセント 4 2" xfId="45086" xr:uid="{913727A5-BB5F-43F8-965B-57937B7B3961}"/>
    <cellStyle name="20% - アクセント 4 3" xfId="46155" xr:uid="{65453BEF-A049-49B4-AD96-68760A696248}"/>
    <cellStyle name="20% - アクセント 5" xfId="1124" xr:uid="{00000000-0005-0000-0000-00005E040000}"/>
    <cellStyle name="20% - アクセント 5 2" xfId="45087" xr:uid="{3B873FE6-1095-43F0-B6FD-CAC84E2702C6}"/>
    <cellStyle name="20% - アクセント 5 3" xfId="46156" xr:uid="{F3EF64A4-B665-4C84-99AF-C1288D06D044}"/>
    <cellStyle name="20% - アクセント 6" xfId="1125" xr:uid="{00000000-0005-0000-0000-00005F040000}"/>
    <cellStyle name="20% - アクセント 6 2" xfId="45088" xr:uid="{7279A1A4-152E-4D84-B461-5D424DE91AF3}"/>
    <cellStyle name="20% - アクセント 6 3" xfId="46157" xr:uid="{18E1373D-B61D-47E2-97D0-F65920682F8A}"/>
    <cellStyle name="20% - ส่วนที่ถูกเน้น1" xfId="1126" xr:uid="{00000000-0005-0000-0000-000060040000}"/>
    <cellStyle name="20% - ส่วนที่ถูกเน้น1 2" xfId="46051" xr:uid="{79555840-677B-47F0-A3B8-B3728F915643}"/>
    <cellStyle name="20% - ส่วนที่ถูกเน้น2" xfId="1127" xr:uid="{00000000-0005-0000-0000-000061040000}"/>
    <cellStyle name="20% - ส่วนที่ถูกเน้น2 2" xfId="46052" xr:uid="{D75BED3E-32DF-4E14-812C-CAD0F00EDF0A}"/>
    <cellStyle name="20% - ส่วนที่ถูกเน้น3" xfId="1128" xr:uid="{00000000-0005-0000-0000-000062040000}"/>
    <cellStyle name="20% - ส่วนที่ถูกเน้น3 2" xfId="46053" xr:uid="{A226E08B-2064-4637-B278-2FE945771541}"/>
    <cellStyle name="20% - ส่วนที่ถูกเน้น4" xfId="1129" xr:uid="{00000000-0005-0000-0000-000063040000}"/>
    <cellStyle name="20% - ส่วนที่ถูกเน้น4 2" xfId="46054" xr:uid="{3DA8549D-6D35-48F8-B907-3AF26607B13F}"/>
    <cellStyle name="20% - ส่วนที่ถูกเน้น5" xfId="1130" xr:uid="{00000000-0005-0000-0000-000064040000}"/>
    <cellStyle name="20% - ส่วนที่ถูกเน้น5 2" xfId="46055" xr:uid="{15A491A7-D5D3-435F-9812-EDE5AC251BD0}"/>
    <cellStyle name="20% - ส่วนที่ถูกเน้น6" xfId="1131" xr:uid="{00000000-0005-0000-0000-000065040000}"/>
    <cellStyle name="20% - ส่วนที่ถูกเน้น6 2" xfId="46056" xr:uid="{930E6961-F725-47E0-8542-E408D73D63FF}"/>
    <cellStyle name="20% - 强调文字颜色 1" xfId="2173" xr:uid="{99C472F9-F998-4909-9E68-A002148C808E}"/>
    <cellStyle name="20% - 强调文字颜色 2" xfId="2174" xr:uid="{316589B5-3AD1-430E-81B6-4C09F949DB0E}"/>
    <cellStyle name="20% - 强调文字颜色 3" xfId="2175" xr:uid="{EF05205F-BAF8-4113-B422-680B0AB47C10}"/>
    <cellStyle name="20% - 强调文字颜色 4" xfId="2176" xr:uid="{EEDA9ACF-A659-4156-A869-27143BE56299}"/>
    <cellStyle name="20% - 强调文字颜色 5" xfId="2177" xr:uid="{80028F2B-ECFE-4FF5-827E-D93372239FE6}"/>
    <cellStyle name="20% - 强调文字颜色 6" xfId="2178" xr:uid="{751D9820-B600-4951-9255-F34DFCF3492A}"/>
    <cellStyle name="2decimal" xfId="1132" xr:uid="{00000000-0005-0000-0000-000066040000}"/>
    <cellStyle name="๒Wลว - Style1" xfId="1133" xr:uid="{00000000-0005-0000-0000-000067040000}"/>
    <cellStyle name="๒Wลว - Style2" xfId="1134" xr:uid="{00000000-0005-0000-0000-000068040000}"/>
    <cellStyle name="๒Wลว - Style3" xfId="1135" xr:uid="{00000000-0005-0000-0000-000069040000}"/>
    <cellStyle name="๒Wลว - Style4" xfId="1136" xr:uid="{00000000-0005-0000-0000-00006A040000}"/>
    <cellStyle name="๒Wลว - Style5" xfId="1137" xr:uid="{00000000-0005-0000-0000-00006B040000}"/>
    <cellStyle name="๒Wลว - Style6" xfId="1138" xr:uid="{00000000-0005-0000-0000-00006C040000}"/>
    <cellStyle name="๒Wลว - Style7" xfId="1139" xr:uid="{00000000-0005-0000-0000-00006D040000}"/>
    <cellStyle name="๒Wลว - Style8" xfId="1140" xr:uid="{00000000-0005-0000-0000-00006E040000}"/>
    <cellStyle name="³f¹E[0]_laroux" xfId="1141" xr:uid="{00000000-0005-0000-0000-00006F040000}"/>
    <cellStyle name="³f¹ô_laroux" xfId="1142" xr:uid="{00000000-0005-0000-0000-000070040000}"/>
    <cellStyle name="40% - Accent1 2" xfId="2179" xr:uid="{A7066FE2-C68F-4218-A170-1FAD0188FF31}"/>
    <cellStyle name="40% - Accent1 3" xfId="2180" xr:uid="{D863D169-7328-493C-80C7-87A8CFC7DC7C}"/>
    <cellStyle name="40% - Accent1 3 2" xfId="46158" xr:uid="{924AF1A4-269D-4FDE-8858-2366174FC7C4}"/>
    <cellStyle name="40% - Accent1 4" xfId="2181" xr:uid="{B06BBDD5-3623-4DF3-B3BD-942B77A31E83}"/>
    <cellStyle name="40% - Accent1 4 2" xfId="46159" xr:uid="{26982ABC-55F5-462C-A557-877D2D225943}"/>
    <cellStyle name="40% - Accent1 5" xfId="45089" xr:uid="{B37432D0-D969-415C-B56F-75EB45C00B7C}"/>
    <cellStyle name="40% - Accent1 6" xfId="46962" xr:uid="{378D2775-1AE6-420A-9D9A-347D875C3A74}"/>
    <cellStyle name="40% - Accent2 2" xfId="2182" xr:uid="{54568DFD-FE9C-41B3-84CF-2D5EB60E2608}"/>
    <cellStyle name="40% - Accent2 3" xfId="2183" xr:uid="{DF1FA8D2-E647-416C-9E11-90C428C94A77}"/>
    <cellStyle name="40% - Accent2 3 2" xfId="46160" xr:uid="{B2CE3798-7653-48F2-BA70-FB1E7D478A69}"/>
    <cellStyle name="40% - Accent2 4" xfId="2184" xr:uid="{3ED41B24-39CF-4C27-8BEA-3ADE53536790}"/>
    <cellStyle name="40% - Accent2 4 2" xfId="46161" xr:uid="{0BE568B8-1C7B-4CDC-9CE2-B563B1CC66BC}"/>
    <cellStyle name="40% - Accent2 5" xfId="45090" xr:uid="{D2B49994-F0D0-40D3-8D62-266C88A5BC95}"/>
    <cellStyle name="40% - Accent2 6" xfId="46963" xr:uid="{CAC6DA9C-3A20-495B-93FB-D9328B9A7753}"/>
    <cellStyle name="40% - Accent3 2" xfId="2185" xr:uid="{0DFA62C0-5D13-42EF-86BD-71078A50BD28}"/>
    <cellStyle name="40% - Accent3 3" xfId="2186" xr:uid="{E08FCC09-562D-436E-A182-CDCD7134F82A}"/>
    <cellStyle name="40% - Accent3 3 2" xfId="46162" xr:uid="{13B5A35F-69C7-4107-AF8F-D1AF97F44844}"/>
    <cellStyle name="40% - Accent3 4" xfId="2187" xr:uid="{B839F813-20E8-4370-8DD5-C9F1EF59D891}"/>
    <cellStyle name="40% - Accent3 4 2" xfId="46163" xr:uid="{24FB4EFB-FD9F-495A-A499-BF21289AC58C}"/>
    <cellStyle name="40% - Accent3 5" xfId="45091" xr:uid="{CC8497ED-9F88-40A5-8D89-94DD52770DE8}"/>
    <cellStyle name="40% - Accent3 6" xfId="46964" xr:uid="{8ADE192B-7829-4D51-A059-5FAB24D80D9B}"/>
    <cellStyle name="40% - Accent4 2" xfId="2188" xr:uid="{21186ACE-5B8B-4FA1-A816-6F0A53FC7E17}"/>
    <cellStyle name="40% - Accent4 3" xfId="2189" xr:uid="{BB85DDC9-D974-4CE1-B6E0-2CAC7CA56FE0}"/>
    <cellStyle name="40% - Accent4 3 2" xfId="46164" xr:uid="{0877F953-6E6A-44F5-86B1-65E2294920BD}"/>
    <cellStyle name="40% - Accent4 4" xfId="2190" xr:uid="{A7CCC8D1-9C43-42C1-A4FC-9DC270FE10FE}"/>
    <cellStyle name="40% - Accent4 4 2" xfId="46165" xr:uid="{316311DF-B64C-400F-A39E-F945CEC4A042}"/>
    <cellStyle name="40% - Accent4 5" xfId="45092" xr:uid="{0E9D651F-29FC-4067-9194-E092A5930076}"/>
    <cellStyle name="40% - Accent4 6" xfId="46965" xr:uid="{EBA169B5-D686-4158-8C07-6E70B5A344D0}"/>
    <cellStyle name="40% - Accent5 2" xfId="2191" xr:uid="{CEE6784C-F2E6-417B-88F2-DB2DB9924308}"/>
    <cellStyle name="40% - Accent5 3" xfId="2192" xr:uid="{D0909B5A-11FB-41C1-9EF8-145C47B9E4FC}"/>
    <cellStyle name="40% - Accent5 3 2" xfId="46166" xr:uid="{26AE04DA-2CCB-49CA-8316-227F00DAD9B1}"/>
    <cellStyle name="40% - Accent5 4" xfId="2193" xr:uid="{5B730633-EE71-4795-B252-003F205B674B}"/>
    <cellStyle name="40% - Accent5 4 2" xfId="46167" xr:uid="{13020589-E3B8-4945-82EF-F480D6B13795}"/>
    <cellStyle name="40% - Accent5 5" xfId="45093" xr:uid="{08B66EB9-23BA-4168-A0F0-7461D185C017}"/>
    <cellStyle name="40% - Accent5 6" xfId="46966" xr:uid="{E4375FEA-AA6E-48A7-9D62-2E3A68B5DFC7}"/>
    <cellStyle name="40% - Accent6 2" xfId="2194" xr:uid="{6C622F58-AB77-4211-A9CD-1161CAA2F862}"/>
    <cellStyle name="40% - Accent6 3" xfId="2195" xr:uid="{0964AF8C-1B86-475F-8CFA-9FF8EA41B228}"/>
    <cellStyle name="40% - Accent6 3 2" xfId="46168" xr:uid="{9EC8A431-70D3-44DF-A386-09649F6B4FCA}"/>
    <cellStyle name="40% - Accent6 4" xfId="2196" xr:uid="{CC8DDE50-C1D4-4D1B-A1F4-1C823F83A679}"/>
    <cellStyle name="40% - Accent6 4 2" xfId="46169" xr:uid="{493C8DF1-CE1A-4483-85A9-AD2A81F04602}"/>
    <cellStyle name="40% - Accent6 5" xfId="45094" xr:uid="{B82A65B5-F8D7-40F3-87D2-3F67F8B0086E}"/>
    <cellStyle name="40% - Accent6 6" xfId="46967" xr:uid="{49BBC32E-888D-4AFF-BB42-3A2BE7327A15}"/>
    <cellStyle name="40% - アクセント 1" xfId="1143" xr:uid="{00000000-0005-0000-0000-000071040000}"/>
    <cellStyle name="40% - アクセント 1 2" xfId="45095" xr:uid="{3FF40CDC-8C36-46D7-951F-75D71F131D24}"/>
    <cellStyle name="40% - アクセント 1 3" xfId="46170" xr:uid="{C68F7BD2-D509-4D3D-B8A8-20D742C9AA41}"/>
    <cellStyle name="40% - アクセント 2" xfId="1144" xr:uid="{00000000-0005-0000-0000-000072040000}"/>
    <cellStyle name="40% - アクセント 2 2" xfId="45096" xr:uid="{694AEE97-3816-4A91-AB8C-228F0D1FC071}"/>
    <cellStyle name="40% - アクセント 2 3" xfId="46171" xr:uid="{49EF772D-256B-4881-8112-597A7A9DE761}"/>
    <cellStyle name="40% - アクセント 3" xfId="1145" xr:uid="{00000000-0005-0000-0000-000073040000}"/>
    <cellStyle name="40% - アクセント 3 2" xfId="45097" xr:uid="{38C7729F-0016-4A81-80CE-95AC635E831C}"/>
    <cellStyle name="40% - アクセント 3 3" xfId="46172" xr:uid="{715987E9-4AB9-4156-8AB1-8680DA792628}"/>
    <cellStyle name="40% - アクセント 4" xfId="1146" xr:uid="{00000000-0005-0000-0000-000074040000}"/>
    <cellStyle name="40% - アクセント 4 2" xfId="45098" xr:uid="{2248E78A-A479-4544-905D-F55916E6271D}"/>
    <cellStyle name="40% - アクセント 4 3" xfId="46173" xr:uid="{C96787B3-A123-43AA-B9B4-B5A7AADA59EF}"/>
    <cellStyle name="40% - アクセント 5" xfId="1147" xr:uid="{00000000-0005-0000-0000-000075040000}"/>
    <cellStyle name="40% - アクセント 5 2" xfId="45099" xr:uid="{7500196F-9569-40CB-8AB5-FF2A176A9BFB}"/>
    <cellStyle name="40% - アクセント 5 3" xfId="46174" xr:uid="{10343DA7-54FA-4CD7-AD9D-E057BE8BF212}"/>
    <cellStyle name="40% - アクセント 6" xfId="1148" xr:uid="{00000000-0005-0000-0000-000076040000}"/>
    <cellStyle name="40% - アクセント 6 2" xfId="45100" xr:uid="{66FCDEF3-5F84-4766-BB97-02E7A5CEECFC}"/>
    <cellStyle name="40% - アクセント 6 3" xfId="46175" xr:uid="{92C98544-FEC6-4DE1-BF98-73F5EFA9FBAB}"/>
    <cellStyle name="40% - ส่วนที่ถูกเน้น1" xfId="1149" xr:uid="{00000000-0005-0000-0000-000077040000}"/>
    <cellStyle name="40% - ส่วนที่ถูกเน้น1 2" xfId="46057" xr:uid="{926A28D3-D342-46FA-BA31-67AEE78267FE}"/>
    <cellStyle name="40% - ส่วนที่ถูกเน้น2" xfId="1150" xr:uid="{00000000-0005-0000-0000-000078040000}"/>
    <cellStyle name="40% - ส่วนที่ถูกเน้น2 2" xfId="46058" xr:uid="{C1A100BC-6866-45A4-8EBB-C0D5E74F3997}"/>
    <cellStyle name="40% - ส่วนที่ถูกเน้น3" xfId="1151" xr:uid="{00000000-0005-0000-0000-000079040000}"/>
    <cellStyle name="40% - ส่วนที่ถูกเน้น3 2" xfId="46059" xr:uid="{48D07774-7A58-4047-8439-A08E596988E6}"/>
    <cellStyle name="40% - ส่วนที่ถูกเน้น4" xfId="1152" xr:uid="{00000000-0005-0000-0000-00007A040000}"/>
    <cellStyle name="40% - ส่วนที่ถูกเน้น4 2" xfId="46060" xr:uid="{DBEF1A52-4C70-4BEB-9ACD-BB1FECAD489C}"/>
    <cellStyle name="40% - ส่วนที่ถูกเน้น5" xfId="1153" xr:uid="{00000000-0005-0000-0000-00007B040000}"/>
    <cellStyle name="40% - ส่วนที่ถูกเน้น5 2" xfId="46061" xr:uid="{D328F8FE-3BBB-4308-83EF-2C573A88D75D}"/>
    <cellStyle name="40% - ส่วนที่ถูกเน้น6" xfId="1154" xr:uid="{00000000-0005-0000-0000-00007C040000}"/>
    <cellStyle name="40% - ส่วนที่ถูกเน้น6 2" xfId="46062" xr:uid="{492E8AB0-A704-4383-A869-138877A7CFCA}"/>
    <cellStyle name="40% - 强调文字颜色 1" xfId="2197" xr:uid="{6E2C6186-36F1-40E5-8F40-8E3D43C3C148}"/>
    <cellStyle name="40% - 强调文字颜色 2" xfId="2198" xr:uid="{BDE7E98C-C4A0-4D2E-9A5E-433ED7613C9B}"/>
    <cellStyle name="40% - 强调文字颜色 3" xfId="2199" xr:uid="{884CD506-6ED6-4EA0-A617-85057291AE44}"/>
    <cellStyle name="40% - 强调文字颜色 4" xfId="2200" xr:uid="{C8EA9531-945B-46BA-BBDC-319A3F41FA30}"/>
    <cellStyle name="40% - 强调文字颜色 5" xfId="2201" xr:uid="{1E401DAB-1983-415F-B79C-6CE48E5ED241}"/>
    <cellStyle name="40% - 强调文字颜色 6" xfId="2202" xr:uid="{97155FD2-64AD-46C8-A942-8343BE5AD56C}"/>
    <cellStyle name="594941.25" xfId="1155" xr:uid="{00000000-0005-0000-0000-00007D040000}"/>
    <cellStyle name="60% - Accent1 2" xfId="2203" xr:uid="{4A0D5730-1ACC-4519-B9F3-7683C6C1F4D5}"/>
    <cellStyle name="60% - Accent1 3" xfId="2204" xr:uid="{102D5021-FE5E-473B-AB84-F7C58B134D5B}"/>
    <cellStyle name="60% - Accent1 3 2" xfId="46176" xr:uid="{43A5D96C-1127-45B4-A092-309B34F42150}"/>
    <cellStyle name="60% - Accent1 4" xfId="2205" xr:uid="{BBBC56A5-4FF2-4F3A-85DF-EA8AF221B885}"/>
    <cellStyle name="60% - Accent1 4 2" xfId="46177" xr:uid="{2A9F4712-1A1A-461A-A569-00E729A91B49}"/>
    <cellStyle name="60% - Accent1 5" xfId="45101" xr:uid="{2A10C091-F344-4E38-8F1F-52D9B7912AAA}"/>
    <cellStyle name="60% - Accent1 6" xfId="46968" xr:uid="{4D1A1769-15B5-41D4-94F8-6ADA98A5BE6F}"/>
    <cellStyle name="60% - Accent2 2" xfId="2206" xr:uid="{95F7C8BF-F5CA-4F60-A22C-2F02E3B75822}"/>
    <cellStyle name="60% - Accent2 3" xfId="2207" xr:uid="{D3B2BA19-BF8F-46DF-8411-607B1B391C02}"/>
    <cellStyle name="60% - Accent2 3 2" xfId="46178" xr:uid="{91139AB8-2133-4A3E-9D0C-E3515C770412}"/>
    <cellStyle name="60% - Accent2 4" xfId="2208" xr:uid="{FFA0F99A-9F0C-4766-80D4-5BA560D6E760}"/>
    <cellStyle name="60% - Accent2 4 2" xfId="46179" xr:uid="{5151EEA5-0163-43FB-AE51-40EFA2D8BA6B}"/>
    <cellStyle name="60% - Accent2 5" xfId="45102" xr:uid="{6FB0F368-5C7F-440C-9251-3DBADF28B786}"/>
    <cellStyle name="60% - Accent2 6" xfId="46969" xr:uid="{D97BA626-0008-442A-A234-6837B6F19C76}"/>
    <cellStyle name="60% - Accent3 2" xfId="2209" xr:uid="{30E088DA-D000-4D43-A0FE-E1CB30D2C41A}"/>
    <cellStyle name="60% - Accent3 3" xfId="2210" xr:uid="{1F9DDAE2-F6D8-499B-A1C4-63387D5D9059}"/>
    <cellStyle name="60% - Accent3 3 2" xfId="46180" xr:uid="{DBB950A2-07BB-443D-950B-E83E929B9AC5}"/>
    <cellStyle name="60% - Accent3 4" xfId="2211" xr:uid="{361EEBDA-4FE6-40BE-8D32-73CCE182A79B}"/>
    <cellStyle name="60% - Accent3 4 2" xfId="46181" xr:uid="{558BA2CE-4726-4396-836C-BE9CED3159F5}"/>
    <cellStyle name="60% - Accent3 5" xfId="45103" xr:uid="{FD7F3EE5-4E77-4999-8D45-9C16A54866AC}"/>
    <cellStyle name="60% - Accent3 6" xfId="46970" xr:uid="{2C56A687-AD74-4B92-96CE-C6D4CDF9F8F0}"/>
    <cellStyle name="60% - Accent4 2" xfId="2212" xr:uid="{1DF891ED-C550-428C-A60E-E19A3395C781}"/>
    <cellStyle name="60% - Accent4 3" xfId="2213" xr:uid="{31A24B76-62E2-4A96-9333-49C719100C5F}"/>
    <cellStyle name="60% - Accent4 3 2" xfId="46182" xr:uid="{FAC4528F-CAF5-4D26-B37E-734B66F1B14A}"/>
    <cellStyle name="60% - Accent4 4" xfId="2214" xr:uid="{D1D2AC62-C8D0-4021-BD29-3DAA5FD3133E}"/>
    <cellStyle name="60% - Accent4 4 2" xfId="46183" xr:uid="{CA4616E8-AA2B-4B3F-BFE6-1652024C0C4A}"/>
    <cellStyle name="60% - Accent4 5" xfId="45104" xr:uid="{D3820DC3-76C8-4B1C-B96E-E2E2BE8F59F3}"/>
    <cellStyle name="60% - Accent4 6" xfId="46971" xr:uid="{49D53D74-E005-45F1-ABBE-75E854E2625B}"/>
    <cellStyle name="60% - Accent5 2" xfId="2215" xr:uid="{F33B5825-E686-4921-9EB2-964803EA3B53}"/>
    <cellStyle name="60% - Accent5 3" xfId="2216" xr:uid="{085897B7-8AD5-4F35-B42A-B2D91EF31BE6}"/>
    <cellStyle name="60% - Accent5 3 2" xfId="46184" xr:uid="{01633F1F-6785-4DF3-BF14-933903D21B76}"/>
    <cellStyle name="60% - Accent5 4" xfId="2217" xr:uid="{FAE9E6EB-F2F4-4C52-8BA3-2DE1A8E904D8}"/>
    <cellStyle name="60% - Accent5 4 2" xfId="46185" xr:uid="{9975891E-C780-45CB-B24D-D0D24DEEDFB2}"/>
    <cellStyle name="60% - Accent5 5" xfId="45105" xr:uid="{EF4A890E-6660-4E5F-9D4E-F16DFE91A0AC}"/>
    <cellStyle name="60% - Accent5 6" xfId="46972" xr:uid="{41531950-1410-4B5F-A1C0-30C047A8C657}"/>
    <cellStyle name="60% - Accent6 2" xfId="2218" xr:uid="{E31737F4-1D2C-4E20-8BBF-698BD52FE3DC}"/>
    <cellStyle name="60% - Accent6 3" xfId="2219" xr:uid="{E3FB082A-4834-4987-AD72-E6802CA38258}"/>
    <cellStyle name="60% - Accent6 3 2" xfId="46186" xr:uid="{288B86FA-A588-4533-8981-731F564EA11A}"/>
    <cellStyle name="60% - Accent6 4" xfId="2220" xr:uid="{542F1875-79FC-49C8-92F5-F79F0CECA32A}"/>
    <cellStyle name="60% - Accent6 4 2" xfId="46187" xr:uid="{9E669991-0396-4D34-ACB0-CC809E5CC6F6}"/>
    <cellStyle name="60% - Accent6 5" xfId="45106" xr:uid="{0F6DD0F2-85F0-4899-9D0B-09BAD43557D8}"/>
    <cellStyle name="60% - Accent6 6" xfId="46973" xr:uid="{86075740-2822-4E05-8B44-33A9D3AB033F}"/>
    <cellStyle name="60% - アクセント 1" xfId="1156" xr:uid="{00000000-0005-0000-0000-00007E040000}"/>
    <cellStyle name="60% - アクセント 1 2" xfId="45107" xr:uid="{09831D17-5106-4CCD-9872-29C4E7E67C27}"/>
    <cellStyle name="60% - アクセント 1 3" xfId="46188" xr:uid="{1B472574-352A-4D14-9248-30AFA67AC0A7}"/>
    <cellStyle name="60% - アクセント 2" xfId="1157" xr:uid="{00000000-0005-0000-0000-00007F040000}"/>
    <cellStyle name="60% - アクセント 2 2" xfId="45108" xr:uid="{D87EE4F6-C1EA-4299-9911-A838C91A0E72}"/>
    <cellStyle name="60% - アクセント 2 3" xfId="46189" xr:uid="{11B039A3-C24C-491C-A6FE-9B8065E3E1B0}"/>
    <cellStyle name="60% - アクセント 3" xfId="1158" xr:uid="{00000000-0005-0000-0000-000080040000}"/>
    <cellStyle name="60% - アクセント 3 2" xfId="45109" xr:uid="{8C938679-A85B-487E-B463-A47073C9B11F}"/>
    <cellStyle name="60% - アクセント 3 3" xfId="46190" xr:uid="{E16100B1-0470-4BDC-B365-4692539F10B5}"/>
    <cellStyle name="60% - アクセント 4" xfId="1159" xr:uid="{00000000-0005-0000-0000-000081040000}"/>
    <cellStyle name="60% - アクセント 4 2" xfId="45110" xr:uid="{E099DF7F-4FA8-4126-9B4A-D74AD0152992}"/>
    <cellStyle name="60% - アクセント 4 3" xfId="46191" xr:uid="{F25E4E67-8BF5-487A-9309-0A020515C335}"/>
    <cellStyle name="60% - アクセント 5" xfId="1160" xr:uid="{00000000-0005-0000-0000-000082040000}"/>
    <cellStyle name="60% - アクセント 5 2" xfId="45111" xr:uid="{39CB6F5F-0DA2-4ABB-B1F4-474E2691BC13}"/>
    <cellStyle name="60% - アクセント 5 3" xfId="46192" xr:uid="{9624462D-6793-404E-AE61-9A529CF8D9EA}"/>
    <cellStyle name="60% - アクセント 6" xfId="1161" xr:uid="{00000000-0005-0000-0000-000083040000}"/>
    <cellStyle name="60% - アクセント 6 2" xfId="45112" xr:uid="{5DA1AFE8-DEF5-47B8-99B8-201106464A81}"/>
    <cellStyle name="60% - アクセント 6 3" xfId="46193" xr:uid="{D492B6AA-CA70-45AE-BB2A-91A374825FAB}"/>
    <cellStyle name="60% - ส่วนที่ถูกเน้น1" xfId="1162" xr:uid="{00000000-0005-0000-0000-000084040000}"/>
    <cellStyle name="60% - ส่วนที่ถูกเน้น1 2" xfId="46063" xr:uid="{01B3B835-0FD5-403E-A285-9237AE472314}"/>
    <cellStyle name="60% - ส่วนที่ถูกเน้น2" xfId="1163" xr:uid="{00000000-0005-0000-0000-000085040000}"/>
    <cellStyle name="60% - ส่วนที่ถูกเน้น2 2" xfId="46064" xr:uid="{CA80AC04-29ED-4A14-9646-5285AEBE12E1}"/>
    <cellStyle name="60% - ส่วนที่ถูกเน้น3" xfId="1164" xr:uid="{00000000-0005-0000-0000-000086040000}"/>
    <cellStyle name="60% - ส่วนที่ถูกเน้น3 2" xfId="46065" xr:uid="{64049C91-B5D3-4726-A5F0-640E289CB698}"/>
    <cellStyle name="60% - ส่วนที่ถูกเน้น4" xfId="1165" xr:uid="{00000000-0005-0000-0000-000087040000}"/>
    <cellStyle name="60% - ส่วนที่ถูกเน้น4 2" xfId="46066" xr:uid="{B376EF54-693D-4141-86B6-BAEA7D48735D}"/>
    <cellStyle name="60% - ส่วนที่ถูกเน้น5" xfId="1166" xr:uid="{00000000-0005-0000-0000-000088040000}"/>
    <cellStyle name="60% - ส่วนที่ถูกเน้น5 2" xfId="46067" xr:uid="{9BD7FE50-20AC-424A-8148-D35061EDC360}"/>
    <cellStyle name="60% - ส่วนที่ถูกเน้น6" xfId="1167" xr:uid="{00000000-0005-0000-0000-000089040000}"/>
    <cellStyle name="60% - ส่วนที่ถูกเน้น6 2" xfId="46068" xr:uid="{E245124B-1B00-4B47-89A3-2F2F06CE3FA2}"/>
    <cellStyle name="60% - 强调文字颜色 1" xfId="2221" xr:uid="{62419306-F18D-4E4C-8034-157B33CFFD25}"/>
    <cellStyle name="60% - 强调文字颜色 2" xfId="2222" xr:uid="{28DB2364-42E9-4CBC-B26F-33A1CE63F603}"/>
    <cellStyle name="60% - 强调文字颜色 3" xfId="2223" xr:uid="{9BCFD5C3-0CCC-4AF4-903F-FAF7198CC369}"/>
    <cellStyle name="60% - 强调文字颜色 4" xfId="2224" xr:uid="{3C7C912C-4CE1-450E-ACC7-F6CD98B4AD60}"/>
    <cellStyle name="60% - 强调文字颜色 5" xfId="2225" xr:uid="{DEA4F19F-2104-4280-B26E-F9D565212E7E}"/>
    <cellStyle name="60% - 强调文字颜色 6" xfId="2226" xr:uid="{54832923-7347-45F1-8B37-B5E24DB13144}"/>
    <cellStyle name="75" xfId="1168" xr:uid="{00000000-0005-0000-0000-00008A040000}"/>
    <cellStyle name="75 2" xfId="46194" xr:uid="{16D68B4F-1436-42DD-9859-0ECF01941E32}"/>
    <cellStyle name="75 3" xfId="2227" xr:uid="{97F484E6-39C6-43BF-ABA5-16AB4D638C69}"/>
    <cellStyle name="a" xfId="2228" xr:uid="{38537828-8479-46EB-9804-DAEA3BF06575}"/>
    <cellStyle name="a_QTR94_95_1ฟ๙ศธบ๑ณปฟช (2)" xfId="1169" xr:uid="{00000000-0005-0000-0000-00008B040000}"/>
    <cellStyle name="À¤ã×èí§ëáòâ¨øå" xfId="1170" xr:uid="{00000000-0005-0000-0000-00008C040000}"/>
    <cellStyle name="À¤ã×èí§ëáòâà»í" xfId="1171" xr:uid="{00000000-0005-0000-0000-00008D040000}"/>
    <cellStyle name="À¤ã×èí§ëáòâê¡ø" xfId="1172" xr:uid="{00000000-0005-0000-0000-00008E040000}"/>
    <cellStyle name="AA FRAME" xfId="1173" xr:uid="{00000000-0005-0000-0000-00008F040000}"/>
    <cellStyle name="AA FRAME 2" xfId="2229" xr:uid="{60F7F90A-DA5A-4668-8596-594097B0B2D8}"/>
    <cellStyle name="AA HEADING" xfId="1174" xr:uid="{00000000-0005-0000-0000-000090040000}"/>
    <cellStyle name="AA HEADING 2" xfId="2230" xr:uid="{D54F1EC2-C013-43E4-AC3E-C6BD5BD5E701}"/>
    <cellStyle name="AA INITIALS" xfId="1175" xr:uid="{00000000-0005-0000-0000-000091040000}"/>
    <cellStyle name="AA INITIALS 2" xfId="2231" xr:uid="{5826FBA8-61B6-4FE4-8EFA-F1009E4245E1}"/>
    <cellStyle name="AA INPUT" xfId="1176" xr:uid="{00000000-0005-0000-0000-000092040000}"/>
    <cellStyle name="AA INPUT 2" xfId="2232" xr:uid="{6EE06766-1F67-4817-8F0B-3952516CFEB4}"/>
    <cellStyle name="AA LOCK" xfId="1177" xr:uid="{00000000-0005-0000-0000-000093040000}"/>
    <cellStyle name="AA LOCK 2" xfId="2233" xr:uid="{2CF9BAAD-5072-43C3-B4FF-B605ADA150A3}"/>
    <cellStyle name="AA MGR NAME" xfId="1178" xr:uid="{00000000-0005-0000-0000-000094040000}"/>
    <cellStyle name="AA MGR NAME 2" xfId="2234" xr:uid="{AB287AD4-CFB0-414A-876F-696432590C86}"/>
    <cellStyle name="AA NORMAL" xfId="1179" xr:uid="{00000000-0005-0000-0000-000095040000}"/>
    <cellStyle name="AA NORMAL 2" xfId="2235" xr:uid="{3C85E101-D3C1-4F64-B0F1-26F3AD781500}"/>
    <cellStyle name="AA NUMBER" xfId="1180" xr:uid="{00000000-0005-0000-0000-000096040000}"/>
    <cellStyle name="AA NUMBER2" xfId="1181" xr:uid="{00000000-0005-0000-0000-000097040000}"/>
    <cellStyle name="AA QUESTION" xfId="1182" xr:uid="{00000000-0005-0000-0000-000098040000}"/>
    <cellStyle name="AA QUESTION 2" xfId="2236" xr:uid="{7D8FC649-D42D-4EE5-BBB5-7D1E9E45A514}"/>
    <cellStyle name="AA SHADE" xfId="1183" xr:uid="{00000000-0005-0000-0000-000099040000}"/>
    <cellStyle name="AA SHADE 2" xfId="2237" xr:uid="{A539331D-92C1-43BF-86E6-E03200FC2ECD}"/>
    <cellStyle name="abc" xfId="1184" xr:uid="{00000000-0005-0000-0000-00009A040000}"/>
    <cellStyle name="abc 2" xfId="2238" xr:uid="{95977370-434E-477B-BBBD-DC6E2CE58834}"/>
    <cellStyle name="Accent1 - 20%" xfId="1185" xr:uid="{00000000-0005-0000-0000-00009B040000}"/>
    <cellStyle name="Accent1 - 40%" xfId="1186" xr:uid="{00000000-0005-0000-0000-00009C040000}"/>
    <cellStyle name="Accent1 - 60%" xfId="1187" xr:uid="{00000000-0005-0000-0000-00009D040000}"/>
    <cellStyle name="Accent1 2" xfId="2239" xr:uid="{50313771-57E9-4404-B239-FFDEBF8ED160}"/>
    <cellStyle name="Accent1 3" xfId="2240" xr:uid="{8AF6DF47-6BB7-4A81-9913-2BE91782050B}"/>
    <cellStyle name="Accent1 3 2" xfId="46195" xr:uid="{C5C27D7D-FF1E-4679-A965-380F933EC1DD}"/>
    <cellStyle name="Accent1 4" xfId="2241" xr:uid="{EBD2AE73-2F71-4659-B085-992D541DB07A}"/>
    <cellStyle name="Accent1 4 2" xfId="46196" xr:uid="{E8C1A83C-99F3-4560-A749-B9FE60112A8D}"/>
    <cellStyle name="Accent1 5" xfId="45113" xr:uid="{1C2F6EB8-A46B-44A0-8923-530513CF3329}"/>
    <cellStyle name="Accent1 6" xfId="46974" xr:uid="{D1C5B779-0395-4AED-A343-6ABBBB5EB725}"/>
    <cellStyle name="Accent2 - 20%" xfId="1188" xr:uid="{00000000-0005-0000-0000-00009E040000}"/>
    <cellStyle name="Accent2 - 40%" xfId="1189" xr:uid="{00000000-0005-0000-0000-00009F040000}"/>
    <cellStyle name="Accent2 - 60%" xfId="1190" xr:uid="{00000000-0005-0000-0000-0000A0040000}"/>
    <cellStyle name="Accent2 2" xfId="2242" xr:uid="{C90C7120-E149-4753-8B56-5C5E8338A280}"/>
    <cellStyle name="Accent2 3" xfId="2243" xr:uid="{EDB418F8-7BC8-42A9-95CA-C595F8F61E47}"/>
    <cellStyle name="Accent2 3 2" xfId="46197" xr:uid="{1C1EBF64-C4ED-4759-84C1-44316F90FB2C}"/>
    <cellStyle name="Accent2 4" xfId="2244" xr:uid="{D86BC967-EF67-417A-BEB4-31BF5D711A65}"/>
    <cellStyle name="Accent2 4 2" xfId="46198" xr:uid="{4DBCBC90-927A-4443-9DF4-BA58B2513A9A}"/>
    <cellStyle name="Accent2 5" xfId="45114" xr:uid="{A1EDB6EE-B092-417B-B3CE-2AF250D8D573}"/>
    <cellStyle name="Accent2 6" xfId="46975" xr:uid="{DA30084B-D317-45EC-8C44-1562299FCC88}"/>
    <cellStyle name="Accent3 - 20%" xfId="1191" xr:uid="{00000000-0005-0000-0000-0000A1040000}"/>
    <cellStyle name="Accent3 - 40%" xfId="1192" xr:uid="{00000000-0005-0000-0000-0000A2040000}"/>
    <cellStyle name="Accent3 - 60%" xfId="1193" xr:uid="{00000000-0005-0000-0000-0000A3040000}"/>
    <cellStyle name="Accent3 2" xfId="2245" xr:uid="{F512B597-8DBE-4F56-88FF-17486BB0A0F9}"/>
    <cellStyle name="Accent3 3" xfId="2246" xr:uid="{0A5E3692-096F-48A5-B2E5-76C05E5DBD82}"/>
    <cellStyle name="Accent3 3 2" xfId="46199" xr:uid="{7D168AF8-2729-4197-9B5E-CC023EA45B12}"/>
    <cellStyle name="Accent3 4" xfId="2247" xr:uid="{28244FB9-D701-48B6-B7FC-FA540A2EF383}"/>
    <cellStyle name="Accent3 4 2" xfId="46200" xr:uid="{1F7DD043-1D28-4963-96BA-F3E941F363C6}"/>
    <cellStyle name="Accent3 5" xfId="45115" xr:uid="{79075573-1299-4392-B9C6-64B41F886590}"/>
    <cellStyle name="Accent3 6" xfId="46976" xr:uid="{6A937CCD-A519-43FE-8623-F5944DDE243C}"/>
    <cellStyle name="Accent4 - 20%" xfId="1194" xr:uid="{00000000-0005-0000-0000-0000A4040000}"/>
    <cellStyle name="Accent4 - 40%" xfId="1195" xr:uid="{00000000-0005-0000-0000-0000A5040000}"/>
    <cellStyle name="Accent4 - 60%" xfId="1196" xr:uid="{00000000-0005-0000-0000-0000A6040000}"/>
    <cellStyle name="Accent4 2" xfId="2248" xr:uid="{6C9BA42B-B308-44D9-819D-455BC54659D1}"/>
    <cellStyle name="Accent4 3" xfId="2249" xr:uid="{F9D5A6C0-CC14-42A4-9EC6-B8D41E5C7735}"/>
    <cellStyle name="Accent4 3 2" xfId="46201" xr:uid="{77ED73A6-E83D-4367-AF7B-A69187071EFD}"/>
    <cellStyle name="Accent4 4" xfId="2250" xr:uid="{5AA9D582-5A68-422F-AA3A-B87B728E2589}"/>
    <cellStyle name="Accent4 4 2" xfId="46202" xr:uid="{16F20016-3B2B-447A-94DF-8D41F52BEF77}"/>
    <cellStyle name="Accent4 5" xfId="45116" xr:uid="{9022B2F8-FF58-4AC5-8A57-828367C44E5B}"/>
    <cellStyle name="Accent4 6" xfId="46977" xr:uid="{C38A0005-84FE-4F15-8498-BAF02D45C9E9}"/>
    <cellStyle name="Accent5 - 20%" xfId="1197" xr:uid="{00000000-0005-0000-0000-0000A7040000}"/>
    <cellStyle name="Accent5 - 40%" xfId="1198" xr:uid="{00000000-0005-0000-0000-0000A8040000}"/>
    <cellStyle name="Accent5 - 60%" xfId="1199" xr:uid="{00000000-0005-0000-0000-0000A9040000}"/>
    <cellStyle name="Accent5 2" xfId="2251" xr:uid="{9B0AA748-5650-4EC0-A1BC-75120FBA4DE1}"/>
    <cellStyle name="Accent5 3" xfId="2252" xr:uid="{44A150EB-E06D-4702-A025-94809657496A}"/>
    <cellStyle name="Accent5 3 2" xfId="46203" xr:uid="{904F4DB4-D34F-4F2D-B272-6330806D7EEE}"/>
    <cellStyle name="Accent5 4" xfId="2253" xr:uid="{0174D20E-009D-4BA1-B335-72B73DC4361E}"/>
    <cellStyle name="Accent5 4 2" xfId="46204" xr:uid="{2D063350-E722-4AE0-B1AA-73B796557602}"/>
    <cellStyle name="Accent5 5" xfId="45117" xr:uid="{9E241C87-DC92-4DF6-921A-48ADAB625501}"/>
    <cellStyle name="Accent5 6" xfId="46978" xr:uid="{8B0A404A-2B17-45A1-9502-ECE6DEFCA4A0}"/>
    <cellStyle name="Accent6 - 20%" xfId="1200" xr:uid="{00000000-0005-0000-0000-0000AA040000}"/>
    <cellStyle name="Accent6 - 40%" xfId="1201" xr:uid="{00000000-0005-0000-0000-0000AB040000}"/>
    <cellStyle name="Accent6 - 60%" xfId="1202" xr:uid="{00000000-0005-0000-0000-0000AC040000}"/>
    <cellStyle name="Accent6 2" xfId="2254" xr:uid="{A7777743-3329-4F5E-A209-2B40346BA4D4}"/>
    <cellStyle name="Accent6 3" xfId="2255" xr:uid="{0E959EEE-C4E3-4716-86E0-4D63F437734D}"/>
    <cellStyle name="Accent6 3 2" xfId="46205" xr:uid="{883086E5-C2FA-411F-9615-6C9640894FCD}"/>
    <cellStyle name="Accent6 4" xfId="2256" xr:uid="{8FB28AF7-5324-423D-9137-9B09CAC1AB40}"/>
    <cellStyle name="Accent6 4 2" xfId="46206" xr:uid="{76DD41C3-C66E-4B78-89AD-9DE3FF95BD99}"/>
    <cellStyle name="Accent6 5" xfId="45118" xr:uid="{0FDEF4C9-353D-4AD8-BFEC-BBA31B1FF326}"/>
    <cellStyle name="Accent6 6" xfId="46979" xr:uid="{E664FF0A-01D7-4133-9D02-0ECC555EF958}"/>
    <cellStyle name="AccNum" xfId="2257" xr:uid="{E5196AC3-F129-4C90-A502-5304677CE378}"/>
    <cellStyle name="Actual Date" xfId="1203" xr:uid="{00000000-0005-0000-0000-0000AD040000}"/>
    <cellStyle name="AFE" xfId="45119" xr:uid="{B7BC4E80-8825-4D18-AF0E-9383E57EA76B}"/>
    <cellStyle name="args.style" xfId="1204" xr:uid="{00000000-0005-0000-0000-0000AE040000}"/>
    <cellStyle name="Bad 2" xfId="2258" xr:uid="{40D8ED9A-5150-4966-89AF-E997F88126C4}"/>
    <cellStyle name="Bad 2 2" xfId="46207" xr:uid="{67171C3C-0042-413F-9DAA-1BA4243DCC58}"/>
    <cellStyle name="Bad 3" xfId="2259" xr:uid="{C5ACF57F-62DA-4121-95C9-757AA123FA8A}"/>
    <cellStyle name="Bad 3 2" xfId="46208" xr:uid="{D4FE2DFE-3FE0-4D5B-B321-8137E8D6D717}"/>
    <cellStyle name="Bad 4" xfId="2260" xr:uid="{B2E5A9F2-D982-4A23-B559-95540FCF8C07}"/>
    <cellStyle name="Bad 4 2" xfId="46209" xr:uid="{DE62A0A9-AC60-40CA-B86D-889F7DA0EB15}"/>
    <cellStyle name="Bad 5" xfId="45120" xr:uid="{08E7183E-AC53-4DDC-A8AC-98CDAC7B0481}"/>
    <cellStyle name="Bad 6" xfId="46980" xr:uid="{9F0E310A-F30F-4013-B905-EAF18A824976}"/>
    <cellStyle name="ber of montd" xfId="1205" xr:uid="{00000000-0005-0000-0000-0000AF040000}"/>
    <cellStyle name="BL - Style2" xfId="2261" xr:uid="{EB084B8E-15C2-472A-95F1-9B13BCCFA9CA}"/>
    <cellStyle name="Body" xfId="1206" xr:uid="{00000000-0005-0000-0000-0000B0040000}"/>
    <cellStyle name="Body 2" xfId="2262" xr:uid="{30B22CE9-B736-40C9-86FF-226F85384431}"/>
    <cellStyle name="BOLD10 - Style1" xfId="2263" xr:uid="{4864F4DC-4FC4-4BC9-9B28-CB9705EECAE8}"/>
    <cellStyle name="BOLD12 - Style3" xfId="2264" xr:uid="{E5B0BDC8-A854-4F2B-A7C4-2DAC3A17E628}"/>
    <cellStyle name="BOLDSH - Style1" xfId="1207" xr:uid="{00000000-0005-0000-0000-0000B1040000}"/>
    <cellStyle name="BOQ" xfId="1208" xr:uid="{00000000-0005-0000-0000-0000B2040000}"/>
    <cellStyle name="Border" xfId="1209" xr:uid="{00000000-0005-0000-0000-0000B3040000}"/>
    <cellStyle name="BQ-01" xfId="1210" xr:uid="{00000000-0005-0000-0000-0000B4040000}"/>
    <cellStyle name="Brand Align Left Text" xfId="2265" xr:uid="{563B2505-1AC2-46F3-9DA2-23B03ED6EC9B}"/>
    <cellStyle name="Brand Default" xfId="2266" xr:uid="{C54EA1A1-CE05-4FA1-9487-E35CCDCED08B}"/>
    <cellStyle name="Brand Percent" xfId="2267" xr:uid="{24DC6716-32F7-4C95-8B77-F72294988AA2}"/>
    <cellStyle name="Brand Source" xfId="2268" xr:uid="{0EEB777E-F6D4-4CC4-A04D-A72E9CD1E912}"/>
    <cellStyle name="Brand Subtitle with Underline" xfId="2269" xr:uid="{A3A12B18-38A1-48FA-B041-9C3D4C827E27}"/>
    <cellStyle name="Brand Subtitle without Underline" xfId="2270" xr:uid="{F09DA24E-7621-4F10-9B4F-1E864DD32225}"/>
    <cellStyle name="Brand Title" xfId="2271" xr:uid="{4F2C3614-C6B6-4B80-842A-31D0A7D6A4FC}"/>
    <cellStyle name="Calc Currency (0)" xfId="1211" xr:uid="{00000000-0005-0000-0000-0000B5040000}"/>
    <cellStyle name="Calc Currency (0) 2" xfId="2273" xr:uid="{BBE09A66-F3A5-4A51-A7DB-894C27D73516}"/>
    <cellStyle name="Calc Currency (0) 3" xfId="46069" xr:uid="{10B20403-8403-4F74-912B-D0892394B8FC}"/>
    <cellStyle name="Calc Currency (0) 4" xfId="2272" xr:uid="{B9EE2320-E19E-4BD6-8D5A-725F8FBF249F}"/>
    <cellStyle name="Calc Currency (2)" xfId="1212" xr:uid="{00000000-0005-0000-0000-0000B6040000}"/>
    <cellStyle name="Calc Currency (2) 2" xfId="46070" xr:uid="{5938E4B8-9ABF-4898-8A40-216F5E4BD0F3}"/>
    <cellStyle name="Calc Percent (0)" xfId="1213" xr:uid="{00000000-0005-0000-0000-0000B7040000}"/>
    <cellStyle name="Calc Percent (0) 2" xfId="46071" xr:uid="{166EFC00-A78E-48D4-A177-47A8EF63C061}"/>
    <cellStyle name="Calc Percent (1)" xfId="1214" xr:uid="{00000000-0005-0000-0000-0000B8040000}"/>
    <cellStyle name="Calc Percent (1) 2" xfId="46072" xr:uid="{30F5158C-1AD6-4DD8-8E0F-73CDC748AA3F}"/>
    <cellStyle name="Calc Percent (2)" xfId="1215" xr:uid="{00000000-0005-0000-0000-0000B9040000}"/>
    <cellStyle name="Calc Percent (2) 2" xfId="46073" xr:uid="{6A08976A-EC3F-4160-B1EB-564FCAC77697}"/>
    <cellStyle name="Calc Units (0)" xfId="1216" xr:uid="{00000000-0005-0000-0000-0000BA040000}"/>
    <cellStyle name="Calc Units (0) 2" xfId="46074" xr:uid="{D1CCA39F-7D0E-43DF-9CEE-D29C8FA96F9C}"/>
    <cellStyle name="Calc Units (1)" xfId="1217" xr:uid="{00000000-0005-0000-0000-0000BB040000}"/>
    <cellStyle name="Calc Units (1) 2" xfId="46075" xr:uid="{E44A07FC-5684-4BF5-AF5B-3D1F347E0EFD}"/>
    <cellStyle name="Calc Units (2)" xfId="1218" xr:uid="{00000000-0005-0000-0000-0000BC040000}"/>
    <cellStyle name="Calc Units (2) 2" xfId="46076" xr:uid="{5954EE40-C647-4B25-B146-683EE5B83EC1}"/>
    <cellStyle name="Calculation 2" xfId="2274" xr:uid="{69406F83-1C5C-40B9-8CE2-989182EB1227}"/>
    <cellStyle name="Calculation 3" xfId="2275" xr:uid="{F65BA2B8-FE9A-4F8D-B801-3287DF61A721}"/>
    <cellStyle name="Calculation 3 2" xfId="2276" xr:uid="{C843A935-513C-41F9-ADFD-0642C74DB536}"/>
    <cellStyle name="Calculation 3 3" xfId="46210" xr:uid="{3FF13F0A-E5D1-42B8-968B-637EE86B39A2}"/>
    <cellStyle name="Calculation 4" xfId="2277" xr:uid="{57FD8F3C-46AA-446C-8628-C4A99F00CE7C}"/>
    <cellStyle name="Calculation 4 2" xfId="46211" xr:uid="{F208D64A-B38B-496C-9EBC-1598BD2F29D2}"/>
    <cellStyle name="Calculation 5" xfId="2278" xr:uid="{5B78BEA8-BC58-4552-8AEC-E0782C5035FB}"/>
    <cellStyle name="Calculation 5 2" xfId="46212" xr:uid="{EBF818A7-C44F-47AD-9716-8F3D498A28FB}"/>
    <cellStyle name="Calculation 6" xfId="46981" xr:uid="{765F213D-154A-45A0-9153-7CF00645B569}"/>
    <cellStyle name="category" xfId="1219" xr:uid="{00000000-0005-0000-0000-0000BD040000}"/>
    <cellStyle name="category 2" xfId="46077" xr:uid="{8979BA23-5B3F-405E-BB65-79424A7A548D}"/>
    <cellStyle name="Change A&amp;ll" xfId="1864" xr:uid="{EAF57D41-2860-44BA-8CD5-D3F7A52F04C0}"/>
    <cellStyle name="Check Cell 2" xfId="2279" xr:uid="{728893F4-3F3B-4A30-A3F8-53FEE9644D6E}"/>
    <cellStyle name="Check Cell 3" xfId="2280" xr:uid="{B3B5A96D-C465-4F62-9FA5-ADC7B30923FA}"/>
    <cellStyle name="Check Cell 3 2" xfId="46213" xr:uid="{D68323EB-879B-4891-9038-1EE5B0659F9E}"/>
    <cellStyle name="Check Cell 4" xfId="2281" xr:uid="{0E0D0610-1CE7-48CC-AFFB-D259E7CFC073}"/>
    <cellStyle name="Check Cell 4 2" xfId="46214" xr:uid="{F5EC547E-E97D-4CC0-9463-025FEFF411C6}"/>
    <cellStyle name="Check Cell 5" xfId="2282" xr:uid="{49E3542E-6E3E-4B52-AECA-837FC1EFBBCC}"/>
    <cellStyle name="Check Cell 5 2" xfId="46215" xr:uid="{5BBED2C6-5D26-4405-AF06-CCAC989AE6F1}"/>
    <cellStyle name="Check Cell 6" xfId="46982" xr:uid="{EB38C3C7-B859-40B2-99E0-6BE253B28A24}"/>
    <cellStyle name="Column Heading" xfId="1220" xr:uid="{00000000-0005-0000-0000-0000BE040000}"/>
    <cellStyle name="Column_Title" xfId="2283" xr:uid="{AC45B3C7-59D7-40F6-8FF9-0A638050A9D1}"/>
    <cellStyle name="Comma" xfId="1" builtinId="3"/>
    <cellStyle name="Comma  - Style1" xfId="1221" xr:uid="{00000000-0005-0000-0000-0000C0040000}"/>
    <cellStyle name="Comma  - Style2" xfId="1222" xr:uid="{00000000-0005-0000-0000-0000C1040000}"/>
    <cellStyle name="Comma  - Style2 2" xfId="2284" xr:uid="{753F5D78-34D3-479D-BC7F-353B23263DC8}"/>
    <cellStyle name="Comma  - Style3" xfId="1223" xr:uid="{00000000-0005-0000-0000-0000C2040000}"/>
    <cellStyle name="Comma  - Style3 2" xfId="2285" xr:uid="{77D1F31B-165A-4C21-8AFD-206EDEE87FEB}"/>
    <cellStyle name="Comma  - Style4" xfId="1224" xr:uid="{00000000-0005-0000-0000-0000C3040000}"/>
    <cellStyle name="Comma  - Style4 2" xfId="2286" xr:uid="{5494DE30-B945-4EAF-9C4D-8EE5FC6F15D5}"/>
    <cellStyle name="Comma  - Style5" xfId="1225" xr:uid="{00000000-0005-0000-0000-0000C4040000}"/>
    <cellStyle name="Comma  - Style5 2" xfId="2287" xr:uid="{7793FE58-8413-4CC6-BC59-1555E39DA5CF}"/>
    <cellStyle name="Comma  - Style6" xfId="1226" xr:uid="{00000000-0005-0000-0000-0000C5040000}"/>
    <cellStyle name="Comma  - Style6 2" xfId="2288" xr:uid="{E1CE2FC7-001D-4FBF-B0CF-C07EBE5AC786}"/>
    <cellStyle name="Comma  - Style7" xfId="1227" xr:uid="{00000000-0005-0000-0000-0000C6040000}"/>
    <cellStyle name="Comma  - Style7 2" xfId="2289" xr:uid="{4CA42964-51D6-4199-B122-94F51ED03315}"/>
    <cellStyle name="Comma  - Style8" xfId="1228" xr:uid="{00000000-0005-0000-0000-0000C7040000}"/>
    <cellStyle name="Comma  - Style8 2" xfId="2290" xr:uid="{8AA06A22-9F4D-4526-A9D8-1FFE71577AE8}"/>
    <cellStyle name="Comma ," xfId="45121" xr:uid="{F7EE75DB-5351-4003-848E-5C5F3AABBF20}"/>
    <cellStyle name="Comma [0] 2" xfId="45122" xr:uid="{58639BC6-ADD5-445C-93D7-517C4935980B}"/>
    <cellStyle name="Comma [0] 3" xfId="45123" xr:uid="{6FB0D5AB-8F50-4D7A-BE85-CE5B1F118CA2}"/>
    <cellStyle name="Comma [00]" xfId="1229" xr:uid="{00000000-0005-0000-0000-0000C8040000}"/>
    <cellStyle name="Comma [00] 2" xfId="46078" xr:uid="{17395F78-F8C0-4AB6-837D-7EA0ECA6BA40}"/>
    <cellStyle name="Comma 10" xfId="1230" xr:uid="{00000000-0005-0000-0000-0000C9040000}"/>
    <cellStyle name="Comma 10 10" xfId="2291" xr:uid="{5FDE3B5E-879F-42B2-A393-070888EFB513}"/>
    <cellStyle name="Comma 10 11" xfId="2292" xr:uid="{CED9A9FD-D6F8-490D-B29A-40AA352F2BC8}"/>
    <cellStyle name="Comma 10 12" xfId="2293" xr:uid="{3E46FA9C-5B3A-4592-AEEF-727FDFE2455E}"/>
    <cellStyle name="Comma 10 13" xfId="2294" xr:uid="{7C444E6F-1E94-47C2-B1E7-1F9D126F60E4}"/>
    <cellStyle name="Comma 10 13 2" xfId="2295" xr:uid="{65108ECB-53E4-4EA8-B60D-62CF93FB8065}"/>
    <cellStyle name="Comma 10 13 2 2" xfId="2296" xr:uid="{9276F87E-A92F-4F03-98C4-ED2537E2B02A}"/>
    <cellStyle name="Comma 10 13 2 3" xfId="2297" xr:uid="{F44BF0C9-3F6B-4DE3-A06C-F0F49BFE86FD}"/>
    <cellStyle name="Comma 10 13 2 4" xfId="2298" xr:uid="{2C450017-583C-44FC-8176-94F2DF76415F}"/>
    <cellStyle name="Comma 10 13 2 5" xfId="2299" xr:uid="{A6089BC4-2D30-4A23-8280-07F730AAD1EC}"/>
    <cellStyle name="Comma 10 13 2 6" xfId="2300" xr:uid="{388D6051-5803-4855-80E9-4FA49F780E01}"/>
    <cellStyle name="Comma 10 13 2 7" xfId="2301" xr:uid="{1F2B3B8B-8267-47E6-9A43-CE31B18E8817}"/>
    <cellStyle name="Comma 10 13 2 8" xfId="2302" xr:uid="{4BC755AC-3337-4AEE-8BD6-53B5A36C6A47}"/>
    <cellStyle name="Comma 10 13 2 9" xfId="2303" xr:uid="{C6FC4083-0BFC-44B8-8CB2-9D129DF95ED4}"/>
    <cellStyle name="Comma 10 13 3" xfId="2304" xr:uid="{0F1E4717-0942-484C-A833-E93F7E01216C}"/>
    <cellStyle name="Comma 10 13 4" xfId="2305" xr:uid="{1CD1A1D4-B74C-4424-BADC-DCE3E2E9667D}"/>
    <cellStyle name="Comma 10 13 5" xfId="2306" xr:uid="{C93DBEC6-8F57-41A1-8156-493A033878D3}"/>
    <cellStyle name="Comma 10 13 6" xfId="2307" xr:uid="{B8B8C117-7978-49B4-8D66-A7E62199E9CB}"/>
    <cellStyle name="Comma 10 13 7" xfId="2308" xr:uid="{3865632B-E52D-407D-A539-B72CD9B46C93}"/>
    <cellStyle name="Comma 10 13 8" xfId="2309" xr:uid="{263C8199-7419-46DE-8779-E791E655E2F4}"/>
    <cellStyle name="Comma 10 13 9" xfId="2310" xr:uid="{3C2D63B8-7A93-40DF-92C7-0C0736288E73}"/>
    <cellStyle name="Comma 10 14" xfId="2311" xr:uid="{3D613918-3DA6-4220-8A05-B76D3E37951B}"/>
    <cellStyle name="Comma 10 15" xfId="2312" xr:uid="{BD67019E-1557-4A5B-B1B3-8B5FB62F9E80}"/>
    <cellStyle name="Comma 10 16" xfId="2313" xr:uid="{B365417D-D94D-4BA6-9D24-6553B9C51153}"/>
    <cellStyle name="Comma 10 17" xfId="2314" xr:uid="{B0C8C527-F222-4CAA-950B-F5A55183E30D}"/>
    <cellStyle name="Comma 10 18" xfId="2315" xr:uid="{A38F9A04-253F-4D69-AD01-CA9EC2508196}"/>
    <cellStyle name="Comma 10 19" xfId="2316" xr:uid="{B9C909D9-6923-4B44-B7A3-85483BA9BFA3}"/>
    <cellStyle name="Comma 10 2" xfId="1231" xr:uid="{00000000-0005-0000-0000-0000CA040000}"/>
    <cellStyle name="Comma 10 2 10" xfId="2317" xr:uid="{F2F69196-4129-4A27-A57F-E6017784540E}"/>
    <cellStyle name="Comma 10 2 11" xfId="2318" xr:uid="{B19722E1-6A54-476C-8128-3C4870BEA563}"/>
    <cellStyle name="Comma 10 2 12" xfId="1949" xr:uid="{97AFE25E-C9B1-484B-A89A-093FC5697BA3}"/>
    <cellStyle name="Comma 10 2 2" xfId="2319" xr:uid="{15D87121-A2BE-4BB9-BAB4-882BA1E72B30}"/>
    <cellStyle name="Comma 10 2 2 10" xfId="2320" xr:uid="{2E35BFC8-93FC-41FF-A2EE-49FE19EC83D5}"/>
    <cellStyle name="Comma 10 2 2 11" xfId="45063" xr:uid="{91354B43-76C7-4C82-9228-2C9DCFFDA878}"/>
    <cellStyle name="Comma 10 2 2 2" xfId="2321" xr:uid="{2AA2F7E1-F4B8-463D-BFAE-DA9582DB4F81}"/>
    <cellStyle name="Comma 10 2 2 2 2" xfId="2322" xr:uid="{7592D30B-883D-40BF-BDC4-F49918DAF93C}"/>
    <cellStyle name="Comma 10 2 2 2 2 2" xfId="2323" xr:uid="{9D9436A7-C2A0-4EA3-A96D-45A4BA944240}"/>
    <cellStyle name="Comma 10 2 2 2 2 3" xfId="2324" xr:uid="{BEE76415-F73C-4947-867F-6DD39A4C8F2C}"/>
    <cellStyle name="Comma 10 2 2 2 2 4" xfId="2325" xr:uid="{1938E3B4-BEB2-4109-B187-11F206E26AD7}"/>
    <cellStyle name="Comma 10 2 2 2 2 5" xfId="2326" xr:uid="{AF21CFD2-D4D0-4518-B8D7-252D11DBA416}"/>
    <cellStyle name="Comma 10 2 2 2 2 6" xfId="2327" xr:uid="{104E9F81-BD06-4941-A82A-6E0DFC7CDA74}"/>
    <cellStyle name="Comma 10 2 2 2 2 7" xfId="2328" xr:uid="{AC07AADA-D385-4B99-AF75-8059CD3BA2A4}"/>
    <cellStyle name="Comma 10 2 2 2 2 8" xfId="2329" xr:uid="{7A8F412C-72A3-48F2-92C8-CCE33CA6E3A8}"/>
    <cellStyle name="Comma 10 2 2 2 2 9" xfId="2330" xr:uid="{644A7BDD-2B89-4AE6-AB2C-B4CB9CEF06FA}"/>
    <cellStyle name="Comma 10 2 2 2 3" xfId="2331" xr:uid="{BF055852-A23C-4C94-A274-4DBA7D8BEFD8}"/>
    <cellStyle name="Comma 10 2 2 2 4" xfId="2332" xr:uid="{2B9317F3-58B9-4D0C-8F32-EC28D6FEC831}"/>
    <cellStyle name="Comma 10 2 2 2 5" xfId="2333" xr:uid="{4BA114F8-6683-46C0-890D-C5FFB5473584}"/>
    <cellStyle name="Comma 10 2 2 2 6" xfId="2334" xr:uid="{B28C749B-46F6-405D-A091-3157B789BD6E}"/>
    <cellStyle name="Comma 10 2 2 2 7" xfId="2335" xr:uid="{1B9678B5-4AAA-4850-AD19-14BE21A75AC5}"/>
    <cellStyle name="Comma 10 2 2 2 8" xfId="2336" xr:uid="{31FD2960-9499-49C4-9108-6618F5A96DF6}"/>
    <cellStyle name="Comma 10 2 2 2 9" xfId="2337" xr:uid="{5A531D22-790A-4177-9222-7B1F959AA6AA}"/>
    <cellStyle name="Comma 10 2 2 3" xfId="2338" xr:uid="{1136B659-911E-4CBB-8A04-6060FEF064DE}"/>
    <cellStyle name="Comma 10 2 2 4" xfId="2339" xr:uid="{EB6777A4-7673-440E-A065-4689919EC8B1}"/>
    <cellStyle name="Comma 10 2 2 5" xfId="2340" xr:uid="{2E4D54D5-CC16-46FC-8AE5-6986CC14B283}"/>
    <cellStyle name="Comma 10 2 2 6" xfId="2341" xr:uid="{50D36AEC-3A59-433B-8D75-297B570E8E15}"/>
    <cellStyle name="Comma 10 2 2 7" xfId="2342" xr:uid="{28B3CFE2-B1EE-4857-B2D6-BE1F2BD21210}"/>
    <cellStyle name="Comma 10 2 2 8" xfId="2343" xr:uid="{C643EF2E-5934-477E-B87F-18ACA9CDE44D}"/>
    <cellStyle name="Comma 10 2 2 9" xfId="2344" xr:uid="{44A806B0-9CB7-4011-8854-FAD9621E35B0}"/>
    <cellStyle name="Comma 10 2 3" xfId="2345" xr:uid="{CAE38084-EB1A-4613-99D7-C4A32FB9153D}"/>
    <cellStyle name="Comma 10 2 3 2" xfId="2346" xr:uid="{E18D12D3-B50F-4A90-BB5A-272973A3F655}"/>
    <cellStyle name="Comma 10 2 3 3" xfId="2347" xr:uid="{23CDD15A-0A53-48FA-9291-A84DF3F2AFD9}"/>
    <cellStyle name="Comma 10 2 3 4" xfId="2348" xr:uid="{87FF26A7-4B2B-4808-A409-177B3A6ED373}"/>
    <cellStyle name="Comma 10 2 3 5" xfId="2349" xr:uid="{31CCC7DD-FFB1-425E-9377-EC69725CFC12}"/>
    <cellStyle name="Comma 10 2 3 6" xfId="2350" xr:uid="{E105E5A5-6395-4F97-8B41-281EAE5F4A2E}"/>
    <cellStyle name="Comma 10 2 3 7" xfId="2351" xr:uid="{7D8F0B6E-BB66-4922-B6C6-2E58C40E3000}"/>
    <cellStyle name="Comma 10 2 3 8" xfId="2352" xr:uid="{0238E778-A5BD-4CA2-B1E6-E313E5A727E2}"/>
    <cellStyle name="Comma 10 2 3 9" xfId="2353" xr:uid="{CA8C9A9D-041D-452E-9105-F2652463BD22}"/>
    <cellStyle name="Comma 10 2 4" xfId="2354" xr:uid="{797B5E60-723D-4B77-920D-9F8ECA57D46B}"/>
    <cellStyle name="Comma 10 2 5" xfId="2355" xr:uid="{6DD3C03E-CEF2-4609-BC11-2B58A6C1042D}"/>
    <cellStyle name="Comma 10 2 6" xfId="2356" xr:uid="{3B0CB922-A889-4A3F-BF1E-31EF9D33F27C}"/>
    <cellStyle name="Comma 10 2 7" xfId="2357" xr:uid="{E3CF6A87-43E5-4268-B7E6-E7B5090D5920}"/>
    <cellStyle name="Comma 10 2 8" xfId="2358" xr:uid="{0622E70A-6195-4668-A2EE-BEDD0E5C2A1F}"/>
    <cellStyle name="Comma 10 2 9" xfId="2359" xr:uid="{11BE371B-C4C0-4DFD-9C5A-2B6FC6A880C2}"/>
    <cellStyle name="Comma 10 20" xfId="2360" xr:uid="{AE159AD9-D2C8-4B17-844C-B7815B3818D7}"/>
    <cellStyle name="Comma 10 21" xfId="2361" xr:uid="{F8FF6089-0820-4846-826C-6F88E6488AEB}"/>
    <cellStyle name="Comma 10 3" xfId="1232" xr:uid="{00000000-0005-0000-0000-0000CB040000}"/>
    <cellStyle name="Comma 10 3 2" xfId="2363" xr:uid="{DD20278B-8D04-4727-A378-E6C26F4CED0A}"/>
    <cellStyle name="Comma 10 3 3" xfId="2362" xr:uid="{0744CE4B-C4D1-4D71-88E7-B31EDCACF547}"/>
    <cellStyle name="Comma 10 4" xfId="2364" xr:uid="{4ECC7D00-8874-4F80-BA2A-8974A310F7D4}"/>
    <cellStyle name="Comma 10 5" xfId="2365" xr:uid="{92B6228C-F922-4DF6-B71B-9154CB4F3884}"/>
    <cellStyle name="Comma 10 6" xfId="2366" xr:uid="{BDDDF5CF-BA2C-4B4C-94A7-16E5B634D830}"/>
    <cellStyle name="Comma 10 7" xfId="2367" xr:uid="{FCC2A6F2-E5D2-410F-8E75-423B8EF67EB2}"/>
    <cellStyle name="Comma 10 8" xfId="2368" xr:uid="{E752AE55-6BD0-4D34-8082-7872B18E0724}"/>
    <cellStyle name="Comma 10 9" xfId="2369" xr:uid="{6965F1DD-4ACE-4C4D-80E9-5578D437F178}"/>
    <cellStyle name="Comma 104" xfId="1848" xr:uid="{817AF78C-ADD1-42A8-9C40-C67CE4AC702F}"/>
    <cellStyle name="Comma 104 2" xfId="1918" xr:uid="{9C3B9E05-AE75-4335-B207-4CC9A0136238}"/>
    <cellStyle name="Comma 104 2 2" xfId="47002" xr:uid="{EC25F10E-0F2A-4C25-99B4-F146DD14A8AE}"/>
    <cellStyle name="Comma 11" xfId="1233" xr:uid="{00000000-0005-0000-0000-0000CC040000}"/>
    <cellStyle name="Comma 11 10" xfId="2371" xr:uid="{906719DE-BB7C-4A9F-A823-3A700C98A018}"/>
    <cellStyle name="Comma 11 10 2" xfId="2372" xr:uid="{CAE5AD7C-6F36-4AD1-97C3-D503EDC8B98C}"/>
    <cellStyle name="Comma 11 11" xfId="2373" xr:uid="{3AAF0E12-AA43-4FB6-A43A-9EA0C1DBF350}"/>
    <cellStyle name="Comma 11 12" xfId="2374" xr:uid="{8875BBD8-C747-496C-B582-215DC18E8F1D}"/>
    <cellStyle name="Comma 11 13" xfId="2375" xr:uid="{92FA73E4-BED0-4D61-A162-B1967C8C0E2E}"/>
    <cellStyle name="Comma 11 14" xfId="2376" xr:uid="{E187D90D-597E-4CCF-BC64-C526A405AC3F}"/>
    <cellStyle name="Comma 11 15" xfId="2377" xr:uid="{95709868-70CC-4942-8A95-5B1F1719EB54}"/>
    <cellStyle name="Comma 11 16" xfId="2378" xr:uid="{C4782B67-2B3A-4526-AF44-160E982859A5}"/>
    <cellStyle name="Comma 11 17" xfId="2379" xr:uid="{835F2785-35DC-4B94-B8AD-2D6941BC97CD}"/>
    <cellStyle name="Comma 11 18" xfId="2380" xr:uid="{8C3F9F2C-2E38-43B7-938B-555215CAF886}"/>
    <cellStyle name="Comma 11 19" xfId="2381" xr:uid="{51BC482A-00D3-4B42-99F5-9C4C46ED5B88}"/>
    <cellStyle name="Comma 11 2" xfId="2382" xr:uid="{6D63BD06-1065-4A1A-8109-98D49DDF41AD}"/>
    <cellStyle name="Comma 11 2 2" xfId="2383" xr:uid="{94ABE094-9166-4272-9244-0F207769EDC9}"/>
    <cellStyle name="Comma 11 2 3" xfId="2384" xr:uid="{92E27813-FE6E-45C2-9EEA-3B8E924F955D}"/>
    <cellStyle name="Comma 11 2 4" xfId="2385" xr:uid="{10C164AC-5619-48E8-B60A-1408E3C10A12}"/>
    <cellStyle name="Comma 11 20" xfId="2386" xr:uid="{CB98DAC2-432B-4A06-A6B7-B68B8468CBB4}"/>
    <cellStyle name="Comma 11 21" xfId="2387" xr:uid="{112303EF-851E-4C1B-9CA5-B4AA1DB291CE}"/>
    <cellStyle name="Comma 11 22" xfId="46216" xr:uid="{0DF3A421-79C9-4CDD-A0D6-45FA41DD5347}"/>
    <cellStyle name="Comma 11 23" xfId="2370" xr:uid="{DF48DE6B-3660-44F0-96D3-314262C58673}"/>
    <cellStyle name="Comma 11 3" xfId="1876" xr:uid="{BAFBE71D-3E5F-47FE-B682-5E0639E47EEF}"/>
    <cellStyle name="Comma 11 3 2" xfId="2388" xr:uid="{6CAA36CA-138B-4200-8ECA-FA71C598F04F}"/>
    <cellStyle name="Comma 11 3 3" xfId="2389" xr:uid="{62987B77-F585-472E-8E09-CA4E32E85C35}"/>
    <cellStyle name="Comma 11 3 4" xfId="2390" xr:uid="{0F4D5758-C291-4944-A03C-2AB03AA4FC2F}"/>
    <cellStyle name="Comma 11 4" xfId="2391" xr:uid="{9C903B43-04E8-40F3-A5EC-124537C4F7A8}"/>
    <cellStyle name="Comma 11 4 2" xfId="2392" xr:uid="{0374F3DD-50E8-4856-A536-09BBA0232FB0}"/>
    <cellStyle name="Comma 11 4 3" xfId="2393" xr:uid="{96C47CAD-98AD-4A8D-948A-0795AABCD93B}"/>
    <cellStyle name="Comma 11 4 4" xfId="2394" xr:uid="{104BB11E-D5F1-44C6-B4EA-22EE9912016F}"/>
    <cellStyle name="Comma 11 5" xfId="2395" xr:uid="{5CEF499F-8DC1-44F7-BAB3-BECF2AB1466F}"/>
    <cellStyle name="Comma 11 5 2" xfId="2396" xr:uid="{08BCA051-9292-4691-B399-2D3245E61866}"/>
    <cellStyle name="Comma 11 5 3" xfId="2397" xr:uid="{C50EC836-75D7-4E26-962C-D1E43D63E634}"/>
    <cellStyle name="Comma 11 5 4" xfId="2398" xr:uid="{93C72FF5-1FBD-4676-968F-6901A4E828A5}"/>
    <cellStyle name="Comma 11 6" xfId="2399" xr:uid="{14329750-D87A-4E64-A82A-561A8F66CB2C}"/>
    <cellStyle name="Comma 11 6 2" xfId="2400" xr:uid="{82DEFD8B-A24C-46BD-B992-235B639A79B3}"/>
    <cellStyle name="Comma 11 7" xfId="2401" xr:uid="{ACB654E0-C294-4FD5-8C4A-F2B4E0936506}"/>
    <cellStyle name="Comma 11 7 2" xfId="2402" xr:uid="{EDE85D77-23F8-4ACE-BDE8-CADE53BCA419}"/>
    <cellStyle name="Comma 11 8" xfId="2403" xr:uid="{42613704-272F-491C-B3FD-ACC6433C6E1B}"/>
    <cellStyle name="Comma 11 8 2" xfId="2404" xr:uid="{6388A565-DEE2-4A63-BB05-F9F418198B4C}"/>
    <cellStyle name="Comma 11 9" xfId="2405" xr:uid="{65D3F7AA-0FC1-43AD-B21F-F152F0425967}"/>
    <cellStyle name="Comma 11 9 2" xfId="2406" xr:uid="{82D595FB-A9F8-4B11-A548-39E1AC299128}"/>
    <cellStyle name="Comma 12" xfId="1234" xr:uid="{00000000-0005-0000-0000-0000CD040000}"/>
    <cellStyle name="Comma 12 10" xfId="2408" xr:uid="{4BEE439D-A923-4F4D-866F-C4F1EB69ED1F}"/>
    <cellStyle name="Comma 12 10 2" xfId="2409" xr:uid="{1A38E6F1-60C1-40FE-9D69-CE93838D3B32}"/>
    <cellStyle name="Comma 12 11" xfId="2410" xr:uid="{F005E654-116A-41C4-8966-D62EE89B2B08}"/>
    <cellStyle name="Comma 12 12" xfId="2411" xr:uid="{187E7D36-F439-4220-958F-F4420356C880}"/>
    <cellStyle name="Comma 12 13" xfId="2412" xr:uid="{F71A6D7D-01A0-4D3B-A01E-7EADE2961EE6}"/>
    <cellStyle name="Comma 12 14" xfId="2413" xr:uid="{B8503EDF-236F-4599-8FBD-83DE5C9AA233}"/>
    <cellStyle name="Comma 12 15" xfId="2414" xr:uid="{E8925C01-CE64-4404-8548-C7D866ABD7B6}"/>
    <cellStyle name="Comma 12 16" xfId="2415" xr:uid="{DB3228DD-5F31-4848-B437-52A95DB2199C}"/>
    <cellStyle name="Comma 12 17" xfId="2416" xr:uid="{E40FE3BE-BDDE-474D-A9A4-894DAAEEFBC1}"/>
    <cellStyle name="Comma 12 18" xfId="2417" xr:uid="{BE9ED8E0-BCF2-425D-A15C-09FDF8FF7CEE}"/>
    <cellStyle name="Comma 12 19" xfId="2418" xr:uid="{AD844895-96F1-42DF-B717-5C9E2F39893F}"/>
    <cellStyle name="Comma 12 2" xfId="2419" xr:uid="{C1A5252B-4B21-4513-B7F5-91B2105E2E6B}"/>
    <cellStyle name="Comma 12 2 2" xfId="2420" xr:uid="{0AEBA9C1-3D10-404A-977C-FE06CEECE4A5}"/>
    <cellStyle name="Comma 12 20" xfId="2421" xr:uid="{C208FBAB-A1E2-421B-BF4E-60F4871D35C2}"/>
    <cellStyle name="Comma 12 21" xfId="46217" xr:uid="{E936BC88-9204-462D-8C53-5C8C3D47E78B}"/>
    <cellStyle name="Comma 12 22" xfId="2407" xr:uid="{FA94DCB2-512F-4D36-A7F7-AFF1DA691CF5}"/>
    <cellStyle name="Comma 12 3" xfId="2422" xr:uid="{5323F0C5-0B43-4A99-9472-53E18BBCA7BF}"/>
    <cellStyle name="Comma 12 3 2" xfId="2423" xr:uid="{AB6846F7-0978-4E93-B89F-9AB3B8AD72E9}"/>
    <cellStyle name="Comma 12 4" xfId="2424" xr:uid="{7888D124-D0C0-4CD7-86AD-65827ED639BB}"/>
    <cellStyle name="Comma 12 4 2" xfId="2425" xr:uid="{3566FF91-8738-4D0D-A721-151EE2EFE73C}"/>
    <cellStyle name="Comma 12 5" xfId="2426" xr:uid="{50D51D4D-8C1C-40D8-96CD-28EC8188AA89}"/>
    <cellStyle name="Comma 12 5 2" xfId="2427" xr:uid="{C633D899-33FA-4133-9FC1-CFADF04A938C}"/>
    <cellStyle name="Comma 12 6" xfId="2428" xr:uid="{02571618-2E91-4BAE-8C5D-4D14EA97F023}"/>
    <cellStyle name="Comma 12 6 2" xfId="2429" xr:uid="{9036D3CE-2899-4BCB-8345-11A9F75B3E15}"/>
    <cellStyle name="Comma 12 7" xfId="2430" xr:uid="{37198383-92D9-4B47-8912-C3D5B85F6AEB}"/>
    <cellStyle name="Comma 12 7 2" xfId="2431" xr:uid="{ACFB3CB1-7281-4DE6-945D-01CFC23C1F24}"/>
    <cellStyle name="Comma 12 8" xfId="2432" xr:uid="{020A7A29-21B0-40FA-B69C-CDF8895CB416}"/>
    <cellStyle name="Comma 12 8 2" xfId="2433" xr:uid="{1F8FDB34-FC7E-40E1-84BA-36FD92112860}"/>
    <cellStyle name="Comma 12 9" xfId="2434" xr:uid="{F82270ED-460F-4FFB-A706-1CEC9C9B6E83}"/>
    <cellStyle name="Comma 12 9 2" xfId="2435" xr:uid="{2BCE742F-8704-42C6-8A88-00B7F20E5455}"/>
    <cellStyle name="Comma 13" xfId="1235" xr:uid="{00000000-0005-0000-0000-0000CE040000}"/>
    <cellStyle name="Comma 13 10" xfId="2436" xr:uid="{FBCC6C57-77CF-4EDF-BD73-899778404A02}"/>
    <cellStyle name="Comma 13 10 2" xfId="2437" xr:uid="{BCAC662F-4C5E-4912-9A03-A4459B9BF44A}"/>
    <cellStyle name="Comma 13 11" xfId="2438" xr:uid="{1C07A214-BD64-4891-901C-4F940D8150C4}"/>
    <cellStyle name="Comma 13 12" xfId="2439" xr:uid="{795EF446-89F7-4015-87E2-90E4EEE4FB92}"/>
    <cellStyle name="Comma 13 13" xfId="2440" xr:uid="{0D27A1B8-143C-47AE-BACE-D33F22167CF6}"/>
    <cellStyle name="Comma 13 14" xfId="46218" xr:uid="{E7531A64-E02F-4F50-B282-0F688729030A}"/>
    <cellStyle name="Comma 13 15" xfId="1908" xr:uid="{12498D1B-28BA-4A2F-9E78-8681DDA842EB}"/>
    <cellStyle name="Comma 13 2" xfId="1855" xr:uid="{D603FC70-EAD1-4D8C-8B73-E1DB134BCBD9}"/>
    <cellStyle name="Comma 13 2 2" xfId="2442" xr:uid="{019A9FAE-5FCA-46A6-A1A0-3C869D1809DD}"/>
    <cellStyle name="Comma 13 2 3" xfId="2443" xr:uid="{0210C948-915D-4F19-9478-58ABBB0D760C}"/>
    <cellStyle name="Comma 13 2 4" xfId="2444" xr:uid="{73F861E3-514B-4502-8BD7-E8B579A1DAA4}"/>
    <cellStyle name="Comma 13 2 5" xfId="2441" xr:uid="{8D352761-A2C0-42CE-B39A-8CE9EBF0AAF0}"/>
    <cellStyle name="Comma 13 21" xfId="1922" xr:uid="{83527227-DE75-48A7-ADCD-CA711822C1C4}"/>
    <cellStyle name="Comma 13 3" xfId="2445" xr:uid="{9DA1375E-D6E2-4E5F-BEA1-FA4F6BF9CA66}"/>
    <cellStyle name="Comma 13 3 2" xfId="2446" xr:uid="{B5EE6DE2-5512-4E87-AEC7-3F465CB626BA}"/>
    <cellStyle name="Comma 13 3 3" xfId="2447" xr:uid="{705390FD-1B4A-4ADE-B94B-B273F1020E1B}"/>
    <cellStyle name="Comma 13 3 4" xfId="2448" xr:uid="{BB704647-FB7F-44FD-BA23-7CCCEEC456DA}"/>
    <cellStyle name="Comma 13 4" xfId="2449" xr:uid="{ED92D53A-57B7-4BF5-9226-8489D62A19A9}"/>
    <cellStyle name="Comma 13 4 2" xfId="2450" xr:uid="{C3B42AD6-DAEE-4B45-B49B-27B411AAC5DE}"/>
    <cellStyle name="Comma 13 4 3" xfId="2451" xr:uid="{0A43D931-2E9B-42CF-BE15-A3C6AA7EFC16}"/>
    <cellStyle name="Comma 13 4 4" xfId="2452" xr:uid="{4DE13249-547E-4072-8F34-49B071BB9FD2}"/>
    <cellStyle name="Comma 13 5" xfId="2453" xr:uid="{9710B4BA-A584-4B3D-ACD2-C0E841BA3E49}"/>
    <cellStyle name="Comma 13 5 2" xfId="2454" xr:uid="{7CB52F3B-59C9-4788-A3DB-CD7424C41656}"/>
    <cellStyle name="Comma 13 5 3" xfId="2455" xr:uid="{9AC38408-5D0B-4100-87AC-1E313ED00F71}"/>
    <cellStyle name="Comma 13 5 4" xfId="2456" xr:uid="{189E5D5B-2D1B-403E-BC6F-3BADC3ADAB49}"/>
    <cellStyle name="Comma 13 6" xfId="2457" xr:uid="{79EE71B3-121E-4D78-98AC-D1ED17EBDBAE}"/>
    <cellStyle name="Comma 13 6 2" xfId="2458" xr:uid="{B6BBB54E-A443-4688-BABA-D1D019BFF29E}"/>
    <cellStyle name="Comma 13 7" xfId="2459" xr:uid="{CB33433A-90C5-49A7-827B-8A31902CE9D2}"/>
    <cellStyle name="Comma 13 7 2" xfId="2460" xr:uid="{3553B95C-9B37-4807-9DAF-7ACDA68CD189}"/>
    <cellStyle name="Comma 13 8" xfId="2461" xr:uid="{4CD1137B-A9A8-4E66-BCB5-AFA180D71BF1}"/>
    <cellStyle name="Comma 13 8 2" xfId="2462" xr:uid="{BB30423F-DF87-456D-877D-00F7CC7DD05B}"/>
    <cellStyle name="Comma 13 9" xfId="2463" xr:uid="{CF104639-4DEB-4800-BF1F-7A5DC12AE5F2}"/>
    <cellStyle name="Comma 13 9 2" xfId="2464" xr:uid="{C6C0810C-A4BD-4D3F-99F8-D16099E0BADA}"/>
    <cellStyle name="Comma 14" xfId="1236" xr:uid="{00000000-0005-0000-0000-0000CF040000}"/>
    <cellStyle name="Comma 14 10" xfId="2466" xr:uid="{56BBBB3A-81BA-4BA5-A8D9-8F61B561D99D}"/>
    <cellStyle name="Comma 14 10 2" xfId="2467" xr:uid="{4E01750D-98DE-4B8E-AE56-CC8FF65CF266}"/>
    <cellStyle name="Comma 14 11" xfId="2468" xr:uid="{08D3ED3E-45C0-47CE-91AC-06FD2A8C4CCC}"/>
    <cellStyle name="Comma 14 11 2" xfId="2469" xr:uid="{97AE34AF-1F96-45D2-B9DD-A4BBE5839085}"/>
    <cellStyle name="Comma 14 12" xfId="2470" xr:uid="{68D826F1-E117-4FA3-BAE5-BB12255C57C5}"/>
    <cellStyle name="Comma 14 13" xfId="2471" xr:uid="{41FFB15E-CCD4-43CE-8337-7F9DB2732650}"/>
    <cellStyle name="Comma 14 14" xfId="2472" xr:uid="{3F630D05-288A-410C-94C5-A1291DAA3B0F}"/>
    <cellStyle name="Comma 14 15" xfId="46219" xr:uid="{67E4E079-877D-46A7-AD4A-6AF697479977}"/>
    <cellStyle name="Comma 14 16" xfId="2465" xr:uid="{CC0364AB-F711-46DD-98E4-10D311E949EA}"/>
    <cellStyle name="Comma 14 2" xfId="2473" xr:uid="{F430351A-5001-4D12-A01C-15F9EFD19483}"/>
    <cellStyle name="Comma 14 2 2" xfId="2474" xr:uid="{C5941FCD-082D-413F-ABD9-FD9526D4DC3B}"/>
    <cellStyle name="Comma 14 3" xfId="2475" xr:uid="{742B98E4-4C18-4ECF-AD00-0503DFEDA22B}"/>
    <cellStyle name="Comma 14 3 2" xfId="2476" xr:uid="{376459E9-1E27-448B-B32E-56AEDEE802AA}"/>
    <cellStyle name="Comma 14 3 3" xfId="2477" xr:uid="{064F963B-1CD0-499F-A02F-F6BBFEBC58B2}"/>
    <cellStyle name="Comma 14 3 4" xfId="2478" xr:uid="{4373DBA6-135B-484B-B5B4-34B8EF9EFDBD}"/>
    <cellStyle name="Comma 14 4" xfId="2479" xr:uid="{3BE20F44-8B90-4743-A0FA-8CF2338988E9}"/>
    <cellStyle name="Comma 14 4 2" xfId="2480" xr:uid="{25B1EF8A-756F-4110-A925-281D79769452}"/>
    <cellStyle name="Comma 14 4 3" xfId="2481" xr:uid="{21FE9224-E824-441C-BA81-10AED47F3B65}"/>
    <cellStyle name="Comma 14 4 4" xfId="2482" xr:uid="{FC3E6942-1BFD-4123-AA44-5601AFE0AF7F}"/>
    <cellStyle name="Comma 14 5" xfId="2483" xr:uid="{DE86EBBB-5EC6-41E7-80B4-69B79004935E}"/>
    <cellStyle name="Comma 14 5 2" xfId="2484" xr:uid="{9107B2B1-F65D-45ED-B7DF-4FB1F035A39F}"/>
    <cellStyle name="Comma 14 5 3" xfId="2485" xr:uid="{ADE19EBD-1A41-4036-9A90-721ACBF95D2F}"/>
    <cellStyle name="Comma 14 5 4" xfId="2486" xr:uid="{44739F0C-138C-4CCB-AB5E-4CA3AA69A215}"/>
    <cellStyle name="Comma 14 6" xfId="2487" xr:uid="{31127E79-BD0A-4E11-AEE8-9BBD7775F91A}"/>
    <cellStyle name="Comma 14 6 2" xfId="2488" xr:uid="{2B26B8E7-653F-49C0-B7BF-9EDE074D0529}"/>
    <cellStyle name="Comma 14 7" xfId="2489" xr:uid="{9940A702-6958-4423-A39F-C7A622430ACE}"/>
    <cellStyle name="Comma 14 7 2" xfId="2490" xr:uid="{5616FF45-2262-4DBC-9E16-7A668B6B2503}"/>
    <cellStyle name="Comma 14 8" xfId="2491" xr:uid="{77967CB3-9982-484C-ACFF-41A5CF060BB9}"/>
    <cellStyle name="Comma 14 8 2" xfId="2492" xr:uid="{2CB16A1A-3699-4AC0-811A-E3A1CA6032F8}"/>
    <cellStyle name="Comma 14 9" xfId="2493" xr:uid="{AA2EA101-3023-4FB7-B9AB-EEC632DCAAEA}"/>
    <cellStyle name="Comma 14 9 2" xfId="2494" xr:uid="{5F891733-6E57-45BA-9C0F-E9B26E6FC156}"/>
    <cellStyle name="Comma 15" xfId="1237" xr:uid="{00000000-0005-0000-0000-0000D0040000}"/>
    <cellStyle name="Comma 15 10" xfId="2496" xr:uid="{B2BB6C9B-1C23-486C-86E1-D77854CC2BF4}"/>
    <cellStyle name="Comma 15 11" xfId="2497" xr:uid="{C590380B-CA5C-4B76-8181-0878944FDFA5}"/>
    <cellStyle name="Comma 15 12" xfId="2498" xr:uid="{67FA673F-DC52-4CA7-B001-5190966C346F}"/>
    <cellStyle name="Comma 15 13" xfId="2499" xr:uid="{FC584E70-BF90-438B-8265-29C59D37F397}"/>
    <cellStyle name="Comma 15 14" xfId="2500" xr:uid="{637D11CA-D339-4C15-AEA7-526F62A688ED}"/>
    <cellStyle name="Comma 15 15" xfId="46220" xr:uid="{20624F0C-8BF3-46D6-A5F0-6F25CD725721}"/>
    <cellStyle name="Comma 15 16" xfId="2495" xr:uid="{4C871C64-B3BB-4ABB-83D9-DAC9605FFC55}"/>
    <cellStyle name="Comma 15 2" xfId="1238" xr:uid="{00000000-0005-0000-0000-0000D1040000}"/>
    <cellStyle name="Comma 15 2 2" xfId="2502" xr:uid="{F42E6EE0-EE80-47C6-ABAE-6F1A25FF22B6}"/>
    <cellStyle name="Comma 15 2 3" xfId="2503" xr:uid="{E5D31D60-4044-41DC-85A8-C2B3312190CF}"/>
    <cellStyle name="Comma 15 2 3 2" xfId="1907" xr:uid="{24BC0DA0-0610-4168-86C0-DC54FAC0A3AF}"/>
    <cellStyle name="Comma 15 2 4" xfId="2504" xr:uid="{613BB382-A8A4-47E4-ACAD-005FC077E553}"/>
    <cellStyle name="Comma 15 2 5" xfId="2501" xr:uid="{E2050631-6742-4017-94FE-7327093934F2}"/>
    <cellStyle name="Comma 15 3" xfId="2505" xr:uid="{CF654BB3-E842-4980-AC87-76608595ABFC}"/>
    <cellStyle name="Comma 15 3 2" xfId="2506" xr:uid="{0CA15B3C-A29F-435E-B634-81A9B44852C8}"/>
    <cellStyle name="Comma 15 3 3" xfId="2507" xr:uid="{423A88A5-A933-4885-9D52-76722DC5517E}"/>
    <cellStyle name="Comma 15 3 4" xfId="2508" xr:uid="{8874FD93-84B9-4B4F-A946-DAA9FD726C0B}"/>
    <cellStyle name="Comma 15 4" xfId="2509" xr:uid="{04E16581-A3A8-4D3D-BF06-067BD8BE902C}"/>
    <cellStyle name="Comma 15 4 2" xfId="2510" xr:uid="{D4583AAD-1905-40BF-8BAA-2399E12A05CB}"/>
    <cellStyle name="Comma 15 4 3" xfId="2511" xr:uid="{8F94D782-1D01-46D2-8DA7-FCD3294FE3A9}"/>
    <cellStyle name="Comma 15 4 4" xfId="2512" xr:uid="{86EB4122-9E05-4651-A3BB-339542D36B5C}"/>
    <cellStyle name="Comma 15 5" xfId="2513" xr:uid="{CD7DFB3F-04DB-4CAC-9AC5-84DCA056BE54}"/>
    <cellStyle name="Comma 15 5 2" xfId="2514" xr:uid="{9C2501B3-769A-4571-BE34-CDD76961A3C0}"/>
    <cellStyle name="Comma 15 5 3" xfId="2515" xr:uid="{FF998C6B-C2CF-40C8-9016-91300D0F9C34}"/>
    <cellStyle name="Comma 15 5 4" xfId="2516" xr:uid="{42F0E0FE-1980-4B15-9B41-50F8562E60E6}"/>
    <cellStyle name="Comma 15 6" xfId="2517" xr:uid="{A07B82F0-2F70-4EF8-97EE-5FC19642F86A}"/>
    <cellStyle name="Comma 15 7" xfId="2518" xr:uid="{FEF50990-7590-4B19-AFB2-96C269E6C178}"/>
    <cellStyle name="Comma 15 8" xfId="2519" xr:uid="{29E77F5F-869B-4897-AF92-AA02A77F7407}"/>
    <cellStyle name="Comma 15 9" xfId="2520" xr:uid="{8D4C4A67-EBA4-4D7E-BE84-C224A3B296AD}"/>
    <cellStyle name="Comma 16" xfId="1239" xr:uid="{00000000-0005-0000-0000-0000D2040000}"/>
    <cellStyle name="Comma 16 2" xfId="2522" xr:uid="{AC864A60-85F1-4603-B497-A71C14566099}"/>
    <cellStyle name="Comma 16 3" xfId="2523" xr:uid="{B50BF5B9-73B9-49C6-AD17-9691512834FE}"/>
    <cellStyle name="Comma 16 4" xfId="2524" xr:uid="{425B6872-5B4A-4A4E-BFDD-2A65E82D0911}"/>
    <cellStyle name="Comma 16 5" xfId="2525" xr:uid="{9E2379D6-830C-46E6-A006-D6E951DE4DC0}"/>
    <cellStyle name="Comma 16 6" xfId="46221" xr:uid="{FB1E980D-3680-4E74-8DEF-19E7361AB89B}"/>
    <cellStyle name="Comma 16 7" xfId="2521" xr:uid="{7F77DCFE-1829-4A5B-ABD7-7A2A0E9B660D}"/>
    <cellStyle name="Comma 17" xfId="1240" xr:uid="{00000000-0005-0000-0000-0000D3040000}"/>
    <cellStyle name="Comma 17 2" xfId="2527" xr:uid="{7D588639-FD0A-4F30-B987-62B337495254}"/>
    <cellStyle name="Comma 17 2 2" xfId="46223" xr:uid="{D441C9C0-D2AD-45D3-AE8B-C9BDA433180C}"/>
    <cellStyle name="Comma 17 3" xfId="46222" xr:uid="{56C4217F-DE66-4869-A694-ACE4CC040D0F}"/>
    <cellStyle name="Comma 17 4" xfId="2526" xr:uid="{8E33346E-CFA4-4E0F-AC01-32BEDB3CE2EF}"/>
    <cellStyle name="Comma 18" xfId="1241" xr:uid="{00000000-0005-0000-0000-0000D4040000}"/>
    <cellStyle name="Comma 18 10" xfId="2529" xr:uid="{B7474F94-0677-4082-80F4-BD15ABC801F4}"/>
    <cellStyle name="Comma 18 10 2" xfId="2530" xr:uid="{D2BFE345-22C7-4BCA-BB01-EF5AB8780D67}"/>
    <cellStyle name="Comma 18 11" xfId="2531" xr:uid="{57321416-D919-4563-B434-7289209CD9BE}"/>
    <cellStyle name="Comma 18 11 2" xfId="2532" xr:uid="{E1F89EDA-228E-4BC7-B192-5A5530E66FFC}"/>
    <cellStyle name="Comma 18 12" xfId="2533" xr:uid="{21F20764-41EE-45DD-9C00-96BF9D3F7C39}"/>
    <cellStyle name="Comma 18 12 2" xfId="2534" xr:uid="{72A10724-93D7-4D76-8565-9FCD87A687FB}"/>
    <cellStyle name="Comma 18 13" xfId="2535" xr:uid="{5ECC1C67-85A5-436D-88BD-EDA01A025ACE}"/>
    <cellStyle name="Comma 18 14" xfId="46224" xr:uid="{EF97920B-D523-4EA9-ABF1-E72F805FD708}"/>
    <cellStyle name="Comma 18 15" xfId="2528" xr:uid="{570C4DD9-D487-49D7-8188-BE0F6F948759}"/>
    <cellStyle name="Comma 18 2" xfId="2536" xr:uid="{89F4FD47-5A8B-4806-8D42-2E44FD3434FD}"/>
    <cellStyle name="Comma 18 2 2" xfId="2537" xr:uid="{27736C51-BF68-41FF-ACE1-4F8CA583072B}"/>
    <cellStyle name="Comma 18 2 3" xfId="46225" xr:uid="{FBDECD8C-0237-4E4B-90C1-14A165CCBB82}"/>
    <cellStyle name="Comma 18 3" xfId="2538" xr:uid="{5356133F-BFE2-4290-B9FF-ED40CE62FE66}"/>
    <cellStyle name="Comma 18 3 2" xfId="2539" xr:uid="{C7372733-FAA3-4FEA-8B8B-9E8FC1A91F1F}"/>
    <cellStyle name="Comma 18 4" xfId="2540" xr:uid="{F3542A09-07F9-4FE4-A056-55A9F30E6164}"/>
    <cellStyle name="Comma 18 4 2" xfId="2541" xr:uid="{71723A78-6A35-4FE1-A7B4-D36C00D5C09F}"/>
    <cellStyle name="Comma 18 5" xfId="2542" xr:uid="{19CE5C50-D26A-4AF2-A219-422304CC8EC1}"/>
    <cellStyle name="Comma 18 5 2" xfId="2543" xr:uid="{4DD8CEE6-4B2C-48B3-8F63-918B114260F2}"/>
    <cellStyle name="Comma 18 6" xfId="2544" xr:uid="{B456B17A-4850-4CC6-9AB3-4034ADEE72BA}"/>
    <cellStyle name="Comma 18 6 2" xfId="2545" xr:uid="{F3434690-B0CC-443C-B579-C5E01520EC7F}"/>
    <cellStyle name="Comma 18 7" xfId="2546" xr:uid="{58576C69-E7F3-4DCF-943F-2E613A699B05}"/>
    <cellStyle name="Comma 18 7 2" xfId="2547" xr:uid="{C64D7167-7FF2-45A3-A76B-59A4BDEF5973}"/>
    <cellStyle name="Comma 18 8" xfId="2548" xr:uid="{FC3B75BE-A608-476D-86F7-03F7AF1D451B}"/>
    <cellStyle name="Comma 18 8 2" xfId="2549" xr:uid="{4BBEFD5C-5F8B-496F-9D0C-4A2E5500708C}"/>
    <cellStyle name="Comma 18 9" xfId="2550" xr:uid="{5FAC38B6-F1E5-4F22-81EA-29F74B5392C2}"/>
    <cellStyle name="Comma 18 9 2" xfId="2551" xr:uid="{96962636-54B9-4981-B6E7-6BD3DECBEE7B}"/>
    <cellStyle name="Comma 19" xfId="1242" xr:uid="{00000000-0005-0000-0000-0000D5040000}"/>
    <cellStyle name="Comma 19 2" xfId="2552" xr:uid="{72BB90EB-EEFD-4FE2-A4F5-5566A2000659}"/>
    <cellStyle name="Comma 19 2 2" xfId="46227" xr:uid="{3A31DA8C-5763-4B91-A748-F9404596DAF3}"/>
    <cellStyle name="Comma 19 3" xfId="1903" xr:uid="{5ED3E175-DF73-431E-BB3A-73B6BE0E297F}"/>
    <cellStyle name="Comma 19 3 2" xfId="45064" xr:uid="{DE6BD701-A859-4EA0-8637-F14093FF5CE9}"/>
    <cellStyle name="Comma 19 4" xfId="2553" xr:uid="{4CA229CB-CE5A-43A5-B6CB-432B1EED0E3A}"/>
    <cellStyle name="Comma 19 5" xfId="46226" xr:uid="{1478B76A-32BE-419F-8441-F323BCF9E1BA}"/>
    <cellStyle name="Comma 19 6" xfId="1951" xr:uid="{4A2E1DB0-3008-4EBA-8C72-537F82DFC291}"/>
    <cellStyle name="Comma 2" xfId="2" xr:uid="{00000000-0005-0000-0000-0000D6040000}"/>
    <cellStyle name="Comma 2 10" xfId="2554" xr:uid="{3DDB9213-8F82-4B49-A212-9D800830A788}"/>
    <cellStyle name="Comma 2 10 2" xfId="2555" xr:uid="{42C0FD8C-D3A2-4D18-A5FF-541E51E68AB7}"/>
    <cellStyle name="Comma 2 10 2 2" xfId="2556" xr:uid="{B664AB7F-9A91-4319-9837-C1ED4A8A1B92}"/>
    <cellStyle name="Comma 2 10 3" xfId="2557" xr:uid="{3421DC28-1902-4BD5-8F2E-62349B114D27}"/>
    <cellStyle name="Comma 2 100" xfId="2558" xr:uid="{9A85DF86-53FB-4C90-A35A-6FB89F38729E}"/>
    <cellStyle name="Comma 2 101" xfId="2559" xr:uid="{2C808F82-EB21-4772-8D38-F4194CA064B4}"/>
    <cellStyle name="Comma 2 102" xfId="2560" xr:uid="{853FC868-7804-4D16-AB5D-B1701CC4D9BB}"/>
    <cellStyle name="Comma 2 103" xfId="2561" xr:uid="{3B1D0B91-CBDF-425B-8276-7BFF7B22BB56}"/>
    <cellStyle name="Comma 2 104" xfId="2562" xr:uid="{D15F42C3-9A37-41BF-A582-0D2278AAD2E1}"/>
    <cellStyle name="Comma 2 105" xfId="2563" xr:uid="{2DC1BAF4-20C5-45D2-9D0E-14AF0AEF4AFA}"/>
    <cellStyle name="Comma 2 106" xfId="2564" xr:uid="{59029A06-A518-4597-B165-B9F4D2589A76}"/>
    <cellStyle name="Comma 2 107" xfId="2565" xr:uid="{F668E97E-D0DC-48C1-8EDA-E5A958FA0E51}"/>
    <cellStyle name="Comma 2 108" xfId="2566" xr:uid="{E1D23946-8358-46B1-B198-F67A99DE68DA}"/>
    <cellStyle name="Comma 2 109" xfId="2567" xr:uid="{7E548A2D-EDFD-462C-A5B2-3EC487A04C35}"/>
    <cellStyle name="Comma 2 11" xfId="2568" xr:uid="{6325299C-F059-48F6-81AC-B828473BEF4E}"/>
    <cellStyle name="Comma 2 11 2" xfId="2569" xr:uid="{230343CA-4853-4176-BAA8-A35128480ECB}"/>
    <cellStyle name="Comma 2 11 2 2" xfId="2570" xr:uid="{147F958E-A27E-4E36-83B2-2A9D4B395578}"/>
    <cellStyle name="Comma 2 11 3" xfId="2571" xr:uid="{337D61F8-FA7C-4283-ADED-811E25EBD180}"/>
    <cellStyle name="Comma 2 110" xfId="2572" xr:uid="{33B5FA8B-7E30-4289-A5AF-EE0D11048388}"/>
    <cellStyle name="Comma 2 111" xfId="46047" xr:uid="{4988F4F0-1161-4352-ADE6-F24C2F3069EF}"/>
    <cellStyle name="Comma 2 112" xfId="46984" xr:uid="{2FA53935-0FB2-4284-ACA6-89A02E40875F}"/>
    <cellStyle name="Comma 2 12" xfId="2573" xr:uid="{991D2FA2-011A-4970-B232-CD94BC34673F}"/>
    <cellStyle name="Comma 2 12 2" xfId="46228" xr:uid="{14C564E3-563F-431B-9A23-079F298B7636}"/>
    <cellStyle name="Comma 2 13" xfId="2574" xr:uid="{4D392983-7B25-4B98-9239-0227DF90CD86}"/>
    <cellStyle name="Comma 2 13 2" xfId="2575" xr:uid="{7DA973CF-E392-42AE-834E-1627FA8B9165}"/>
    <cellStyle name="Comma 2 13 2 2" xfId="2576" xr:uid="{973BC192-7205-40C4-983B-4C93828548FF}"/>
    <cellStyle name="Comma 2 13 3" xfId="2577" xr:uid="{39C903A4-BFAE-491F-8D61-BD3FE5B93FCD}"/>
    <cellStyle name="Comma 2 13 4" xfId="46229" xr:uid="{DC4872AF-F30B-4314-90A5-EA05545C3246}"/>
    <cellStyle name="Comma 2 14" xfId="2578" xr:uid="{3D9CF299-F397-454D-9BEE-A8CC046D8367}"/>
    <cellStyle name="Comma 2 14 2" xfId="46230" xr:uid="{D159F056-8A85-4FBD-95B6-E4807B9F8EF9}"/>
    <cellStyle name="Comma 2 15" xfId="2579" xr:uid="{94F17543-C936-4221-BDA1-8888BE3AD149}"/>
    <cellStyle name="Comma 2 15 2" xfId="46231" xr:uid="{F04305A3-8972-4B8D-8E9B-BC6A7BE2424F}"/>
    <cellStyle name="Comma 2 16" xfId="2580" xr:uid="{2ADC25A0-7523-4320-B28F-00B94619109F}"/>
    <cellStyle name="Comma 2 16 2" xfId="46232" xr:uid="{AA74AA5A-51E2-4A69-B072-5A157C0B544F}"/>
    <cellStyle name="Comma 2 17" xfId="2581" xr:uid="{BE105F41-F31F-4C7A-B6A0-4F460455F44C}"/>
    <cellStyle name="Comma 2 17 2" xfId="46233" xr:uid="{A7DB63FD-0E36-4467-BFFF-78B73244F70A}"/>
    <cellStyle name="Comma 2 18" xfId="2582" xr:uid="{DE0B0472-5A3B-48EC-8A93-11E29E48B38A}"/>
    <cellStyle name="Comma 2 18 2" xfId="46234" xr:uid="{C58230D2-B6B6-4960-ABB3-B59E886D5D08}"/>
    <cellStyle name="Comma 2 19" xfId="2583" xr:uid="{34F6ECB7-3B29-4D81-99F9-2BE79E359C47}"/>
    <cellStyle name="Comma 2 19 2" xfId="46235" xr:uid="{B06A634D-9FD6-40A9-B528-E557775BC97D}"/>
    <cellStyle name="Comma 2 2" xfId="3" xr:uid="{00000000-0005-0000-0000-0000D7040000}"/>
    <cellStyle name="Comma 2 2 10" xfId="2584" xr:uid="{21E94527-06D2-44A9-BF90-5FDB6B8A3750}"/>
    <cellStyle name="Comma 2 2 10 2" xfId="2585" xr:uid="{A87A37E5-1AC6-437F-AD73-EC3DD61DE112}"/>
    <cellStyle name="Comma 2 2 10 3" xfId="46236" xr:uid="{7E4A760E-1487-4914-82AB-2D1477DB4EFB}"/>
    <cellStyle name="Comma 2 2 11" xfId="2586" xr:uid="{195D8E4F-11AD-4898-AD4A-B07A4A96F479}"/>
    <cellStyle name="Comma 2 2 11 2" xfId="46237" xr:uid="{9C022E55-9872-4A6F-815E-CD7DF36973D3}"/>
    <cellStyle name="Comma 2 2 12" xfId="2587" xr:uid="{44B8C97F-FBB3-4B2B-B647-D30EE1537CFC}"/>
    <cellStyle name="Comma 2 2 13" xfId="2588" xr:uid="{73976436-E0DE-4A28-BA33-38141B7E52A3}"/>
    <cellStyle name="Comma 2 2 14" xfId="2589" xr:uid="{55DFE2CF-48E9-4459-A731-747F9AEC04D1}"/>
    <cellStyle name="Comma 2 2 15" xfId="2590" xr:uid="{C0EFD442-D178-4CFF-83A7-112300A185A4}"/>
    <cellStyle name="Comma 2 2 16" xfId="2591" xr:uid="{FB4AAD01-6AD2-4503-8F82-44A2120F591B}"/>
    <cellStyle name="Comma 2 2 17" xfId="2592" xr:uid="{10F199F0-A960-4312-AD6F-FEBF8A7DFB0D}"/>
    <cellStyle name="Comma 2 2 18" xfId="2593" xr:uid="{CDADA59D-C5C2-430A-8C0F-EE2CF693EF33}"/>
    <cellStyle name="Comma 2 2 19" xfId="2594" xr:uid="{03AE1A0C-2063-4442-B205-77E3FEA6A0B4}"/>
    <cellStyle name="Comma 2 2 2" xfId="1243" xr:uid="{00000000-0005-0000-0000-0000D8040000}"/>
    <cellStyle name="Comma 2 2 2 10" xfId="2596" xr:uid="{5C7B9C3E-F1A2-40AE-B075-3E08647FC2E7}"/>
    <cellStyle name="Comma 2 2 2 10 2" xfId="2597" xr:uid="{B4C01D95-5634-463D-92AA-9FBA501E13BB}"/>
    <cellStyle name="Comma 2 2 2 11" xfId="2598" xr:uid="{1BB44692-6DBB-4ADF-97B1-B22B4F805396}"/>
    <cellStyle name="Comma 2 2 2 12" xfId="2599" xr:uid="{6C828B54-0311-45CC-A074-8CAED1351AB4}"/>
    <cellStyle name="Comma 2 2 2 13" xfId="2600" xr:uid="{3A83016B-AD4C-4234-8483-17AB37B2879C}"/>
    <cellStyle name="Comma 2 2 2 14" xfId="2601" xr:uid="{E2EC7270-ED21-485C-B818-11F925325583}"/>
    <cellStyle name="Comma 2 2 2 15" xfId="2602" xr:uid="{40982BD4-60B8-411F-8D25-0DE222E623DA}"/>
    <cellStyle name="Comma 2 2 2 16" xfId="2603" xr:uid="{14C6F198-E6DB-4102-9FB6-0EB3467623A6}"/>
    <cellStyle name="Comma 2 2 2 17" xfId="46238" xr:uid="{2BC14793-4D58-4BF9-907B-3122A0DC2AD0}"/>
    <cellStyle name="Comma 2 2 2 18" xfId="2595" xr:uid="{C96C8FA8-D1D0-410C-98C1-2CE1527B453D}"/>
    <cellStyle name="Comma 2 2 2 19" xfId="1883" xr:uid="{50B8B74D-C1CF-4DDB-B9A6-6F6853E0574B}"/>
    <cellStyle name="Comma 2 2 2 2" xfId="2604" xr:uid="{11072935-7CB5-4CE7-AE5F-BA1177979F7B}"/>
    <cellStyle name="Comma 2 2 2 2 10" xfId="2605" xr:uid="{C8185528-3669-4390-8AE5-F491E6D3B61F}"/>
    <cellStyle name="Comma 2 2 2 2 11" xfId="2606" xr:uid="{9E490D5D-6A62-44ED-A34F-0CCF5682A68C}"/>
    <cellStyle name="Comma 2 2 2 2 12" xfId="2607" xr:uid="{93C7AEA8-8E05-4047-9EEE-89E707007940}"/>
    <cellStyle name="Comma 2 2 2 2 13" xfId="2608" xr:uid="{26025286-E852-4086-8BE1-637A87C102E7}"/>
    <cellStyle name="Comma 2 2 2 2 14" xfId="2609" xr:uid="{1138657D-DB65-48A9-A598-0C7F36B77156}"/>
    <cellStyle name="Comma 2 2 2 2 15" xfId="2610" xr:uid="{34D97AA8-FB26-4A3E-A60E-9A44810BE204}"/>
    <cellStyle name="Comma 2 2 2 2 2" xfId="2611" xr:uid="{169B7828-DA41-4F8C-A74B-D32B05843A99}"/>
    <cellStyle name="Comma 2 2 2 2 2 2" xfId="2612" xr:uid="{BF2F57F3-5520-4FC5-8A86-7592C1DAB901}"/>
    <cellStyle name="Comma 2 2 2 2 2 2 2" xfId="2613" xr:uid="{CB381907-B0A3-47D2-BF7A-E7D73E03B520}"/>
    <cellStyle name="Comma 2 2 2 2 2 2 2 2" xfId="2614" xr:uid="{0A348F4B-2989-4FDC-99DB-B5EA37520EBB}"/>
    <cellStyle name="Comma 2 2 2 2 2 2 2 2 2" xfId="2615" xr:uid="{448BA12F-4BDF-4DEC-B5D9-160F77F603F7}"/>
    <cellStyle name="Comma 2 2 2 2 2 2 2 2 2 2" xfId="2616" xr:uid="{ECA43F9F-1879-49A8-8139-E0C555572C7F}"/>
    <cellStyle name="Comma 2 2 2 2 2 2 2 2 2 3" xfId="2617" xr:uid="{82963F12-84FF-43B2-AABE-DE0ADAD6D534}"/>
    <cellStyle name="Comma 2 2 2 2 2 2 2 2 3" xfId="2618" xr:uid="{5FC34EDE-0FA4-4BAC-B1E0-5BD0D0448CEF}"/>
    <cellStyle name="Comma 2 2 2 2 2 2 2 2 4" xfId="2619" xr:uid="{84C836FA-F23F-430E-8079-4FD8140AE5AC}"/>
    <cellStyle name="Comma 2 2 2 2 2 2 2 2 5" xfId="2620" xr:uid="{FEFE9852-C28C-4973-8154-5CDC009D5456}"/>
    <cellStyle name="Comma 2 2 2 2 2 2 2 3" xfId="2621" xr:uid="{DB1CF1A1-FDAA-47A5-9433-1FC31841F1BE}"/>
    <cellStyle name="Comma 2 2 2 2 2 2 2 4" xfId="2622" xr:uid="{C02E68B5-C253-4512-864E-2C45D8F10F82}"/>
    <cellStyle name="Comma 2 2 2 2 2 2 2 5" xfId="2623" xr:uid="{EAB8BA6C-0CC7-4E1B-B5D8-D5D0C453C523}"/>
    <cellStyle name="Comma 2 2 2 2 2 2 3" xfId="2624" xr:uid="{EED8CEF3-4D31-468D-8B00-8901B8F31865}"/>
    <cellStyle name="Comma 2 2 2 2 2 3" xfId="2625" xr:uid="{908AFDC5-84C3-4156-9611-75EF444D8FB2}"/>
    <cellStyle name="Comma 2 2 2 2 2 4" xfId="2626" xr:uid="{92619E60-1797-4D96-B656-28FF7A28ADD8}"/>
    <cellStyle name="Comma 2 2 2 2 2 5" xfId="2627" xr:uid="{B5239C3D-9DFB-4630-BA21-212010E4D4C1}"/>
    <cellStyle name="Comma 2 2 2 2 2 6" xfId="2628" xr:uid="{E7EBAD00-1C85-4FD8-93BF-DBAB55B92DBE}"/>
    <cellStyle name="Comma 2 2 2 2 3" xfId="2629" xr:uid="{2A7A8AF4-AF6E-4D70-AD43-DEBC8E8BA79E}"/>
    <cellStyle name="Comma 2 2 2 2 3 2" xfId="2630" xr:uid="{249EEC3E-883C-4F87-8860-C082AC80C5F3}"/>
    <cellStyle name="Comma 2 2 2 2 4" xfId="2631" xr:uid="{8FADEB7D-940F-4FAA-B8D6-C7C183EE970F}"/>
    <cellStyle name="Comma 2 2 2 2 4 2" xfId="2632" xr:uid="{198E1526-E77A-4009-BC4A-D7FDE7034FBE}"/>
    <cellStyle name="Comma 2 2 2 2 5" xfId="2633" xr:uid="{A5F41B45-42DA-4ABF-835D-E8D34F36C549}"/>
    <cellStyle name="Comma 2 2 2 2 5 2" xfId="2634" xr:uid="{00935F09-1311-444D-894E-B2B384BBB6AF}"/>
    <cellStyle name="Comma 2 2 2 2 6" xfId="2635" xr:uid="{3C5536B6-20B6-4A75-A195-12D694B8B9B2}"/>
    <cellStyle name="Comma 2 2 2 2 6 2" xfId="2636" xr:uid="{FA948F8A-0FF7-44FA-A613-6F2A8E2F7B69}"/>
    <cellStyle name="Comma 2 2 2 2 7" xfId="2637" xr:uid="{C5662E18-0CFF-4F75-96BB-04ADC7920085}"/>
    <cellStyle name="Comma 2 2 2 2 7 2" xfId="2638" xr:uid="{D66B4E86-BFFF-4BD7-BA9E-C77C320CB72A}"/>
    <cellStyle name="Comma 2 2 2 2 8" xfId="2639" xr:uid="{44741721-885D-4D25-8E29-70399F9E0AC4}"/>
    <cellStyle name="Comma 2 2 2 2 8 2" xfId="2640" xr:uid="{D7076BCD-FC8A-4ED1-82E3-26C1FBE3A95E}"/>
    <cellStyle name="Comma 2 2 2 2 9" xfId="2641" xr:uid="{0F6E0586-A4E2-46FB-9E17-EEC9C019D1B5}"/>
    <cellStyle name="Comma 2 2 2 2 9 2" xfId="2642" xr:uid="{0161F507-3C83-44A6-B6C7-D5561DC83AEB}"/>
    <cellStyle name="Comma 2 2 2 3" xfId="2643" xr:uid="{8F009B40-CB96-496D-B3B1-1BA8A8D77811}"/>
    <cellStyle name="Comma 2 2 2 3 2" xfId="2644" xr:uid="{1E81024D-D385-46B0-8CCB-33CB11EB6A94}"/>
    <cellStyle name="Comma 2 2 2 3 2 2" xfId="2645" xr:uid="{52DEBB41-14CF-4022-A465-4AFD6D6BED6B}"/>
    <cellStyle name="Comma 2 2 2 4" xfId="2646" xr:uid="{8930EC1C-EEFA-452F-8C37-584F16A8FFCC}"/>
    <cellStyle name="Comma 2 2 2 4 2" xfId="2647" xr:uid="{682E8BBE-D4D2-4AB7-BC40-47BB37E3005A}"/>
    <cellStyle name="Comma 2 2 2 5" xfId="2648" xr:uid="{2A3A5BBC-4B11-4CB4-858C-D98E55FAAD03}"/>
    <cellStyle name="Comma 2 2 2 5 2" xfId="2649" xr:uid="{8703E4A3-D6B4-49C8-B579-4729990286AC}"/>
    <cellStyle name="Comma 2 2 2 6" xfId="2650" xr:uid="{A384CA6D-52FF-4660-BB9C-84A26A34F770}"/>
    <cellStyle name="Comma 2 2 2 6 2" xfId="2651" xr:uid="{2474BA64-9AB5-44E8-B0E6-0E4958A437D7}"/>
    <cellStyle name="Comma 2 2 2 7" xfId="2652" xr:uid="{97704684-62CA-4DF9-9730-9FEB09B46719}"/>
    <cellStyle name="Comma 2 2 2 7 2" xfId="2653" xr:uid="{59DF8F48-A230-4405-A4A8-E410BEF90E17}"/>
    <cellStyle name="Comma 2 2 2 8" xfId="2654" xr:uid="{A8783EBA-65DF-4BDE-B0AF-156C8E4199B3}"/>
    <cellStyle name="Comma 2 2 2 8 2" xfId="2655" xr:uid="{6B0AD584-993B-42DE-B0F2-7BF5AF0F1C21}"/>
    <cellStyle name="Comma 2 2 2 9" xfId="2656" xr:uid="{FE0DF27F-98B7-4778-A5F2-300C7FEE549F}"/>
    <cellStyle name="Comma 2 2 2 9 2" xfId="2657" xr:uid="{60C222B2-F4CE-4772-9B67-85C72BB3ECEB}"/>
    <cellStyle name="Comma 2 2 20" xfId="2658" xr:uid="{CCDBD5A1-AF22-452A-9AA5-A42506EE2FD4}"/>
    <cellStyle name="Comma 2 2 21" xfId="45065" xr:uid="{06A76B9D-AE97-4DC5-8892-AE0F61F9A07C}"/>
    <cellStyle name="Comma 2 2 22" xfId="1934" xr:uid="{E754722E-E0E7-43B7-BCCF-60358F35DF7D}"/>
    <cellStyle name="Comma 2 2 23" xfId="1858" xr:uid="{D8773AFF-9874-4772-AC7F-F2DD9E4C7235}"/>
    <cellStyle name="Comma 2 2 3" xfId="1912" xr:uid="{1AC85908-2573-474A-8BB6-D0890BEE42B8}"/>
    <cellStyle name="Comma 2 2 3 2" xfId="2660" xr:uid="{05D7C94C-3E8F-4B0B-BDC7-85A3A1F585A9}"/>
    <cellStyle name="Comma 2 2 3 2 2" xfId="2661" xr:uid="{C3457F46-E8EB-4801-81C7-04A1E18EB987}"/>
    <cellStyle name="Comma 2 2 3 2 2 2" xfId="2662" xr:uid="{3D6B5312-E1EE-4CCF-9B23-ACE3DBE1CD85}"/>
    <cellStyle name="Comma 2 2 3 2 2 3" xfId="2663" xr:uid="{235C4DA5-D01D-4764-8059-1BD8B469746D}"/>
    <cellStyle name="Comma 2 2 3 2 2 4" xfId="2664" xr:uid="{D09E36B7-A7D8-4C40-BC70-D0CC504A3C36}"/>
    <cellStyle name="Comma 2 2 3 2 2 5" xfId="2665" xr:uid="{7AF8E78A-8CDA-47D1-9B08-CB47C9F71556}"/>
    <cellStyle name="Comma 2 2 3 2 3" xfId="2666" xr:uid="{55F62547-6953-4B6C-837A-BEA533F283DE}"/>
    <cellStyle name="Comma 2 2 3 2 4" xfId="2667" xr:uid="{62A2F62E-7852-4FC1-BD4A-7E90C25C3B9B}"/>
    <cellStyle name="Comma 2 2 3 2 5" xfId="2668" xr:uid="{52FFD8E0-DDB8-4FCC-9A48-3571FCB0F5D0}"/>
    <cellStyle name="Comma 2 2 3 2 6" xfId="2669" xr:uid="{36742C6B-1D26-4564-884A-57ED24C73052}"/>
    <cellStyle name="Comma 2 2 3 3" xfId="2670" xr:uid="{458C9A6A-FB7E-40C0-9CA9-0930BF06DC11}"/>
    <cellStyle name="Comma 2 2 3 4" xfId="2671" xr:uid="{335B820C-2E50-4773-8FA5-4B726C81F834}"/>
    <cellStyle name="Comma 2 2 3 5" xfId="2672" xr:uid="{77128E3C-E52A-4051-9434-75D93DAA2C8A}"/>
    <cellStyle name="Comma 2 2 3 6" xfId="2673" xr:uid="{10E9A7FD-834A-4C8E-B477-4C5BDD8D4404}"/>
    <cellStyle name="Comma 2 2 3 7" xfId="46239" xr:uid="{4EE518E9-7666-4EC8-B2E4-4610EF4B8460}"/>
    <cellStyle name="Comma 2 2 3 8" xfId="2659" xr:uid="{1A604127-3B0D-40A9-B710-CD608191FEBB}"/>
    <cellStyle name="Comma 2 2 4" xfId="2674" xr:uid="{A2268B7D-869B-4706-A651-F80592995BDB}"/>
    <cellStyle name="Comma 2 2 4 2" xfId="2675" xr:uid="{783F5AC8-5DFF-42FD-AE5E-CD5AF602AFF0}"/>
    <cellStyle name="Comma 2 2 4 3" xfId="46240" xr:uid="{2DC4DD34-F684-46E9-9F24-485D141668B4}"/>
    <cellStyle name="Comma 2 2 5" xfId="2676" xr:uid="{490FCE27-F84E-400A-AFF9-7D094E16E1A7}"/>
    <cellStyle name="Comma 2 2 5 2" xfId="2677" xr:uid="{3CF5B82C-B9BA-4D95-9B5B-2C5CA455F36B}"/>
    <cellStyle name="Comma 2 2 5 3" xfId="46241" xr:uid="{24B5AC73-14A0-4A6E-B7B1-875F786D9DDD}"/>
    <cellStyle name="Comma 2 2 6" xfId="2678" xr:uid="{3E7A9B2A-F07E-4CC3-BA07-A4EEED5C22FE}"/>
    <cellStyle name="Comma 2 2 6 2" xfId="2679" xr:uid="{77717F67-9FBA-4D36-8409-C60A7D845E43}"/>
    <cellStyle name="Comma 2 2 6 3" xfId="46242" xr:uid="{6C257554-5332-49A5-871A-EC35C583199A}"/>
    <cellStyle name="Comma 2 2 7" xfId="2680" xr:uid="{68D9BC3B-5B4B-4883-B44B-46FC4AA5E256}"/>
    <cellStyle name="Comma 2 2 7 2" xfId="2681" xr:uid="{835049CC-0220-4019-9F22-55604C124AE8}"/>
    <cellStyle name="Comma 2 2 7 3" xfId="46243" xr:uid="{A570CC9C-A984-4F12-A4E8-B9D3CD028E38}"/>
    <cellStyle name="Comma 2 2 8" xfId="2682" xr:uid="{164F7E33-EDB1-4B08-A2C4-949472DA7AAB}"/>
    <cellStyle name="Comma 2 2 8 2" xfId="2683" xr:uid="{4457799C-6182-402E-BB5A-D3396785AC2A}"/>
    <cellStyle name="Comma 2 2 8 3" xfId="46244" xr:uid="{E3E93FE5-683E-4A65-9277-EBEF30D3D78C}"/>
    <cellStyle name="Comma 2 2 9" xfId="2684" xr:uid="{27A66386-DAAD-4BB7-9C9D-C33890BFD3E6}"/>
    <cellStyle name="Comma 2 2 9 2" xfId="2685" xr:uid="{A96BEACD-FF58-434D-83E5-0ED2A26BD8A3}"/>
    <cellStyle name="Comma 2 2 9 3" xfId="46245" xr:uid="{39CF21A4-FF46-4AE6-9B47-E2862AE271C2}"/>
    <cellStyle name="Comma 2 20" xfId="2686" xr:uid="{BAA34935-05F8-4FFF-B37C-191F3C3E5EB3}"/>
    <cellStyle name="Comma 2 20 2" xfId="46246" xr:uid="{1BFF447E-4F74-4D4C-B390-08CF75454286}"/>
    <cellStyle name="Comma 2 21" xfId="2687" xr:uid="{9F1947D1-9C25-4914-87EE-2E8463EFF7CE}"/>
    <cellStyle name="Comma 2 21 2" xfId="46049" xr:uid="{023A5055-9017-4C2C-86DF-5FDA8F7A2985}"/>
    <cellStyle name="Comma 2 22" xfId="2688" xr:uid="{B862734D-118B-46AD-83D0-DDAFD69C1039}"/>
    <cellStyle name="Comma 2 22 2" xfId="46665" xr:uid="{31CF5623-901C-4027-ABF1-3F7ED45E1AE2}"/>
    <cellStyle name="Comma 2 23" xfId="2689" xr:uid="{74FAA996-7A3F-4226-92A5-E5F96B651530}"/>
    <cellStyle name="Comma 2 24" xfId="2690" xr:uid="{210E8C3D-FA3E-4CC4-B038-CB769E420DFA}"/>
    <cellStyle name="Comma 2 25" xfId="2691" xr:uid="{A262A93D-2485-44EB-B5A4-076D7801B88C}"/>
    <cellStyle name="Comma 2 26" xfId="2692" xr:uid="{D8D2A66E-3868-45D9-A33D-E13A8D26CACF}"/>
    <cellStyle name="Comma 2 27" xfId="2693" xr:uid="{30893F2A-CB39-4450-8849-301B0D012773}"/>
    <cellStyle name="Comma 2 28" xfId="2694" xr:uid="{A0B6DF31-F55E-427C-BE76-9E71FDE8047F}"/>
    <cellStyle name="Comma 2 29" xfId="2695" xr:uid="{C5578809-CA82-4235-887F-930B50AB5375}"/>
    <cellStyle name="Comma 2 3" xfId="1244" xr:uid="{00000000-0005-0000-0000-0000D9040000}"/>
    <cellStyle name="Comma 2 3 10" xfId="2697" xr:uid="{714CA7B8-DDD0-441A-ACE8-A58D341978F6}"/>
    <cellStyle name="Comma 2 3 10 2" xfId="2698" xr:uid="{4F404B18-61DD-4916-92EC-8C24CB9F2B40}"/>
    <cellStyle name="Comma 2 3 10 2 2" xfId="2699" xr:uid="{B990070F-2981-4008-88E7-8DC02EA59A7E}"/>
    <cellStyle name="Comma 2 3 10 3" xfId="2700" xr:uid="{94EA7E4F-EE85-4F4F-8F07-DDD555D5F2C6}"/>
    <cellStyle name="Comma 2 3 10 4" xfId="2701" xr:uid="{78C53D0E-FF94-4187-BC59-2180D358E2F0}"/>
    <cellStyle name="Comma 2 3 11" xfId="2702" xr:uid="{3D447CC6-2FB4-4A6E-B635-8493927FEB88}"/>
    <cellStyle name="Comma 2 3 11 2" xfId="2703" xr:uid="{CB515DB5-0E3A-42A0-989F-2B30E861A3AC}"/>
    <cellStyle name="Comma 2 3 11 2 2" xfId="2704" xr:uid="{9E13B9F0-ED8C-49D8-8B89-69B7F2B363E2}"/>
    <cellStyle name="Comma 2 3 11 3" xfId="2705" xr:uid="{FD38CF1B-418D-466B-B4DA-10E6EE03D0E6}"/>
    <cellStyle name="Comma 2 3 11 4" xfId="2706" xr:uid="{ABA806DE-BAA9-4CF7-90B5-F2EDAE2CBC31}"/>
    <cellStyle name="Comma 2 3 12" xfId="2707" xr:uid="{149A46DE-FBB6-407B-B127-31DBF961A4E9}"/>
    <cellStyle name="Comma 2 3 12 2" xfId="2708" xr:uid="{4E73B80E-3475-4ABF-A39E-348E8F143D13}"/>
    <cellStyle name="Comma 2 3 12 2 2" xfId="2709" xr:uid="{60C88C9E-E285-441D-B7AC-B5B215067693}"/>
    <cellStyle name="Comma 2 3 12 2 3" xfId="2710" xr:uid="{148A953D-A25C-442B-8A0E-D5C102C6F93E}"/>
    <cellStyle name="Comma 2 3 12 2 4" xfId="2711" xr:uid="{C8878C39-07A7-44AA-A55F-59347CDD9378}"/>
    <cellStyle name="Comma 2 3 12 2 5" xfId="2712" xr:uid="{0E4C8A44-D489-4799-8E01-E3225C66FA55}"/>
    <cellStyle name="Comma 2 3 12 2 6" xfId="2713" xr:uid="{338FFD52-5344-423F-A03C-E162651255AC}"/>
    <cellStyle name="Comma 2 3 12 2 7" xfId="2714" xr:uid="{89065C62-7D15-4416-B7FD-57F822BE9345}"/>
    <cellStyle name="Comma 2 3 12 2 8" xfId="2715" xr:uid="{C9DC6FD4-EDAA-4793-AE4F-6F05FC13ABB0}"/>
    <cellStyle name="Comma 2 3 12 2 9" xfId="2716" xr:uid="{11827A40-115B-45ED-BB65-DBD9441EF861}"/>
    <cellStyle name="Comma 2 3 12 3" xfId="2717" xr:uid="{CF18F535-C515-4CFF-B9B5-5A0E00A24D06}"/>
    <cellStyle name="Comma 2 3 12 4" xfId="2718" xr:uid="{095B5169-10D9-400A-A922-B5E39D477D0F}"/>
    <cellStyle name="Comma 2 3 12 5" xfId="2719" xr:uid="{129706B6-E37C-4400-9C96-97C82B25E91E}"/>
    <cellStyle name="Comma 2 3 12 6" xfId="2720" xr:uid="{6A9101DC-6C5F-4181-B2EC-4E0BF628034A}"/>
    <cellStyle name="Comma 2 3 12 7" xfId="2721" xr:uid="{072E13B9-86F4-4216-BCB7-A1BB39C55FC0}"/>
    <cellStyle name="Comma 2 3 12 8" xfId="2722" xr:uid="{B88B8CC3-D388-4729-A694-66C6F751C6ED}"/>
    <cellStyle name="Comma 2 3 12 9" xfId="2723" xr:uid="{E0762F48-F5AF-4357-BA21-7D81D82DB400}"/>
    <cellStyle name="Comma 2 3 13" xfId="2724" xr:uid="{22A3FC23-7F51-4E57-B482-4E2011FC8097}"/>
    <cellStyle name="Comma 2 3 13 2" xfId="2725" xr:uid="{E7C5D7E5-4135-4F45-86C7-2C0F2BC963C3}"/>
    <cellStyle name="Comma 2 3 13 3" xfId="2726" xr:uid="{EAF970E6-70F2-46BC-B2CC-01FE819EDECD}"/>
    <cellStyle name="Comma 2 3 13 4" xfId="2727" xr:uid="{41535A29-4743-4955-96BF-A890F3B9145D}"/>
    <cellStyle name="Comma 2 3 14" xfId="2728" xr:uid="{EEE55147-F021-48E2-B40A-7DF1E0199D7B}"/>
    <cellStyle name="Comma 2 3 14 2" xfId="2729" xr:uid="{1EE9D7A1-2D24-484E-B26B-9C61F9FC7044}"/>
    <cellStyle name="Comma 2 3 14 3" xfId="2730" xr:uid="{F5FECEC1-5885-4D9C-9B30-C5659D41E6B4}"/>
    <cellStyle name="Comma 2 3 14 4" xfId="2731" xr:uid="{7C619D42-26B1-4053-8D4C-96683A748933}"/>
    <cellStyle name="Comma 2 3 15" xfId="2732" xr:uid="{C6FE9396-9DC6-4093-834A-8A237201E4C8}"/>
    <cellStyle name="Comma 2 3 15 2" xfId="2733" xr:uid="{D69A0743-0A97-4D0B-948B-69DDE5D1A859}"/>
    <cellStyle name="Comma 2 3 15 3" xfId="2734" xr:uid="{0D039929-537D-411F-870F-34CB7F3376CB}"/>
    <cellStyle name="Comma 2 3 15 4" xfId="2735" xr:uid="{4C0BC612-5999-4D2C-8B3E-679ED503CE1B}"/>
    <cellStyle name="Comma 2 3 16" xfId="2736" xr:uid="{25C7248E-C442-4245-91AC-E26F2B565928}"/>
    <cellStyle name="Comma 2 3 16 2" xfId="2737" xr:uid="{76AEEA16-2406-45A0-B2F5-DA67C19102CF}"/>
    <cellStyle name="Comma 2 3 16 2 2" xfId="2738" xr:uid="{FF394103-4699-43AE-9D16-F30C97B74E6C}"/>
    <cellStyle name="Comma 2 3 16 3" xfId="2739" xr:uid="{0E0451FF-CAE5-48EA-8766-2125A82373ED}"/>
    <cellStyle name="Comma 2 3 16 4" xfId="2740" xr:uid="{83F0AD30-160A-43C9-9A9A-40ACAA009D48}"/>
    <cellStyle name="Comma 2 3 17" xfId="2741" xr:uid="{B1592DE7-E99C-4989-8B47-1F9B4E2A7BB6}"/>
    <cellStyle name="Comma 2 3 17 2" xfId="2742" xr:uid="{8F1B0EB5-9EFC-47D3-9E65-39B7CC4582B5}"/>
    <cellStyle name="Comma 2 3 17 2 2" xfId="2743" xr:uid="{92E0CA5A-9350-4E61-9E64-3F3BBEF26436}"/>
    <cellStyle name="Comma 2 3 17 3" xfId="2744" xr:uid="{DEB7695C-436F-45FC-80DF-8A8B32BDFFA2}"/>
    <cellStyle name="Comma 2 3 17 4" xfId="2745" xr:uid="{F0A183B4-4FC4-4218-993B-DC469DB3AAEE}"/>
    <cellStyle name="Comma 2 3 18" xfId="2746" xr:uid="{7423C816-1E17-4E2E-8D30-D32EEE8880F2}"/>
    <cellStyle name="Comma 2 3 18 2" xfId="2747" xr:uid="{2A07C917-4710-4165-8649-A16F95D6D4AE}"/>
    <cellStyle name="Comma 2 3 18 3" xfId="2748" xr:uid="{89DB6D07-49ED-41BC-BFB4-5DA717DA1C50}"/>
    <cellStyle name="Comma 2 3 18 4" xfId="2749" xr:uid="{1ED262AF-49CC-4ED9-B322-BBD40838D409}"/>
    <cellStyle name="Comma 2 3 19" xfId="2750" xr:uid="{EFA13D3F-A146-4430-B729-F4166E2C4F98}"/>
    <cellStyle name="Comma 2 3 19 2" xfId="2751" xr:uid="{4FAA76E3-FF3B-42B9-82C0-80C02338BBE7}"/>
    <cellStyle name="Comma 2 3 19 3" xfId="2752" xr:uid="{71332E7A-92BA-4544-B9A5-0E27866E3A2E}"/>
    <cellStyle name="Comma 2 3 19 4" xfId="2753" xr:uid="{4B6139AC-49A8-4398-8B66-E4EDE7F096F5}"/>
    <cellStyle name="Comma 2 3 2" xfId="1860" xr:uid="{901B6972-287E-4881-9D6E-A486BEE1F869}"/>
    <cellStyle name="Comma 2 3 2 10" xfId="2755" xr:uid="{316380FA-ADB7-4387-9763-3FDA825D2856}"/>
    <cellStyle name="Comma 2 3 2 11" xfId="2756" xr:uid="{22C22788-29D2-4A10-8E2B-562693CB7BDE}"/>
    <cellStyle name="Comma 2 3 2 12" xfId="2757" xr:uid="{8B5A3E45-563A-40DE-A919-26076B3A8DE0}"/>
    <cellStyle name="Comma 2 3 2 13" xfId="2758" xr:uid="{C8118738-7DF1-4B97-AFC6-C71543F17E7A}"/>
    <cellStyle name="Comma 2 3 2 14" xfId="2754" xr:uid="{926794F8-F362-4644-A0E3-3758C8A32E08}"/>
    <cellStyle name="Comma 2 3 2 2" xfId="1923" xr:uid="{2A83BE75-12A8-46C4-8554-C91BA1C15BF3}"/>
    <cellStyle name="Comma 2 3 2 2 10" xfId="2760" xr:uid="{EBB67AB0-8293-4E6C-85A0-E5157B62A084}"/>
    <cellStyle name="Comma 2 3 2 2 11" xfId="2761" xr:uid="{72D4DA64-AF99-4288-93B6-5A2E5283AB28}"/>
    <cellStyle name="Comma 2 3 2 2 12" xfId="2762" xr:uid="{DD101C8C-6431-4971-824F-6B385306D90A}"/>
    <cellStyle name="Comma 2 3 2 2 13" xfId="2763" xr:uid="{4D6DEED1-65D4-48DC-A774-A59ADD80A144}"/>
    <cellStyle name="Comma 2 3 2 2 14" xfId="2759" xr:uid="{E45CB3D6-54BD-4080-BEAF-613E82D06EC2}"/>
    <cellStyle name="Comma 2 3 2 2 2" xfId="2764" xr:uid="{BD56F8F0-B068-4DE2-BF03-902CD3DB649B}"/>
    <cellStyle name="Comma 2 3 2 2 2 10" xfId="2765" xr:uid="{42958537-FBA3-4FEA-8DC9-BB418D442789}"/>
    <cellStyle name="Comma 2 3 2 2 2 11" xfId="2766" xr:uid="{8760057F-E0F5-474D-9B81-3055D07D5817}"/>
    <cellStyle name="Comma 2 3 2 2 2 12" xfId="2767" xr:uid="{BCEE3191-DFC7-4249-A457-AFFFC8F69CA0}"/>
    <cellStyle name="Comma 2 3 2 2 2 2" xfId="2768" xr:uid="{2886EC5B-2885-4D27-AC64-9ABEC3AC7406}"/>
    <cellStyle name="Comma 2 3 2 2 2 2 2" xfId="2769" xr:uid="{A4B9EFBA-0111-4C96-97CC-0D0EC75C0932}"/>
    <cellStyle name="Comma 2 3 2 2 2 2 3" xfId="2770" xr:uid="{BE6C73FA-3935-41C4-9E6E-29D853D49FD3}"/>
    <cellStyle name="Comma 2 3 2 2 2 2 4" xfId="2771" xr:uid="{3D714376-AD59-40D1-8DB2-4094FE080CD3}"/>
    <cellStyle name="Comma 2 3 2 2 2 2 5" xfId="2772" xr:uid="{848B1884-A1E5-4B89-B06F-B606783D7F3D}"/>
    <cellStyle name="Comma 2 3 2 2 2 2 6" xfId="2773" xr:uid="{8C39C132-1491-49C9-889E-847C85E199EF}"/>
    <cellStyle name="Comma 2 3 2 2 2 2 7" xfId="2774" xr:uid="{88BA9B1F-FD4C-4011-B060-B7E25317283F}"/>
    <cellStyle name="Comma 2 3 2 2 2 2 8" xfId="2775" xr:uid="{230AD2FB-24B2-4F86-A7AC-7B409DB17284}"/>
    <cellStyle name="Comma 2 3 2 2 2 2 9" xfId="2776" xr:uid="{C85A973A-182B-4C3C-9EBD-AD195F492FB0}"/>
    <cellStyle name="Comma 2 3 2 2 2 3" xfId="2777" xr:uid="{484243CC-708B-4521-B3E8-06C357FDFAB9}"/>
    <cellStyle name="Comma 2 3 2 2 2 4" xfId="2778" xr:uid="{F5D3481A-C44C-4464-82BF-35D9C0FBC1D0}"/>
    <cellStyle name="Comma 2 3 2 2 2 5" xfId="2779" xr:uid="{BD6528A9-5C42-425E-BCF1-2216DA881E60}"/>
    <cellStyle name="Comma 2 3 2 2 2 6" xfId="2780" xr:uid="{C480F449-BC1D-4307-AA0D-809474D62B50}"/>
    <cellStyle name="Comma 2 3 2 2 2 7" xfId="2781" xr:uid="{2EF2F5CC-FDE6-4C96-80FB-C7C7F920AFD3}"/>
    <cellStyle name="Comma 2 3 2 2 2 8" xfId="2782" xr:uid="{5B999A5D-BA8C-4A19-97C5-AEA8DD0D75E3}"/>
    <cellStyle name="Comma 2 3 2 2 2 9" xfId="2783" xr:uid="{BCC592D7-A487-4FA4-9224-69A0A7B6CDEB}"/>
    <cellStyle name="Comma 2 3 2 2 3" xfId="2784" xr:uid="{8CA6E98B-36E2-4820-9442-9EACB77B8626}"/>
    <cellStyle name="Comma 2 3 2 2 3 2" xfId="2785" xr:uid="{D4334F59-798C-4EA6-BA20-8A223ED13563}"/>
    <cellStyle name="Comma 2 3 2 2 3 3" xfId="2786" xr:uid="{F7878D46-52BE-40F0-8EEE-7D489C319DBF}"/>
    <cellStyle name="Comma 2 3 2 2 3 4" xfId="2787" xr:uid="{8AFD6A90-911F-449A-9384-28C6B83AACCB}"/>
    <cellStyle name="Comma 2 3 2 2 4" xfId="2788" xr:uid="{623D945C-569B-4982-8FD3-6F2A6B028975}"/>
    <cellStyle name="Comma 2 3 2 2 4 2" xfId="2789" xr:uid="{338CBAFC-F4D1-41E0-A234-3622ED7FC34F}"/>
    <cellStyle name="Comma 2 3 2 2 4 3" xfId="2790" xr:uid="{398D5E33-D168-415F-91EC-336106C2AF7A}"/>
    <cellStyle name="Comma 2 3 2 2 4 4" xfId="2791" xr:uid="{89BBFF7F-2B8B-4684-A671-4580B5B176E7}"/>
    <cellStyle name="Comma 2 3 2 2 5" xfId="2792" xr:uid="{A19A9B65-E150-4F54-9BDC-0CCC66535831}"/>
    <cellStyle name="Comma 2 3 2 2 5 2" xfId="2793" xr:uid="{21CEB644-5C69-4D1F-BC31-EEFDF3ACBD9D}"/>
    <cellStyle name="Comma 2 3 2 2 5 3" xfId="2794" xr:uid="{5F96A2C4-B4A1-4223-BE81-2FE83767CFF4}"/>
    <cellStyle name="Comma 2 3 2 2 5 4" xfId="2795" xr:uid="{EAB9E215-E461-4A7A-BE35-7ED34868922F}"/>
    <cellStyle name="Comma 2 3 2 2 6" xfId="2796" xr:uid="{5DD0F76C-5B31-4A83-9F87-3704DD0F266A}"/>
    <cellStyle name="Comma 2 3 2 2 7" xfId="2797" xr:uid="{7617106C-75A4-4ABD-8510-A0D0D67117AE}"/>
    <cellStyle name="Comma 2 3 2 2 8" xfId="2798" xr:uid="{59419C6A-A3E9-43BD-A3B3-73626E125DB0}"/>
    <cellStyle name="Comma 2 3 2 2 9" xfId="2799" xr:uid="{7051537A-C72B-44B7-A2F8-1C8ED43B86A8}"/>
    <cellStyle name="Comma 2 3 2 3" xfId="2800" xr:uid="{67ED03C0-BCCE-4AC4-ACA6-3BC7B7FCD8D3}"/>
    <cellStyle name="Comma 2 3 2 3 10" xfId="2801" xr:uid="{FE81D4AB-859F-4DE4-A7D4-B5A82B55BC00}"/>
    <cellStyle name="Comma 2 3 2 3 11" xfId="2802" xr:uid="{181E8B87-BAD6-40EA-B0D8-084D3DB3091B}"/>
    <cellStyle name="Comma 2 3 2 3 12" xfId="2803" xr:uid="{937E0241-0945-49BB-A9FA-BA0405D3B48E}"/>
    <cellStyle name="Comma 2 3 2 3 2" xfId="2804" xr:uid="{47339273-BB74-4B47-B802-D08B31870E25}"/>
    <cellStyle name="Comma 2 3 2 3 3" xfId="2805" xr:uid="{5169D05E-8077-418C-95C1-A8D4F8D3A44F}"/>
    <cellStyle name="Comma 2 3 2 3 4" xfId="2806" xr:uid="{386D45BA-8B11-47AE-AD92-4CEB1EF45018}"/>
    <cellStyle name="Comma 2 3 2 3 5" xfId="2807" xr:uid="{0A8C5C2F-5427-4BE1-9DC3-9096E1B24889}"/>
    <cellStyle name="Comma 2 3 2 3 6" xfId="2808" xr:uid="{90AC565F-817B-4E8E-B9CC-1B2F8E36BCE7}"/>
    <cellStyle name="Comma 2 3 2 3 7" xfId="2809" xr:uid="{0F175F36-C035-4E27-A168-EDCA02387522}"/>
    <cellStyle name="Comma 2 3 2 3 8" xfId="2810" xr:uid="{DED10670-6FFA-4DC3-BF4E-48AEDE99E700}"/>
    <cellStyle name="Comma 2 3 2 3 9" xfId="2811" xr:uid="{366C2A80-C3E4-4EA3-A35E-549073F7C756}"/>
    <cellStyle name="Comma 2 3 2 4" xfId="2812" xr:uid="{760621E6-6744-4DFF-89EA-1EC59A00E712}"/>
    <cellStyle name="Comma 2 3 2 4 2" xfId="2813" xr:uid="{59817BBE-DC9E-46A1-BE24-923AE91B879F}"/>
    <cellStyle name="Comma 2 3 2 4 3" xfId="2814" xr:uid="{EE6CBE69-E15E-4600-BE16-CA82EBF488B1}"/>
    <cellStyle name="Comma 2 3 2 4 4" xfId="2815" xr:uid="{40873863-432C-4E7C-9ADD-5EB3ECE14D04}"/>
    <cellStyle name="Comma 2 3 2 5" xfId="2816" xr:uid="{2830E783-E270-41DF-BBC8-9F423B561ECF}"/>
    <cellStyle name="Comma 2 3 2 5 2" xfId="2817" xr:uid="{532AFF64-5C1B-4D80-A17E-205C4893BA02}"/>
    <cellStyle name="Comma 2 3 2 5 3" xfId="2818" xr:uid="{3EE23B5E-7F0A-44DA-ACE8-50A327F6E8B9}"/>
    <cellStyle name="Comma 2 3 2 5 4" xfId="2819" xr:uid="{C6315BCA-86D2-40FD-8F0A-ADA1EB62FC9C}"/>
    <cellStyle name="Comma 2 3 2 6" xfId="2820" xr:uid="{5D19201F-C664-4D5A-88F6-061562E99885}"/>
    <cellStyle name="Comma 2 3 2 7" xfId="2821" xr:uid="{86763AE9-B3A1-4747-A84D-5DCF3EFA2B4F}"/>
    <cellStyle name="Comma 2 3 2 8" xfId="2822" xr:uid="{21BB12ED-B697-4BD8-9BC4-22B43B50CF52}"/>
    <cellStyle name="Comma 2 3 2 9" xfId="2823" xr:uid="{5BC29E82-62A7-4C96-A5B3-F781EC285ACB}"/>
    <cellStyle name="Comma 2 3 20" xfId="2824" xr:uid="{266D0860-C763-4225-B1CD-45F51033437C}"/>
    <cellStyle name="Comma 2 3 20 2" xfId="2825" xr:uid="{20B54FAA-9015-4FC4-ABE3-3CFC39BC9738}"/>
    <cellStyle name="Comma 2 3 20 3" xfId="2826" xr:uid="{0491E6D5-1851-44C0-8D83-08733ED24ECD}"/>
    <cellStyle name="Comma 2 3 20 4" xfId="2827" xr:uid="{D7F06784-A0AC-4A42-BE45-5E0AB0248CA1}"/>
    <cellStyle name="Comma 2 3 21" xfId="2828" xr:uid="{E594A6CD-11F2-4445-BA23-6068CE4942CC}"/>
    <cellStyle name="Comma 2 3 21 10" xfId="2829" xr:uid="{D894FE97-400F-49C2-8FE7-FFA8B6781D03}"/>
    <cellStyle name="Comma 2 3 21 11" xfId="2830" xr:uid="{9E305976-CEDC-460F-B161-D0BF270ED621}"/>
    <cellStyle name="Comma 2 3 21 12" xfId="2831" xr:uid="{73800B86-7B37-495D-B6E0-806D5FFCE32C}"/>
    <cellStyle name="Comma 2 3 21 12 2" xfId="2832" xr:uid="{189DEC4D-DEE3-4D06-B12C-654AC2AEB716}"/>
    <cellStyle name="Comma 2 3 21 12 2 2" xfId="2833" xr:uid="{A0663242-4CAE-4F98-93EE-13D4F4C5F835}"/>
    <cellStyle name="Comma 2 3 21 12 3" xfId="2834" xr:uid="{7784559B-3C31-4B92-8F43-00041EE37834}"/>
    <cellStyle name="Comma 2 3 21 13" xfId="2835" xr:uid="{5707AAD6-AF02-4303-91F2-14A0CC52746D}"/>
    <cellStyle name="Comma 2 3 21 14" xfId="2836" xr:uid="{9A3A799E-CDAD-4C76-9411-F0FE4DDD3662}"/>
    <cellStyle name="Comma 2 3 21 15" xfId="2837" xr:uid="{F947ABB9-4FC1-47F6-841E-8840A6860162}"/>
    <cellStyle name="Comma 2 3 21 15 2" xfId="2838" xr:uid="{1E60D617-3140-4057-87C9-E43D71BE7FEE}"/>
    <cellStyle name="Comma 2 3 21 16" xfId="2839" xr:uid="{77BD32C4-2E44-468C-8CC0-E585407E026F}"/>
    <cellStyle name="Comma 2 3 21 17" xfId="2840" xr:uid="{EAF8CD24-49AB-4559-B60F-1B71679B192D}"/>
    <cellStyle name="Comma 2 3 21 18" xfId="2841" xr:uid="{CEDF0CF1-950B-48F9-8049-D5CACFC1018F}"/>
    <cellStyle name="Comma 2 3 21 19" xfId="2842" xr:uid="{7E8725C1-28F7-4FE9-9B13-986546C46C54}"/>
    <cellStyle name="Comma 2 3 21 2" xfId="2843" xr:uid="{C898EBB0-CD89-4C41-8278-A82D99F8A422}"/>
    <cellStyle name="Comma 2 3 21 20" xfId="2844" xr:uid="{0C752792-AE47-40BD-B646-2B53C038D9B9}"/>
    <cellStyle name="Comma 2 3 21 21" xfId="2845" xr:uid="{C0495D4F-F437-40A2-87C6-73EE7F01D2CE}"/>
    <cellStyle name="Comma 2 3 21 22" xfId="2846" xr:uid="{B7607630-7B10-46B0-8835-F53988352720}"/>
    <cellStyle name="Comma 2 3 21 23" xfId="2847" xr:uid="{CCD48794-23FB-4FCC-BE23-A6F7B0DF9866}"/>
    <cellStyle name="Comma 2 3 21 24" xfId="2848" xr:uid="{A5EA818C-4DEC-4BE1-B4DE-ADDCA9E6B756}"/>
    <cellStyle name="Comma 2 3 21 25" xfId="2849" xr:uid="{BB5A139B-B474-401B-B5DA-0242FE3324D4}"/>
    <cellStyle name="Comma 2 3 21 3" xfId="2850" xr:uid="{4FFBBB6C-9F68-4178-BB14-B87C7CEAF7C3}"/>
    <cellStyle name="Comma 2 3 21 4" xfId="2851" xr:uid="{EEE16498-3A58-4209-9BF3-8093E9E9728B}"/>
    <cellStyle name="Comma 2 3 21 5" xfId="2852" xr:uid="{5AF1198F-C67B-4F2F-A786-DAA33F16374F}"/>
    <cellStyle name="Comma 2 3 21 6" xfId="2853" xr:uid="{39A7268E-6098-4B16-BFC9-6E5EA02180BF}"/>
    <cellStyle name="Comma 2 3 21 7" xfId="2854" xr:uid="{AC435328-9698-47E1-811D-FBEB903E42F9}"/>
    <cellStyle name="Comma 2 3 21 8" xfId="2855" xr:uid="{4C39EEC9-ECC4-4AC4-8005-E477130FD975}"/>
    <cellStyle name="Comma 2 3 21 9" xfId="2856" xr:uid="{6DBC6DE7-D6BB-453A-AAF7-854A81F3465B}"/>
    <cellStyle name="Comma 2 3 22" xfId="2857" xr:uid="{77F76475-291D-446B-9987-8A76CBAFA0A5}"/>
    <cellStyle name="Comma 2 3 23" xfId="2858" xr:uid="{ACC399A4-A16E-469A-A19F-2B20B1F0F192}"/>
    <cellStyle name="Comma 2 3 24" xfId="46247" xr:uid="{64022248-21BE-44EB-B8A1-15B42BF822EA}"/>
    <cellStyle name="Comma 2 3 25" xfId="2696" xr:uid="{F4A8B75F-B54C-4060-98E8-87F11F2011A1}"/>
    <cellStyle name="Comma 2 3 26" xfId="1859" xr:uid="{ED1C699D-5CA2-4378-80FD-A1281EBE7234}"/>
    <cellStyle name="Comma 2 3 3" xfId="2859" xr:uid="{3B5461AD-4A1F-4A69-B2F4-4033257527B8}"/>
    <cellStyle name="Comma 2 3 3 2" xfId="2860" xr:uid="{989A2F38-FB5D-4668-BFC7-700BA6336873}"/>
    <cellStyle name="Comma 2 3 3 3" xfId="2861" xr:uid="{8F6070E8-F611-4E9C-B3C7-1F07C9D36B7D}"/>
    <cellStyle name="Comma 2 3 3 4" xfId="2862" xr:uid="{6F034957-9453-4EB3-8A35-D9C8E9C27843}"/>
    <cellStyle name="Comma 2 3 4" xfId="2863" xr:uid="{A5CBCF15-777F-4502-BD7F-AF7B69476DC7}"/>
    <cellStyle name="Comma 2 3 4 2" xfId="2864" xr:uid="{63049E12-BA26-49E0-AA9E-9103AB2BC051}"/>
    <cellStyle name="Comma 2 3 4 3" xfId="2865" xr:uid="{2EE561AE-6192-45BD-821D-85AC0DC5D18E}"/>
    <cellStyle name="Comma 2 3 4 4" xfId="2866" xr:uid="{5B6CA5CF-4595-40AF-BD9B-F27662B4B076}"/>
    <cellStyle name="Comma 2 3 5" xfId="2867" xr:uid="{A20E3018-0683-4AD9-8EFB-03F8F9EBFB42}"/>
    <cellStyle name="Comma 2 3 5 2" xfId="2868" xr:uid="{A04D2307-C97C-41CC-BD32-F67E8F2D0174}"/>
    <cellStyle name="Comma 2 3 5 3" xfId="2869" xr:uid="{821DDF1C-5037-4DFB-BC80-CB49FEEEB113}"/>
    <cellStyle name="Comma 2 3 5 4" xfId="2870" xr:uid="{4EE51B89-BDFB-4715-B593-BC56EC14C11C}"/>
    <cellStyle name="Comma 2 3 6" xfId="2871" xr:uid="{B2A0FE4A-948D-4A4A-BD24-9543D2C95199}"/>
    <cellStyle name="Comma 2 3 6 2" xfId="2872" xr:uid="{C8C38819-8069-4A79-A022-E97584642E31}"/>
    <cellStyle name="Comma 2 3 6 3" xfId="2873" xr:uid="{CC88DBBF-8A68-4E9F-AF56-029DD94777FF}"/>
    <cellStyle name="Comma 2 3 6 4" xfId="2874" xr:uid="{8ABC5DCF-2BAA-4486-8B8B-F75F9768F6BD}"/>
    <cellStyle name="Comma 2 3 7" xfId="2875" xr:uid="{30F91A86-F175-4C82-9E00-5DFEAEE79DD1}"/>
    <cellStyle name="Comma 2 3 7 2" xfId="2876" xr:uid="{B011BD24-6248-4811-921D-82449EE1B242}"/>
    <cellStyle name="Comma 2 3 7 3" xfId="2877" xr:uid="{A105C606-5908-4FF0-8C56-3769DF8E87AD}"/>
    <cellStyle name="Comma 2 3 7 4" xfId="2878" xr:uid="{8D3E111F-BACE-4B63-B3D6-07731134E527}"/>
    <cellStyle name="Comma 2 3 8" xfId="2879" xr:uid="{09BF7C64-E94C-4609-82AF-6C4E574F443B}"/>
    <cellStyle name="Comma 2 3 8 2" xfId="2880" xr:uid="{EC758BAF-FD84-49D8-96E8-CE489E2B407F}"/>
    <cellStyle name="Comma 2 3 8 3" xfId="2881" xr:uid="{5561F11B-DCA4-42C6-BC75-010D0E7BB5F6}"/>
    <cellStyle name="Comma 2 3 8 4" xfId="2882" xr:uid="{67F78D3D-9AEE-4491-B35F-F571A9209C3A}"/>
    <cellStyle name="Comma 2 3 9" xfId="2883" xr:uid="{C5A38025-BCD5-4FCF-B95D-922870669FEF}"/>
    <cellStyle name="Comma 2 3 9 2" xfId="2884" xr:uid="{5506C6B9-7F28-4FAF-9DDF-15CDE2F79F81}"/>
    <cellStyle name="Comma 2 3 9 3" xfId="2885" xr:uid="{FA00F62F-C3B0-41FA-AA7C-D95C6A3AA805}"/>
    <cellStyle name="Comma 2 3 9 4" xfId="2886" xr:uid="{012214A6-3ED7-499C-8C20-96ED95635B50}"/>
    <cellStyle name="Comma 2 30" xfId="2887" xr:uid="{AE8F9DF5-EA82-4248-8F3A-195BF69775FA}"/>
    <cellStyle name="Comma 2 31" xfId="2888" xr:uid="{19D57821-A44D-4636-B9A1-D9A0A45D9F48}"/>
    <cellStyle name="Comma 2 32" xfId="2889" xr:uid="{C1701C6C-DEE2-4119-BF38-30B86A153A16}"/>
    <cellStyle name="Comma 2 33" xfId="2890" xr:uid="{F4C13D5F-DD63-42A8-8268-C1016669300A}"/>
    <cellStyle name="Comma 2 34" xfId="2891" xr:uid="{74FE5D1C-82B6-4E34-870F-BA47C1285AE6}"/>
    <cellStyle name="Comma 2 35" xfId="2892" xr:uid="{E6860ED4-FDB5-4EB1-AA88-5B3ADB7ABA26}"/>
    <cellStyle name="Comma 2 35 2" xfId="2893" xr:uid="{E11330C9-861A-4845-888F-96217E8B8208}"/>
    <cellStyle name="Comma 2 35 3" xfId="2894" xr:uid="{C0DFEB8A-FFE1-42C3-8871-FE86C5BB2DDC}"/>
    <cellStyle name="Comma 2 35 4" xfId="2895" xr:uid="{43265F49-3C1C-4B2B-B3E5-42D79E35061E}"/>
    <cellStyle name="Comma 2 35 5" xfId="2896" xr:uid="{55037A2A-E47C-4E3F-AF13-392EB7AD482E}"/>
    <cellStyle name="Comma 2 36" xfId="2897" xr:uid="{E73D70E5-FB7E-4723-95B9-154FD8767741}"/>
    <cellStyle name="Comma 2 36 2" xfId="2898" xr:uid="{6B56F746-EA14-4CFB-B0EA-F044647A6848}"/>
    <cellStyle name="Comma 2 36 2 10" xfId="2899" xr:uid="{E3AEC28A-C910-4E07-BAC9-731CE217313C}"/>
    <cellStyle name="Comma 2 36 2 10 2" xfId="2900" xr:uid="{0EC86632-E0BC-41AA-90ED-A5C05FAB5A04}"/>
    <cellStyle name="Comma 2 36 2 11" xfId="2901" xr:uid="{6A44F19D-725C-471C-B62F-421B7D535207}"/>
    <cellStyle name="Comma 2 36 2 11 2" xfId="2902" xr:uid="{052463C6-9C82-4549-A24E-5280B657A8D1}"/>
    <cellStyle name="Comma 2 36 2 11 2 2" xfId="2903" xr:uid="{17EBE7C6-0A40-41FA-860A-47F4C56AD275}"/>
    <cellStyle name="Comma 2 36 2 11 3" xfId="2904" xr:uid="{2CB647B3-ABD5-461D-B729-F5461CBAF967}"/>
    <cellStyle name="Comma 2 36 2 12" xfId="2905" xr:uid="{3F025CC8-4798-4980-8DAF-9DDCDCFE0AAC}"/>
    <cellStyle name="Comma 2 36 2 13" xfId="2906" xr:uid="{95DA2FAF-94BF-4813-8EF4-3FA13995E65D}"/>
    <cellStyle name="Comma 2 36 2 14" xfId="2907" xr:uid="{A35C067D-39BB-422F-AB9C-013D57784D39}"/>
    <cellStyle name="Comma 2 36 2 14 2" xfId="2908" xr:uid="{C33F1F5B-23E4-404B-8567-B4BC44CA287A}"/>
    <cellStyle name="Comma 2 36 2 15" xfId="2909" xr:uid="{46CDC929-D674-423A-A344-3C995A30CDB0}"/>
    <cellStyle name="Comma 2 36 2 16" xfId="2910" xr:uid="{7686DB28-E6BC-4D8C-92C5-F7CFA70117F7}"/>
    <cellStyle name="Comma 2 36 2 17" xfId="2911" xr:uid="{A4691FBA-C42D-4E1F-AD83-3D996DA91C96}"/>
    <cellStyle name="Comma 2 36 2 18" xfId="2912" xr:uid="{2B25CCDA-D222-494C-A803-C7CF364ABA61}"/>
    <cellStyle name="Comma 2 36 2 19" xfId="2913" xr:uid="{D1733BAC-8652-43CF-A1EA-03F5420066AB}"/>
    <cellStyle name="Comma 2 36 2 2" xfId="2914" xr:uid="{C3CCAD8F-8666-4893-B851-AAD279BE71BF}"/>
    <cellStyle name="Comma 2 36 2 2 2" xfId="2915" xr:uid="{558C62E6-61B4-4501-AEBF-752800D954DA}"/>
    <cellStyle name="Comma 2 36 2 20" xfId="2916" xr:uid="{BD6E4F5F-702F-4CB3-BCF0-6D595C44D8F7}"/>
    <cellStyle name="Comma 2 36 2 21" xfId="2917" xr:uid="{8D84F432-AA72-41F4-80AB-C046F6E9A180}"/>
    <cellStyle name="Comma 2 36 2 22" xfId="2918" xr:uid="{9DF4CF53-F6C0-4485-9072-66F60E6D6746}"/>
    <cellStyle name="Comma 2 36 2 23" xfId="2919" xr:uid="{A0C01328-F98A-4C02-A865-302641D157AA}"/>
    <cellStyle name="Comma 2 36 2 24" xfId="2920" xr:uid="{6096D5D8-1191-46DA-91A9-30234D0EE261}"/>
    <cellStyle name="Comma 2 36 2 25" xfId="2921" xr:uid="{128B721B-BF47-4DAB-A737-8E1A6D693C0A}"/>
    <cellStyle name="Comma 2 36 2 26" xfId="2922" xr:uid="{CB0A7725-5646-4E8F-BC0F-4C5567C49F21}"/>
    <cellStyle name="Comma 2 36 2 27" xfId="2923" xr:uid="{2002E4A1-A2D6-4279-ABCB-A13B7E937CFE}"/>
    <cellStyle name="Comma 2 36 2 28" xfId="2924" xr:uid="{4FE972EE-2CA9-47D9-BD48-39176E33BFC5}"/>
    <cellStyle name="Comma 2 36 2 29" xfId="2925" xr:uid="{1200E388-6658-48DF-8ACA-2DEB2F69928E}"/>
    <cellStyle name="Comma 2 36 2 3" xfId="2926" xr:uid="{0583A71A-BD3F-4275-B148-4374142A2FB9}"/>
    <cellStyle name="Comma 2 36 2 3 2" xfId="2927" xr:uid="{3F931FA6-A480-457B-9D9C-62A2B7A72415}"/>
    <cellStyle name="Comma 2 36 2 30" xfId="2928" xr:uid="{C3C17955-77AA-446B-A72B-72CE82FDFEFC}"/>
    <cellStyle name="Comma 2 36 2 31" xfId="2929" xr:uid="{728C3D38-AF21-4BED-9FD5-B94F7347ED8C}"/>
    <cellStyle name="Comma 2 36 2 32" xfId="2930" xr:uid="{90FB97F3-4C5E-461C-8F84-791861F10C29}"/>
    <cellStyle name="Comma 2 36 2 33" xfId="2931" xr:uid="{24121BBE-3A77-4DEE-AE69-43421D945811}"/>
    <cellStyle name="Comma 2 36 2 34" xfId="2932" xr:uid="{FC23D7DC-0B1A-4C10-8221-CF16F417AB7E}"/>
    <cellStyle name="Comma 2 36 2 35" xfId="2933" xr:uid="{B335F7DF-800D-4717-A529-7A7782A60B6A}"/>
    <cellStyle name="Comma 2 36 2 36" xfId="2934" xr:uid="{60B4D3AA-309D-4F17-A2F8-A26891A7803E}"/>
    <cellStyle name="Comma 2 36 2 37" xfId="2935" xr:uid="{032495BE-98D1-4BEF-A194-E9D3BB9523B8}"/>
    <cellStyle name="Comma 2 36 2 38" xfId="2936" xr:uid="{1940DB90-EA3C-445D-99BD-5E829567371B}"/>
    <cellStyle name="Comma 2 36 2 39" xfId="2937" xr:uid="{5A4E5448-97DF-4D1B-B3E1-C78E9E8A279F}"/>
    <cellStyle name="Comma 2 36 2 4" xfId="2938" xr:uid="{4F15929A-B894-40E4-BF46-105E192394C8}"/>
    <cellStyle name="Comma 2 36 2 4 2" xfId="2939" xr:uid="{1693F5DD-5D35-4E3D-BB81-D9C30EF1703D}"/>
    <cellStyle name="Comma 2 36 2 40" xfId="2940" xr:uid="{9294FD59-1DF5-496B-B3A0-A23249A0ED9E}"/>
    <cellStyle name="Comma 2 36 2 5" xfId="2941" xr:uid="{E33DFDB7-CD16-45FF-9AC2-BB27F4023231}"/>
    <cellStyle name="Comma 2 36 2 5 2" xfId="2942" xr:uid="{31A7E706-086B-4B6B-97C4-B46A06585CEF}"/>
    <cellStyle name="Comma 2 36 2 6" xfId="2943" xr:uid="{5B58EA8B-42A3-4CE3-93E7-83232893453B}"/>
    <cellStyle name="Comma 2 36 2 6 2" xfId="2944" xr:uid="{BBE93BBA-7D64-4867-A394-B7D136E29BBA}"/>
    <cellStyle name="Comma 2 36 2 7" xfId="2945" xr:uid="{0F9E95CB-7DA0-404B-9C46-B211F7383C51}"/>
    <cellStyle name="Comma 2 36 2 7 2" xfId="2946" xr:uid="{97AF30A5-3301-4620-9C20-F93B502BA360}"/>
    <cellStyle name="Comma 2 36 2 8" xfId="2947" xr:uid="{717D4723-8EBE-4758-8257-9DB47C9A55FE}"/>
    <cellStyle name="Comma 2 36 2 8 2" xfId="2948" xr:uid="{1CC6AC5F-AE0B-4E6E-BE83-2C291DC6E272}"/>
    <cellStyle name="Comma 2 36 2 9" xfId="2949" xr:uid="{D6C597C6-3510-4DEA-8C10-B78D117FA52A}"/>
    <cellStyle name="Comma 2 36 2 9 2" xfId="2950" xr:uid="{0F20F13E-DF18-4368-9443-468BF98EF381}"/>
    <cellStyle name="Comma 2 36 3" xfId="2951" xr:uid="{FC2082D9-3850-478C-AFA2-6E9A1AB55EBA}"/>
    <cellStyle name="Comma 2 36 4" xfId="2952" xr:uid="{68B1EBB3-5BE7-4767-A09E-AE1D3E21BA57}"/>
    <cellStyle name="Comma 2 36 5" xfId="2953" xr:uid="{554FD0C9-AD67-4189-B708-6C7F784A8A6C}"/>
    <cellStyle name="Comma 2 37" xfId="2954" xr:uid="{CF0C4FF6-A3D3-4131-BA0E-A76FB9335853}"/>
    <cellStyle name="Comma 2 37 10" xfId="2955" xr:uid="{F7C31605-4359-42EC-9FBA-6C827692F6CB}"/>
    <cellStyle name="Comma 2 37 10 2" xfId="2956" xr:uid="{1B4505E3-2E35-4A69-B27E-647780CF8058}"/>
    <cellStyle name="Comma 2 37 11" xfId="2957" xr:uid="{6C148C19-AF48-4EEE-B8CD-9F76344879F4}"/>
    <cellStyle name="Comma 2 37 11 2" xfId="2958" xr:uid="{EED5FBFF-1C80-4515-AA11-33699FBB3471}"/>
    <cellStyle name="Comma 2 37 12" xfId="2959" xr:uid="{768E2C6E-727E-4C85-B2DE-7BBB2D3CF45B}"/>
    <cellStyle name="Comma 2 37 12 2" xfId="2960" xr:uid="{DC20094E-5E77-4E3E-8E4D-40419E7123C9}"/>
    <cellStyle name="Comma 2 37 12 2 2" xfId="2961" xr:uid="{8DD5D302-CEB4-4EE3-BA28-83560E9CE39D}"/>
    <cellStyle name="Comma 2 37 12 3" xfId="2962" xr:uid="{9E317DE6-9E4D-41C5-B82F-5FEECEB3AE12}"/>
    <cellStyle name="Comma 2 37 13" xfId="2963" xr:uid="{58E80EB6-2C37-4B6E-B12D-0CFF547F8E3B}"/>
    <cellStyle name="Comma 2 37 14" xfId="2964" xr:uid="{8CA3BB07-93AE-49D7-94D5-2B00345F73F5}"/>
    <cellStyle name="Comma 2 37 15" xfId="2965" xr:uid="{0AC8CC27-234F-4AAE-8A70-CE37C2AF71A7}"/>
    <cellStyle name="Comma 2 37 15 2" xfId="2966" xr:uid="{281E18D6-785F-41BA-BB07-8DCE2825FC89}"/>
    <cellStyle name="Comma 2 37 16" xfId="2967" xr:uid="{C73C5454-038F-41A4-BCFC-67CCC0E13AB0}"/>
    <cellStyle name="Comma 2 37 17" xfId="2968" xr:uid="{E123D2EE-4766-4B3C-8A0B-5F20BE753507}"/>
    <cellStyle name="Comma 2 37 18" xfId="2969" xr:uid="{F167A163-5FBD-49D9-B554-E01AFDFA8085}"/>
    <cellStyle name="Comma 2 37 19" xfId="2970" xr:uid="{66A9707E-704C-4DFA-95D2-FCF80BA2732A}"/>
    <cellStyle name="Comma 2 37 2" xfId="2971" xr:uid="{BDF45FC3-26E6-4719-9D2E-EE38203EEE38}"/>
    <cellStyle name="Comma 2 37 20" xfId="2972" xr:uid="{86AC122B-BCDB-40C2-8DD7-A76624CA3787}"/>
    <cellStyle name="Comma 2 37 21" xfId="2973" xr:uid="{FE0341C0-B4E5-46DF-8A65-3DA2257B39F8}"/>
    <cellStyle name="Comma 2 37 22" xfId="2974" xr:uid="{0BB10F45-AF71-4C67-85E7-5762260F97F7}"/>
    <cellStyle name="Comma 2 37 23" xfId="2975" xr:uid="{268A407E-F2FD-45C7-A7EF-077A7119B92D}"/>
    <cellStyle name="Comma 2 37 24" xfId="2976" xr:uid="{0819585D-3833-47CC-8F04-C7290E738E8C}"/>
    <cellStyle name="Comma 2 37 25" xfId="2977" xr:uid="{88F6DACC-F353-49AF-AF83-C90782DA9C21}"/>
    <cellStyle name="Comma 2 37 26" xfId="2978" xr:uid="{D269B532-714D-48FB-8844-922CD6ADD70B}"/>
    <cellStyle name="Comma 2 37 27" xfId="2979" xr:uid="{153C33CC-FD08-4C3E-A26B-93836FFC5965}"/>
    <cellStyle name="Comma 2 37 28" xfId="2980" xr:uid="{19CD5567-C572-4806-B399-E97BB5BEF2C3}"/>
    <cellStyle name="Comma 2 37 29" xfId="2981" xr:uid="{4569A1F5-8A7F-4BF7-926D-37A0672AF73C}"/>
    <cellStyle name="Comma 2 37 3" xfId="2982" xr:uid="{579C4D85-17CB-4BF7-9BAC-4C084B20B8FE}"/>
    <cellStyle name="Comma 2 37 3 2" xfId="2983" xr:uid="{636768D6-001A-4BE2-A4F3-E61C53835437}"/>
    <cellStyle name="Comma 2 37 30" xfId="2984" xr:uid="{E930DBAA-FC64-4FB9-A2BC-A0517D61C8D2}"/>
    <cellStyle name="Comma 2 37 31" xfId="2985" xr:uid="{3EE908CA-BF94-4D95-88DC-A3684C4E151E}"/>
    <cellStyle name="Comma 2 37 32" xfId="2986" xr:uid="{2DDFA5CC-6CDB-4C6C-A5A7-15BB7F10743F}"/>
    <cellStyle name="Comma 2 37 33" xfId="2987" xr:uid="{F3D2B1D4-ADE0-4C3E-873C-1AEF465650A1}"/>
    <cellStyle name="Comma 2 37 34" xfId="2988" xr:uid="{3398A898-E65B-4B99-9539-3BB7088CA9BE}"/>
    <cellStyle name="Comma 2 37 35" xfId="2989" xr:uid="{4D4FB6C5-8CC0-4449-8873-ED8AD0C3B8D6}"/>
    <cellStyle name="Comma 2 37 36" xfId="2990" xr:uid="{60DDB02F-19FA-4346-9E98-50AF3C1355BF}"/>
    <cellStyle name="Comma 2 37 37" xfId="2991" xr:uid="{88B2C662-E6C0-44DF-8EF0-C4F0D731B665}"/>
    <cellStyle name="Comma 2 37 38" xfId="2992" xr:uid="{9E283128-9C37-414D-A52C-C9095C966BC5}"/>
    <cellStyle name="Comma 2 37 39" xfId="2993" xr:uid="{718486BE-AE51-42B6-A885-6B213C067A55}"/>
    <cellStyle name="Comma 2 37 4" xfId="2994" xr:uid="{5279834E-BF39-4367-BFE2-343CA306855D}"/>
    <cellStyle name="Comma 2 37 4 2" xfId="2995" xr:uid="{D69D9568-CF89-46CE-87D0-4471AFE1B30F}"/>
    <cellStyle name="Comma 2 37 40" xfId="2996" xr:uid="{CA2D9BF4-39DC-4F44-9FC3-0C1954CCCA95}"/>
    <cellStyle name="Comma 2 37 41" xfId="2997" xr:uid="{5EC8EE47-EB63-48BA-820F-D7EF7A7CD070}"/>
    <cellStyle name="Comma 2 37 5" xfId="2998" xr:uid="{6A89149D-7776-4BBC-BA4C-0A8899543E0C}"/>
    <cellStyle name="Comma 2 37 5 2" xfId="2999" xr:uid="{72490E4A-4980-41F6-91D7-576F2963509E}"/>
    <cellStyle name="Comma 2 37 6" xfId="3000" xr:uid="{D3B385CE-F074-4433-BD4F-5FB57EB8A515}"/>
    <cellStyle name="Comma 2 37 6 2" xfId="3001" xr:uid="{67AEE78C-83AD-48CB-8B2C-D64044610C8D}"/>
    <cellStyle name="Comma 2 37 7" xfId="3002" xr:uid="{288CA332-6E03-4688-9AF1-C12490636896}"/>
    <cellStyle name="Comma 2 37 7 2" xfId="3003" xr:uid="{B27C113C-3C08-46C5-89A0-41A6D84E716C}"/>
    <cellStyle name="Comma 2 37 8" xfId="3004" xr:uid="{B1A5162C-C221-40D5-AF55-6AA2B00DE317}"/>
    <cellStyle name="Comma 2 37 8 2" xfId="3005" xr:uid="{CABAEDBD-2DFA-4BB1-89D9-1DFA388B99E8}"/>
    <cellStyle name="Comma 2 37 9" xfId="3006" xr:uid="{706ACE90-9287-4549-9042-07B2A1627518}"/>
    <cellStyle name="Comma 2 37 9 2" xfId="3007" xr:uid="{D4E46B7B-B83D-435E-9AB2-BBA1E6F9BDA3}"/>
    <cellStyle name="Comma 2 38" xfId="3008" xr:uid="{FAB452E8-8AAF-4FD5-A4C4-9E63B350121C}"/>
    <cellStyle name="Comma 2 38 2" xfId="3009" xr:uid="{A4A3E1B1-98C5-4301-B741-FDF6107AFB5E}"/>
    <cellStyle name="Comma 2 38 3" xfId="3010" xr:uid="{32CA97B0-7594-48E1-A4D6-A1847513ECA0}"/>
    <cellStyle name="Comma 2 38 4" xfId="3011" xr:uid="{914A6BB6-9C04-49F7-BE04-2D824D5985CA}"/>
    <cellStyle name="Comma 2 39" xfId="3012" xr:uid="{834F1A20-0F31-4822-B7C7-5DCADFAA8EF2}"/>
    <cellStyle name="Comma 2 39 2" xfId="3013" xr:uid="{7E22F7C1-13F6-418F-8B67-9E17FCE0BF3B}"/>
    <cellStyle name="Comma 2 39 3" xfId="3014" xr:uid="{21F0A296-20C4-4E31-8CF6-98B5EC8E4CBE}"/>
    <cellStyle name="Comma 2 39 4" xfId="3015" xr:uid="{C69A0B52-ED96-4C27-AE57-EAEF433FE0DA}"/>
    <cellStyle name="Comma 2 4" xfId="1245" xr:uid="{00000000-0005-0000-0000-0000DA040000}"/>
    <cellStyle name="Comma 2 4 10" xfId="3017" xr:uid="{2CAA5195-A893-483C-A02B-8C310E75A22E}"/>
    <cellStyle name="Comma 2 4 10 2" xfId="3018" xr:uid="{4F44DEA7-16D2-426C-A63B-93BFA3B0CE65}"/>
    <cellStyle name="Comma 2 4 10 3" xfId="3019" xr:uid="{50BB734C-82CA-427B-816D-B34F1E7D5501}"/>
    <cellStyle name="Comma 2 4 10 4" xfId="3020" xr:uid="{439BC092-0E20-40EA-9475-A7214609B94E}"/>
    <cellStyle name="Comma 2 4 11" xfId="3021" xr:uid="{6B00E6D0-400A-4383-B2A8-D16194329A2C}"/>
    <cellStyle name="Comma 2 4 11 2" xfId="3022" xr:uid="{356A115A-6AD9-48FE-AB53-5717142D8299}"/>
    <cellStyle name="Comma 2 4 11 3" xfId="3023" xr:uid="{1CE97E76-B55F-47C1-8B02-59F52EF2C9E6}"/>
    <cellStyle name="Comma 2 4 11 4" xfId="3024" xr:uid="{8A30A4E1-ECB7-4E11-ADB7-74AC9A7F4BBF}"/>
    <cellStyle name="Comma 2 4 12" xfId="3025" xr:uid="{4BF45079-8FB6-434A-962F-CF04BEE8C835}"/>
    <cellStyle name="Comma 2 4 12 2" xfId="3026" xr:uid="{9E071687-C89E-4D44-A6A5-9750491B392A}"/>
    <cellStyle name="Comma 2 4 12 3" xfId="3027" xr:uid="{70B804E6-FCEF-4809-9D78-B60505E1C0F0}"/>
    <cellStyle name="Comma 2 4 12 4" xfId="3028" xr:uid="{76B7394E-D439-4795-8102-B46892F44C2E}"/>
    <cellStyle name="Comma 2 4 13" xfId="3029" xr:uid="{484CD3AD-EDDF-41FF-95F5-DE956D0A4A36}"/>
    <cellStyle name="Comma 2 4 13 10" xfId="3030" xr:uid="{E1DD119E-7E3E-407A-B02C-1EE653C36110}"/>
    <cellStyle name="Comma 2 4 13 11" xfId="3031" xr:uid="{FCD10648-40FC-4C0C-A854-7F55B530D55F}"/>
    <cellStyle name="Comma 2 4 13 12" xfId="3032" xr:uid="{4A3BC511-EFC9-4920-A036-40DB3822537C}"/>
    <cellStyle name="Comma 2 4 13 2" xfId="3033" xr:uid="{2ACF372C-04B5-4BCB-A163-1821A03D8DB1}"/>
    <cellStyle name="Comma 2 4 13 2 2" xfId="3034" xr:uid="{58BDF6D1-E0EA-4D08-8BCD-00DBDAEB70F8}"/>
    <cellStyle name="Comma 2 4 13 2 3" xfId="3035" xr:uid="{C10692AA-D491-4111-8282-F8E850B65A0A}"/>
    <cellStyle name="Comma 2 4 13 2 4" xfId="3036" xr:uid="{8738161F-58B0-4489-848D-6EE83F7D29AA}"/>
    <cellStyle name="Comma 2 4 13 2 5" xfId="3037" xr:uid="{61016DDA-50E2-42DF-B605-9B7B6C772CFA}"/>
    <cellStyle name="Comma 2 4 13 2 6" xfId="3038" xr:uid="{F0697E58-0F35-47F6-99AA-BC52AEEBAD33}"/>
    <cellStyle name="Comma 2 4 13 2 7" xfId="3039" xr:uid="{A2DFF491-586B-4879-9E3F-0299585806DA}"/>
    <cellStyle name="Comma 2 4 13 2 8" xfId="3040" xr:uid="{F5827FE7-E34A-4D8C-BE4A-645505040C8E}"/>
    <cellStyle name="Comma 2 4 13 2 9" xfId="3041" xr:uid="{94359F45-D262-4064-B463-36DDB96A5E66}"/>
    <cellStyle name="Comma 2 4 13 3" xfId="3042" xr:uid="{C7EE2B6D-6192-4C38-884A-03DC3CD67AC0}"/>
    <cellStyle name="Comma 2 4 13 4" xfId="3043" xr:uid="{7C6B9202-2530-4EF1-9FED-C2B6FE1B9075}"/>
    <cellStyle name="Comma 2 4 13 5" xfId="3044" xr:uid="{D708E69C-F31D-4665-8CF7-67DCD24512D3}"/>
    <cellStyle name="Comma 2 4 13 6" xfId="3045" xr:uid="{E128C276-A702-48DB-BB87-CE79FB9CAB7C}"/>
    <cellStyle name="Comma 2 4 13 7" xfId="3046" xr:uid="{26A45D14-B3D5-4423-AC23-4DBF73F26692}"/>
    <cellStyle name="Comma 2 4 13 8" xfId="3047" xr:uid="{C8FE53EE-1C6A-4D99-AE9B-C67449A2612F}"/>
    <cellStyle name="Comma 2 4 13 9" xfId="3048" xr:uid="{FC2940E0-3AF5-4831-99B2-64E44CCC463C}"/>
    <cellStyle name="Comma 2 4 14" xfId="3049" xr:uid="{D93FAA4D-B2FE-48BD-BDB5-4FBBFCC7816F}"/>
    <cellStyle name="Comma 2 4 14 2" xfId="3050" xr:uid="{209870C2-5A6C-4CFB-937E-A271E2205D46}"/>
    <cellStyle name="Comma 2 4 14 3" xfId="3051" xr:uid="{4333E7F3-2751-418A-BCBF-78FB74D09F6F}"/>
    <cellStyle name="Comma 2 4 14 4" xfId="3052" xr:uid="{9DCA16FE-EC04-4D86-BBDC-4566993E9B20}"/>
    <cellStyle name="Comma 2 4 15" xfId="3053" xr:uid="{B1756FC8-455E-4334-8003-4B6B7DC33EC6}"/>
    <cellStyle name="Comma 2 4 15 2" xfId="3054" xr:uid="{5F306509-845A-452B-A05F-3E4B9321CFD1}"/>
    <cellStyle name="Comma 2 4 15 3" xfId="3055" xr:uid="{FC45BE1E-C5AE-4F6E-9093-4949626E3484}"/>
    <cellStyle name="Comma 2 4 15 4" xfId="3056" xr:uid="{3494CB78-23C7-4FA6-93F6-D241270862E7}"/>
    <cellStyle name="Comma 2 4 16" xfId="3057" xr:uid="{ECC23054-D492-42BD-969C-5EEDECBA3BAC}"/>
    <cellStyle name="Comma 2 4 16 2" xfId="3058" xr:uid="{E3AE8DC9-FE38-4641-AA73-5B877282725D}"/>
    <cellStyle name="Comma 2 4 16 3" xfId="3059" xr:uid="{34BF3153-C02E-417E-8E78-83FC4B3B7309}"/>
    <cellStyle name="Comma 2 4 16 4" xfId="3060" xr:uid="{1761301D-1575-44B6-AE12-D53C67D265FE}"/>
    <cellStyle name="Comma 2 4 17" xfId="3061" xr:uid="{7B99C756-B958-4AF9-A9FF-A57AB91D970E}"/>
    <cellStyle name="Comma 2 4 17 2" xfId="3062" xr:uid="{BCFEF5AD-4089-45EA-B491-DDBB39433F18}"/>
    <cellStyle name="Comma 2 4 17 3" xfId="3063" xr:uid="{4F02A788-43BE-443A-9275-B5C6970A2921}"/>
    <cellStyle name="Comma 2 4 17 4" xfId="3064" xr:uid="{3C619EFB-7CF6-4A8F-B044-5E872ECC577E}"/>
    <cellStyle name="Comma 2 4 18" xfId="3065" xr:uid="{77886B78-F5F7-4DA4-B468-31BD065BDF64}"/>
    <cellStyle name="Comma 2 4 18 2" xfId="3066" xr:uid="{0CC666A2-9612-4B3C-A0BB-768AAACFC1CA}"/>
    <cellStyle name="Comma 2 4 18 3" xfId="3067" xr:uid="{2D92677E-DC89-41A9-9A62-B7457B5C873B}"/>
    <cellStyle name="Comma 2 4 18 4" xfId="3068" xr:uid="{A5685E9B-EAEF-49F0-873E-BBA90345B1B8}"/>
    <cellStyle name="Comma 2 4 19" xfId="3069" xr:uid="{8E7F2B49-064E-4189-A9FA-098CF4CE3EC9}"/>
    <cellStyle name="Comma 2 4 19 2" xfId="3070" xr:uid="{80A22F25-A894-4E5A-A7AF-741F15B8DD45}"/>
    <cellStyle name="Comma 2 4 19 3" xfId="3071" xr:uid="{0EA0D8C2-FC5D-4E78-82FE-8BC78664BE7B}"/>
    <cellStyle name="Comma 2 4 19 4" xfId="3072" xr:uid="{7BFC543E-6E54-49DF-9AFD-1DBAAEDB9822}"/>
    <cellStyle name="Comma 2 4 2" xfId="3073" xr:uid="{DBD4E989-FFC5-48E0-A208-43F8AAAB4480}"/>
    <cellStyle name="Comma 2 4 2 10" xfId="3074" xr:uid="{D17989B4-2175-4545-8584-B2762ED7CE6A}"/>
    <cellStyle name="Comma 2 4 2 11" xfId="3075" xr:uid="{B47E20EA-7433-4D65-97DA-777C4E6FF7FB}"/>
    <cellStyle name="Comma 2 4 2 12" xfId="3076" xr:uid="{97377197-7E85-4BA1-8835-CA95B393B0DE}"/>
    <cellStyle name="Comma 2 4 2 13" xfId="3077" xr:uid="{777274BE-C306-4E1B-AF61-7503BC851137}"/>
    <cellStyle name="Comma 2 4 2 2" xfId="1879" xr:uid="{ADC6A158-95DA-4BAF-8E93-34E727A0F265}"/>
    <cellStyle name="Comma 2 4 2 2 10" xfId="3079" xr:uid="{E82E889C-33CA-4BFE-9212-A9F4AA0D085B}"/>
    <cellStyle name="Comma 2 4 2 2 11" xfId="3078" xr:uid="{3E72D8F5-45DB-4791-B63B-5ABE9083E51B}"/>
    <cellStyle name="Comma 2 4 2 2 2" xfId="1937" xr:uid="{EC4970DB-8912-46F8-AADD-2734D74F6447}"/>
    <cellStyle name="Comma 2 4 2 2 2 10" xfId="3080" xr:uid="{FBAA58A5-17FB-43C4-861E-ACC794AA37DE}"/>
    <cellStyle name="Comma 2 4 2 2 2 2" xfId="3081" xr:uid="{BE74F77E-5CC5-42ED-810F-662B780140FD}"/>
    <cellStyle name="Comma 2 4 2 2 2 2 2" xfId="3082" xr:uid="{B5A6E3A2-B654-4AF6-8BA2-9BB4E5EDA634}"/>
    <cellStyle name="Comma 2 4 2 2 2 2 3" xfId="3083" xr:uid="{FFC0D690-3DEF-4BFE-8FF6-96437422CEDF}"/>
    <cellStyle name="Comma 2 4 2 2 2 2 4" xfId="3084" xr:uid="{4AFC9119-2CC3-4363-A484-41F40950FB79}"/>
    <cellStyle name="Comma 2 4 2 2 2 2 5" xfId="3085" xr:uid="{557BB3FA-D8E6-43A2-81CD-4B3CD8BA2CFB}"/>
    <cellStyle name="Comma 2 4 2 2 2 2 6" xfId="3086" xr:uid="{AE1E57A2-9F57-48C5-B5C9-25B0B463CE7B}"/>
    <cellStyle name="Comma 2 4 2 2 2 2 7" xfId="3087" xr:uid="{E8811F2C-731B-4672-95AF-3DC7F72006F9}"/>
    <cellStyle name="Comma 2 4 2 2 2 2 8" xfId="3088" xr:uid="{C2DAE835-AC4D-4B44-A273-AB83D3FEAA36}"/>
    <cellStyle name="Comma 2 4 2 2 2 2 9" xfId="3089" xr:uid="{3F256E99-494E-4B5D-A9D0-1F8B734BAC83}"/>
    <cellStyle name="Comma 2 4 2 2 2 3" xfId="3090" xr:uid="{197DB8DA-D17C-4FC4-AB18-147F8A94DC04}"/>
    <cellStyle name="Comma 2 4 2 2 2 4" xfId="3091" xr:uid="{6A0B4E57-018F-4B1F-A44C-70967F92A50A}"/>
    <cellStyle name="Comma 2 4 2 2 2 5" xfId="3092" xr:uid="{7DE6FAC0-A446-4433-8B6F-0687D337CD55}"/>
    <cellStyle name="Comma 2 4 2 2 2 6" xfId="3093" xr:uid="{A8C21740-24EB-4592-8B83-F164C59EA594}"/>
    <cellStyle name="Comma 2 4 2 2 2 7" xfId="3094" xr:uid="{33BA005B-7901-44D4-B219-90449EFBA56D}"/>
    <cellStyle name="Comma 2 4 2 2 2 8" xfId="3095" xr:uid="{4BA1BFFC-05D8-4F14-9870-537AF74B2C01}"/>
    <cellStyle name="Comma 2 4 2 2 2 9" xfId="3096" xr:uid="{E7CA4CD5-2C13-457B-AB38-9EBEAC98958B}"/>
    <cellStyle name="Comma 2 4 2 2 3" xfId="3097" xr:uid="{C844AC4D-6B28-4EAC-B8A4-540F586FA2D4}"/>
    <cellStyle name="Comma 2 4 2 2 4" xfId="3098" xr:uid="{437F5610-6932-4B73-A9CA-62EB693F83E5}"/>
    <cellStyle name="Comma 2 4 2 2 5" xfId="3099" xr:uid="{5280A40F-A0CF-4F0B-A455-C17717729216}"/>
    <cellStyle name="Comma 2 4 2 2 6" xfId="3100" xr:uid="{55215974-0C38-4645-A080-09B0842639E1}"/>
    <cellStyle name="Comma 2 4 2 2 7" xfId="3101" xr:uid="{698E6E8A-5139-47CA-91C3-3CFF120CCC3B}"/>
    <cellStyle name="Comma 2 4 2 2 8" xfId="3102" xr:uid="{D0D2FD93-C4C1-4542-A991-9B911AA9C63E}"/>
    <cellStyle name="Comma 2 4 2 2 9" xfId="3103" xr:uid="{332425A7-AB92-4CE3-806F-C73EDEDA5340}"/>
    <cellStyle name="Comma 2 4 2 3" xfId="3104" xr:uid="{48D3502D-DFEE-4147-90AD-0905EA6FC2F0}"/>
    <cellStyle name="Comma 2 4 2 3 2" xfId="3105" xr:uid="{9474F9CE-35FE-4FCD-9D35-B9A1D4046727}"/>
    <cellStyle name="Comma 2 4 2 3 3" xfId="3106" xr:uid="{8E9A9226-6C3D-4EDA-995F-A90365E2F5B3}"/>
    <cellStyle name="Comma 2 4 2 3 4" xfId="3107" xr:uid="{A37C5C76-B755-44CB-8960-04B3FC4AC27F}"/>
    <cellStyle name="Comma 2 4 2 3 5" xfId="3108" xr:uid="{9EC1F9C4-5CB4-4698-B874-3F00CC95331F}"/>
    <cellStyle name="Comma 2 4 2 3 6" xfId="3109" xr:uid="{B600F9EB-E12A-4A4E-8446-E7AE85533DFE}"/>
    <cellStyle name="Comma 2 4 2 3 7" xfId="3110" xr:uid="{8B8BECFF-0898-43F6-8631-13AE41BF512C}"/>
    <cellStyle name="Comma 2 4 2 3 8" xfId="3111" xr:uid="{5610F96E-D86F-4CA6-B9C0-3A2C56143DE9}"/>
    <cellStyle name="Comma 2 4 2 3 9" xfId="3112" xr:uid="{D60DA115-4BDF-4907-8FF8-3FB0B5A1DBA0}"/>
    <cellStyle name="Comma 2 4 2 4" xfId="3113" xr:uid="{C5636E09-D25C-4E20-A39C-3F9962A7F50B}"/>
    <cellStyle name="Comma 2 4 2 5" xfId="3114" xr:uid="{392D9B65-0F60-47AD-B05C-2D400A72CF97}"/>
    <cellStyle name="Comma 2 4 2 6" xfId="3115" xr:uid="{420252B0-45B2-4255-B988-A71D2193AD41}"/>
    <cellStyle name="Comma 2 4 2 7" xfId="3116" xr:uid="{72D81758-DEE0-4B80-AB4F-C5CFB82688C7}"/>
    <cellStyle name="Comma 2 4 2 8" xfId="3117" xr:uid="{287633EF-2A07-44E1-A51C-63908299BF5B}"/>
    <cellStyle name="Comma 2 4 2 9" xfId="3118" xr:uid="{5E69E4BC-ACD8-4804-8CB4-EF96D71012B4}"/>
    <cellStyle name="Comma 2 4 20" xfId="3119" xr:uid="{EB16ADF4-9AD0-4C57-BC02-B7C25A8D4335}"/>
    <cellStyle name="Comma 2 4 20 2" xfId="3120" xr:uid="{113C2568-E565-469F-8A8B-23025D4C849B}"/>
    <cellStyle name="Comma 2 4 20 3" xfId="3121" xr:uid="{DD8CE8B6-A206-4FAE-B25F-AD52AB1C666F}"/>
    <cellStyle name="Comma 2 4 20 4" xfId="3122" xr:uid="{5E10690C-BCA9-4879-AADE-A69AE508BD5B}"/>
    <cellStyle name="Comma 2 4 21" xfId="3123" xr:uid="{D9418737-B729-4FAC-B580-FBF149983F6E}"/>
    <cellStyle name="Comma 2 4 21 2" xfId="3124" xr:uid="{6FF276B1-D036-4D8A-A6CB-010D3369F890}"/>
    <cellStyle name="Comma 2 4 21 3" xfId="3125" xr:uid="{8392D0AB-0EA2-4996-AC95-65513CEB3F67}"/>
    <cellStyle name="Comma 2 4 21 4" xfId="3126" xr:uid="{E32950B5-797D-451C-BD1C-6F0F1DEC7086}"/>
    <cellStyle name="Comma 2 4 22" xfId="3127" xr:uid="{3E7C44C1-AE3E-46E4-8120-9DD3CE9C6E8D}"/>
    <cellStyle name="Comma 2 4 22 10" xfId="3128" xr:uid="{3B78E1AA-17D5-45DE-AFC8-819FB6C0ABD9}"/>
    <cellStyle name="Comma 2 4 22 11" xfId="3129" xr:uid="{24EA88BD-E54E-4EEF-941F-ED7F54BCCEB6}"/>
    <cellStyle name="Comma 2 4 22 11 2" xfId="3130" xr:uid="{A41EDDEC-84B7-44D3-9BFA-A41F563273FA}"/>
    <cellStyle name="Comma 2 4 22 11 2 2" xfId="3131" xr:uid="{5AC687EB-7E38-401E-8F88-9A347C665837}"/>
    <cellStyle name="Comma 2 4 22 11 3" xfId="3132" xr:uid="{E9DBA7DF-D7FD-4CDD-9F41-0BCBA8C0F639}"/>
    <cellStyle name="Comma 2 4 22 12" xfId="3133" xr:uid="{D945080C-14A7-476E-B80E-84575A5CED23}"/>
    <cellStyle name="Comma 2 4 22 13" xfId="3134" xr:uid="{E16D7924-67D3-4C73-BB16-754751352A53}"/>
    <cellStyle name="Comma 2 4 22 14" xfId="3135" xr:uid="{97CA7F3B-10D5-4881-A92A-A97C802B246C}"/>
    <cellStyle name="Comma 2 4 22 14 2" xfId="3136" xr:uid="{0335A770-1392-4ED0-9908-FB9A4FC4C6A1}"/>
    <cellStyle name="Comma 2 4 22 15" xfId="3137" xr:uid="{5E927794-3536-4CDA-BEDD-59F7E374098E}"/>
    <cellStyle name="Comma 2 4 22 16" xfId="3138" xr:uid="{1586C224-6945-448C-883F-193D99EEA93E}"/>
    <cellStyle name="Comma 2 4 22 17" xfId="3139" xr:uid="{8769C161-01BA-45D7-AAFC-24CB7963568E}"/>
    <cellStyle name="Comma 2 4 22 18" xfId="3140" xr:uid="{8D0A8F41-4295-4AF2-9FA6-C08F0EF72D3C}"/>
    <cellStyle name="Comma 2 4 22 19" xfId="3141" xr:uid="{5EC045A1-B23F-456E-8A08-500E82964E86}"/>
    <cellStyle name="Comma 2 4 22 2" xfId="3142" xr:uid="{DC14598A-81C1-4EA8-9992-39267A3B182D}"/>
    <cellStyle name="Comma 2 4 22 20" xfId="3143" xr:uid="{2C876994-A939-41A3-8CB9-10BED312C2A7}"/>
    <cellStyle name="Comma 2 4 22 21" xfId="3144" xr:uid="{79EAA87E-D683-44BC-BDC0-2ED0FD50E712}"/>
    <cellStyle name="Comma 2 4 22 22" xfId="3145" xr:uid="{87E6FBB6-8E10-46D9-9ECB-6D46D9EA575D}"/>
    <cellStyle name="Comma 2 4 22 23" xfId="3146" xr:uid="{28DB5660-A49A-421F-A358-B57DD43DC581}"/>
    <cellStyle name="Comma 2 4 22 24" xfId="3147" xr:uid="{85257055-09E4-45FC-AC8A-2FBC061ECF01}"/>
    <cellStyle name="Comma 2 4 22 3" xfId="3148" xr:uid="{33AF5DB6-FCC7-4CCB-9C5B-03FF2C1F7084}"/>
    <cellStyle name="Comma 2 4 22 4" xfId="3149" xr:uid="{754E1AB5-B00A-450F-9900-03BACE843F9A}"/>
    <cellStyle name="Comma 2 4 22 5" xfId="3150" xr:uid="{02974509-D42B-445F-85E8-70E42235D5A1}"/>
    <cellStyle name="Comma 2 4 22 6" xfId="3151" xr:uid="{7865DEFF-746E-4C07-B681-7813570FA740}"/>
    <cellStyle name="Comma 2 4 22 7" xfId="3152" xr:uid="{AED0AE8C-4C26-4809-87B0-72B39C3C6611}"/>
    <cellStyle name="Comma 2 4 22 8" xfId="3153" xr:uid="{A8408707-D435-45C1-B9FB-03C94EFDD155}"/>
    <cellStyle name="Comma 2 4 22 9" xfId="3154" xr:uid="{3B005666-78C0-488F-9990-EDBF5F3DE8F8}"/>
    <cellStyle name="Comma 2 4 23" xfId="3155" xr:uid="{C1CCD8B4-5B90-4761-ABBE-7C3772461E14}"/>
    <cellStyle name="Comma 2 4 24" xfId="3156" xr:uid="{E1B14A10-0796-4E06-AD4A-96A1E82D707E}"/>
    <cellStyle name="Comma 2 4 25" xfId="3016" xr:uid="{A4516BAE-0B93-4429-A9C1-EBC86989F8AE}"/>
    <cellStyle name="Comma 2 4 26" xfId="1916" xr:uid="{EA357E8E-B9D2-4905-88D7-DEC2023620CD}"/>
    <cellStyle name="Comma 2 4 3" xfId="3157" xr:uid="{6561005D-B228-41B9-9605-F2E125CB5FEF}"/>
    <cellStyle name="Comma 2 4 3 2" xfId="3158" xr:uid="{35DB13DB-F673-488D-A41D-DA393E3EE895}"/>
    <cellStyle name="Comma 2 4 3 3" xfId="3159" xr:uid="{D83CD23F-7D38-4C5C-81F7-BD7B70B0911C}"/>
    <cellStyle name="Comma 2 4 3 4" xfId="3160" xr:uid="{3D901206-15BE-43E2-B3C7-380475C1DA13}"/>
    <cellStyle name="Comma 2 4 4" xfId="3161" xr:uid="{D2D3C9A5-6103-40AF-9A6C-1197A5284AA3}"/>
    <cellStyle name="Comma 2 4 4 2" xfId="3162" xr:uid="{E014B220-7DCD-4F3C-870E-60BE40A88C36}"/>
    <cellStyle name="Comma 2 4 4 3" xfId="3163" xr:uid="{CBF3381D-5C6A-4A1C-8C21-DDA55DE83703}"/>
    <cellStyle name="Comma 2 4 4 4" xfId="3164" xr:uid="{828366CD-E395-49F6-9DA5-9A0A3CC8803F}"/>
    <cellStyle name="Comma 2 4 5" xfId="3165" xr:uid="{5DE4A488-454F-46F1-A2D2-BEC28AE5D0D8}"/>
    <cellStyle name="Comma 2 4 5 2" xfId="3166" xr:uid="{A549E96D-D944-4979-8EF1-795C93B702A5}"/>
    <cellStyle name="Comma 2 4 5 3" xfId="3167" xr:uid="{A9AAF2EF-EA5C-42A3-A54B-7A5E28A8F13C}"/>
    <cellStyle name="Comma 2 4 5 4" xfId="3168" xr:uid="{3559EF71-2C7F-48B7-B894-F980755211CB}"/>
    <cellStyle name="Comma 2 4 6" xfId="3169" xr:uid="{99CF1109-2EB6-481B-A262-633E7B0B1FFA}"/>
    <cellStyle name="Comma 2 4 6 2" xfId="3170" xr:uid="{490B8A67-EE16-46AA-A670-D736720138BE}"/>
    <cellStyle name="Comma 2 4 6 3" xfId="3171" xr:uid="{042C0965-F637-47D1-AEA9-12830AAA7DFD}"/>
    <cellStyle name="Comma 2 4 6 4" xfId="3172" xr:uid="{F02F9A27-AF63-4550-A280-79B8C5C7E41A}"/>
    <cellStyle name="Comma 2 4 7" xfId="3173" xr:uid="{D5EF3280-749C-4846-9FC5-E8813E4CA02C}"/>
    <cellStyle name="Comma 2 4 7 2" xfId="3174" xr:uid="{BBCA58A0-7952-448D-AA69-A88ABC28AA91}"/>
    <cellStyle name="Comma 2 4 7 3" xfId="3175" xr:uid="{09A4BA23-E3DB-448E-B876-7F5099F6C5AD}"/>
    <cellStyle name="Comma 2 4 7 4" xfId="3176" xr:uid="{8CAA1A2E-663D-47B5-AB3D-4F9BC442C107}"/>
    <cellStyle name="Comma 2 4 8" xfId="3177" xr:uid="{E2951E27-9133-4D61-BCCE-208A22754532}"/>
    <cellStyle name="Comma 2 4 8 2" xfId="3178" xr:uid="{78F26727-C4BA-4A69-B541-B2D85A681974}"/>
    <cellStyle name="Comma 2 4 8 3" xfId="3179" xr:uid="{2738A2A4-4FE6-4C74-A8B8-757268E7CDC8}"/>
    <cellStyle name="Comma 2 4 8 4" xfId="3180" xr:uid="{3D2B23B2-1E36-4869-BAA2-56F9C9E1FDE5}"/>
    <cellStyle name="Comma 2 4 9" xfId="3181" xr:uid="{1CE1EDB8-9ED6-4DBA-BF92-7E269AF83001}"/>
    <cellStyle name="Comma 2 4 9 2" xfId="3182" xr:uid="{F89ECCF9-8183-4B90-88D1-7699D45E7BE2}"/>
    <cellStyle name="Comma 2 4 9 3" xfId="3183" xr:uid="{FD752C66-65A4-469C-B64E-21513B830C4E}"/>
    <cellStyle name="Comma 2 4 9 4" xfId="3184" xr:uid="{C8AFAD7B-9A7E-47AD-B35F-EA3A03DC8458}"/>
    <cellStyle name="Comma 2 40" xfId="3185" xr:uid="{2368AD83-5749-4D86-8356-8D4E7986C060}"/>
    <cellStyle name="Comma 2 40 2" xfId="3186" xr:uid="{3FCA38A3-A75C-41BE-B514-9F63F9CD0B28}"/>
    <cellStyle name="Comma 2 40 3" xfId="3187" xr:uid="{F5D09613-6555-4FCB-A6DC-31A017D73DA9}"/>
    <cellStyle name="Comma 2 40 4" xfId="3188" xr:uid="{D931FC41-3CFF-452E-9D7B-35574F06C28F}"/>
    <cellStyle name="Comma 2 41" xfId="3189" xr:uid="{16F3DAD6-9BE1-4A5A-9741-DE7F18B582E0}"/>
    <cellStyle name="Comma 2 41 2" xfId="3190" xr:uid="{E0EC8A70-AD94-4C2D-9C44-B7D470D56B99}"/>
    <cellStyle name="Comma 2 41 3" xfId="3191" xr:uid="{5AF34277-008A-4FD4-B068-C509B2F6321E}"/>
    <cellStyle name="Comma 2 41 4" xfId="3192" xr:uid="{BA061B2D-8F70-433A-AFFC-20FC34E2436F}"/>
    <cellStyle name="Comma 2 42" xfId="3193" xr:uid="{E16FB085-598D-4073-B3F0-01975446C134}"/>
    <cellStyle name="Comma 2 42 2" xfId="3194" xr:uid="{5875B031-D6A1-4565-9C8E-A7D7A97EEB91}"/>
    <cellStyle name="Comma 2 42 3" xfId="3195" xr:uid="{A19FCA90-E2D6-4447-9EEE-B3F7B8E57A4A}"/>
    <cellStyle name="Comma 2 42 4" xfId="3196" xr:uid="{2ADF01BD-3E74-405E-8C5C-FFD1A49C3C88}"/>
    <cellStyle name="Comma 2 43" xfId="3197" xr:uid="{8CFE99DE-64B9-437A-B762-EA372AD62E24}"/>
    <cellStyle name="Comma 2 44" xfId="3198" xr:uid="{33D54187-9339-4DDD-A78B-C02F70B9E840}"/>
    <cellStyle name="Comma 2 45" xfId="3199" xr:uid="{AD25E1D6-4AB7-4E62-9D41-56106AB0D308}"/>
    <cellStyle name="Comma 2 45 2" xfId="3200" xr:uid="{6C81D7CF-471A-4FA8-A938-9C4FB23EAC35}"/>
    <cellStyle name="Comma 2 45 3" xfId="3201" xr:uid="{723037D2-8EE6-429D-BE84-3B67E5CA406A}"/>
    <cellStyle name="Comma 2 45 4" xfId="3202" xr:uid="{C2159E7E-046B-4B9D-8B52-76B3DC989009}"/>
    <cellStyle name="Comma 2 46" xfId="3203" xr:uid="{A94BBA2B-B74A-44E6-939A-590A13F59176}"/>
    <cellStyle name="Comma 2 46 2" xfId="3204" xr:uid="{ED7BEA0B-7B0E-4FF2-889C-95D27DA656C2}"/>
    <cellStyle name="Comma 2 46 3" xfId="3205" xr:uid="{CEECBF12-01F7-47E9-81E2-428C1A1FE233}"/>
    <cellStyle name="Comma 2 46 4" xfId="3206" xr:uid="{4FB02D54-F3D1-4B3C-9A41-84DBCE89F26B}"/>
    <cellStyle name="Comma 2 47" xfId="3207" xr:uid="{5F5E288F-B37C-4BA1-94DC-33BB65D06481}"/>
    <cellStyle name="Comma 2 47 2" xfId="3208" xr:uid="{9D9A74AD-1967-4CCF-AFBB-25B64FED9CC9}"/>
    <cellStyle name="Comma 2 47 3" xfId="3209" xr:uid="{ED0887A1-12BB-401A-944D-698BD3BBAEF5}"/>
    <cellStyle name="Comma 2 47 4" xfId="3210" xr:uid="{F531D0BE-3CF9-4A15-B263-29D4593B4401}"/>
    <cellStyle name="Comma 2 48" xfId="3211" xr:uid="{2FE751D4-8C34-4592-BC34-A4CD4560DE93}"/>
    <cellStyle name="Comma 2 49" xfId="3212" xr:uid="{75437977-C398-42D4-9A90-3D98766E5D9A}"/>
    <cellStyle name="Comma 2 5" xfId="1246" xr:uid="{00000000-0005-0000-0000-0000DB040000}"/>
    <cellStyle name="Comma 2 5 10" xfId="3214" xr:uid="{E02330D8-E2E3-4AD7-992C-D8BC00FA0A5D}"/>
    <cellStyle name="Comma 2 5 11" xfId="3215" xr:uid="{85383230-89FC-4BA4-8C3D-9E565F6A296B}"/>
    <cellStyle name="Comma 2 5 12" xfId="3216" xr:uid="{3D237AE5-29DE-4677-ADB0-FC25D7120832}"/>
    <cellStyle name="Comma 2 5 13" xfId="3217" xr:uid="{775A7A4F-0270-4295-8C96-9EBD9E3C4A06}"/>
    <cellStyle name="Comma 2 5 14" xfId="3218" xr:uid="{2B5E2999-2D6B-4A47-BB39-0ACD436D0957}"/>
    <cellStyle name="Comma 2 5 15" xfId="3219" xr:uid="{5382A1FC-5329-492A-A4C9-DC2EC63C52D4}"/>
    <cellStyle name="Comma 2 5 16" xfId="3220" xr:uid="{7474926E-9774-4BAC-AB84-E46D1780C057}"/>
    <cellStyle name="Comma 2 5 17" xfId="3221" xr:uid="{1D637494-2A6D-438C-B494-67FB5F81C0B2}"/>
    <cellStyle name="Comma 2 5 18" xfId="3213" xr:uid="{9B8ADF91-AA32-4B77-9D5B-6C97C710898C}"/>
    <cellStyle name="Comma 2 5 2" xfId="3222" xr:uid="{A6B5A006-EBAF-419F-A5CB-FCCAB834F9D8}"/>
    <cellStyle name="Comma 2 5 2 2" xfId="3223" xr:uid="{5FBE1266-B467-4931-94BD-7CD4D6EE50A0}"/>
    <cellStyle name="Comma 2 5 2 3" xfId="3224" xr:uid="{189F38E8-2DF0-49E1-94DA-1861F5DFFB1C}"/>
    <cellStyle name="Comma 2 5 2 4" xfId="3225" xr:uid="{507BD21D-9C17-495A-AB29-A4647607CA87}"/>
    <cellStyle name="Comma 2 5 2 5" xfId="3226" xr:uid="{15EFFBD5-2AF7-4908-8909-67DD42C65943}"/>
    <cellStyle name="Comma 2 5 3" xfId="3227" xr:uid="{CD59F388-180F-4AB6-BF14-C7A63B5672DC}"/>
    <cellStyle name="Comma 2 5 4" xfId="3228" xr:uid="{050375BE-037D-412E-BC77-13A1D78BEDFE}"/>
    <cellStyle name="Comma 2 5 4 2" xfId="3229" xr:uid="{064F8D11-56F7-4D28-BFA8-280F239034CC}"/>
    <cellStyle name="Comma 2 5 4 3" xfId="3230" xr:uid="{8FA4DE3F-BB71-4482-A054-FA2D448CFA55}"/>
    <cellStyle name="Comma 2 5 4 4" xfId="3231" xr:uid="{120F5DDC-DC4D-4783-94D7-6F0AD0077B6C}"/>
    <cellStyle name="Comma 2 5 5" xfId="3232" xr:uid="{55984E1E-2F75-4377-9C14-D3D922A1421A}"/>
    <cellStyle name="Comma 2 5 6" xfId="3233" xr:uid="{42C00643-17A6-474A-91CC-8D22B7DA8249}"/>
    <cellStyle name="Comma 2 5 7" xfId="3234" xr:uid="{5D55F3A8-309E-4BCF-AEF5-4636B2344013}"/>
    <cellStyle name="Comma 2 5 8" xfId="3235" xr:uid="{57B2F88D-1376-458D-A0BD-42AF06DEF554}"/>
    <cellStyle name="Comma 2 5 9" xfId="3236" xr:uid="{85C9E4C3-5AA8-4BC5-AA37-49E66EC44621}"/>
    <cellStyle name="Comma 2 50" xfId="3237" xr:uid="{443851F8-89EE-4E20-B1D7-69540F3A6F7D}"/>
    <cellStyle name="Comma 2 50 2" xfId="3238" xr:uid="{B5BC6067-DBD9-4999-83E1-E165F5BB284F}"/>
    <cellStyle name="Comma 2 50 3" xfId="3239" xr:uid="{2C42A490-F89C-45E1-B16A-C6EB370BBDB3}"/>
    <cellStyle name="Comma 2 50 4" xfId="3240" xr:uid="{55556A34-868F-48D3-8664-73EC6394C10D}"/>
    <cellStyle name="Comma 2 51" xfId="3241" xr:uid="{3710D18B-BAED-4EC6-882D-34A99A6A0A9B}"/>
    <cellStyle name="Comma 2 51 10" xfId="3242" xr:uid="{B383A867-3CF0-4695-8A3F-6209EF72F8D5}"/>
    <cellStyle name="Comma 2 51 10 2" xfId="3243" xr:uid="{31F08573-E248-4E33-95BE-98B6813EF874}"/>
    <cellStyle name="Comma 2 51 11" xfId="3244" xr:uid="{9C101729-1773-4FCB-B962-E5720FE0D8D0}"/>
    <cellStyle name="Comma 2 51 11 2" xfId="3245" xr:uid="{E5B287A5-CB02-4FA5-AF81-7B57A68F881D}"/>
    <cellStyle name="Comma 2 51 12" xfId="3246" xr:uid="{95902EC0-C571-4CE5-851F-A27B284D9306}"/>
    <cellStyle name="Comma 2 51 12 2" xfId="3247" xr:uid="{1C7C95D2-B862-4FD3-9615-5943258AE1FC}"/>
    <cellStyle name="Comma 2 51 12 2 2" xfId="3248" xr:uid="{1F5E5B73-7A98-49EA-8235-02803E355467}"/>
    <cellStyle name="Comma 2 51 12 3" xfId="3249" xr:uid="{FCC1FE57-64BE-417B-B7D7-0F1E00B32EA2}"/>
    <cellStyle name="Comma 2 51 13" xfId="3250" xr:uid="{9FDD6141-D437-4037-9F44-15171E597D38}"/>
    <cellStyle name="Comma 2 51 14" xfId="3251" xr:uid="{EB1049CA-03B7-409F-925C-5DEB79D0CFC6}"/>
    <cellStyle name="Comma 2 51 15" xfId="3252" xr:uid="{273BA269-1C42-47C4-A101-CB3A49487CC4}"/>
    <cellStyle name="Comma 2 51 15 2" xfId="3253" xr:uid="{42EA0519-6379-4E68-9831-22D91B1C04C3}"/>
    <cellStyle name="Comma 2 51 16" xfId="3254" xr:uid="{12C29576-2A5D-43BD-8C20-83BDC0DED824}"/>
    <cellStyle name="Comma 2 51 17" xfId="3255" xr:uid="{02A2AE90-08B0-407E-9F62-B2BED62E5ADE}"/>
    <cellStyle name="Comma 2 51 18" xfId="3256" xr:uid="{625D4506-A120-4898-8F30-FBFEFE1ECFDF}"/>
    <cellStyle name="Comma 2 51 19" xfId="3257" xr:uid="{D5241404-78D6-4498-A7F3-5C1C1E85FB3A}"/>
    <cellStyle name="Comma 2 51 2" xfId="3258" xr:uid="{921B6A4F-3044-405B-9227-A2790536B22C}"/>
    <cellStyle name="Comma 2 51 20" xfId="3259" xr:uid="{DD8D110A-A263-44EB-8B39-199ED9378083}"/>
    <cellStyle name="Comma 2 51 21" xfId="3260" xr:uid="{4A581B7E-C024-4F1A-8777-0D7BE947F15B}"/>
    <cellStyle name="Comma 2 51 22" xfId="3261" xr:uid="{70B773A8-B3E3-4231-BE08-F575A672890C}"/>
    <cellStyle name="Comma 2 51 23" xfId="3262" xr:uid="{E524F900-FE6B-4406-BACF-14A84C46AB24}"/>
    <cellStyle name="Comma 2 51 24" xfId="3263" xr:uid="{F48021A1-D4B7-47B9-840C-533091B0F98B}"/>
    <cellStyle name="Comma 2 51 25" xfId="3264" xr:uid="{64C1657B-6160-4268-9052-B52A285027A9}"/>
    <cellStyle name="Comma 2 51 26" xfId="3265" xr:uid="{A665BC99-59E7-455F-97EA-F62F09ED7A3B}"/>
    <cellStyle name="Comma 2 51 27" xfId="3266" xr:uid="{62E58E79-1777-4215-AA14-BB4A546D3DFA}"/>
    <cellStyle name="Comma 2 51 28" xfId="3267" xr:uid="{94F75414-087F-4F44-BE70-26632A522C66}"/>
    <cellStyle name="Comma 2 51 29" xfId="3268" xr:uid="{608F7EE0-866E-44F2-9D92-DB7E59ACE8B2}"/>
    <cellStyle name="Comma 2 51 3" xfId="3269" xr:uid="{84A853FC-6D19-4D2C-AC14-7B27BD835997}"/>
    <cellStyle name="Comma 2 51 3 2" xfId="3270" xr:uid="{CB8A3007-24E3-4984-A304-B440E92E8A64}"/>
    <cellStyle name="Comma 2 51 30" xfId="3271" xr:uid="{B088CFBA-3C35-4BBF-9053-8882B5E1116C}"/>
    <cellStyle name="Comma 2 51 31" xfId="3272" xr:uid="{7420EBBA-A679-41E0-80CD-502502854428}"/>
    <cellStyle name="Comma 2 51 32" xfId="3273" xr:uid="{1303C991-6DA9-49A1-A0D5-C32C71F730CF}"/>
    <cellStyle name="Comma 2 51 33" xfId="3274" xr:uid="{6D883748-6027-4540-8580-1596CCCC1FCE}"/>
    <cellStyle name="Comma 2 51 34" xfId="3275" xr:uid="{903D75E2-4C35-40CF-858F-DA6200973869}"/>
    <cellStyle name="Comma 2 51 35" xfId="3276" xr:uid="{D69FC270-9B3D-437C-A8AC-55A4DAC27B1C}"/>
    <cellStyle name="Comma 2 51 36" xfId="3277" xr:uid="{3B45B190-BE42-4592-8209-3481888F528B}"/>
    <cellStyle name="Comma 2 51 37" xfId="3278" xr:uid="{2A8AA448-499F-4E0E-9904-F1B067CA3AB1}"/>
    <cellStyle name="Comma 2 51 38" xfId="3279" xr:uid="{C8C31C94-BAB4-4615-A0D0-FCAAC4FA63DD}"/>
    <cellStyle name="Comma 2 51 39" xfId="3280" xr:uid="{B32E9B9A-66D0-4D17-B505-0B85F0DEC7C2}"/>
    <cellStyle name="Comma 2 51 4" xfId="3281" xr:uid="{665FD86B-DFF7-473A-AC37-F6204E71A788}"/>
    <cellStyle name="Comma 2 51 4 2" xfId="3282" xr:uid="{DDD2A148-DBE9-4B91-BF85-28A89CAD1544}"/>
    <cellStyle name="Comma 2 51 40" xfId="3283" xr:uid="{AE2F340B-06F5-406A-ADDF-C36453C81B22}"/>
    <cellStyle name="Comma 2 51 41" xfId="3284" xr:uid="{3CB1B65B-A621-4234-8135-623F1330FE1D}"/>
    <cellStyle name="Comma 2 51 5" xfId="3285" xr:uid="{8662FDB0-CB73-414F-9E34-0234AB986650}"/>
    <cellStyle name="Comma 2 51 5 2" xfId="3286" xr:uid="{EBF5DA34-51B6-486C-B183-1F1BE056C568}"/>
    <cellStyle name="Comma 2 51 6" xfId="3287" xr:uid="{ED329ABD-DFE0-47C5-B33E-4DD5384F71C3}"/>
    <cellStyle name="Comma 2 51 6 2" xfId="3288" xr:uid="{E7E83EAE-AED7-4897-9FAA-69668564B7F4}"/>
    <cellStyle name="Comma 2 51 7" xfId="3289" xr:uid="{1C18F423-D62B-4351-BD43-ECCBC429CBEE}"/>
    <cellStyle name="Comma 2 51 7 2" xfId="3290" xr:uid="{B289BBB5-17BF-4879-A305-949BA1C7E9BC}"/>
    <cellStyle name="Comma 2 51 8" xfId="3291" xr:uid="{F26A65A7-8F13-4264-8245-E08E168EE506}"/>
    <cellStyle name="Comma 2 51 8 2" xfId="3292" xr:uid="{39EC4ED8-B46C-4135-97DC-4E8FFAF668C3}"/>
    <cellStyle name="Comma 2 51 9" xfId="3293" xr:uid="{946523FD-776A-40E3-85FD-F0B90808BBCC}"/>
    <cellStyle name="Comma 2 51 9 2" xfId="3294" xr:uid="{CE9AFDDE-E1E2-44C2-8CDF-923F1C5DF4DE}"/>
    <cellStyle name="Comma 2 52" xfId="3295" xr:uid="{4567B8EF-D4FE-4B15-B9A7-8C79A0C129BC}"/>
    <cellStyle name="Comma 2 53" xfId="3296" xr:uid="{AAEF86D3-D4BC-4C94-B9FE-607289D6E35B}"/>
    <cellStyle name="Comma 2 54" xfId="3297" xr:uid="{1515F271-E66F-44F9-8C3E-26A5E2A4125A}"/>
    <cellStyle name="Comma 2 55" xfId="3298" xr:uid="{18E8BDF8-62A6-45DE-8370-42F09A69C8EF}"/>
    <cellStyle name="Comma 2 56" xfId="3299" xr:uid="{9A0D0517-D7BF-4A9E-A8F3-5B529E6F3979}"/>
    <cellStyle name="Comma 2 57" xfId="3300" xr:uid="{76B30241-DACB-40B3-AF5D-B3E46C041637}"/>
    <cellStyle name="Comma 2 58" xfId="3301" xr:uid="{F2CD769C-71E5-4B07-819B-9CAEA7ECE2DE}"/>
    <cellStyle name="Comma 2 59" xfId="3302" xr:uid="{128BC950-F0C2-4515-AAA7-D786520CFE05}"/>
    <cellStyle name="Comma 2 6" xfId="1247" xr:uid="{00000000-0005-0000-0000-0000DC040000}"/>
    <cellStyle name="Comma 2 6 2" xfId="3304" xr:uid="{E01CBE99-1C1C-414F-AD53-4F5DB5DC92B3}"/>
    <cellStyle name="Comma 2 6 2 2" xfId="3305" xr:uid="{DA5ECAC9-0A19-42CB-91AA-C668BBA1BE52}"/>
    <cellStyle name="Comma 2 6 3" xfId="3306" xr:uid="{1B63ADD7-05E6-42E6-A8B2-FCBC089AFE6E}"/>
    <cellStyle name="Comma 2 6 4" xfId="3303" xr:uid="{BAD14185-F320-450B-AE91-E7B25B29B003}"/>
    <cellStyle name="Comma 2 60" xfId="3307" xr:uid="{6DA8121C-07DE-4B4B-9468-F01175B7698B}"/>
    <cellStyle name="Comma 2 61" xfId="3308" xr:uid="{EFC5C03B-A5E6-4FA7-B011-9C1C35A3C00F}"/>
    <cellStyle name="Comma 2 62" xfId="3309" xr:uid="{BB2BA1FD-2F0B-4F1E-BECB-B870B494364E}"/>
    <cellStyle name="Comma 2 62 10" xfId="3310" xr:uid="{4AEBAECE-96E1-4738-BA55-A0F02C5643D6}"/>
    <cellStyle name="Comma 2 62 11" xfId="3311" xr:uid="{CB687345-8A9A-41F2-AA82-F7B389A14A9E}"/>
    <cellStyle name="Comma 2 62 2" xfId="3312" xr:uid="{F6DBED60-1D06-45BD-8E1E-61DAB1882A0B}"/>
    <cellStyle name="Comma 2 62 3" xfId="3313" xr:uid="{AF8459CE-8665-4DDF-B9F1-F32EAD61EFC0}"/>
    <cellStyle name="Comma 2 62 4" xfId="3314" xr:uid="{73B1A06B-B23E-4C31-9B19-E5EB49A58B01}"/>
    <cellStyle name="Comma 2 62 5" xfId="3315" xr:uid="{AF734D8C-BA5A-4E99-B842-8A3913BF3618}"/>
    <cellStyle name="Comma 2 62 6" xfId="3316" xr:uid="{46CDA13D-F95A-487A-A69E-0FD8A299748B}"/>
    <cellStyle name="Comma 2 62 7" xfId="3317" xr:uid="{44B3777E-A101-49AE-887E-541A491906F3}"/>
    <cellStyle name="Comma 2 62 8" xfId="3318" xr:uid="{83BE9A17-3619-4266-B628-BBBC308A524D}"/>
    <cellStyle name="Comma 2 62 9" xfId="3319" xr:uid="{B3CEB733-EC5D-4C2E-A237-69D6A90C44F6}"/>
    <cellStyle name="Comma 2 63" xfId="3320" xr:uid="{78B14FB4-A25D-40DB-B55F-377C8E211B7F}"/>
    <cellStyle name="Comma 2 63 10" xfId="3321" xr:uid="{2BC1783D-27BD-4E5F-8EA6-3116F2AECA20}"/>
    <cellStyle name="Comma 2 63 11" xfId="3322" xr:uid="{74EB8FC8-B8F9-477C-AD8A-C59CA2DF4EF7}"/>
    <cellStyle name="Comma 2 63 2" xfId="3323" xr:uid="{FF2A23BE-B004-4EAF-9CF8-1A06CB2CE8AA}"/>
    <cellStyle name="Comma 2 63 3" xfId="3324" xr:uid="{8FC3F244-2219-4096-8BDB-AC9B01F34944}"/>
    <cellStyle name="Comma 2 63 4" xfId="3325" xr:uid="{83F5B1FC-3B6F-4F52-ACC3-363920304B34}"/>
    <cellStyle name="Comma 2 63 5" xfId="3326" xr:uid="{C2935821-0F0D-4A7E-9210-A648A351690F}"/>
    <cellStyle name="Comma 2 63 6" xfId="3327" xr:uid="{6DFEABA5-C22B-4C66-8582-FBA8FEC311BC}"/>
    <cellStyle name="Comma 2 63 7" xfId="3328" xr:uid="{B54EC031-BB75-4017-987B-406805400AB8}"/>
    <cellStyle name="Comma 2 63 8" xfId="3329" xr:uid="{8DFB6A92-0E67-4A8B-95D6-198D55BDFBAB}"/>
    <cellStyle name="Comma 2 63 9" xfId="3330" xr:uid="{DFC993BC-0088-4D71-BA92-B4AE900F0161}"/>
    <cellStyle name="Comma 2 64" xfId="3331" xr:uid="{4F30B07D-9D05-47C6-97F2-ED9442E78AB1}"/>
    <cellStyle name="Comma 2 64 10" xfId="3332" xr:uid="{6B4E1454-24F1-4F77-B857-41692FE7F200}"/>
    <cellStyle name="Comma 2 64 11" xfId="3333" xr:uid="{43393023-6EAF-4B9C-BCEF-59158D3D9AB8}"/>
    <cellStyle name="Comma 2 64 2" xfId="3334" xr:uid="{EB606E38-70AF-4391-8820-F4DDC2E4D7B3}"/>
    <cellStyle name="Comma 2 64 3" xfId="3335" xr:uid="{0FA8EB07-2A98-438D-B93A-CCE63B86A592}"/>
    <cellStyle name="Comma 2 64 4" xfId="3336" xr:uid="{98FA0731-3F06-483F-A707-ADCC880FA1B2}"/>
    <cellStyle name="Comma 2 64 5" xfId="3337" xr:uid="{1AC5383B-3955-4A6E-90EA-09368772E4FB}"/>
    <cellStyle name="Comma 2 64 6" xfId="3338" xr:uid="{CD6DFE94-FFD8-4742-98CB-19F5C8BD9476}"/>
    <cellStyle name="Comma 2 64 7" xfId="3339" xr:uid="{3041F848-9204-4EE1-9E41-50033CE6F49C}"/>
    <cellStyle name="Comma 2 64 8" xfId="3340" xr:uid="{652C06A2-2871-4621-A9FA-8BA9086D7F63}"/>
    <cellStyle name="Comma 2 64 9" xfId="3341" xr:uid="{1DEC36DE-D3DC-4751-A550-02CD0A48E7A5}"/>
    <cellStyle name="Comma 2 65" xfId="3342" xr:uid="{FB118F23-3BC4-495F-85DB-5CFFD281F3B6}"/>
    <cellStyle name="Comma 2 65 10" xfId="3343" xr:uid="{FA6F50E9-FF14-4D0F-BBF7-69BC5F01E398}"/>
    <cellStyle name="Comma 2 65 11" xfId="3344" xr:uid="{313EDF2D-F04E-4C74-B175-187A43C1FCD3}"/>
    <cellStyle name="Comma 2 65 2" xfId="3345" xr:uid="{29BE9BAE-5465-4294-AE65-15E1E1EBEFB2}"/>
    <cellStyle name="Comma 2 65 3" xfId="3346" xr:uid="{D5A9989B-9E05-4673-863A-3523E360D1F9}"/>
    <cellStyle name="Comma 2 65 4" xfId="3347" xr:uid="{A15DD2EB-F3C7-4177-A11A-72705A987426}"/>
    <cellStyle name="Comma 2 65 5" xfId="3348" xr:uid="{FA9A445A-5824-421F-B704-B9EFCDFA9322}"/>
    <cellStyle name="Comma 2 65 6" xfId="3349" xr:uid="{EC4FB413-BEA9-4653-9F07-571839ADC6C4}"/>
    <cellStyle name="Comma 2 65 7" xfId="3350" xr:uid="{47F172CE-D439-43F7-A5D6-7C9DDC157D46}"/>
    <cellStyle name="Comma 2 65 8" xfId="3351" xr:uid="{8E2A2A97-E323-4ECA-B2D9-48BA7240EE3B}"/>
    <cellStyle name="Comma 2 65 9" xfId="3352" xr:uid="{0DA14346-60C9-43EE-BF3F-45AD4A6399EA}"/>
    <cellStyle name="Comma 2 66" xfId="3353" xr:uid="{B9E30728-3F12-48E9-BF8D-4CCC83E884CD}"/>
    <cellStyle name="Comma 2 67" xfId="3354" xr:uid="{D1D8B2E2-F3F6-40B4-A7D9-6CA788B39E02}"/>
    <cellStyle name="Comma 2 68" xfId="3355" xr:uid="{29254D86-0745-492E-890D-CA038129DDE3}"/>
    <cellStyle name="Comma 2 68 2" xfId="3356" xr:uid="{236CB397-31A7-4810-B719-2F4CCA4A86B9}"/>
    <cellStyle name="Comma 2 69" xfId="1248" xr:uid="{00000000-0005-0000-0000-0000DD040000}"/>
    <cellStyle name="Comma 2 69 2" xfId="3358" xr:uid="{6F9AE8A8-D74B-4072-B582-FE9E3DCE547A}"/>
    <cellStyle name="Comma 2 69 3" xfId="3357" xr:uid="{36581ED8-2881-4BA6-BA12-36552B478993}"/>
    <cellStyle name="Comma 2 7" xfId="1249" xr:uid="{00000000-0005-0000-0000-0000DE040000}"/>
    <cellStyle name="Comma 2 7 2" xfId="3359" xr:uid="{904BE472-6C0F-4B47-B2C4-95ECF63DD3A9}"/>
    <cellStyle name="Comma 2 7 2 2" xfId="3360" xr:uid="{68C39B25-106C-4557-A9DF-59EAF8F92F3F}"/>
    <cellStyle name="Comma 2 7 3" xfId="3361" xr:uid="{7A7C94CF-7B8B-46A0-95A2-DAE1F8204347}"/>
    <cellStyle name="Comma 2 7 4" xfId="1946" xr:uid="{C9FE6E0A-0F27-40A6-9866-0986D1577479}"/>
    <cellStyle name="Comma 2 70" xfId="3362" xr:uid="{BA2A4F05-C65B-46C3-B671-C06A2F262688}"/>
    <cellStyle name="Comma 2 71" xfId="3363" xr:uid="{7F19F3E9-1C1F-4AB6-826F-22B319882633}"/>
    <cellStyle name="Comma 2 72" xfId="3364" xr:uid="{17020C2C-F92A-48BA-831C-C377C6CFFC21}"/>
    <cellStyle name="Comma 2 73" xfId="3365" xr:uid="{FBEAEFD9-9991-455D-AC86-E8B32B485794}"/>
    <cellStyle name="Comma 2 74" xfId="3366" xr:uid="{2B19DF13-7F6E-4218-B55A-18B3D5C39391}"/>
    <cellStyle name="Comma 2 75" xfId="3367" xr:uid="{E0844932-D60A-452B-9A61-A9E24112C6CC}"/>
    <cellStyle name="Comma 2 76" xfId="3368" xr:uid="{507ED52C-C56D-425D-8BC5-A152E2053C93}"/>
    <cellStyle name="Comma 2 77" xfId="3369" xr:uid="{C2256C18-CFF5-4BFF-B10B-EF1A454758FA}"/>
    <cellStyle name="Comma 2 78" xfId="3370" xr:uid="{C355A95A-4124-418D-9C94-8738EEC81670}"/>
    <cellStyle name="Comma 2 79" xfId="3371" xr:uid="{0FAFEE82-A099-4CB0-96F9-104B11EEF935}"/>
    <cellStyle name="Comma 2 8" xfId="1250" xr:uid="{00000000-0005-0000-0000-0000DF040000}"/>
    <cellStyle name="Comma 2 8 2" xfId="3373" xr:uid="{89A39027-2938-4865-9971-70063C76791D}"/>
    <cellStyle name="Comma 2 8 2 2" xfId="3374" xr:uid="{5465F4C3-C869-4D6B-B7C7-5A5337B38ABC}"/>
    <cellStyle name="Comma 2 8 3" xfId="3375" xr:uid="{44242E06-53E8-4523-95C2-9112666C22F3}"/>
    <cellStyle name="Comma 2 8 4" xfId="3372" xr:uid="{1C8766EF-D906-42AD-8E4C-C1EC8D63C86D}"/>
    <cellStyle name="Comma 2 80" xfId="3376" xr:uid="{7A374B46-2D54-4A23-BDB7-05A202F3BCB8}"/>
    <cellStyle name="Comma 2 81" xfId="3377" xr:uid="{B7C4EA85-026C-4695-9209-7DB8E1C94A59}"/>
    <cellStyle name="Comma 2 82" xfId="3378" xr:uid="{658C775B-E2B6-4386-9316-D2DBB10DA3AA}"/>
    <cellStyle name="Comma 2 83" xfId="3379" xr:uid="{6E155D8F-AE88-45FC-AAEC-D4254DA1D5AF}"/>
    <cellStyle name="Comma 2 84" xfId="3380" xr:uid="{2942A149-6DB4-4EEF-9B98-3C212E8F8EE7}"/>
    <cellStyle name="Comma 2 85" xfId="3381" xr:uid="{B9FD40FD-BCDB-4F4A-AE77-0A82014CCAEE}"/>
    <cellStyle name="Comma 2 86" xfId="3382" xr:uid="{BA1FE903-0DD5-42C8-8AC1-1BD26CA15B90}"/>
    <cellStyle name="Comma 2 87" xfId="3383" xr:uid="{26B89910-8EB4-4181-952B-C142444E6AE1}"/>
    <cellStyle name="Comma 2 88" xfId="3384" xr:uid="{F2DF119D-0649-4ADA-B1FE-E5591397D11A}"/>
    <cellStyle name="Comma 2 89" xfId="3385" xr:uid="{CBECD728-EFDC-4405-91C5-9D447FC218CD}"/>
    <cellStyle name="Comma 2 9" xfId="3386" xr:uid="{4AF45F22-4BE3-4FE2-9F15-3E2DD9F597B5}"/>
    <cellStyle name="Comma 2 9 2" xfId="3387" xr:uid="{317D7361-FFE1-4541-96F5-6602268D47DF}"/>
    <cellStyle name="Comma 2 9 2 2" xfId="3388" xr:uid="{3F2CD99C-6ABE-4D39-AC48-1A377A4137DD}"/>
    <cellStyle name="Comma 2 9 3" xfId="3389" xr:uid="{D183442B-5ACE-4E82-BC25-B15030695DE2}"/>
    <cellStyle name="Comma 2 90" xfId="3390" xr:uid="{F9F8158B-D8E3-4B36-B67A-F111A5CDBE0A}"/>
    <cellStyle name="Comma 2 91" xfId="3391" xr:uid="{A569DA73-0F38-4222-B3D1-8F705E0EF48C}"/>
    <cellStyle name="Comma 2 92" xfId="3392" xr:uid="{8A268664-CC49-46D1-B289-20575D0AEE18}"/>
    <cellStyle name="Comma 2 93" xfId="3393" xr:uid="{15B7D7A3-A6CC-43D9-B524-4AFFC9C0F412}"/>
    <cellStyle name="Comma 2 94" xfId="3394" xr:uid="{2CBFC592-83AD-4E70-90C9-E403DB642EAC}"/>
    <cellStyle name="Comma 2 95" xfId="3395" xr:uid="{FD331F76-45FB-4C0D-934F-A7AA5D52F76D}"/>
    <cellStyle name="Comma 2 96" xfId="3396" xr:uid="{CE9C245B-DDFD-4E39-B63F-3B55D30172C4}"/>
    <cellStyle name="Comma 2 97" xfId="3397" xr:uid="{87AADB81-C120-4EA8-A78A-F60690FC3C36}"/>
    <cellStyle name="Comma 2 98" xfId="3398" xr:uid="{5FCBAE91-9F7A-42AA-A320-46C7F9B035C5}"/>
    <cellStyle name="Comma 2 99" xfId="3399" xr:uid="{11B4854D-2954-40A5-90AF-CCF0C8745FEA}"/>
    <cellStyle name="Comma 2_11. กระทบ Retriment Nov-13" xfId="46904" xr:uid="{7ACA8AEC-1656-46AF-BBC4-A79E445DEB20}"/>
    <cellStyle name="Comma 20" xfId="1251" xr:uid="{00000000-0005-0000-0000-0000E1040000}"/>
    <cellStyle name="Comma 20 2" xfId="3400" xr:uid="{9ACF5A7E-51D4-4897-9BCA-0F06A5814D52}"/>
    <cellStyle name="Comma 20 3" xfId="3401" xr:uid="{0EA257BC-5297-4EFF-B677-1BC14947B793}"/>
    <cellStyle name="Comma 20 4" xfId="3402" xr:uid="{46A2D09E-15E5-411B-843A-6958B07A9230}"/>
    <cellStyle name="Comma 20 5" xfId="46248" xr:uid="{F5E0888E-4FCC-4BA0-936A-5891D0D036CC}"/>
    <cellStyle name="Comma 20 6" xfId="1899" xr:uid="{E903145C-4889-4ADB-85E2-1F3D3C1C8D6E}"/>
    <cellStyle name="Comma 20 7" xfId="1882" xr:uid="{C33C4422-0FF8-4C4D-B2A3-BCE1D499E749}"/>
    <cellStyle name="Comma 21" xfId="1252" xr:uid="{00000000-0005-0000-0000-0000E2040000}"/>
    <cellStyle name="Comma 21 2" xfId="3404" xr:uid="{0F14C01B-E1A0-4013-98DC-F1C0C04E4DD4}"/>
    <cellStyle name="Comma 21 3" xfId="3405" xr:uid="{898EFE69-6166-4408-B90B-02FC9DFC3610}"/>
    <cellStyle name="Comma 21 4" xfId="3406" xr:uid="{1C4EE9CB-A6AF-42B3-9DCE-E8966D99244C}"/>
    <cellStyle name="Comma 21 5" xfId="46249" xr:uid="{BCB0DFF2-3503-441F-846D-4E74AB2D06DD}"/>
    <cellStyle name="Comma 21 6" xfId="3403" xr:uid="{1F8BCBC9-66B4-4DDF-AAF3-D01C2DB8F019}"/>
    <cellStyle name="Comma 22" xfId="1253" xr:uid="{00000000-0005-0000-0000-0000E3040000}"/>
    <cellStyle name="Comma 22 2" xfId="3408" xr:uid="{378A91DD-0110-4D27-88C2-5D70B8318D37}"/>
    <cellStyle name="Comma 22 2 2" xfId="46250" xr:uid="{30261020-E027-4CF1-8A8A-0CBD9DEA87D1}"/>
    <cellStyle name="Comma 22 3" xfId="45124" xr:uid="{6CB2B7B9-DF4F-46EA-9DB9-63AD4BE5FEFF}"/>
    <cellStyle name="Comma 22 4" xfId="45125" xr:uid="{1403A1E1-71F6-4936-895E-8A1244F866B8}"/>
    <cellStyle name="Comma 22 5" xfId="45126" xr:uid="{509BFF81-DF50-4578-BDFC-A2F581BE41FF}"/>
    <cellStyle name="Comma 22 6" xfId="1897" xr:uid="{13C44925-B131-4F2C-B66F-B8A87CDB3AC4}"/>
    <cellStyle name="Comma 22 6 2" xfId="1898" xr:uid="{9BE3DB53-7222-4202-B171-17F7858B73C6}"/>
    <cellStyle name="Comma 22 7" xfId="3407" xr:uid="{DFD7BC60-8D4B-47D8-BF0A-CF19B19DEE53}"/>
    <cellStyle name="Comma 23" xfId="1254" xr:uid="{00000000-0005-0000-0000-0000E4040000}"/>
    <cellStyle name="Comma 23 2" xfId="46251" xr:uid="{A42E6ED1-7FF3-4B2E-951C-F08D706BA730}"/>
    <cellStyle name="Comma 23 3" xfId="3409" xr:uid="{AA8746FE-0DB8-4299-AF9B-A07A97897977}"/>
    <cellStyle name="Comma 24" xfId="1255" xr:uid="{00000000-0005-0000-0000-0000E5040000}"/>
    <cellStyle name="Comma 24 2" xfId="3411" xr:uid="{19BF884C-F346-4C9E-A682-6AAF9804BC5C}"/>
    <cellStyle name="Comma 24 3" xfId="3412" xr:uid="{604B6AD6-CF93-4819-821F-03E2ABC4EBC8}"/>
    <cellStyle name="Comma 24 4" xfId="3413" xr:uid="{5C55CCD2-4048-4943-8D8E-9A98DAE2D0A2}"/>
    <cellStyle name="Comma 24 5" xfId="3414" xr:uid="{E441917E-D9A7-4AE8-A4CE-EC83700CCF0E}"/>
    <cellStyle name="Comma 24 6" xfId="46252" xr:uid="{9340B0F7-A557-426A-8B5F-30196DDB05BA}"/>
    <cellStyle name="Comma 24 7" xfId="3410" xr:uid="{79509DEB-3D10-4EBC-B57D-A2DC9BD94676}"/>
    <cellStyle name="Comma 24 8" xfId="1906" xr:uid="{4019DE5C-BA2B-4397-808F-2AB706BACECE}"/>
    <cellStyle name="Comma 25" xfId="1256" xr:uid="{00000000-0005-0000-0000-0000E6040000}"/>
    <cellStyle name="Comma 25 2" xfId="3416" xr:uid="{CA920DED-FE87-4AF2-8730-94F998E60A89}"/>
    <cellStyle name="Comma 25 3" xfId="3417" xr:uid="{B484FABC-A086-4858-AA25-4D16D541EABE}"/>
    <cellStyle name="Comma 25 4" xfId="3418" xr:uid="{D799A00A-8706-4820-9148-6F062E503B2D}"/>
    <cellStyle name="Comma 25 5" xfId="46660" xr:uid="{FDE99243-AD1D-4411-8F2F-059D736EB11C}"/>
    <cellStyle name="Comma 25 6" xfId="3415" xr:uid="{94160C83-D49A-4962-A2E7-F8CFA9A88C0B}"/>
    <cellStyle name="Comma 25 7" xfId="1853" xr:uid="{BDA64E0E-BBAC-4E7C-93A3-F75160B3DBBF}"/>
    <cellStyle name="Comma 26" xfId="1257" xr:uid="{00000000-0005-0000-0000-0000E7040000}"/>
    <cellStyle name="Comma 26 2" xfId="3420" xr:uid="{8CE474F9-E938-4F40-9C3B-EFD3BBDFBBB5}"/>
    <cellStyle name="Comma 26 3" xfId="3421" xr:uid="{CE5EE821-BFEA-42AA-8A03-C0FDFB112FCC}"/>
    <cellStyle name="Comma 26 4" xfId="3422" xr:uid="{DF3FE6E0-CD2A-499B-B7B7-DEA140607683}"/>
    <cellStyle name="Comma 26 5" xfId="3419" xr:uid="{1AC0C155-18A9-4F88-B7EB-0D92AB42E264}"/>
    <cellStyle name="Comma 27" xfId="1258" xr:uid="{00000000-0005-0000-0000-0000E8040000}"/>
    <cellStyle name="Comma 27 2" xfId="3424" xr:uid="{E006FDC0-873F-4447-BF0C-8EACE41F02D5}"/>
    <cellStyle name="Comma 27 3" xfId="3425" xr:uid="{B11346EA-D82E-43DC-9723-18916A7FBB6A}"/>
    <cellStyle name="Comma 27 4" xfId="3426" xr:uid="{65A3369B-BF52-44D9-B303-9AF183A8A676}"/>
    <cellStyle name="Comma 27 5" xfId="3423" xr:uid="{00C3D1A3-A889-48F3-A591-486A7B8FB236}"/>
    <cellStyle name="Comma 28" xfId="1259" xr:uid="{00000000-0005-0000-0000-0000E9040000}"/>
    <cellStyle name="Comma 28 2" xfId="3427" xr:uid="{1F94E09E-7F0E-4989-B251-2857CC42528C}"/>
    <cellStyle name="Comma 29" xfId="1260" xr:uid="{00000000-0005-0000-0000-0000EA040000}"/>
    <cellStyle name="Comma 29 2" xfId="3429" xr:uid="{CFF3042B-7D82-484A-B2A9-09F83E7150F9}"/>
    <cellStyle name="Comma 29 3" xfId="3430" xr:uid="{30DD4BC9-2D89-4C3D-A2E7-684145D2F627}"/>
    <cellStyle name="Comma 29 4" xfId="3431" xr:uid="{DAA8E0BF-2D47-4822-A446-1C6AF30B480A}"/>
    <cellStyle name="Comma 29 5" xfId="3428" xr:uid="{0F7A7A12-F1FE-4AE7-8508-9A4307C55FB5}"/>
    <cellStyle name="Comma 3" xfId="5" xr:uid="{00000000-0005-0000-0000-0000EB040000}"/>
    <cellStyle name="Comma 3 10" xfId="3432" xr:uid="{531B9991-1F10-450B-84F6-0B1554EB6767}"/>
    <cellStyle name="Comma 3 10 2" xfId="3433" xr:uid="{EB3A9726-B26A-4499-B2EF-82B68AFDF2AA}"/>
    <cellStyle name="Comma 3 10 3" xfId="3434" xr:uid="{7B18154F-D90D-4AAF-9478-BCE828C4B6BC}"/>
    <cellStyle name="Comma 3 100" xfId="3435" xr:uid="{A2483EF9-DAC0-4D59-B379-A034BE8B3D62}"/>
    <cellStyle name="Comma 3 101" xfId="1851" xr:uid="{BDADBC3A-E0BD-4CF4-9CBE-D27415D31C07}"/>
    <cellStyle name="Comma 3 103" xfId="1895" xr:uid="{576F84C4-9AB1-4EA7-995B-FC25EBE5924E}"/>
    <cellStyle name="Comma 3 11" xfId="3436" xr:uid="{981D449B-90C4-450F-B9F9-5D50D467985B}"/>
    <cellStyle name="Comma 3 11 2" xfId="3437" xr:uid="{1EF0FC94-5B30-4884-A8A4-8411CD11B79A}"/>
    <cellStyle name="Comma 3 11 3" xfId="3438" xr:uid="{02A3A74D-0901-4DE4-A195-0790550E6939}"/>
    <cellStyle name="Comma 3 12" xfId="3439" xr:uid="{6F5CE8EE-2D1E-47EA-A27F-226EE7957688}"/>
    <cellStyle name="Comma 3 12 2" xfId="3440" xr:uid="{4F701402-CA28-4EFB-83BE-8BFFD4172F7C}"/>
    <cellStyle name="Comma 3 12 3" xfId="3441" xr:uid="{28D97461-04B6-48AA-BDC2-B670EF6384C2}"/>
    <cellStyle name="Comma 3 13" xfId="3442" xr:uid="{82613061-A2C6-4D6F-B32A-3D3FCED1DCCD}"/>
    <cellStyle name="Comma 3 13 2" xfId="3443" xr:uid="{E1F0035A-FA81-4A30-9C3B-BCEB50BB2566}"/>
    <cellStyle name="Comma 3 13 3" xfId="3444" xr:uid="{A7848316-3387-4A94-B6FA-B5DB6A227A68}"/>
    <cellStyle name="Comma 3 14" xfId="3445" xr:uid="{21AEE7AF-0F04-4866-8345-33CDFE118996}"/>
    <cellStyle name="Comma 3 14 2" xfId="3446" xr:uid="{37E516D8-76AF-49C5-82B6-7FC2C6FCB1D5}"/>
    <cellStyle name="Comma 3 14 3" xfId="3447" xr:uid="{4AE5FE78-346C-4E85-B67B-155FC54113A5}"/>
    <cellStyle name="Comma 3 15" xfId="3448" xr:uid="{373A76AB-D3F0-4684-A202-52A737C5A691}"/>
    <cellStyle name="Comma 3 15 2" xfId="3449" xr:uid="{BB369847-1982-487D-BB8B-33A9B3D7D754}"/>
    <cellStyle name="Comma 3 15 3" xfId="3450" xr:uid="{DDA299F8-AD9E-4C53-A8FB-D7164FD11CA6}"/>
    <cellStyle name="Comma 3 16" xfId="3451" xr:uid="{2EE34E68-3FF7-4C9C-BE47-A5EB8D7A61C3}"/>
    <cellStyle name="Comma 3 16 2" xfId="3452" xr:uid="{1820C52E-D26C-403E-8DF0-C653534334D9}"/>
    <cellStyle name="Comma 3 16 3" xfId="3453" xr:uid="{86BA66C3-7654-4B7D-9C7D-94C3E8269406}"/>
    <cellStyle name="Comma 3 17" xfId="3454" xr:uid="{279AEA0A-0A7D-4E8A-9BCB-097CB214D2C8}"/>
    <cellStyle name="Comma 3 17 2" xfId="3455" xr:uid="{E97A69EE-8BBB-4547-8475-3CFA4469AF6E}"/>
    <cellStyle name="Comma 3 17 3" xfId="3456" xr:uid="{98AE3ADE-C841-46B5-A087-A35C7A8E66F0}"/>
    <cellStyle name="Comma 3 18" xfId="3457" xr:uid="{C6957B17-AB71-476E-BC0C-371CA84306AB}"/>
    <cellStyle name="Comma 3 18 2" xfId="3458" xr:uid="{2660E1CE-F402-49D8-A436-C4E45828107B}"/>
    <cellStyle name="Comma 3 18 3" xfId="3459" xr:uid="{980062C8-129C-450A-BD9B-D1E4AFA9673B}"/>
    <cellStyle name="Comma 3 19" xfId="3460" xr:uid="{262CEB48-1851-43E7-A48A-FEAB814FBDB4}"/>
    <cellStyle name="Comma 3 19 2" xfId="3461" xr:uid="{18BCC6BC-F7E5-44DC-9A95-B7AA9FDB830B}"/>
    <cellStyle name="Comma 3 19 3" xfId="3462" xr:uid="{2FF13489-DFB2-4A75-9FA6-B1D7D936E190}"/>
    <cellStyle name="Comma 3 2" xfId="1261" xr:uid="{00000000-0005-0000-0000-0000EC040000}"/>
    <cellStyle name="Comma 3 2 10" xfId="3463" xr:uid="{AD2B6B57-BE39-4D0D-8D3E-065CB54EA839}"/>
    <cellStyle name="Comma 3 2 11" xfId="3464" xr:uid="{DC775F2E-3F44-4E2D-89AB-9F5F60EF8F9C}"/>
    <cellStyle name="Comma 3 2 11 2" xfId="3465" xr:uid="{E12B120B-12C7-4BE5-9456-DF638C45C65B}"/>
    <cellStyle name="Comma 3 2 12" xfId="3466" xr:uid="{B26F36EE-E13E-4A87-BA73-9C25DD66A8CE}"/>
    <cellStyle name="Comma 3 2 13" xfId="3467" xr:uid="{D29BC48A-F78A-41C3-8235-AA6ACC638F20}"/>
    <cellStyle name="Comma 3 2 14" xfId="3468" xr:uid="{31F1CA01-A1D2-4F3A-9301-068902BF62CA}"/>
    <cellStyle name="Comma 3 2 15" xfId="3469" xr:uid="{7802A4E2-795A-4B53-923E-BF8824134D4B}"/>
    <cellStyle name="Comma 3 2 16" xfId="3470" xr:uid="{692F7C8D-8982-4D1D-9B08-29C86E4C4D61}"/>
    <cellStyle name="Comma 3 2 17" xfId="46253" xr:uid="{F008BB36-C384-4630-8438-C575BACE355F}"/>
    <cellStyle name="Comma 3 2 18" xfId="1881" xr:uid="{566793BE-3F3E-41C1-941C-A92C1CC74A1C}"/>
    <cellStyle name="Comma 3 2 2" xfId="3471" xr:uid="{AA2DC07D-245A-4822-9396-AF431007E817}"/>
    <cellStyle name="Comma 3 2 2 10" xfId="3472" xr:uid="{A32DD271-DB6B-45E4-AAF5-FC5E65D66D0F}"/>
    <cellStyle name="Comma 3 2 2 11" xfId="3473" xr:uid="{78C43DD1-79DF-4E02-AE75-E8DC399E2701}"/>
    <cellStyle name="Comma 3 2 2 12" xfId="3474" xr:uid="{B711276D-C9B0-4481-ABE4-4D0A059BCD65}"/>
    <cellStyle name="Comma 3 2 2 13" xfId="3475" xr:uid="{277C3623-A87E-4E40-9C86-043DA9D6AAA4}"/>
    <cellStyle name="Comma 3 2 2 14" xfId="3476" xr:uid="{537C36EF-0A2C-4952-95DA-74B8C0FB3B10}"/>
    <cellStyle name="Comma 3 2 2 15" xfId="3477" xr:uid="{CD828574-3DE4-44C9-A4DC-A5A1C0B62D38}"/>
    <cellStyle name="Comma 3 2 2 16" xfId="3478" xr:uid="{D83FA6F7-7DDC-4B03-9778-5234FF871418}"/>
    <cellStyle name="Comma 3 2 2 17" xfId="3479" xr:uid="{BB567E3B-9650-4234-9F72-8D46A94AE258}"/>
    <cellStyle name="Comma 3 2 2 18" xfId="3480" xr:uid="{F5318ACB-89ED-4743-A107-674892D066CE}"/>
    <cellStyle name="Comma 3 2 2 19" xfId="3481" xr:uid="{17B2F6D2-F6E2-4F89-9CA7-4A68A8BAEAD1}"/>
    <cellStyle name="Comma 3 2 2 2" xfId="3482" xr:uid="{9C5EB8A1-A5A1-490A-9FCE-3D4B1636F968}"/>
    <cellStyle name="Comma 3 2 2 2 2" xfId="3483" xr:uid="{91396A83-704F-491F-8020-FE4B7B6B48A8}"/>
    <cellStyle name="Comma 3 2 2 2 2 2" xfId="3484" xr:uid="{91AFC9F5-5887-4ECC-B396-2A0625C1DD3D}"/>
    <cellStyle name="Comma 3 2 2 2 3" xfId="3485" xr:uid="{B2EB2591-CF95-4139-A3F2-31DF7F67029B}"/>
    <cellStyle name="Comma 3 2 2 2 4" xfId="3486" xr:uid="{48D090F0-9CE4-4F48-B763-3F17B2E39FE0}"/>
    <cellStyle name="Comma 3 2 2 20" xfId="3487" xr:uid="{1573BFFB-36EA-44CF-844B-3F4E738B0F99}"/>
    <cellStyle name="Comma 3 2 2 20 2" xfId="3488" xr:uid="{32E85E97-DDE9-4841-8672-04FEE536B689}"/>
    <cellStyle name="Comma 3 2 2 20 2 2" xfId="3489" xr:uid="{29B70A4B-AA88-4B45-92EB-4C402EAE9BCE}"/>
    <cellStyle name="Comma 3 2 2 20 3" xfId="3490" xr:uid="{34254E14-D492-457E-B68C-B24782F49D35}"/>
    <cellStyle name="Comma 3 2 2 20 4" xfId="3491" xr:uid="{E94AE8A7-940F-4D85-AB63-67FFA3A022F8}"/>
    <cellStyle name="Comma 3 2 2 21" xfId="3492" xr:uid="{F0746B15-D167-4B8A-988B-B925A0C78125}"/>
    <cellStyle name="Comma 3 2 2 21 2" xfId="3493" xr:uid="{473620D9-A670-467C-887B-DF83970733F3}"/>
    <cellStyle name="Comma 3 2 2 22" xfId="3494" xr:uid="{741E3A61-7953-42BC-9BA0-97DD10A00063}"/>
    <cellStyle name="Comma 3 2 2 23" xfId="3495" xr:uid="{F1B54631-900C-476C-B2F6-931C8B96DB48}"/>
    <cellStyle name="Comma 3 2 2 23 2" xfId="3496" xr:uid="{D2AA0C15-39A2-46AE-9E63-FBEFAA42CAC7}"/>
    <cellStyle name="Comma 3 2 2 24" xfId="3497" xr:uid="{71E72913-BC70-40E5-B33B-D2635BC5ACCA}"/>
    <cellStyle name="Comma 3 2 2 25" xfId="3498" xr:uid="{C87D884D-6B04-44BD-9997-317B6C3DBC30}"/>
    <cellStyle name="Comma 3 2 2 26" xfId="3499" xr:uid="{CE27FAE8-02A4-4043-92B3-762B2B3E0CAD}"/>
    <cellStyle name="Comma 3 2 2 27" xfId="3500" xr:uid="{77FC7291-FA43-4880-94B9-082B5B4CA275}"/>
    <cellStyle name="Comma 3 2 2 28" xfId="3501" xr:uid="{97976F13-3944-471C-B5E0-98AE5CCA08AA}"/>
    <cellStyle name="Comma 3 2 2 29" xfId="3502" xr:uid="{4D910876-9E4B-4620-AA6C-B3AA0BE44115}"/>
    <cellStyle name="Comma 3 2 2 3" xfId="3503" xr:uid="{2BAED619-134B-4CF6-9080-A173044F6199}"/>
    <cellStyle name="Comma 3 2 2 30" xfId="3504" xr:uid="{405FB7EE-06C7-429F-8C3E-FED6292F4CD4}"/>
    <cellStyle name="Comma 3 2 2 31" xfId="3505" xr:uid="{F92DFF75-C0D8-48BE-A886-5783357A24D5}"/>
    <cellStyle name="Comma 3 2 2 32" xfId="3506" xr:uid="{EFEE6E79-6A19-4687-A3E4-9B84D4F7232F}"/>
    <cellStyle name="Comma 3 2 2 33" xfId="3507" xr:uid="{8D07435B-BE6A-4161-AC42-8C157EA2F469}"/>
    <cellStyle name="Comma 3 2 2 34" xfId="3508" xr:uid="{8646B85F-22CB-4E6A-9D2E-717534E1F6B8}"/>
    <cellStyle name="Comma 3 2 2 4" xfId="3509" xr:uid="{D87CDD8A-2931-4EEC-9CD0-A91845D90CA1}"/>
    <cellStyle name="Comma 3 2 2 5" xfId="3510" xr:uid="{BF1B104D-AA62-46B6-922C-ED8B8624456C}"/>
    <cellStyle name="Comma 3 2 2 6" xfId="3511" xr:uid="{7253C6DF-0394-4D4A-8153-745F4B8936A0}"/>
    <cellStyle name="Comma 3 2 2 7" xfId="3512" xr:uid="{8F4BF3AA-3D5B-43A2-AAB2-7444A2FCAE09}"/>
    <cellStyle name="Comma 3 2 2 8" xfId="3513" xr:uid="{1689B74C-92D4-4DD7-9770-128A5EA46E12}"/>
    <cellStyle name="Comma 3 2 2 9" xfId="3514" xr:uid="{F4604CDA-A429-4F5F-9243-FDE2689F35DC}"/>
    <cellStyle name="Comma 3 2 3" xfId="3515" xr:uid="{7A8FF722-0178-4592-A759-5DBC23D0C23F}"/>
    <cellStyle name="Comma 3 2 3 10" xfId="3516" xr:uid="{951A8E5C-5FF8-46DD-8C95-7FCE4A540E34}"/>
    <cellStyle name="Comma 3 2 3 11" xfId="3517" xr:uid="{2649DE2F-BDD4-4007-A56F-8C45A3B24EDE}"/>
    <cellStyle name="Comma 3 2 3 12" xfId="3518" xr:uid="{022CC418-6F87-4120-9A9C-C983FEE5FE44}"/>
    <cellStyle name="Comma 3 2 3 13" xfId="3519" xr:uid="{9757C70D-5342-4B1F-A1C2-0672D2F3AE4C}"/>
    <cellStyle name="Comma 3 2 3 14" xfId="3520" xr:uid="{08E4DF20-C03D-42A0-8EDC-85B1D5C98E26}"/>
    <cellStyle name="Comma 3 2 3 15" xfId="3521" xr:uid="{748867D5-4199-45AE-973F-4DD466ECBB95}"/>
    <cellStyle name="Comma 3 2 3 16" xfId="3522" xr:uid="{2368DD65-CC19-4A70-A839-E858F647EB4B}"/>
    <cellStyle name="Comma 3 2 3 17" xfId="3523" xr:uid="{4E40C0D8-2746-4DA1-BE67-064F452E761C}"/>
    <cellStyle name="Comma 3 2 3 18" xfId="3524" xr:uid="{E97B8F87-F4B0-4586-BAD8-7A78BE9E9EE2}"/>
    <cellStyle name="Comma 3 2 3 19" xfId="3525" xr:uid="{FCBEE43D-B143-49B6-9FE5-1AB9F4B359D9}"/>
    <cellStyle name="Comma 3 2 3 2" xfId="3526" xr:uid="{560277BA-B499-40C6-8ECC-58096582D6B3}"/>
    <cellStyle name="Comma 3 2 3 20" xfId="3527" xr:uid="{31D13E79-055E-418E-BB2F-B768EE3DB0C4}"/>
    <cellStyle name="Comma 3 2 3 21" xfId="3528" xr:uid="{4627CD2F-3BE3-4F65-91FF-FF10CBA19E5D}"/>
    <cellStyle name="Comma 3 2 3 21 2" xfId="3529" xr:uid="{710EF7BA-EE9B-4AFC-AFE4-AF9C16029E8E}"/>
    <cellStyle name="Comma 3 2 3 21 2 2" xfId="3530" xr:uid="{6E87B1B9-E513-4DB4-8C47-3EE170E50E82}"/>
    <cellStyle name="Comma 3 2 3 21 3" xfId="3531" xr:uid="{EF4BBD79-6027-42EA-A62F-0E515C2D256E}"/>
    <cellStyle name="Comma 3 2 3 22" xfId="3532" xr:uid="{237FD116-8BB3-4896-9F29-A3F6FEB9E136}"/>
    <cellStyle name="Comma 3 2 3 23" xfId="3533" xr:uid="{8555BD59-C856-4768-9302-2929F66481D0}"/>
    <cellStyle name="Comma 3 2 3 24" xfId="3534" xr:uid="{BCA6B391-792C-4AA7-B8D5-FF67356EE55C}"/>
    <cellStyle name="Comma 3 2 3 24 2" xfId="3535" xr:uid="{02FA70B9-89AC-4DD6-80D3-D2BFF87CD099}"/>
    <cellStyle name="Comma 3 2 3 25" xfId="3536" xr:uid="{345431D8-7D4A-4C13-9819-A8343C7366D7}"/>
    <cellStyle name="Comma 3 2 3 26" xfId="3537" xr:uid="{72D00498-CE0D-40A3-8501-3787B65712A2}"/>
    <cellStyle name="Comma 3 2 3 27" xfId="3538" xr:uid="{0124AF6C-66EA-4269-BCA9-28CE51A24C9D}"/>
    <cellStyle name="Comma 3 2 3 28" xfId="3539" xr:uid="{DA0D324B-2913-4BE3-B8FB-FDAADA927BF5}"/>
    <cellStyle name="Comma 3 2 3 29" xfId="3540" xr:uid="{22E18429-4827-48D7-90BD-5AB6543D7AC4}"/>
    <cellStyle name="Comma 3 2 3 3" xfId="3541" xr:uid="{399A0F98-CDA0-4637-9245-C44C611D2078}"/>
    <cellStyle name="Comma 3 2 3 30" xfId="3542" xr:uid="{6E847BAD-EFFA-4A6E-8EA5-9DB33CFC3C69}"/>
    <cellStyle name="Comma 3 2 3 31" xfId="3543" xr:uid="{2C42E2E9-001B-4AE2-92B6-873D80D2CD8C}"/>
    <cellStyle name="Comma 3 2 3 32" xfId="3544" xr:uid="{A2477921-9A58-469A-BB7D-B6DDF8032D44}"/>
    <cellStyle name="Comma 3 2 3 33" xfId="3545" xr:uid="{541EA0FD-139A-4869-BF36-AE343C6CD3F2}"/>
    <cellStyle name="Comma 3 2 3 34" xfId="3546" xr:uid="{4A58F0A8-5C2B-41E7-B9C9-440D8F15FD82}"/>
    <cellStyle name="Comma 3 2 3 4" xfId="3547" xr:uid="{5CBDEBD7-C37B-4281-8C44-FE966F767D86}"/>
    <cellStyle name="Comma 3 2 3 5" xfId="3548" xr:uid="{DE8D1899-442B-4BE8-9044-E12DE973BE3A}"/>
    <cellStyle name="Comma 3 2 3 6" xfId="3549" xr:uid="{6CDBCD24-09F8-40FF-AE5E-78A28ADDBBB5}"/>
    <cellStyle name="Comma 3 2 3 7" xfId="3550" xr:uid="{B2A356D8-4B7D-4CA0-A2A5-E1B75265EB63}"/>
    <cellStyle name="Comma 3 2 3 8" xfId="3551" xr:uid="{2AA12502-7E5B-4345-B464-21F248CFD730}"/>
    <cellStyle name="Comma 3 2 3 9" xfId="3552" xr:uid="{702ABBAC-CFBF-486B-85AD-FDCD9EE8C9A1}"/>
    <cellStyle name="Comma 3 2 4" xfId="3553" xr:uid="{31ACEBE7-7599-4442-8C6F-029D19A2A067}"/>
    <cellStyle name="Comma 3 2 4 10" xfId="3554" xr:uid="{2BF997B2-00E1-4D7D-AC59-07CB05AB31A4}"/>
    <cellStyle name="Comma 3 2 4 11" xfId="3555" xr:uid="{931C6722-A0F2-4E3F-8420-5BE0BCCD8BD9}"/>
    <cellStyle name="Comma 3 2 4 12" xfId="3556" xr:uid="{5FFB62C3-CBAF-40DA-81A0-7BCFA43E09F9}"/>
    <cellStyle name="Comma 3 2 4 13" xfId="3557" xr:uid="{252D0E6C-29E6-43C4-BC58-011F992E42E6}"/>
    <cellStyle name="Comma 3 2 4 14" xfId="3558" xr:uid="{66705EB4-1B74-4893-8ED6-991E98FC44FF}"/>
    <cellStyle name="Comma 3 2 4 15" xfId="3559" xr:uid="{6ECD940F-BC65-440F-AFAB-490611F8DB6C}"/>
    <cellStyle name="Comma 3 2 4 16" xfId="3560" xr:uid="{F96AC0D1-8640-43AC-9C8F-9AC856C5FA01}"/>
    <cellStyle name="Comma 3 2 4 17" xfId="3561" xr:uid="{F98C1690-AB46-4A66-844C-FBEB62E0E711}"/>
    <cellStyle name="Comma 3 2 4 18" xfId="3562" xr:uid="{7141362F-8607-4C27-BF77-250DED14A9DF}"/>
    <cellStyle name="Comma 3 2 4 19" xfId="3563" xr:uid="{3E4FA2A1-A4D9-4020-A309-8D22C3BA9E31}"/>
    <cellStyle name="Comma 3 2 4 2" xfId="3564" xr:uid="{0DC21721-27B3-4E49-AA81-49CEDD6B019D}"/>
    <cellStyle name="Comma 3 2 4 20" xfId="3565" xr:uid="{CAE4D981-E8E7-4505-892E-B4B4B10BE91F}"/>
    <cellStyle name="Comma 3 2 4 20 2" xfId="3566" xr:uid="{AF29EF5E-C510-4D80-AC5C-08F39E24F6FE}"/>
    <cellStyle name="Comma 3 2 4 20 2 2" xfId="3567" xr:uid="{EA79D39F-4429-4ED7-99A0-E91EB35D7922}"/>
    <cellStyle name="Comma 3 2 4 20 3" xfId="3568" xr:uid="{4651EE45-82DD-400E-A801-8AB1F82435DA}"/>
    <cellStyle name="Comma 3 2 4 21" xfId="3569" xr:uid="{EA89DEDC-C64C-4DD5-8FA2-AB987EFB588E}"/>
    <cellStyle name="Comma 3 2 4 22" xfId="3570" xr:uid="{3755E18C-947E-4784-972E-E4A49F745BE8}"/>
    <cellStyle name="Comma 3 2 4 23" xfId="3571" xr:uid="{2401F18E-9845-4175-80DD-9EA8CD084243}"/>
    <cellStyle name="Comma 3 2 4 23 2" xfId="3572" xr:uid="{50358562-1FEF-41BA-98FA-59A6F1ACC4CB}"/>
    <cellStyle name="Comma 3 2 4 24" xfId="3573" xr:uid="{94075719-426A-4FFC-B968-1925EC61E7EE}"/>
    <cellStyle name="Comma 3 2 4 25" xfId="3574" xr:uid="{4626897D-97DE-40C7-97CE-F371A4D414B4}"/>
    <cellStyle name="Comma 3 2 4 26" xfId="3575" xr:uid="{D7C30F1E-5944-4287-BEE2-12C4FFA03275}"/>
    <cellStyle name="Comma 3 2 4 27" xfId="3576" xr:uid="{9C583656-AA86-451C-9999-20067BA6574C}"/>
    <cellStyle name="Comma 3 2 4 28" xfId="3577" xr:uid="{F6A3406E-DDF2-46BD-9021-56E779DEC8D7}"/>
    <cellStyle name="Comma 3 2 4 29" xfId="3578" xr:uid="{296D46F3-B103-40B0-B5B1-2798447984E9}"/>
    <cellStyle name="Comma 3 2 4 3" xfId="3579" xr:uid="{F398ED1C-89D6-4E60-BF60-277C851E89E7}"/>
    <cellStyle name="Comma 3 2 4 30" xfId="3580" xr:uid="{28FCF8A9-0DAA-439A-B50F-86D449CC4AC7}"/>
    <cellStyle name="Comma 3 2 4 31" xfId="3581" xr:uid="{8666A282-FDFA-4D1B-AC38-37BB9E9111B1}"/>
    <cellStyle name="Comma 3 2 4 32" xfId="3582" xr:uid="{6A9B03F6-4264-4DDB-B575-F0207F60F1A5}"/>
    <cellStyle name="Comma 3 2 4 33" xfId="3583" xr:uid="{822A5C0E-8105-484A-85DF-98645879A660}"/>
    <cellStyle name="Comma 3 2 4 4" xfId="3584" xr:uid="{E33616B8-B25F-42FC-BFE1-A52DE8639B3E}"/>
    <cellStyle name="Comma 3 2 4 5" xfId="3585" xr:uid="{3E0D8610-667A-403C-9073-B1584C67C575}"/>
    <cellStyle name="Comma 3 2 4 6" xfId="3586" xr:uid="{EF8FB039-5CFD-4416-A0F8-9B625EA64BD6}"/>
    <cellStyle name="Comma 3 2 4 7" xfId="3587" xr:uid="{3EC4671D-5ADA-4698-A50B-58EE8891C5B0}"/>
    <cellStyle name="Comma 3 2 4 8" xfId="3588" xr:uid="{9B91C411-F06C-4A0A-80D8-62DD3123A2AE}"/>
    <cellStyle name="Comma 3 2 4 9" xfId="3589" xr:uid="{989F97BA-E7B8-42E8-A8E4-A4FFA669551C}"/>
    <cellStyle name="Comma 3 2 5" xfId="3590" xr:uid="{40A03575-D33E-4A42-8673-488172E595C9}"/>
    <cellStyle name="Comma 3 2 5 10" xfId="3591" xr:uid="{80DC4BAF-4E3A-4D33-AFFC-C7AFECC78FFE}"/>
    <cellStyle name="Comma 3 2 5 11" xfId="3592" xr:uid="{32A79505-3E78-4F00-A600-C019BCF1B253}"/>
    <cellStyle name="Comma 3 2 5 12" xfId="3593" xr:uid="{A8019546-C629-42FC-B963-91AEF692C62A}"/>
    <cellStyle name="Comma 3 2 5 13" xfId="3594" xr:uid="{BF705110-A498-46C7-91F7-82D37F250737}"/>
    <cellStyle name="Comma 3 2 5 14" xfId="3595" xr:uid="{552EC568-FA8B-43D1-9B57-FCC9EA889BE2}"/>
    <cellStyle name="Comma 3 2 5 15" xfId="3596" xr:uid="{68B2429C-C244-4B7A-8FAC-B5F3AFEF34DC}"/>
    <cellStyle name="Comma 3 2 5 16" xfId="3597" xr:uid="{0F6DFCDB-9F3A-4972-9F46-319E8FF6D735}"/>
    <cellStyle name="Comma 3 2 5 17" xfId="3598" xr:uid="{48E2E04D-1E2B-45EF-8BA1-EAD8A497CEB3}"/>
    <cellStyle name="Comma 3 2 5 18" xfId="3599" xr:uid="{AA62FA74-2504-4E0E-9437-B56D9032EFFF}"/>
    <cellStyle name="Comma 3 2 5 19" xfId="3600" xr:uid="{F55D999F-3589-4CA7-9DCE-54B456C1271B}"/>
    <cellStyle name="Comma 3 2 5 2" xfId="3601" xr:uid="{CA11A9F8-BEE7-4BAB-8B6C-83FD0324B2E2}"/>
    <cellStyle name="Comma 3 2 5 20" xfId="3602" xr:uid="{6BB939E2-19C8-4E14-AB53-2EA1764B416A}"/>
    <cellStyle name="Comma 3 2 5 20 2" xfId="3603" xr:uid="{071F9581-68AD-48D1-9E83-F37E291A410E}"/>
    <cellStyle name="Comma 3 2 5 20 2 2" xfId="3604" xr:uid="{1F8FD6C9-E21C-4571-9E26-D4EF0157E7D6}"/>
    <cellStyle name="Comma 3 2 5 20 3" xfId="3605" xr:uid="{A8FF7183-2BEB-4741-A1DF-BB64C1DA02DD}"/>
    <cellStyle name="Comma 3 2 5 21" xfId="3606" xr:uid="{FF7AF1A8-49F5-4DEA-9329-4F32ACEA05CB}"/>
    <cellStyle name="Comma 3 2 5 22" xfId="3607" xr:uid="{7AEEBBE2-CF53-461F-B53A-B823B73100B6}"/>
    <cellStyle name="Comma 3 2 5 23" xfId="3608" xr:uid="{1C7BFE57-C610-4DB7-9383-BE75707C239B}"/>
    <cellStyle name="Comma 3 2 5 23 2" xfId="3609" xr:uid="{01D4B2A9-A948-47EB-93BB-FF5F746088EB}"/>
    <cellStyle name="Comma 3 2 5 24" xfId="3610" xr:uid="{E3F75F5E-97E6-4802-8E31-2BC668A9A99E}"/>
    <cellStyle name="Comma 3 2 5 25" xfId="3611" xr:uid="{ADD8C4DF-966E-4E16-AEAB-857DF5ECCA4A}"/>
    <cellStyle name="Comma 3 2 5 26" xfId="3612" xr:uid="{CC8C681C-FAC1-46A3-A392-08E44F5A3A12}"/>
    <cellStyle name="Comma 3 2 5 27" xfId="3613" xr:uid="{ABC7E99F-A869-4D05-9589-4F736DC56FBB}"/>
    <cellStyle name="Comma 3 2 5 28" xfId="3614" xr:uid="{2A8E9291-69DC-472F-8B0B-87E3761647FD}"/>
    <cellStyle name="Comma 3 2 5 29" xfId="3615" xr:uid="{06B30ABB-61DB-4251-A459-9972C791D872}"/>
    <cellStyle name="Comma 3 2 5 3" xfId="3616" xr:uid="{644F5F28-2946-4CA1-9E6C-9E936E0CBE91}"/>
    <cellStyle name="Comma 3 2 5 30" xfId="3617" xr:uid="{31A18363-DD78-4CB6-8628-D8ABFAF896CF}"/>
    <cellStyle name="Comma 3 2 5 31" xfId="3618" xr:uid="{88A63471-EBF4-4658-95A1-10C7B367C0AC}"/>
    <cellStyle name="Comma 3 2 5 32" xfId="3619" xr:uid="{C509DF9B-6607-4FCF-9279-D7B9B52468BD}"/>
    <cellStyle name="Comma 3 2 5 33" xfId="3620" xr:uid="{117742BA-E464-4AF2-B6E2-50967003045A}"/>
    <cellStyle name="Comma 3 2 5 4" xfId="3621" xr:uid="{40757C96-4FBF-4585-8C49-87D4EC006FA8}"/>
    <cellStyle name="Comma 3 2 5 5" xfId="3622" xr:uid="{2A659892-E3EC-465E-BDF4-6B8495DA0907}"/>
    <cellStyle name="Comma 3 2 5 6" xfId="3623" xr:uid="{231D36BC-F473-4622-B0D8-471F3C149C24}"/>
    <cellStyle name="Comma 3 2 5 7" xfId="3624" xr:uid="{7D9A8C0E-10B7-4275-BB3A-6B2BA072A4D5}"/>
    <cellStyle name="Comma 3 2 5 8" xfId="3625" xr:uid="{F3F3B1C0-80C7-4A1D-8757-AD5953D2366B}"/>
    <cellStyle name="Comma 3 2 5 9" xfId="3626" xr:uid="{9CB30E74-FA78-45B9-86C4-7C7C8F13C208}"/>
    <cellStyle name="Comma 3 2 6" xfId="3627" xr:uid="{596D9F17-CE86-4BAB-94DA-8AE10D0062C2}"/>
    <cellStyle name="Comma 3 2 6 10" xfId="3628" xr:uid="{75DB540B-79DF-4880-9B9E-FA4D1836F1FD}"/>
    <cellStyle name="Comma 3 2 6 11" xfId="3629" xr:uid="{7B1811A8-874A-499E-B75F-DEDB7213B1F2}"/>
    <cellStyle name="Comma 3 2 6 12" xfId="3630" xr:uid="{35F865B2-A125-4055-A185-44939EB41100}"/>
    <cellStyle name="Comma 3 2 6 13" xfId="3631" xr:uid="{208C45A0-9DDD-4C5B-9052-21DE7DFA32F5}"/>
    <cellStyle name="Comma 3 2 6 14" xfId="3632" xr:uid="{5B4E5CDA-2CEE-4870-A614-40DB001FC71A}"/>
    <cellStyle name="Comma 3 2 6 15" xfId="3633" xr:uid="{AE56198B-3A55-42AF-9662-1B6B2DB9DC71}"/>
    <cellStyle name="Comma 3 2 6 16" xfId="3634" xr:uid="{AA2DC9B5-363B-44C3-BE7C-9A4A39CDF1D0}"/>
    <cellStyle name="Comma 3 2 6 17" xfId="3635" xr:uid="{30C5D4D0-5B00-4614-BBD2-407E197539AB}"/>
    <cellStyle name="Comma 3 2 6 18" xfId="3636" xr:uid="{DC46B60C-91A1-45FD-B9CB-3942E4809701}"/>
    <cellStyle name="Comma 3 2 6 19" xfId="3637" xr:uid="{41F002D6-C410-474A-A092-73A5B73B13DD}"/>
    <cellStyle name="Comma 3 2 6 2" xfId="3638" xr:uid="{DD3D13C6-B812-4478-9BB5-08E78240B620}"/>
    <cellStyle name="Comma 3 2 6 20" xfId="3639" xr:uid="{4081ECFF-D9F1-4D0E-84D9-904DECA4B215}"/>
    <cellStyle name="Comma 3 2 6 20 2" xfId="3640" xr:uid="{959409B3-4AA8-450F-805D-01767CB2FC50}"/>
    <cellStyle name="Comma 3 2 6 20 2 2" xfId="3641" xr:uid="{4336A470-D721-4733-AA8C-20C2D0882B64}"/>
    <cellStyle name="Comma 3 2 6 20 3" xfId="3642" xr:uid="{3B2FB3E7-AF12-4E2E-997C-A405D2E16F64}"/>
    <cellStyle name="Comma 3 2 6 21" xfId="3643" xr:uid="{2EBEFB1A-9A94-4BA1-942A-DACD3D0C4356}"/>
    <cellStyle name="Comma 3 2 6 22" xfId="3644" xr:uid="{732CDA75-929B-48C1-AC5C-4CFA53979068}"/>
    <cellStyle name="Comma 3 2 6 23" xfId="3645" xr:uid="{AAF40D27-6B07-46EE-95C7-47BA57DBD54B}"/>
    <cellStyle name="Comma 3 2 6 23 2" xfId="3646" xr:uid="{C1D3A2FB-EAE2-4674-A921-7AEB7579CF70}"/>
    <cellStyle name="Comma 3 2 6 24" xfId="3647" xr:uid="{DB5B4181-9BB4-43C7-9E58-30E2BD8C5D72}"/>
    <cellStyle name="Comma 3 2 6 25" xfId="3648" xr:uid="{C8B09BE3-8F84-4D90-A1E8-46C34258F6F0}"/>
    <cellStyle name="Comma 3 2 6 26" xfId="3649" xr:uid="{AE8402DC-3B3F-415A-B96D-10EC941E4C6C}"/>
    <cellStyle name="Comma 3 2 6 27" xfId="3650" xr:uid="{9D841F22-34C2-4267-A1C7-9B506FC4DA7E}"/>
    <cellStyle name="Comma 3 2 6 28" xfId="3651" xr:uid="{275BA6CF-5A5D-4B64-8801-3ED3C76E3117}"/>
    <cellStyle name="Comma 3 2 6 29" xfId="3652" xr:uid="{D2EC9554-3338-4563-A6EA-73800E5C8D21}"/>
    <cellStyle name="Comma 3 2 6 3" xfId="3653" xr:uid="{1BC61B6B-A9CB-4840-AD32-F4E0C84F3AA4}"/>
    <cellStyle name="Comma 3 2 6 30" xfId="3654" xr:uid="{CA074358-A88B-4B38-9D46-E02BDC4FE58C}"/>
    <cellStyle name="Comma 3 2 6 31" xfId="3655" xr:uid="{9B32F6F7-A464-49C6-BA5D-A099AAD67729}"/>
    <cellStyle name="Comma 3 2 6 32" xfId="3656" xr:uid="{ED88C460-5040-45F2-91D7-65A8714B050D}"/>
    <cellStyle name="Comma 3 2 6 33" xfId="3657" xr:uid="{AEAC0543-BACD-4AF0-A0C0-BBD6766E9863}"/>
    <cellStyle name="Comma 3 2 6 4" xfId="3658" xr:uid="{F3386114-97E1-4497-A67A-74E8DC6469C7}"/>
    <cellStyle name="Comma 3 2 6 5" xfId="3659" xr:uid="{D0053BEB-CDBB-4298-A2AF-2A6BCE405DB0}"/>
    <cellStyle name="Comma 3 2 6 6" xfId="3660" xr:uid="{D4A9D262-48FB-4A39-B3F8-617744E6A631}"/>
    <cellStyle name="Comma 3 2 6 7" xfId="3661" xr:uid="{B2A7CFA9-99B0-47EE-8758-AEFD67E82B22}"/>
    <cellStyle name="Comma 3 2 6 8" xfId="3662" xr:uid="{1F4AE35F-939E-4EFE-8331-94B51A91A9B2}"/>
    <cellStyle name="Comma 3 2 6 9" xfId="3663" xr:uid="{AADEAC5F-3260-45DD-BD72-409E9141E84F}"/>
    <cellStyle name="Comma 3 2 7" xfId="3664" xr:uid="{75A893A6-10A5-4769-B1E7-162D4D5FC33C}"/>
    <cellStyle name="Comma 3 2 7 10" xfId="3665" xr:uid="{26C51AFD-6D85-4D85-8D9E-2ECDC1773475}"/>
    <cellStyle name="Comma 3 2 7 11" xfId="3666" xr:uid="{2749FD99-2210-45BD-A38E-28547D2C8E3B}"/>
    <cellStyle name="Comma 3 2 7 12" xfId="3667" xr:uid="{305AE12D-9A57-48F6-87C3-DC6846E6579F}"/>
    <cellStyle name="Comma 3 2 7 13" xfId="3668" xr:uid="{5BF1455F-15CB-4040-A764-06F4F643EB46}"/>
    <cellStyle name="Comma 3 2 7 14" xfId="3669" xr:uid="{49566397-8FDA-4906-A41A-198F6D9300F1}"/>
    <cellStyle name="Comma 3 2 7 15" xfId="3670" xr:uid="{35464466-E737-4318-AC5B-61CCB1246517}"/>
    <cellStyle name="Comma 3 2 7 16" xfId="3671" xr:uid="{2F5DFEC3-C1F0-412B-9A1D-A32268D8E6FB}"/>
    <cellStyle name="Comma 3 2 7 17" xfId="3672" xr:uid="{6340ACE2-A0A3-4907-ACCA-99094124534B}"/>
    <cellStyle name="Comma 3 2 7 18" xfId="3673" xr:uid="{A8EC9E14-FD69-4E40-A659-47BC2C3FAB14}"/>
    <cellStyle name="Comma 3 2 7 19" xfId="3674" xr:uid="{716E0495-047D-4B0E-A672-7DDEE51016C0}"/>
    <cellStyle name="Comma 3 2 7 2" xfId="3675" xr:uid="{EC62F26B-AC3E-4F23-A796-A358AED2B3C1}"/>
    <cellStyle name="Comma 3 2 7 20" xfId="3676" xr:uid="{D707399F-863E-46FF-AFFE-1773A722E665}"/>
    <cellStyle name="Comma 3 2 7 20 2" xfId="3677" xr:uid="{55D8EDDF-CA03-43A8-9AFC-D4DD843F5F42}"/>
    <cellStyle name="Comma 3 2 7 20 2 2" xfId="3678" xr:uid="{E99DE99C-D289-430E-BAD0-F1C357879CDE}"/>
    <cellStyle name="Comma 3 2 7 20 3" xfId="3679" xr:uid="{D6A41ADC-DA2B-48B5-9056-CD0F2A21E5D4}"/>
    <cellStyle name="Comma 3 2 7 21" xfId="3680" xr:uid="{AA9DE2A6-D822-470E-A6BE-71B0F2DE1629}"/>
    <cellStyle name="Comma 3 2 7 22" xfId="3681" xr:uid="{C7FA4967-8198-4CA4-AC6C-9F320A57FC73}"/>
    <cellStyle name="Comma 3 2 7 23" xfId="3682" xr:uid="{F3444C85-7955-45AB-A5F5-E0AA1FCAE6C7}"/>
    <cellStyle name="Comma 3 2 7 23 2" xfId="3683" xr:uid="{167CD34F-DE33-47B1-9F3D-A355908772B0}"/>
    <cellStyle name="Comma 3 2 7 24" xfId="3684" xr:uid="{6321BFCC-849F-42CB-A2FF-3496F7066119}"/>
    <cellStyle name="Comma 3 2 7 25" xfId="3685" xr:uid="{AB231F68-2123-4E7E-9521-87BE022A782C}"/>
    <cellStyle name="Comma 3 2 7 26" xfId="3686" xr:uid="{7D528996-1C80-4381-81A5-F97D549FFD64}"/>
    <cellStyle name="Comma 3 2 7 27" xfId="3687" xr:uid="{DA20B238-E6AF-41D0-A931-9856CB3CC2D1}"/>
    <cellStyle name="Comma 3 2 7 28" xfId="3688" xr:uid="{9E13DB72-CA29-44EF-B235-357F4791C50A}"/>
    <cellStyle name="Comma 3 2 7 29" xfId="3689" xr:uid="{ADAD63B4-B6B2-47A8-AC3A-A7B7520F3476}"/>
    <cellStyle name="Comma 3 2 7 3" xfId="3690" xr:uid="{D0533CB5-87E5-45D4-B2BD-D21E6442E929}"/>
    <cellStyle name="Comma 3 2 7 30" xfId="3691" xr:uid="{B2F0395A-584D-4C98-9503-00BC339C8EC9}"/>
    <cellStyle name="Comma 3 2 7 31" xfId="3692" xr:uid="{FBF68F16-492D-4996-B81F-F58886983563}"/>
    <cellStyle name="Comma 3 2 7 32" xfId="3693" xr:uid="{F8E30134-8F31-4CF6-B298-0062E910807A}"/>
    <cellStyle name="Comma 3 2 7 33" xfId="3694" xr:uid="{68415D0B-86ED-4703-ADA1-35E3C110DD36}"/>
    <cellStyle name="Comma 3 2 7 4" xfId="3695" xr:uid="{C993E565-AA0B-45C5-B99A-7A4D8B7B3F99}"/>
    <cellStyle name="Comma 3 2 7 5" xfId="3696" xr:uid="{182998BA-FD65-4ADF-AEB4-E86EAA31B27D}"/>
    <cellStyle name="Comma 3 2 7 6" xfId="3697" xr:uid="{E5258C76-575D-44FB-A40B-67E8F3753DAA}"/>
    <cellStyle name="Comma 3 2 7 7" xfId="3698" xr:uid="{89137F4A-DF51-4446-86C9-CD8C8E7837D6}"/>
    <cellStyle name="Comma 3 2 7 8" xfId="3699" xr:uid="{6F4C50FE-4D3E-466D-85F5-0CB5968446FF}"/>
    <cellStyle name="Comma 3 2 7 9" xfId="3700" xr:uid="{F1BB0ABD-111D-4911-A03B-46B8CE910E31}"/>
    <cellStyle name="Comma 3 2 8" xfId="3701" xr:uid="{05232E39-FFDF-4408-8270-EF5468A0D735}"/>
    <cellStyle name="Comma 3 2 8 10" xfId="3702" xr:uid="{24A7581B-5403-4EAF-9234-96306142BDA7}"/>
    <cellStyle name="Comma 3 2 8 11" xfId="3703" xr:uid="{A8BE015E-B04C-43D1-A8CB-32E907DE8ED3}"/>
    <cellStyle name="Comma 3 2 8 12" xfId="3704" xr:uid="{D30B6124-D027-4A46-A5B3-E2459EDB8B57}"/>
    <cellStyle name="Comma 3 2 8 13" xfId="3705" xr:uid="{21410FA2-4494-4AEA-A134-EE8C1FC72673}"/>
    <cellStyle name="Comma 3 2 8 14" xfId="3706" xr:uid="{F4950594-A48D-4CAF-9E71-B23DA2317DD5}"/>
    <cellStyle name="Comma 3 2 8 15" xfId="3707" xr:uid="{9CFCD97A-59F4-4457-973B-EA0F02240C3A}"/>
    <cellStyle name="Comma 3 2 8 16" xfId="3708" xr:uid="{3FC3D440-B193-4868-AC74-5031640CC239}"/>
    <cellStyle name="Comma 3 2 8 17" xfId="3709" xr:uid="{F4211E09-41DB-4FEE-B09B-2443F8957C3B}"/>
    <cellStyle name="Comma 3 2 8 18" xfId="3710" xr:uid="{A6973114-4721-4FD3-9135-F3B0BA157578}"/>
    <cellStyle name="Comma 3 2 8 19" xfId="3711" xr:uid="{6CDE1D94-342B-4419-B8FD-F20CAB120C0E}"/>
    <cellStyle name="Comma 3 2 8 2" xfId="3712" xr:uid="{3B8A2428-56AD-4101-873F-30C454E267ED}"/>
    <cellStyle name="Comma 3 2 8 20" xfId="3713" xr:uid="{3D76E02A-932D-444E-BF3B-A2FF05C11F4A}"/>
    <cellStyle name="Comma 3 2 8 20 2" xfId="3714" xr:uid="{AAC29F90-331E-477F-811C-21A8C4641EF3}"/>
    <cellStyle name="Comma 3 2 8 20 2 2" xfId="3715" xr:uid="{C0CDB20D-752F-476C-85AD-22356920CC2A}"/>
    <cellStyle name="Comma 3 2 8 20 3" xfId="3716" xr:uid="{56EB89AD-2345-4DA2-92DB-10340223C8B2}"/>
    <cellStyle name="Comma 3 2 8 21" xfId="3717" xr:uid="{9D9326DD-A004-42A4-96C2-37B14AF17E33}"/>
    <cellStyle name="Comma 3 2 8 22" xfId="3718" xr:uid="{ECB8470B-7DE8-44C7-8EB3-5665595CF365}"/>
    <cellStyle name="Comma 3 2 8 23" xfId="3719" xr:uid="{F8EE1CC2-E5F0-4A5F-8957-60EF4E5EF679}"/>
    <cellStyle name="Comma 3 2 8 23 2" xfId="3720" xr:uid="{5B6C0876-614F-49F0-9A70-B622CCC1633C}"/>
    <cellStyle name="Comma 3 2 8 24" xfId="3721" xr:uid="{96C4DA30-7029-42B0-8359-E53C0BD870F2}"/>
    <cellStyle name="Comma 3 2 8 25" xfId="3722" xr:uid="{B28C7D71-DC8F-4923-865D-98A0A954D05D}"/>
    <cellStyle name="Comma 3 2 8 26" xfId="3723" xr:uid="{2C881F89-79EB-41E9-BA12-303CA0EF8BA1}"/>
    <cellStyle name="Comma 3 2 8 27" xfId="3724" xr:uid="{B31C7943-9D88-4177-B2CE-112BCAC64127}"/>
    <cellStyle name="Comma 3 2 8 28" xfId="3725" xr:uid="{8CD71541-216B-4311-A377-301EEFF6F56C}"/>
    <cellStyle name="Comma 3 2 8 29" xfId="3726" xr:uid="{AC65DE1F-F7AF-4AEF-8859-D225684C7613}"/>
    <cellStyle name="Comma 3 2 8 3" xfId="3727" xr:uid="{9D6B3141-5286-4FA1-8967-098F78041E1B}"/>
    <cellStyle name="Comma 3 2 8 30" xfId="3728" xr:uid="{DEB7E0AD-6FB3-4441-9162-FBB4814D1A3C}"/>
    <cellStyle name="Comma 3 2 8 31" xfId="3729" xr:uid="{B29342B7-7837-4299-8378-653A133410B6}"/>
    <cellStyle name="Comma 3 2 8 32" xfId="3730" xr:uid="{300BECF4-66F5-4C31-AB4E-68000960DA11}"/>
    <cellStyle name="Comma 3 2 8 33" xfId="3731" xr:uid="{173F5F96-2FFC-4966-A37C-CBF7A8AEF833}"/>
    <cellStyle name="Comma 3 2 8 4" xfId="3732" xr:uid="{D792CB99-376B-4CEC-B112-EE82537F4EFB}"/>
    <cellStyle name="Comma 3 2 8 5" xfId="3733" xr:uid="{B662ECDC-2060-40C4-A950-7037A1FF6B96}"/>
    <cellStyle name="Comma 3 2 8 6" xfId="3734" xr:uid="{5277FE2B-F7CD-4C17-B4E6-CE81A5A28F10}"/>
    <cellStyle name="Comma 3 2 8 7" xfId="3735" xr:uid="{F98615D2-4E03-4150-AF4D-A9EBFBBBE17D}"/>
    <cellStyle name="Comma 3 2 8 8" xfId="3736" xr:uid="{D42958F4-8A81-4B33-8E16-54EA0AFF8DDB}"/>
    <cellStyle name="Comma 3 2 8 9" xfId="3737" xr:uid="{CD9BCE50-748C-4B5F-AFA2-58D08DB60F42}"/>
    <cellStyle name="Comma 3 2 9" xfId="3738" xr:uid="{CBECEEE1-5E0F-4FFE-8CD9-1BB0BE85F0A6}"/>
    <cellStyle name="Comma 3 20" xfId="3739" xr:uid="{C0097C6A-BED4-4E6D-8ABD-C981E430908B}"/>
    <cellStyle name="Comma 3 20 2" xfId="3740" xr:uid="{E276912F-DBA6-4C22-9B35-5BEB9EE1648B}"/>
    <cellStyle name="Comma 3 20 3" xfId="3741" xr:uid="{D37D644F-47BA-4F10-B966-212B7D586FA7}"/>
    <cellStyle name="Comma 3 21" xfId="3742" xr:uid="{D4B6CCC6-AD21-43B4-BA62-FC7691BBF7F6}"/>
    <cellStyle name="Comma 3 21 2" xfId="3743" xr:uid="{CE28477A-473E-445B-B577-33D00C077E87}"/>
    <cellStyle name="Comma 3 21 3" xfId="3744" xr:uid="{5D0BCC7A-A48A-48CF-A3FC-2B754732DC35}"/>
    <cellStyle name="Comma 3 22" xfId="3745" xr:uid="{6733A201-E965-451E-9CD0-06EA93DA098E}"/>
    <cellStyle name="Comma 3 22 2" xfId="3746" xr:uid="{282A39F7-7252-41CB-A987-970AC4CDD0F0}"/>
    <cellStyle name="Comma 3 22 3" xfId="3747" xr:uid="{76F4D00F-9B95-4C9E-B9A3-83A93B62F33E}"/>
    <cellStyle name="Comma 3 23" xfId="3748" xr:uid="{2B05FD1C-3076-488D-BC3D-E18F92824C2C}"/>
    <cellStyle name="Comma 3 23 2" xfId="3749" xr:uid="{C6504EC5-DA1E-41B2-B662-A299F775E9EF}"/>
    <cellStyle name="Comma 3 23 3" xfId="3750" xr:uid="{33F71359-2CB1-442E-9FB1-47AD0D366C03}"/>
    <cellStyle name="Comma 3 24" xfId="3751" xr:uid="{75E38E28-FB00-4106-943F-E15F1F214586}"/>
    <cellStyle name="Comma 3 25" xfId="3752" xr:uid="{DEC1AC94-69E6-4CAC-A89E-69A1CB6BF792}"/>
    <cellStyle name="Comma 3 26" xfId="3753" xr:uid="{44179ED8-5281-400B-ADB9-D8807F417E19}"/>
    <cellStyle name="Comma 3 27" xfId="3754" xr:uid="{50EE92D4-B1D9-4BBF-9410-0A36956F32F2}"/>
    <cellStyle name="Comma 3 28" xfId="3755" xr:uid="{82706199-F077-4089-874F-F0A3CAC69A4C}"/>
    <cellStyle name="Comma 3 29" xfId="3756" xr:uid="{93DB558F-9345-4859-9058-B0E5F959E109}"/>
    <cellStyle name="Comma 3 3" xfId="1262" xr:uid="{00000000-0005-0000-0000-0000ED040000}"/>
    <cellStyle name="Comma 3 3 10" xfId="3758" xr:uid="{509EEBCD-E466-4CAD-A6EF-4209C63260D2}"/>
    <cellStyle name="Comma 3 3 11" xfId="3759" xr:uid="{3B83EA39-F1AC-4770-B0DD-332E9B89DCF8}"/>
    <cellStyle name="Comma 3 3 12" xfId="3760" xr:uid="{F9D07B78-5AAA-4DCC-A145-B30470FC99F5}"/>
    <cellStyle name="Comma 3 3 13" xfId="3761" xr:uid="{31A57D6F-3B12-4A40-BAE4-35FFB832F76B}"/>
    <cellStyle name="Comma 3 3 13 2" xfId="3762" xr:uid="{863BE1F0-F5F7-4DA8-8272-80A837AF19D2}"/>
    <cellStyle name="Comma 3 3 13 2 10" xfId="3763" xr:uid="{521DC240-AE48-4075-9CEC-A36C02FEABDE}"/>
    <cellStyle name="Comma 3 3 13 2 2" xfId="3764" xr:uid="{FBFE8DAB-A0C7-4D2D-A8E9-3945D8532948}"/>
    <cellStyle name="Comma 3 3 13 2 3" xfId="3765" xr:uid="{4DDE24B8-56CF-4404-8D5C-47801C0B8247}"/>
    <cellStyle name="Comma 3 3 13 2 4" xfId="3766" xr:uid="{41DF7DD4-CB48-4C7E-B5D8-5E344CB16963}"/>
    <cellStyle name="Comma 3 3 13 2 5" xfId="3767" xr:uid="{110EDFB4-4603-4C09-BB1F-6502020A72CD}"/>
    <cellStyle name="Comma 3 3 13 2 6" xfId="3768" xr:uid="{83CD89DA-351F-49D7-99CC-5A0A6E08FE02}"/>
    <cellStyle name="Comma 3 3 13 2 7" xfId="3769" xr:uid="{10A26063-B7D0-4219-9594-05D3686403DC}"/>
    <cellStyle name="Comma 3 3 13 2 8" xfId="3770" xr:uid="{43AACBCE-18A4-4B73-B9E9-162E2120346E}"/>
    <cellStyle name="Comma 3 3 13 2 9" xfId="3771" xr:uid="{1480C149-A982-4211-B50C-F41005867876}"/>
    <cellStyle name="Comma 3 3 13 3" xfId="3772" xr:uid="{87127826-6B1E-40FF-A7E9-A1A74A4802AF}"/>
    <cellStyle name="Comma 3 3 13 3 2" xfId="3773" xr:uid="{71ED8D0D-66B3-4C5D-B91E-27D73E42F512}"/>
    <cellStyle name="Comma 3 3 13 4" xfId="3774" xr:uid="{7507FFD8-0F8B-4971-8094-A85B1416F804}"/>
    <cellStyle name="Comma 3 3 13 4 2" xfId="3775" xr:uid="{88C4DC3B-4186-4357-B793-FBD2CB9FADE5}"/>
    <cellStyle name="Comma 3 3 13 5" xfId="3776" xr:uid="{0B6F892B-2C53-40A3-AC4F-A1145F3F0152}"/>
    <cellStyle name="Comma 3 3 13 5 2" xfId="3777" xr:uid="{72488C9A-CB67-4EFC-9985-0907C93D18B8}"/>
    <cellStyle name="Comma 3 3 13 6" xfId="3778" xr:uid="{2204EDB8-0071-4CBE-848C-7D3FD4BCF68C}"/>
    <cellStyle name="Comma 3 3 13 6 2" xfId="3779" xr:uid="{00DE86B0-57A3-4184-AB03-742F839E3C95}"/>
    <cellStyle name="Comma 3 3 13 7" xfId="3780" xr:uid="{EB8033C0-D105-4588-91C0-C20FD3FC01E7}"/>
    <cellStyle name="Comma 3 3 13 7 2" xfId="3781" xr:uid="{BE69E4FC-F450-4A30-BC59-98F21D4D2EE7}"/>
    <cellStyle name="Comma 3 3 13 8" xfId="3782" xr:uid="{0102AD23-616C-44DA-A8B8-354FF3CC2C74}"/>
    <cellStyle name="Comma 3 3 13 8 2" xfId="3783" xr:uid="{0FBAAE32-EF90-45E3-8C29-E6757E362151}"/>
    <cellStyle name="Comma 3 3 13 9" xfId="3784" xr:uid="{14B3A816-28E1-466F-AE85-484528B54BBD}"/>
    <cellStyle name="Comma 3 3 13 9 2" xfId="3785" xr:uid="{506D4BCD-49B1-440B-BCE2-13B1BCBFD311}"/>
    <cellStyle name="Comma 3 3 14" xfId="3786" xr:uid="{CB2D4C78-B1FE-41CA-B03D-55461A7CA9C5}"/>
    <cellStyle name="Comma 3 3 15" xfId="3787" xr:uid="{D27012C5-F696-4B09-90A4-78259D9DC979}"/>
    <cellStyle name="Comma 3 3 16" xfId="3788" xr:uid="{2D681A38-BF64-460F-BC86-81E1FE1A9BEE}"/>
    <cellStyle name="Comma 3 3 17" xfId="3789" xr:uid="{5E44358A-D508-4D6F-BADB-9AAE0ED2A0D1}"/>
    <cellStyle name="Comma 3 3 18" xfId="3790" xr:uid="{0EC131EC-80A1-4031-8FDB-5B5CB39C16E8}"/>
    <cellStyle name="Comma 3 3 19" xfId="3791" xr:uid="{55920BE1-850F-4FBF-9111-8ADC9CB8806E}"/>
    <cellStyle name="Comma 3 3 2" xfId="3792" xr:uid="{6AD9178D-F23B-4CCF-B1FD-AF5D329074BE}"/>
    <cellStyle name="Comma 3 3 2 10" xfId="3793" xr:uid="{6730922D-69BE-4E41-B919-8A7BA0776BDD}"/>
    <cellStyle name="Comma 3 3 2 10 2" xfId="3794" xr:uid="{68C8F197-B63E-4FB9-B646-BA7AC98858F3}"/>
    <cellStyle name="Comma 3 3 2 2" xfId="3795" xr:uid="{26A9E9B8-9E4C-4E58-B9E0-90A0249F3B39}"/>
    <cellStyle name="Comma 3 3 2 2 10" xfId="3796" xr:uid="{7FAC985D-B586-44F4-A0E2-113E02899B5F}"/>
    <cellStyle name="Comma 3 3 2 2 11" xfId="3797" xr:uid="{4C2FE01A-3303-4945-A67D-801A9CBD08BD}"/>
    <cellStyle name="Comma 3 3 2 2 2" xfId="3798" xr:uid="{7CF8552F-DFB6-43F0-B6CB-17B26DFA3994}"/>
    <cellStyle name="Comma 3 3 2 2 2 2" xfId="3799" xr:uid="{3271B3BA-8D44-48F9-B2CA-F654955CBDBB}"/>
    <cellStyle name="Comma 3 3 2 2 2 2 10" xfId="3800" xr:uid="{24C76E89-C500-43B0-88FF-AD933034C678}"/>
    <cellStyle name="Comma 3 3 2 2 2 2 2" xfId="3801" xr:uid="{04C25379-40F9-4564-93B1-1BBE7F4DF5A9}"/>
    <cellStyle name="Comma 3 3 2 2 2 2 3" xfId="3802" xr:uid="{C23B1F30-D42A-4C09-9CE0-7AA0F007D2A9}"/>
    <cellStyle name="Comma 3 3 2 2 2 2 4" xfId="3803" xr:uid="{2B14BD6A-2F2D-44C0-9A6F-14A379FF9418}"/>
    <cellStyle name="Comma 3 3 2 2 2 2 5" xfId="3804" xr:uid="{A66EB2BB-83BD-4564-B0CA-7F5AEFDF9394}"/>
    <cellStyle name="Comma 3 3 2 2 2 2 6" xfId="3805" xr:uid="{2F473B8A-ED25-4F0C-B4A2-E5037731D9E4}"/>
    <cellStyle name="Comma 3 3 2 2 2 2 7" xfId="3806" xr:uid="{EA8782AE-7A6E-4C53-9E2C-C54DE61C9E01}"/>
    <cellStyle name="Comma 3 3 2 2 2 2 8" xfId="3807" xr:uid="{1D966153-4039-44D2-87DF-773C3DFE3D43}"/>
    <cellStyle name="Comma 3 3 2 2 2 2 9" xfId="3808" xr:uid="{2FDEDD41-DCB4-447D-BEAB-B3F1A2B6695A}"/>
    <cellStyle name="Comma 3 3 2 2 2 3" xfId="3809" xr:uid="{065564F2-8996-45F7-A131-1A3D7D598254}"/>
    <cellStyle name="Comma 3 3 2 2 2 3 2" xfId="3810" xr:uid="{EF0CCC48-32C2-4171-B972-982CD8C02117}"/>
    <cellStyle name="Comma 3 3 2 2 2 4" xfId="3811" xr:uid="{D17C7EB4-8800-44CF-8EE4-D4A0D8B61626}"/>
    <cellStyle name="Comma 3 3 2 2 2 4 2" xfId="3812" xr:uid="{A7CE2DDF-2791-428A-B727-355F37BB1623}"/>
    <cellStyle name="Comma 3 3 2 2 2 5" xfId="3813" xr:uid="{A76F528A-479D-4530-891D-0B94237EF24E}"/>
    <cellStyle name="Comma 3 3 2 2 2 5 2" xfId="3814" xr:uid="{FB6CD5B9-B23F-4065-9CD8-7A1C066F7A12}"/>
    <cellStyle name="Comma 3 3 2 2 2 6" xfId="3815" xr:uid="{AE3E13FA-0BD7-4D17-96CA-21B0B10755EF}"/>
    <cellStyle name="Comma 3 3 2 2 2 6 2" xfId="3816" xr:uid="{E618DCC6-9B2B-4724-8A04-8B8860269684}"/>
    <cellStyle name="Comma 3 3 2 2 2 7" xfId="3817" xr:uid="{40C1E60B-21C9-499D-9EF7-8FC5760BE23A}"/>
    <cellStyle name="Comma 3 3 2 2 2 7 2" xfId="3818" xr:uid="{8CCE6435-A894-422C-8E43-4C5AE91D2844}"/>
    <cellStyle name="Comma 3 3 2 2 2 8" xfId="3819" xr:uid="{DE167AD7-19BA-43DD-923E-489C49487678}"/>
    <cellStyle name="Comma 3 3 2 2 2 8 2" xfId="3820" xr:uid="{814E58E7-CA73-4270-B096-5B2B9FCCB6CA}"/>
    <cellStyle name="Comma 3 3 2 2 2 9" xfId="3821" xr:uid="{7B0469DF-E1FA-4730-8DBF-9423FD534AFD}"/>
    <cellStyle name="Comma 3 3 2 2 2 9 2" xfId="3822" xr:uid="{BD7FA914-371B-4683-865F-5EFC9A6B59D2}"/>
    <cellStyle name="Comma 3 3 2 2 3" xfId="3823" xr:uid="{C9EC6F05-0E85-4C8B-B1AB-E5E323333787}"/>
    <cellStyle name="Comma 3 3 2 2 4" xfId="3824" xr:uid="{25ABBB8A-B4EE-49AA-A37F-0603B2324AB9}"/>
    <cellStyle name="Comma 3 3 2 2 5" xfId="3825" xr:uid="{82C4F5ED-41AE-4A84-90E8-FFDD0CFD6745}"/>
    <cellStyle name="Comma 3 3 2 2 6" xfId="3826" xr:uid="{55E0EAA1-6C3E-447A-8F48-DDAA62DA76DB}"/>
    <cellStyle name="Comma 3 3 2 2 7" xfId="3827" xr:uid="{83AF3C82-0A52-4802-95D6-F82E06309AC8}"/>
    <cellStyle name="Comma 3 3 2 2 8" xfId="3828" xr:uid="{1158F981-92DA-42FC-B7B6-427AB0964566}"/>
    <cellStyle name="Comma 3 3 2 2 9" xfId="3829" xr:uid="{7529AD87-6905-452E-9027-E4D44D84C6CA}"/>
    <cellStyle name="Comma 3 3 2 3" xfId="3830" xr:uid="{7B62FADE-5902-4F0F-A92C-9FAFC370AB64}"/>
    <cellStyle name="Comma 3 3 2 3 10" xfId="3831" xr:uid="{8AC53961-0C81-4580-8194-D99D3D7DCF9A}"/>
    <cellStyle name="Comma 3 3 2 3 2" xfId="3832" xr:uid="{0F809E82-A57B-4411-899C-F3F7232E4CF5}"/>
    <cellStyle name="Comma 3 3 2 3 3" xfId="3833" xr:uid="{0A6435A0-B612-4CA9-91FD-555562A09168}"/>
    <cellStyle name="Comma 3 3 2 3 4" xfId="3834" xr:uid="{2A647FFE-1B29-4123-8E4B-A607A9D4584D}"/>
    <cellStyle name="Comma 3 3 2 3 5" xfId="3835" xr:uid="{CA9858E0-A8ED-4EC8-A4E3-76176A8D2461}"/>
    <cellStyle name="Comma 3 3 2 3 6" xfId="3836" xr:uid="{2A35F95A-1DB4-44E0-AC0A-3C52BA766D10}"/>
    <cellStyle name="Comma 3 3 2 3 7" xfId="3837" xr:uid="{275ED150-B529-4895-BEB1-2BB1F83874DE}"/>
    <cellStyle name="Comma 3 3 2 3 8" xfId="3838" xr:uid="{EDAF2621-52BE-4755-9341-C6CBF213A994}"/>
    <cellStyle name="Comma 3 3 2 3 9" xfId="3839" xr:uid="{FA0E17CD-54BA-45C8-940A-C04DFA5B2C6A}"/>
    <cellStyle name="Comma 3 3 2 4" xfId="3840" xr:uid="{8F1C6CA4-9AF9-4C3E-856F-3912BD955E47}"/>
    <cellStyle name="Comma 3 3 2 4 2" xfId="3841" xr:uid="{AF0A1C0A-273B-4D59-823B-A31F477FFD00}"/>
    <cellStyle name="Comma 3 3 2 5" xfId="3842" xr:uid="{308CC3BD-8701-4B36-BBD3-4FF6E36F9B72}"/>
    <cellStyle name="Comma 3 3 2 5 2" xfId="3843" xr:uid="{4AA49964-FBAD-4FF7-80BE-2B614D5187BA}"/>
    <cellStyle name="Comma 3 3 2 6" xfId="3844" xr:uid="{10F7385F-D740-4C36-B199-E55AED7E80CA}"/>
    <cellStyle name="Comma 3 3 2 6 2" xfId="3845" xr:uid="{5A4CE0F7-8E69-48E0-807F-6E026ED21420}"/>
    <cellStyle name="Comma 3 3 2 7" xfId="3846" xr:uid="{9ACCED6A-4646-415A-9C62-89DCB6971943}"/>
    <cellStyle name="Comma 3 3 2 7 2" xfId="3847" xr:uid="{BF8EC876-DA2D-47FC-B3BF-E689435FFE31}"/>
    <cellStyle name="Comma 3 3 2 8" xfId="3848" xr:uid="{28D8FECA-CB91-409F-A2DD-059551B5659F}"/>
    <cellStyle name="Comma 3 3 2 8 2" xfId="3849" xr:uid="{E8221FB9-FFE9-42D1-809B-6510EA0944A3}"/>
    <cellStyle name="Comma 3 3 2 9" xfId="3850" xr:uid="{31664D20-66B5-4E7D-80B9-11EAA261A97A}"/>
    <cellStyle name="Comma 3 3 2 9 2" xfId="3851" xr:uid="{52E44F73-9D8B-4FE3-9008-FDC161AEA525}"/>
    <cellStyle name="Comma 3 3 20" xfId="3852" xr:uid="{5169A44A-E241-43B2-8191-AE02B906F6E0}"/>
    <cellStyle name="Comma 3 3 21" xfId="3853" xr:uid="{373D4EB7-C934-455F-AD51-69E6AA92CD59}"/>
    <cellStyle name="Comma 3 3 22" xfId="3854" xr:uid="{AD68F3A4-D9EE-44D9-8220-E4755E6626A2}"/>
    <cellStyle name="Comma 3 3 23" xfId="46659" xr:uid="{81895236-1C7C-4382-9902-AC4383DD909A}"/>
    <cellStyle name="Comma 3 3 24" xfId="3757" xr:uid="{2593A99C-0F43-404C-8759-47873C82B852}"/>
    <cellStyle name="Comma 3 3 25" xfId="1894" xr:uid="{AEC03140-0DAF-4DBC-B2BC-5243BA858C7E}"/>
    <cellStyle name="Comma 3 3 3" xfId="3855" xr:uid="{91B07674-F0E2-4B72-B39A-E7A14588BAEA}"/>
    <cellStyle name="Comma 3 3 4" xfId="3856" xr:uid="{F7D9E50B-35DB-4E86-BC3F-7E6B0082442E}"/>
    <cellStyle name="Comma 3 3 5" xfId="3857" xr:uid="{BC1D664A-D038-4AC7-A6C9-8BC9F7FC3E05}"/>
    <cellStyle name="Comma 3 3 6" xfId="3858" xr:uid="{D83FBC25-F695-41CE-BEB7-0F6A5B43ADE1}"/>
    <cellStyle name="Comma 3 3 7" xfId="3859" xr:uid="{DBB7342B-A889-46D6-9FA2-F878D21962ED}"/>
    <cellStyle name="Comma 3 3 8" xfId="3860" xr:uid="{8BA5DFEF-6018-4EB5-93B8-A7FC9A0038A5}"/>
    <cellStyle name="Comma 3 3 9" xfId="3861" xr:uid="{710CBDF4-1D65-42D8-A03D-95FA2A122BDF}"/>
    <cellStyle name="Comma 3 30" xfId="3862" xr:uid="{C59F8630-3D12-4813-B8E3-5B562D92C378}"/>
    <cellStyle name="Comma 3 31" xfId="3863" xr:uid="{422F1E32-8921-436F-A0E0-03FFAA72456D}"/>
    <cellStyle name="Comma 3 32" xfId="3864" xr:uid="{3AC0D9EA-E9C4-4784-B909-7149E797E6C2}"/>
    <cellStyle name="Comma 3 32 2" xfId="3865" xr:uid="{E53C7A00-CACD-4C59-8F95-C991781F6EC5}"/>
    <cellStyle name="Comma 3 33" xfId="3866" xr:uid="{612B5442-AD27-4C37-9659-F049629A08D8}"/>
    <cellStyle name="Comma 3 34" xfId="3867" xr:uid="{7EFADD12-1BE3-47F7-A74A-48AB59F68509}"/>
    <cellStyle name="Comma 3 35" xfId="3868" xr:uid="{A2C1B4F2-536B-4649-AC7F-A8401C9FF062}"/>
    <cellStyle name="Comma 3 35 2" xfId="3869" xr:uid="{767149A9-2C92-48DB-B05B-BEFF03C77204}"/>
    <cellStyle name="Comma 3 36" xfId="3870" xr:uid="{30E051C2-64E2-4E70-B937-E1974394F278}"/>
    <cellStyle name="Comma 3 36 2" xfId="3871" xr:uid="{7BD7928E-004C-47DE-B28E-DA30A522D4CA}"/>
    <cellStyle name="Comma 3 37" xfId="3872" xr:uid="{14524DEC-DE0A-4A67-992B-2BD740417FCB}"/>
    <cellStyle name="Comma 3 37 2" xfId="3873" xr:uid="{63E47AF0-3D6C-437C-8A85-2D6BE202DD68}"/>
    <cellStyle name="Comma 3 38" xfId="3874" xr:uid="{5820C863-58B0-478F-9F47-7E0A5FE83D90}"/>
    <cellStyle name="Comma 3 38 2" xfId="3875" xr:uid="{3B8E85DE-12A2-4CAA-A517-DB6554F4448F}"/>
    <cellStyle name="Comma 3 39" xfId="3876" xr:uid="{46DD8EE3-3F1C-40B9-AE01-1BF7E3B2736D}"/>
    <cellStyle name="Comma 3 39 2" xfId="3877" xr:uid="{0688638C-1A88-49FF-B82F-A4FEB90105BE}"/>
    <cellStyle name="Comma 3 4" xfId="1900" xr:uid="{E4E0DE92-A5B7-4C3A-A9E4-1A2952D5DB18}"/>
    <cellStyle name="Comma 3 4 2" xfId="3879" xr:uid="{BA1992E3-CFEF-429D-AA14-28F21749CD7E}"/>
    <cellStyle name="Comma 3 4 3" xfId="3880" xr:uid="{654EF321-B1AB-4037-B23E-F29572CAFBFC}"/>
    <cellStyle name="Comma 3 4 4" xfId="3878" xr:uid="{714D4F48-C63E-448C-A717-1A4FDBC60874}"/>
    <cellStyle name="Comma 3 40" xfId="3881" xr:uid="{9B9CDD6F-CA02-4885-B7DC-C686730DD96E}"/>
    <cellStyle name="Comma 3 40 2" xfId="3882" xr:uid="{226BBC76-BF8D-4056-A735-DAA84BFEDA75}"/>
    <cellStyle name="Comma 3 41" xfId="3883" xr:uid="{D2B42A00-8774-4F1D-8AF4-2585743502EB}"/>
    <cellStyle name="Comma 3 41 2" xfId="3884" xr:uid="{048D80AC-B38E-48C9-BDD0-1E1F385FD1D8}"/>
    <cellStyle name="Comma 3 42" xfId="3885" xr:uid="{72E4700A-2AB3-4523-87A7-ACDACBB04914}"/>
    <cellStyle name="Comma 3 43" xfId="3886" xr:uid="{5B8CB725-AF25-4CAC-8905-5F321C75BABC}"/>
    <cellStyle name="Comma 3 43 2" xfId="3887" xr:uid="{96C1BC82-CD72-42B2-8B52-3A8330162BB6}"/>
    <cellStyle name="Comma 3 44" xfId="3888" xr:uid="{F784F350-2C9F-4B80-A8E5-B67E8C55824C}"/>
    <cellStyle name="Comma 3 44 2" xfId="3889" xr:uid="{9C3640E9-2F49-4711-B35B-BD49EE42D157}"/>
    <cellStyle name="Comma 3 45" xfId="3890" xr:uid="{4F4BA7C1-988E-49DE-9C0F-541AEE2E7284}"/>
    <cellStyle name="Comma 3 45 2" xfId="3891" xr:uid="{E5E44395-BE92-4D72-A4A5-5DEBB24570EB}"/>
    <cellStyle name="Comma 3 46" xfId="3892" xr:uid="{EB5F4566-460E-4B21-BDAA-9B23D0AE24C1}"/>
    <cellStyle name="Comma 3 46 2" xfId="3893" xr:uid="{4E74FF3E-0905-4C55-82F4-5D344801E58C}"/>
    <cellStyle name="Comma 3 47" xfId="3894" xr:uid="{6340FAA3-3F35-440C-B138-99D689C6ABA7}"/>
    <cellStyle name="Comma 3 47 2" xfId="3895" xr:uid="{C9ACA6F9-E48D-48D1-8A9D-B259D6BDAF97}"/>
    <cellStyle name="Comma 3 48" xfId="3896" xr:uid="{F7E84F30-3357-4F9B-B7D4-6353857DB1A3}"/>
    <cellStyle name="Comma 3 48 2" xfId="3897" xr:uid="{3572C09E-C13C-49B7-B4ED-33B2FF148B81}"/>
    <cellStyle name="Comma 3 49" xfId="3898" xr:uid="{CF75BB5C-73D0-4A87-AE43-05D04B65D166}"/>
    <cellStyle name="Comma 3 49 2" xfId="3899" xr:uid="{C410A3C5-2799-4916-B828-DC07E211AC6E}"/>
    <cellStyle name="Comma 3 5" xfId="3900" xr:uid="{8FEBBFAA-25C5-487E-BCAD-53EE52068997}"/>
    <cellStyle name="Comma 3 5 2" xfId="3901" xr:uid="{6FA9B1AD-3888-4995-8F3A-366E46D55E7C}"/>
    <cellStyle name="Comma 3 5 3" xfId="3902" xr:uid="{B6FF976E-2ABB-4720-8175-C9C74F1CB160}"/>
    <cellStyle name="Comma 3 50" xfId="3903" xr:uid="{38E2EA77-8B12-4618-A602-A094FF7329EB}"/>
    <cellStyle name="Comma 3 50 2" xfId="3904" xr:uid="{54706A43-B7F1-49BE-9AA8-9E27915B443E}"/>
    <cellStyle name="Comma 3 51" xfId="3905" xr:uid="{775984E7-2934-49CD-9F22-383C9BD8F091}"/>
    <cellStyle name="Comma 3 51 2" xfId="3906" xr:uid="{C79AEC48-4776-4905-A536-7B58ACD751F7}"/>
    <cellStyle name="Comma 3 52" xfId="3907" xr:uid="{B2588863-4BDD-46BF-A322-1F943781A608}"/>
    <cellStyle name="Comma 3 52 2" xfId="3908" xr:uid="{6E1AEAF2-AA54-4A31-9AF3-2A906F6D2D79}"/>
    <cellStyle name="Comma 3 53" xfId="3909" xr:uid="{B5921008-15DF-42FE-8111-A327780C7C82}"/>
    <cellStyle name="Comma 3 53 2" xfId="3910" xr:uid="{004EF463-DCD9-4294-846C-FEC7DCCC117F}"/>
    <cellStyle name="Comma 3 54" xfId="3911" xr:uid="{7D6A6169-8118-4919-BB72-5D262B960BE5}"/>
    <cellStyle name="Comma 3 54 2" xfId="3912" xr:uid="{ECC8FE9D-32A6-4266-BA25-1A3EBC0EE18C}"/>
    <cellStyle name="Comma 3 55" xfId="3913" xr:uid="{9ABB6AB1-EC5D-423E-8191-097C3792E902}"/>
    <cellStyle name="Comma 3 55 2" xfId="3914" xr:uid="{C2AA60D5-FAC3-4707-850C-649B8AE2F2CE}"/>
    <cellStyle name="Comma 3 56" xfId="3915" xr:uid="{1A92AC33-992A-4D2C-A59B-CE9162AAE9E4}"/>
    <cellStyle name="Comma 3 56 2" xfId="3916" xr:uid="{DAA86335-CDBF-4706-AD70-7A27A31C902F}"/>
    <cellStyle name="Comma 3 57" xfId="3917" xr:uid="{365A2E54-F230-4D53-A584-44EC3A3CAEA0}"/>
    <cellStyle name="Comma 3 57 2" xfId="3918" xr:uid="{AEC48C71-19A9-408F-9A58-3D29AE69B6F4}"/>
    <cellStyle name="Comma 3 58" xfId="3919" xr:uid="{E7CC78C2-4624-4527-BC5A-3D61CA4725F3}"/>
    <cellStyle name="Comma 3 59" xfId="3920" xr:uid="{22984E53-316F-4BAE-8AB9-1E883AB7E2C8}"/>
    <cellStyle name="Comma 3 6" xfId="3921" xr:uid="{6542D727-100D-4CBF-A459-501D26D61B9E}"/>
    <cellStyle name="Comma 3 6 2" xfId="3922" xr:uid="{5CADD783-FE5A-4565-9DE2-62BB9958D238}"/>
    <cellStyle name="Comma 3 6 3" xfId="3923" xr:uid="{55734F56-3284-424A-901C-FF3EFD9E8AAA}"/>
    <cellStyle name="Comma 3 60" xfId="3924" xr:uid="{2EB94F69-C719-49CE-AB99-F5D37A7FA0BA}"/>
    <cellStyle name="Comma 3 61" xfId="3925" xr:uid="{55C54CBA-CF8E-4AF1-94F6-0F90E03C48C3}"/>
    <cellStyle name="Comma 3 62" xfId="3926" xr:uid="{2DAE1676-E3F5-4E9F-9B56-97190FEE5648}"/>
    <cellStyle name="Comma 3 63" xfId="3927" xr:uid="{F52672B2-4732-4B8B-8B05-64A2DD7F0740}"/>
    <cellStyle name="Comma 3 64" xfId="3928" xr:uid="{03D106D4-2543-4B86-8A52-EE993FB5D5A7}"/>
    <cellStyle name="Comma 3 65" xfId="3929" xr:uid="{51D0F163-9688-4D14-830F-3C2AF0C0942C}"/>
    <cellStyle name="Comma 3 66" xfId="3930" xr:uid="{8D69E575-B111-47D7-9D0C-AF8224762D56}"/>
    <cellStyle name="Comma 3 67" xfId="3931" xr:uid="{3FAECA79-9442-4067-B1D3-471B1C553CC1}"/>
    <cellStyle name="Comma 3 68" xfId="3932" xr:uid="{4579A64B-65C9-4BFC-AFC8-1379D518FDB2}"/>
    <cellStyle name="Comma 3 69" xfId="3933" xr:uid="{4DAB52C5-F88A-4882-B63A-23849F425C31}"/>
    <cellStyle name="Comma 3 7" xfId="3934" xr:uid="{E5454208-5214-48B0-B2D4-C352E1E334AC}"/>
    <cellStyle name="Comma 3 7 2" xfId="3935" xr:uid="{57F5A0FB-6BC7-46A5-A120-7FF8C64D1859}"/>
    <cellStyle name="Comma 3 7 3" xfId="3936" xr:uid="{4109F8FA-54ED-4D7D-AB6C-27AE17B0F209}"/>
    <cellStyle name="Comma 3 70" xfId="3937" xr:uid="{DC7878BE-D09C-4B6C-9AFF-4BEABDD90CBE}"/>
    <cellStyle name="Comma 3 71" xfId="3938" xr:uid="{CC639B6C-025B-4088-9D84-C87C2AC27432}"/>
    <cellStyle name="Comma 3 72" xfId="3939" xr:uid="{D3914E42-E3DA-4396-A4AB-014650CE2A09}"/>
    <cellStyle name="Comma 3 73" xfId="3940" xr:uid="{BF16D7B7-F4F1-443E-B8BE-AE2A90E26A23}"/>
    <cellStyle name="Comma 3 74" xfId="3941" xr:uid="{4D3D583E-9784-4B31-BDFD-355A0075DC81}"/>
    <cellStyle name="Comma 3 75" xfId="3942" xr:uid="{82208DF7-202F-416D-B903-93027C8E401D}"/>
    <cellStyle name="Comma 3 76" xfId="3943" xr:uid="{C1C9A6FA-DB43-4DBD-9D39-FC12B282A091}"/>
    <cellStyle name="Comma 3 77" xfId="3944" xr:uid="{314DBC11-5C53-4F75-BFC7-6DAAE580DFE3}"/>
    <cellStyle name="Comma 3 78" xfId="3945" xr:uid="{9B11EE3C-9CFF-4945-AB8B-CB01402EA07C}"/>
    <cellStyle name="Comma 3 78 2" xfId="3946" xr:uid="{8A432D41-A82B-4409-881D-90945BEE78E0}"/>
    <cellStyle name="Comma 3 79" xfId="3947" xr:uid="{9AFF09EE-6B82-40F8-850E-DDBA8FF52D70}"/>
    <cellStyle name="Comma 3 8" xfId="3948" xr:uid="{1FC51C9C-B216-4F02-9547-295CEAD68FB6}"/>
    <cellStyle name="Comma 3 8 2" xfId="3949" xr:uid="{602934C8-C6BB-43ED-AAB4-CAD6EB4814D3}"/>
    <cellStyle name="Comma 3 8 3" xfId="3950" xr:uid="{C4972C93-E2DE-423F-9FBF-FF579E298F0B}"/>
    <cellStyle name="Comma 3 80" xfId="3951" xr:uid="{6FD0B1A6-5C6F-4608-B00B-1DE2F6DE1129}"/>
    <cellStyle name="Comma 3 81" xfId="3952" xr:uid="{3EE2B6C0-E955-49A5-B2BA-F009E32593E9}"/>
    <cellStyle name="Comma 3 82" xfId="3953" xr:uid="{5716AE22-1B3A-48B2-A405-05FF0EFA8CB7}"/>
    <cellStyle name="Comma 3 83" xfId="3954" xr:uid="{51ABF082-CA64-47F4-997A-ABFEC8D80968}"/>
    <cellStyle name="Comma 3 84" xfId="3955" xr:uid="{66215BCA-45A7-45B8-95B3-20632C7461A6}"/>
    <cellStyle name="Comma 3 85" xfId="3956" xr:uid="{7BF1407B-812A-49F8-A2BA-13EA64D2C521}"/>
    <cellStyle name="Comma 3 86" xfId="3957" xr:uid="{1377D218-A8C1-4928-A31F-9F79ADBF5841}"/>
    <cellStyle name="Comma 3 87" xfId="3958" xr:uid="{CFB6A60B-98E4-4A86-A3C7-EA9E42D42463}"/>
    <cellStyle name="Comma 3 88" xfId="3959" xr:uid="{66DD3AD2-424D-4FBA-9D2F-5D1C227F8AAC}"/>
    <cellStyle name="Comma 3 89" xfId="3960" xr:uid="{E61033BC-C01F-4238-92A6-041C9ADB1771}"/>
    <cellStyle name="Comma 3 9" xfId="3961" xr:uid="{50266A13-BEB8-4A35-B228-15F6B2962122}"/>
    <cellStyle name="Comma 3 9 2" xfId="3962" xr:uid="{1341EE9D-7DBA-4FA1-A8CA-0ADFEA802F6E}"/>
    <cellStyle name="Comma 3 9 3" xfId="3963" xr:uid="{0B244C20-4B92-4CFA-A6A1-3C23A1148B82}"/>
    <cellStyle name="Comma 3 90" xfId="3964" xr:uid="{7C74C2B3-7806-4ED1-8DB3-0AF17232BF08}"/>
    <cellStyle name="Comma 3 91" xfId="3965" xr:uid="{1CE598DC-F1C1-46CE-A582-89F750C1F71C}"/>
    <cellStyle name="Comma 3 92" xfId="3966" xr:uid="{BB4605B0-39E2-495F-B50C-009D5BA4F00C}"/>
    <cellStyle name="Comma 3 93" xfId="3967" xr:uid="{89F864E0-6DC7-46C4-9E56-29C1C52F5D9C}"/>
    <cellStyle name="Comma 3 94" xfId="3968" xr:uid="{E1775C35-FCF2-449E-B58F-13E58E17E3C2}"/>
    <cellStyle name="Comma 3 95" xfId="3969" xr:uid="{B3562ED6-D46D-4988-B47D-ED2D69CA345B}"/>
    <cellStyle name="Comma 3 96" xfId="3970" xr:uid="{308D9A63-B0B0-4115-BF90-9CE59315512B}"/>
    <cellStyle name="Comma 3 97" xfId="3971" xr:uid="{D0554214-5C99-45A9-8E24-D6F8C05710F8}"/>
    <cellStyle name="Comma 3 98" xfId="3972" xr:uid="{DF00F7A5-4205-4CFC-9E5C-CA6A31A52DCB}"/>
    <cellStyle name="Comma 3 99" xfId="3973" xr:uid="{39E83FE2-E031-4ADB-ADB3-A3AC908B6516}"/>
    <cellStyle name="Comma 3_11. กระทบ Retriment Nov-13" xfId="46905" xr:uid="{2D49870E-202C-4691-B4A5-626F153EEB2C}"/>
    <cellStyle name="Comma 30" xfId="1263" xr:uid="{00000000-0005-0000-0000-0000EE040000}"/>
    <cellStyle name="Comma 30 2" xfId="3974" xr:uid="{3D126FEA-8A8F-474F-AE6C-633164706C7C}"/>
    <cellStyle name="Comma 31" xfId="1264" xr:uid="{00000000-0005-0000-0000-0000EF040000}"/>
    <cellStyle name="Comma 31 2" xfId="3975" xr:uid="{23BCFC92-8F12-4979-9406-93DDCAD7F786}"/>
    <cellStyle name="Comma 318" xfId="3976" xr:uid="{3B273701-86AE-499C-A178-4BE5188F9B5D}"/>
    <cellStyle name="Comma 32" xfId="1265" xr:uid="{00000000-0005-0000-0000-0000F0040000}"/>
    <cellStyle name="Comma 32 2" xfId="3977" xr:uid="{1A02B81E-7CBB-4FDA-975F-A66F1A11D479}"/>
    <cellStyle name="Comma 33" xfId="1266" xr:uid="{00000000-0005-0000-0000-0000F1040000}"/>
    <cellStyle name="Comma 33 2" xfId="3978" xr:uid="{B66C5EB6-86FF-4689-9CF4-AC27BD761B98}"/>
    <cellStyle name="Comma 34" xfId="1267" xr:uid="{00000000-0005-0000-0000-0000F2040000}"/>
    <cellStyle name="Comma 34 2" xfId="3979" xr:uid="{532442B3-4626-4239-8672-AB9348DCC366}"/>
    <cellStyle name="Comma 35" xfId="1268" xr:uid="{00000000-0005-0000-0000-0000F3040000}"/>
    <cellStyle name="Comma 35 2" xfId="3980" xr:uid="{BE31C4C9-9734-4617-8EE9-2B065D13E9A9}"/>
    <cellStyle name="Comma 36" xfId="1269" xr:uid="{00000000-0005-0000-0000-0000F4040000}"/>
    <cellStyle name="Comma 36 2" xfId="3981" xr:uid="{5E3C4089-E23A-4D53-BF71-13FB288D7EEF}"/>
    <cellStyle name="Comma 37" xfId="3982" xr:uid="{1DF58BC1-6BDB-436F-9D0B-45CDD7ECDACC}"/>
    <cellStyle name="Comma 37 2" xfId="3983" xr:uid="{52350600-7C9C-482E-AD7C-47CD2107DB97}"/>
    <cellStyle name="Comma 37 3" xfId="3984" xr:uid="{691BF1AF-E70E-4A7A-823A-D8DD06FA07CA}"/>
    <cellStyle name="Comma 37 4" xfId="3985" xr:uid="{B3F23D3D-7467-40A0-B03A-7E1862C07F04}"/>
    <cellStyle name="Comma 37 5" xfId="3986" xr:uid="{CD3E8F3D-77B1-437A-9227-27C159467265}"/>
    <cellStyle name="Comma 38" xfId="3987" xr:uid="{A508AEFD-BFFA-45CA-90D9-34562ED811A3}"/>
    <cellStyle name="Comma 38 2" xfId="3988" xr:uid="{9709D480-E6C5-4A49-A808-15A4E2DA4A0F}"/>
    <cellStyle name="Comma 38 3" xfId="3989" xr:uid="{6F50AFE1-D81B-423F-B15B-F40A4B38C821}"/>
    <cellStyle name="Comma 38 4" xfId="3990" xr:uid="{3D870219-6DEE-4D38-A7A0-488B70965384}"/>
    <cellStyle name="Comma 38 5" xfId="3991" xr:uid="{D8329697-7E29-4693-8235-B93C27CC580A}"/>
    <cellStyle name="Comma 39" xfId="3992" xr:uid="{6D2DF40E-D7DF-41F2-95B6-470355890554}"/>
    <cellStyle name="Comma 39 2" xfId="3993" xr:uid="{E3075FB6-9069-47BD-A911-AB1EC6D0742A}"/>
    <cellStyle name="Comma 39 3" xfId="3994" xr:uid="{87D4774A-A10E-4742-BD6D-286ACF4DC111}"/>
    <cellStyle name="Comma 4" xfId="1270" xr:uid="{00000000-0005-0000-0000-0000F5040000}"/>
    <cellStyle name="Comma 4 10" xfId="3996" xr:uid="{938948C5-0EB3-4109-8081-D276136BB415}"/>
    <cellStyle name="Comma 4 11" xfId="3997" xr:uid="{E83BFD8A-8BDE-40DF-B7D9-ACAFD76220AB}"/>
    <cellStyle name="Comma 4 12" xfId="3998" xr:uid="{F10128C9-9EAC-4957-AD3E-96FBAB693093}"/>
    <cellStyle name="Comma 4 13" xfId="3999" xr:uid="{5A12BC0F-31ED-4F14-9B6C-3E30268864FD}"/>
    <cellStyle name="Comma 4 14" xfId="4000" xr:uid="{DFED4886-FBE8-49BA-A5FF-D63CEE2A25CC}"/>
    <cellStyle name="Comma 4 15" xfId="4001" xr:uid="{CD9D6ED0-312B-44FA-947C-B53BCE7D4D13}"/>
    <cellStyle name="Comma 4 16" xfId="4002" xr:uid="{5D2AF794-069F-49EF-BF4A-75875F778421}"/>
    <cellStyle name="Comma 4 17" xfId="4003" xr:uid="{A978D6FF-E21F-499B-B9F4-128FF4713CEB}"/>
    <cellStyle name="Comma 4 18" xfId="4004" xr:uid="{E5D8C377-4B02-4876-B857-F0BE9702BC4D}"/>
    <cellStyle name="Comma 4 19" xfId="4005" xr:uid="{42130016-FECB-417A-AA40-A2B0665743CB}"/>
    <cellStyle name="Comma 4 2" xfId="1271" xr:uid="{00000000-0005-0000-0000-0000F6040000}"/>
    <cellStyle name="Comma 4 2 10" xfId="4007" xr:uid="{686DAD3A-A2E3-4C00-98B3-08A235BF2399}"/>
    <cellStyle name="Comma 4 2 11" xfId="4008" xr:uid="{C21DA73A-B7D0-48CA-85CF-CC8AA0A26A4E}"/>
    <cellStyle name="Comma 4 2 12" xfId="4009" xr:uid="{2CE0CF68-2478-45A4-8B59-D754FAE34237}"/>
    <cellStyle name="Comma 4 2 12 2" xfId="4010" xr:uid="{390D1B5E-D0FB-4FF4-B1DD-3D5A0C3B9B04}"/>
    <cellStyle name="Comma 4 2 12 2 2" xfId="4011" xr:uid="{BE29BB16-1E04-4AAF-8A9B-CF9C6DB80680}"/>
    <cellStyle name="Comma 4 2 12 2 3" xfId="4012" xr:uid="{0737333B-B316-4CD3-97ED-A3261578C6BE}"/>
    <cellStyle name="Comma 4 2 12 2 4" xfId="4013" xr:uid="{6317ECC9-CB41-49EB-BE14-BB48C6A4DE8D}"/>
    <cellStyle name="Comma 4 2 12 2 5" xfId="4014" xr:uid="{0A3C9445-0ED0-4DA9-833E-8FDF79676E73}"/>
    <cellStyle name="Comma 4 2 12 2 6" xfId="4015" xr:uid="{E4C27CD6-31A3-4331-951E-F38210C00E18}"/>
    <cellStyle name="Comma 4 2 12 2 7" xfId="4016" xr:uid="{E8109DE9-CACC-4761-9B16-7401B93A6EF1}"/>
    <cellStyle name="Comma 4 2 12 2 8" xfId="4017" xr:uid="{E0AD007F-EAC3-4622-8C95-E548B6D21AC3}"/>
    <cellStyle name="Comma 4 2 12 2 9" xfId="4018" xr:uid="{F37D8848-C0A2-42A8-AF0D-74E58234E746}"/>
    <cellStyle name="Comma 4 2 12 3" xfId="4019" xr:uid="{870DDBE3-53B9-4781-8CED-3524DC380C8A}"/>
    <cellStyle name="Comma 4 2 12 4" xfId="4020" xr:uid="{7CE57239-4709-4F1B-82E0-7FC58F57DE67}"/>
    <cellStyle name="Comma 4 2 12 5" xfId="4021" xr:uid="{C48A90EC-F69C-44E2-B32A-82E49885CE17}"/>
    <cellStyle name="Comma 4 2 12 6" xfId="4022" xr:uid="{2B9F91FD-C953-47C1-B5C4-E6871DCC1B0A}"/>
    <cellStyle name="Comma 4 2 12 7" xfId="4023" xr:uid="{844C8F11-47B5-4B02-8E1E-159AE02240ED}"/>
    <cellStyle name="Comma 4 2 12 8" xfId="4024" xr:uid="{EA7C45A3-BA51-4813-8634-140AB7DA490B}"/>
    <cellStyle name="Comma 4 2 12 9" xfId="4025" xr:uid="{F848B48B-3AA2-40CF-94A9-DB88F0C0FB5F}"/>
    <cellStyle name="Comma 4 2 13" xfId="4026" xr:uid="{3D3602F5-D459-405B-ACA6-6BA21DBC90F7}"/>
    <cellStyle name="Comma 4 2 14" xfId="4027" xr:uid="{09E2F9E4-4C24-4087-9046-F23782E01BC5}"/>
    <cellStyle name="Comma 4 2 15" xfId="4028" xr:uid="{4F4DC297-0A21-4F9A-A301-1DBEF1F4BD6F}"/>
    <cellStyle name="Comma 4 2 16" xfId="4029" xr:uid="{A5E359AE-E0DE-4E70-B7B1-BE85EBCF916B}"/>
    <cellStyle name="Comma 4 2 17" xfId="4030" xr:uid="{275373BD-5BE7-4BB1-9828-CDCB7772149C}"/>
    <cellStyle name="Comma 4 2 18" xfId="4031" xr:uid="{D010A83E-667A-43CC-A36B-E2CFEFA6EF7E}"/>
    <cellStyle name="Comma 4 2 19" xfId="4032" xr:uid="{B7C59BAA-713C-4C5D-9DF3-E6AF528C8071}"/>
    <cellStyle name="Comma 4 2 2" xfId="4033" xr:uid="{E032FDAE-708F-4C6C-8745-F76AB29A0959}"/>
    <cellStyle name="Comma 4 2 2 10" xfId="4034" xr:uid="{9FF4C21E-1821-4193-A281-4604EE792616}"/>
    <cellStyle name="Comma 4 2 2 11" xfId="4035" xr:uid="{BD4DAB84-7271-49E3-9B2E-11D5E6688CEC}"/>
    <cellStyle name="Comma 4 2 2 11 2" xfId="4036" xr:uid="{217E0218-D369-4314-A001-396469CBB771}"/>
    <cellStyle name="Comma 4 2 2 12" xfId="4037" xr:uid="{A182AE9C-0B9A-48B0-A2F3-A69E99BAA070}"/>
    <cellStyle name="Comma 4 2 2 12 2" xfId="4038" xr:uid="{3AC70CA1-81A7-4744-A1C6-CC05DCE8651A}"/>
    <cellStyle name="Comma 4 2 2 13" xfId="4039" xr:uid="{51CC8611-8629-4BF9-82FC-9BC5053A9D0A}"/>
    <cellStyle name="Comma 4 2 2 14" xfId="4040" xr:uid="{DCC08B9D-8D9D-4482-B689-B4D94CB7380C}"/>
    <cellStyle name="Comma 4 2 2 15" xfId="4041" xr:uid="{EB96CA4C-6A8F-45CE-BE8F-B47733CD2794}"/>
    <cellStyle name="Comma 4 2 2 16" xfId="46907" xr:uid="{7EF4D9C7-9202-48BD-ACF6-26D8E533D2D4}"/>
    <cellStyle name="Comma 4 2 2 2" xfId="4042" xr:uid="{45B3B617-4FC8-4A22-BEE3-76F441BDA788}"/>
    <cellStyle name="Comma 4 2 2 2 10" xfId="4043" xr:uid="{7F2D14C2-310B-46E8-85A7-7873AA428DAE}"/>
    <cellStyle name="Comma 4 2 2 2 11" xfId="4044" xr:uid="{C5EBF7D4-B5A8-45DD-9B34-6452A1684D2E}"/>
    <cellStyle name="Comma 4 2 2 2 11 2" xfId="4045" xr:uid="{C9E7CF8A-A737-4EA4-A2E9-41D75F2DDD7D}"/>
    <cellStyle name="Comma 4 2 2 2 12" xfId="4046" xr:uid="{767F2E34-918F-4EB6-954D-316718EDE026}"/>
    <cellStyle name="Comma 4 2 2 2 2" xfId="4047" xr:uid="{30E3632D-FC63-4B97-9F33-C8E4DBDDD632}"/>
    <cellStyle name="Comma 4 2 2 2 2 10" xfId="4048" xr:uid="{1CC3836A-FBB7-42AD-8262-695A7A1672C6}"/>
    <cellStyle name="Comma 4 2 2 2 2 10 2" xfId="4049" xr:uid="{D4728875-EEB1-4C33-98F1-BE1F7DD3B7BF}"/>
    <cellStyle name="Comma 4 2 2 2 2 11" xfId="4050" xr:uid="{34E50502-084E-4A23-94C2-4BE7B5CEADAA}"/>
    <cellStyle name="Comma 4 2 2 2 2 2" xfId="4051" xr:uid="{F671473B-E81E-4855-A96B-62E51AF2ED53}"/>
    <cellStyle name="Comma 4 2 2 2 2 2 10" xfId="4052" xr:uid="{76490B7F-8F75-4E4D-8A2A-11EC0388007E}"/>
    <cellStyle name="Comma 4 2 2 2 2 2 10 2" xfId="4053" xr:uid="{B8DBFDD2-A35A-4397-85DA-52CF9DED6779}"/>
    <cellStyle name="Comma 4 2 2 2 2 2 11" xfId="4054" xr:uid="{4B44E2F1-E850-449F-A2C3-8C251F24CE14}"/>
    <cellStyle name="Comma 4 2 2 2 2 2 2" xfId="4055" xr:uid="{A5911D4D-1808-4C96-A6E7-49C58C97D326}"/>
    <cellStyle name="Comma 4 2 2 2 2 2 2 2" xfId="4056" xr:uid="{807C2384-499D-4C49-A186-07C082BDF940}"/>
    <cellStyle name="Comma 4 2 2 2 2 2 2 2 2" xfId="4057" xr:uid="{071ABFD1-1EDC-420C-9D10-D7DC38431332}"/>
    <cellStyle name="Comma 4 2 2 2 2 2 2 2 2 2" xfId="4058" xr:uid="{595E7AA5-E94D-4DC4-9B21-8CCCED14BB07}"/>
    <cellStyle name="Comma 4 2 2 2 2 2 2 2 3" xfId="4059" xr:uid="{09015B99-421E-479A-8EF9-E8CAFC6AB1E7}"/>
    <cellStyle name="Comma 4 2 2 2 2 2 2 2 4" xfId="4060" xr:uid="{D4E4A295-1231-4F9D-8636-21D6FF68148A}"/>
    <cellStyle name="Comma 4 2 2 2 2 2 2 3" xfId="4061" xr:uid="{E48E28BA-B86A-4377-8543-E2D338904620}"/>
    <cellStyle name="Comma 4 2 2 2 2 2 2 3 2" xfId="4062" xr:uid="{802F9F90-1249-42D8-B3A1-03CF96F816DD}"/>
    <cellStyle name="Comma 4 2 2 2 2 2 2 4" xfId="4063" xr:uid="{CF8DA164-BFC3-446A-9182-23A1ACDDF979}"/>
    <cellStyle name="Comma 4 2 2 2 2 2 3" xfId="4064" xr:uid="{E74B028E-15CB-44E1-9E57-FDFF6574A0AE}"/>
    <cellStyle name="Comma 4 2 2 2 2 2 4" xfId="4065" xr:uid="{A124087F-8C5B-4FA8-8FBD-7355626300E6}"/>
    <cellStyle name="Comma 4 2 2 2 2 2 5" xfId="4066" xr:uid="{956DBCC5-25C6-419B-B420-0EF7176B0C4C}"/>
    <cellStyle name="Comma 4 2 2 2 2 2 6" xfId="4067" xr:uid="{77EE45C3-AD27-48A4-AEAE-0E3265439F1C}"/>
    <cellStyle name="Comma 4 2 2 2 2 2 7" xfId="4068" xr:uid="{6404E48B-2555-4DEF-BE89-96EF5D5C59BD}"/>
    <cellStyle name="Comma 4 2 2 2 2 2 8" xfId="4069" xr:uid="{535D841A-0028-47CA-A0A6-0CEF29A22920}"/>
    <cellStyle name="Comma 4 2 2 2 2 2 9" xfId="4070" xr:uid="{669E4D0A-A71A-48D7-BD8B-85DF5D1020BC}"/>
    <cellStyle name="Comma 4 2 2 2 2 3" xfId="4071" xr:uid="{ABC278BA-CA1C-4B06-8760-DB0BA831098C}"/>
    <cellStyle name="Comma 4 2 2 2 2 4" xfId="4072" xr:uid="{AA719C3F-F7DA-48D4-B204-A2454F5D8B9A}"/>
    <cellStyle name="Comma 4 2 2 2 2 5" xfId="4073" xr:uid="{B05C4407-40B3-4715-8442-6ACA530C9EAE}"/>
    <cellStyle name="Comma 4 2 2 2 2 6" xfId="4074" xr:uid="{E8938419-3D1A-4410-8E38-3137D773E31D}"/>
    <cellStyle name="Comma 4 2 2 2 2 7" xfId="4075" xr:uid="{098104AB-E5A2-4797-958A-A8FD73AA4BBB}"/>
    <cellStyle name="Comma 4 2 2 2 2 8" xfId="4076" xr:uid="{A53F8555-4182-43B2-8F83-0DCF2BEB3820}"/>
    <cellStyle name="Comma 4 2 2 2 2 9" xfId="4077" xr:uid="{9C1499C7-0347-4251-8112-3BC6ADCC55E8}"/>
    <cellStyle name="Comma 4 2 2 2 3" xfId="4078" xr:uid="{3EEFAE3B-23A8-4660-A8BF-72292CD7179B}"/>
    <cellStyle name="Comma 4 2 2 2 4" xfId="4079" xr:uid="{81493150-0F46-4D8E-8C46-9067BDC13F64}"/>
    <cellStyle name="Comma 4 2 2 2 5" xfId="4080" xr:uid="{75195A54-301D-4862-8AD4-2A75C1C1EC12}"/>
    <cellStyle name="Comma 4 2 2 2 6" xfId="4081" xr:uid="{C7A2E9D3-37A7-4F05-A60C-1912A298F0C7}"/>
    <cellStyle name="Comma 4 2 2 2 7" xfId="4082" xr:uid="{62578F3B-EF22-4C4C-8232-DAA0CA9C106A}"/>
    <cellStyle name="Comma 4 2 2 2 8" xfId="4083" xr:uid="{F0173824-62D4-4FF8-BF8A-581A108F675C}"/>
    <cellStyle name="Comma 4 2 2 2 9" xfId="4084" xr:uid="{06042E5C-EE43-4892-9121-0934A4DF31DE}"/>
    <cellStyle name="Comma 4 2 2 3" xfId="4085" xr:uid="{40B6A64A-9D14-4520-80F4-2061B751D9CB}"/>
    <cellStyle name="Comma 4 2 2 3 2" xfId="4086" xr:uid="{8DC595FB-EBC1-4925-AD3F-55A180D9411C}"/>
    <cellStyle name="Comma 4 2 2 3 3" xfId="4087" xr:uid="{4B7CD8AB-A185-44B5-9A9E-BC99DE518787}"/>
    <cellStyle name="Comma 4 2 2 3 4" xfId="4088" xr:uid="{A60B06CE-0E83-4EDA-9115-2F9F56BD5406}"/>
    <cellStyle name="Comma 4 2 2 3 5" xfId="4089" xr:uid="{0EA91899-D8AA-4F0C-B428-DF19EC288D64}"/>
    <cellStyle name="Comma 4 2 2 3 6" xfId="4090" xr:uid="{4A39AAFA-F75C-452C-A4C9-4CAE613779DA}"/>
    <cellStyle name="Comma 4 2 2 3 7" xfId="4091" xr:uid="{88DC0AE5-6478-44EC-8872-B7862A53E4CE}"/>
    <cellStyle name="Comma 4 2 2 3 8" xfId="4092" xr:uid="{43FFEC6B-DDE2-4605-89B7-041DE36B3BF7}"/>
    <cellStyle name="Comma 4 2 2 3 9" xfId="4093" xr:uid="{0B78A703-6626-481F-9F02-3C801530D7E2}"/>
    <cellStyle name="Comma 4 2 2 4" xfId="4094" xr:uid="{49324AD4-C66C-4F9B-872F-37D576A7D7FD}"/>
    <cellStyle name="Comma 4 2 2 5" xfId="4095" xr:uid="{CCBE272C-9B31-45B0-A83F-F474639EA5F7}"/>
    <cellStyle name="Comma 4 2 2 6" xfId="4096" xr:uid="{72AB60AC-8BE0-42AF-8026-EF5ADE151E87}"/>
    <cellStyle name="Comma 4 2 2 7" xfId="4097" xr:uid="{CEAAF1BF-3E14-4767-BEBA-14D6786B2CFB}"/>
    <cellStyle name="Comma 4 2 2 8" xfId="4098" xr:uid="{D1E54C6A-144D-4230-8BC0-266B3C3FC7C5}"/>
    <cellStyle name="Comma 4 2 2 9" xfId="4099" xr:uid="{D21F7B1A-C94F-4E9A-BCEE-E47304CC6E2F}"/>
    <cellStyle name="Comma 4 2 20" xfId="4100" xr:uid="{002CBBF6-CE55-4EF3-BCBA-EABB8A092086}"/>
    <cellStyle name="Comma 4 2 21" xfId="4101" xr:uid="{72A4D585-03D6-46B4-9E3D-FAA690D841C5}"/>
    <cellStyle name="Comma 4 2 21 10" xfId="4102" xr:uid="{B97E9CC0-13DE-4ADC-8CDA-DE52E8A8FB05}"/>
    <cellStyle name="Comma 4 2 21 10 2" xfId="4103" xr:uid="{51DB1689-CCE3-435A-9E60-0E9835466D62}"/>
    <cellStyle name="Comma 4 2 21 11" xfId="4104" xr:uid="{DCA82084-5183-43C0-A2A9-44A83B797A36}"/>
    <cellStyle name="Comma 4 2 21 11 2" xfId="4105" xr:uid="{54C31713-8CEA-4C0A-ACF0-126270325CEB}"/>
    <cellStyle name="Comma 4 2 21 11 2 2" xfId="4106" xr:uid="{3688291D-538F-4F27-9A0B-7D08581C7D12}"/>
    <cellStyle name="Comma 4 2 21 11 3" xfId="4107" xr:uid="{22806527-F3F1-4F9E-8460-BB9C27EAC48D}"/>
    <cellStyle name="Comma 4 2 21 12" xfId="4108" xr:uid="{055A9F3D-682F-48F3-B713-98E3F07549A0}"/>
    <cellStyle name="Comma 4 2 21 13" xfId="4109" xr:uid="{A451DC14-CC27-4B35-884F-7BFBD475A4CB}"/>
    <cellStyle name="Comma 4 2 21 14" xfId="4110" xr:uid="{33C7047E-7221-4AE1-A0AE-E36C21FA7A5F}"/>
    <cellStyle name="Comma 4 2 21 14 2" xfId="4111" xr:uid="{7C9E90BA-97F6-430E-89E0-F06F6BA244F6}"/>
    <cellStyle name="Comma 4 2 21 15" xfId="4112" xr:uid="{B1B14179-8C5C-4DF3-9CE9-84E2EF54CF50}"/>
    <cellStyle name="Comma 4 2 21 16" xfId="4113" xr:uid="{B493E236-80A6-433A-84B8-D2FA926B09E3}"/>
    <cellStyle name="Comma 4 2 21 17" xfId="4114" xr:uid="{A203431D-B2EC-42FE-A870-94D824139462}"/>
    <cellStyle name="Comma 4 2 21 18" xfId="4115" xr:uid="{60EF7433-FDB7-4CA2-BDF8-4340FA0C10D2}"/>
    <cellStyle name="Comma 4 2 21 19" xfId="4116" xr:uid="{A42FB99F-EC25-4E41-A22F-F836E2BBFADE}"/>
    <cellStyle name="Comma 4 2 21 2" xfId="4117" xr:uid="{3B4E8B32-46B7-4F1E-9E32-D62B60BF9145}"/>
    <cellStyle name="Comma 4 2 21 2 2" xfId="4118" xr:uid="{70669063-9402-4690-BFF5-9ED1964F89C9}"/>
    <cellStyle name="Comma 4 2 21 20" xfId="4119" xr:uid="{1666BC94-1ECB-4322-8125-E7E1604EAA59}"/>
    <cellStyle name="Comma 4 2 21 21" xfId="4120" xr:uid="{68363526-B54A-4C15-9993-29E4A48D2DAC}"/>
    <cellStyle name="Comma 4 2 21 22" xfId="4121" xr:uid="{68912CEC-8F7B-4F9F-B779-75F9C448F5CC}"/>
    <cellStyle name="Comma 4 2 21 23" xfId="4122" xr:uid="{5DBAA2D3-E105-4488-A854-011D04D955F4}"/>
    <cellStyle name="Comma 4 2 21 24" xfId="4123" xr:uid="{B685658A-F74D-4A9F-B1C4-5E0224DF3D12}"/>
    <cellStyle name="Comma 4 2 21 25" xfId="4124" xr:uid="{FA7DF493-5AE9-498D-BE0B-14FD1873C40A}"/>
    <cellStyle name="Comma 4 2 21 26" xfId="4125" xr:uid="{70330469-6DB2-4282-B7D8-51801CD6B6CC}"/>
    <cellStyle name="Comma 4 2 21 27" xfId="4126" xr:uid="{E8DC8860-612D-450A-A6EA-A1D02F58A073}"/>
    <cellStyle name="Comma 4 2 21 28" xfId="4127" xr:uid="{7A7582D9-867C-4534-AE49-A4DC0E3CB8A2}"/>
    <cellStyle name="Comma 4 2 21 29" xfId="4128" xr:uid="{A4526A78-CFE5-474B-9046-0CE358455C7D}"/>
    <cellStyle name="Comma 4 2 21 3" xfId="4129" xr:uid="{04BA7ADA-6E4D-46D9-A02D-AA80128F924D}"/>
    <cellStyle name="Comma 4 2 21 3 2" xfId="4130" xr:uid="{8E2F0D79-6D4F-4D5C-AD03-E77989B7C6CD}"/>
    <cellStyle name="Comma 4 2 21 30" xfId="4131" xr:uid="{D64B6D95-17C9-433C-9A51-0C92D0904B56}"/>
    <cellStyle name="Comma 4 2 21 31" xfId="4132" xr:uid="{25F26288-F251-4A1B-9A75-325DB8688294}"/>
    <cellStyle name="Comma 4 2 21 32" xfId="4133" xr:uid="{A79C1044-92C9-4F26-9CB9-39BCC14CAA39}"/>
    <cellStyle name="Comma 4 2 21 33" xfId="4134" xr:uid="{B08E10C1-9EEA-470F-8AE0-981DF0251940}"/>
    <cellStyle name="Comma 4 2 21 34" xfId="4135" xr:uid="{2EA97671-4E6D-4B6A-9D38-FD270998E224}"/>
    <cellStyle name="Comma 4 2 21 35" xfId="4136" xr:uid="{A0D3E064-D153-4687-9B1B-03E243928C4C}"/>
    <cellStyle name="Comma 4 2 21 36" xfId="4137" xr:uid="{BF92B9A4-C7BB-46F7-8AED-39D73AF5881E}"/>
    <cellStyle name="Comma 4 2 21 37" xfId="4138" xr:uid="{4876F5D4-9F69-41B7-ACA5-8BFDEC902213}"/>
    <cellStyle name="Comma 4 2 21 38" xfId="4139" xr:uid="{6357A28A-92DF-4A7C-8827-8888550F7904}"/>
    <cellStyle name="Comma 4 2 21 39" xfId="4140" xr:uid="{044E312D-9BBB-4293-B02C-1C24E7ACAC68}"/>
    <cellStyle name="Comma 4 2 21 4" xfId="4141" xr:uid="{D5907B97-4F25-4642-B03C-868747A3984B}"/>
    <cellStyle name="Comma 4 2 21 4 2" xfId="4142" xr:uid="{60541D03-1CBE-48D3-9891-3FDDFF3A3C13}"/>
    <cellStyle name="Comma 4 2 21 40" xfId="4143" xr:uid="{717E3BC1-5C10-4694-81A1-A6A9B94F4F52}"/>
    <cellStyle name="Comma 4 2 21 5" xfId="4144" xr:uid="{99695C8B-3AA0-4937-B818-923F2C868100}"/>
    <cellStyle name="Comma 4 2 21 5 2" xfId="4145" xr:uid="{C419AF97-8741-4DB0-A240-2E6816EBF7BF}"/>
    <cellStyle name="Comma 4 2 21 6" xfId="4146" xr:uid="{3887A854-698C-4844-A5CB-77CDBA70FF21}"/>
    <cellStyle name="Comma 4 2 21 6 2" xfId="4147" xr:uid="{2CC99BA8-4F5F-4486-AFED-62B9D4BB3910}"/>
    <cellStyle name="Comma 4 2 21 7" xfId="4148" xr:uid="{EC13C16E-29DC-46CB-90FA-500C39C87E5A}"/>
    <cellStyle name="Comma 4 2 21 7 2" xfId="4149" xr:uid="{097E2407-3287-49D3-8C2E-26285EF3FC3D}"/>
    <cellStyle name="Comma 4 2 21 8" xfId="4150" xr:uid="{BB637148-B300-4E0D-84A1-F6418BE93092}"/>
    <cellStyle name="Comma 4 2 21 8 2" xfId="4151" xr:uid="{215B4DE0-7020-428D-B923-676587E5046D}"/>
    <cellStyle name="Comma 4 2 21 9" xfId="4152" xr:uid="{6E3587CE-2135-4377-9160-9E4E6A3C77BE}"/>
    <cellStyle name="Comma 4 2 21 9 2" xfId="4153" xr:uid="{5B54DBD7-8D40-4099-B2DD-100C566CA7EB}"/>
    <cellStyle name="Comma 4 2 22" xfId="4154" xr:uid="{611081B9-8944-4C6A-80AD-38FDBDDE0F39}"/>
    <cellStyle name="Comma 4 2 23" xfId="4155" xr:uid="{951B4A9C-3E99-4B63-B647-683CD720580E}"/>
    <cellStyle name="Comma 4 2 24" xfId="4156" xr:uid="{E09EB580-ABC2-43FB-A451-3F44B419DFDE}"/>
    <cellStyle name="Comma 4 2 25" xfId="4157" xr:uid="{CE6B349E-AD3B-4244-B471-CE1A33D45DFD}"/>
    <cellStyle name="Comma 4 2 26" xfId="46906" xr:uid="{4FBA9DEE-C2C0-4DB0-8B2B-AFFC02075B4A}"/>
    <cellStyle name="Comma 4 2 27" xfId="4006" xr:uid="{FEAE72D4-C16E-4842-81AC-6FF0F24B084D}"/>
    <cellStyle name="Comma 4 2 28" xfId="1925" xr:uid="{099F92D3-1D3E-418F-A3CE-4150A30B8EFA}"/>
    <cellStyle name="Comma 4 2 3" xfId="4158" xr:uid="{A6BC650B-46E6-4AC3-BE20-3213868F7A3A}"/>
    <cellStyle name="Comma 4 2 3 2" xfId="4159" xr:uid="{86EA1602-9278-4A50-B0A6-93D34E9CB37C}"/>
    <cellStyle name="Comma 4 2 3 2 2" xfId="4160" xr:uid="{2F252067-2188-4273-84F2-BA70CFB6E728}"/>
    <cellStyle name="Comma 4 2 3 3" xfId="4161" xr:uid="{D516491A-D4DA-4FDD-A694-428ACCA66C77}"/>
    <cellStyle name="Comma 4 2 3 4" xfId="4162" xr:uid="{4198D2A9-1E77-4205-96A0-7EC4C05AFEC0}"/>
    <cellStyle name="Comma 4 2 4" xfId="4163" xr:uid="{41BEC4A6-BBEA-4B4B-8E39-729C6414A820}"/>
    <cellStyle name="Comma 4 2 5" xfId="4164" xr:uid="{E9FE7D6E-671F-4324-AC15-20B89B9EB022}"/>
    <cellStyle name="Comma 4 2 5 2" xfId="4165" xr:uid="{C437F8F9-4D48-4F14-9B07-7C235A77B7C7}"/>
    <cellStyle name="Comma 4 2 5 2 2" xfId="4166" xr:uid="{76648C60-F0E5-44F2-B337-F7E2206F0937}"/>
    <cellStyle name="Comma 4 2 5 3" xfId="4167" xr:uid="{6C082062-EDB3-4DE3-B1ED-D1E2DF1993E3}"/>
    <cellStyle name="Comma 4 2 5 4" xfId="4168" xr:uid="{E0EE62E0-C4BD-4D3B-AEA8-FF0FA23419EB}"/>
    <cellStyle name="Comma 4 2 6" xfId="4169" xr:uid="{102CB5DD-A4BD-40C0-BF22-4A960BDA78AD}"/>
    <cellStyle name="Comma 4 2 6 2" xfId="4170" xr:uid="{7CF05602-73C4-4296-8078-6F22983CB3E7}"/>
    <cellStyle name="Comma 4 2 6 2 2" xfId="4171" xr:uid="{46F59073-49BA-4900-82B2-205436E65B7A}"/>
    <cellStyle name="Comma 4 2 6 3" xfId="4172" xr:uid="{2C89F746-75F8-47C8-B48A-25B19C144B07}"/>
    <cellStyle name="Comma 4 2 6 4" xfId="4173" xr:uid="{F6CBB151-BE2C-4A79-9015-EC5B173130F2}"/>
    <cellStyle name="Comma 4 2 7" xfId="4174" xr:uid="{261E9FE0-183F-4D91-BFB8-3B17DAAB5606}"/>
    <cellStyle name="Comma 4 2 8" xfId="4175" xr:uid="{9AF25037-8A15-4CBC-B7AD-074C88A660DA}"/>
    <cellStyle name="Comma 4 2 9" xfId="4176" xr:uid="{4065003E-BD3C-4A94-BECF-AC3F17905C95}"/>
    <cellStyle name="Comma 4 20" xfId="4177" xr:uid="{B6462EB1-2EE1-4985-BD30-96270D823313}"/>
    <cellStyle name="Comma 4 21" xfId="4178" xr:uid="{B288D88C-49BB-4968-ACB9-0EF6EAF6348E}"/>
    <cellStyle name="Comma 4 22" xfId="4179" xr:uid="{94B8817C-1DF7-4E79-935D-E25BC6734B96}"/>
    <cellStyle name="Comma 4 23" xfId="4180" xr:uid="{C703A6AC-9C98-4CDD-BF31-7D43713DC629}"/>
    <cellStyle name="Comma 4 24" xfId="4181" xr:uid="{746E0883-1C0D-47C9-8A1D-5F4650250DE6}"/>
    <cellStyle name="Comma 4 25" xfId="4182" xr:uid="{221A64EF-63AF-4D19-A8A5-7A8DE20CD950}"/>
    <cellStyle name="Comma 4 26" xfId="4183" xr:uid="{7C9924F5-BB47-4055-9EBD-0DA316D10038}"/>
    <cellStyle name="Comma 4 27" xfId="4184" xr:uid="{B7434B20-FF93-40ED-86EC-225B23E9834D}"/>
    <cellStyle name="Comma 4 28" xfId="4185" xr:uid="{E6822FE7-19C1-4275-8B85-D896EDF9882B}"/>
    <cellStyle name="Comma 4 29" xfId="4186" xr:uid="{D6099131-09C2-4520-A9FE-5254F4AB6177}"/>
    <cellStyle name="Comma 4 3" xfId="4187" xr:uid="{BCAB1031-F5B8-4374-9580-A690AD039C66}"/>
    <cellStyle name="Comma 4 3 2" xfId="4188" xr:uid="{55C8AF62-83DF-4CBE-83D0-A310BAEEA73B}"/>
    <cellStyle name="Comma 4 3 2 2" xfId="4189" xr:uid="{03898FB1-3AB2-42CD-9074-8A383BE065D3}"/>
    <cellStyle name="Comma 4 3 2 3" xfId="4190" xr:uid="{1F59AA71-7CA9-4F50-82C4-4A86AFA5A1E5}"/>
    <cellStyle name="Comma 4 3 2 4" xfId="4191" xr:uid="{805BCF3A-B49F-46D1-BC26-622E73B8BA28}"/>
    <cellStyle name="Comma 4 3 3" xfId="4192" xr:uid="{FB171136-F077-4FF2-92A6-DED30FA614FA}"/>
    <cellStyle name="Comma 4 3 4" xfId="4193" xr:uid="{A19F3EF9-93D3-4F0D-A7BF-F6B7CCD49DFC}"/>
    <cellStyle name="Comma 4 3 5" xfId="46908" xr:uid="{FD45D4D6-C2DA-4D64-9AD3-B708991AE061}"/>
    <cellStyle name="Comma 4 30" xfId="4194" xr:uid="{39CF58B7-7A1B-4A05-9398-7011A9944F02}"/>
    <cellStyle name="Comma 4 31" xfId="4195" xr:uid="{7CC8D0E1-F9FB-4081-9EFD-4988A661EEDA}"/>
    <cellStyle name="Comma 4 32" xfId="4196" xr:uid="{B7C886C4-34E8-4ADB-A53D-00BCE3C2DF0B}"/>
    <cellStyle name="Comma 4 32 2" xfId="4197" xr:uid="{60C3FCF4-CB18-4A94-819B-B083676E5632}"/>
    <cellStyle name="Comma 4 32 2 2" xfId="4198" xr:uid="{C20C7B6B-557B-4DFC-BE11-E8EAB349FF2D}"/>
    <cellStyle name="Comma 4 32 3" xfId="4199" xr:uid="{4C3AFB2B-7099-42DC-9B9B-343B6326E16D}"/>
    <cellStyle name="Comma 4 32 4" xfId="4200" xr:uid="{3A46272F-2623-4AAD-A970-6189CDFF4C79}"/>
    <cellStyle name="Comma 4 33" xfId="4201" xr:uid="{62CD48B3-A352-4B73-AD07-C051E7C1C715}"/>
    <cellStyle name="Comma 4 33 2" xfId="4202" xr:uid="{C47841E6-CAB2-4E89-A86C-1441B9BFA7E4}"/>
    <cellStyle name="Comma 4 34" xfId="4203" xr:uid="{7B02C162-50D7-4C38-88A6-AF06726BDE6B}"/>
    <cellStyle name="Comma 4 34 2" xfId="4204" xr:uid="{1E6B1AEB-BE1F-4085-8AC7-CB64A2A74497}"/>
    <cellStyle name="Comma 4 35" xfId="4205" xr:uid="{3184BFA0-A7CB-499F-9758-7631E7848125}"/>
    <cellStyle name="Comma 4 35 10" xfId="4206" xr:uid="{90AC5254-622A-4F3E-9A86-B287D2B133F3}"/>
    <cellStyle name="Comma 4 35 2" xfId="4207" xr:uid="{796CD6F9-2868-4642-AB38-7E9812FB8796}"/>
    <cellStyle name="Comma 4 35 2 2" xfId="4208" xr:uid="{33D3B205-A2D7-4B82-BEF4-E84C82EEE117}"/>
    <cellStyle name="Comma 4 35 2 2 2" xfId="4209" xr:uid="{E2424F05-4EC8-41C5-95BF-777E212220E8}"/>
    <cellStyle name="Comma 4 35 2 3" xfId="4210" xr:uid="{3490F552-4B8D-4D92-9CCB-7BA9641F2224}"/>
    <cellStyle name="Comma 4 35 2 3 2" xfId="4211" xr:uid="{BA0EA092-813A-4995-A405-FA1633A745E3}"/>
    <cellStyle name="Comma 4 35 2 4" xfId="4212" xr:uid="{1750DED7-B750-46F9-ADFE-41C0DD3744B9}"/>
    <cellStyle name="Comma 4 35 2 4 2" xfId="4213" xr:uid="{FD9F4048-A2AE-4405-AA4B-EA1199B7AD53}"/>
    <cellStyle name="Comma 4 35 2 5" xfId="4214" xr:uid="{E9BF7C0E-4774-4EA7-86CD-A71075A50062}"/>
    <cellStyle name="Comma 4 35 2 5 2" xfId="4215" xr:uid="{A0BBD55F-9133-4F38-A0CA-3615A23CD08E}"/>
    <cellStyle name="Comma 4 35 2 6" xfId="4216" xr:uid="{A4B3A160-4F1C-4491-8120-CFEF2B96AC21}"/>
    <cellStyle name="Comma 4 35 2 6 2" xfId="4217" xr:uid="{A72C9CBE-A68A-4E9F-BC26-DF711F826DCE}"/>
    <cellStyle name="Comma 4 35 2 7" xfId="4218" xr:uid="{1EC0B5BB-B5FB-4D05-B0CA-3EC23059BCAB}"/>
    <cellStyle name="Comma 4 35 2 7 2" xfId="4219" xr:uid="{9E3B79E4-033A-4101-8058-7520E6991DB5}"/>
    <cellStyle name="Comma 4 35 2 8" xfId="4220" xr:uid="{CD5B7172-C651-4CFA-A13C-5371200A772D}"/>
    <cellStyle name="Comma 4 35 2 8 2" xfId="4221" xr:uid="{8F555C26-BA8F-41B4-97DE-641F72490260}"/>
    <cellStyle name="Comma 4 35 2 9" xfId="4222" xr:uid="{3FB1CF05-AE48-470E-B0F3-9F61934B2463}"/>
    <cellStyle name="Comma 4 35 2 9 2" xfId="4223" xr:uid="{A3479CB3-4254-4EBC-8418-C194024DF813}"/>
    <cellStyle name="Comma 4 35 3" xfId="4224" xr:uid="{4437139B-87E0-4340-972B-723843AFD99E}"/>
    <cellStyle name="Comma 4 35 4" xfId="4225" xr:uid="{23906617-58C8-4DF2-8AF5-77A29F8181DF}"/>
    <cellStyle name="Comma 4 35 5" xfId="4226" xr:uid="{AF5E6730-EF7E-425B-B3FA-05EEF23A62EE}"/>
    <cellStyle name="Comma 4 35 6" xfId="4227" xr:uid="{C87A233F-32BE-4891-AD5D-5DC3FAF65CE1}"/>
    <cellStyle name="Comma 4 35 7" xfId="4228" xr:uid="{545A95EC-A73B-43B5-BF92-BC9A469D0247}"/>
    <cellStyle name="Comma 4 35 8" xfId="4229" xr:uid="{7BF68320-B71A-47C6-9975-318F992B5E71}"/>
    <cellStyle name="Comma 4 35 9" xfId="4230" xr:uid="{5ED42014-4CAE-4A00-B403-00CF4E9C0A26}"/>
    <cellStyle name="Comma 4 36" xfId="4231" xr:uid="{FE7FF4CD-6329-470A-9B58-0317BB94B08A}"/>
    <cellStyle name="Comma 4 36 2" xfId="4232" xr:uid="{EDC73F31-7424-4428-A920-734F609731A9}"/>
    <cellStyle name="Comma 4 37" xfId="4233" xr:uid="{2A494093-C1BC-4B38-BB59-28312010B85B}"/>
    <cellStyle name="Comma 4 37 2" xfId="4234" xr:uid="{117720C4-FD86-4FBA-80E2-F4A400F7779C}"/>
    <cellStyle name="Comma 4 38" xfId="4235" xr:uid="{28208985-8220-47D2-A82E-BF62EF46C7E7}"/>
    <cellStyle name="Comma 4 38 2" xfId="4236" xr:uid="{EE39EB8A-1322-4DC4-9EFA-48D174C0998D}"/>
    <cellStyle name="Comma 4 39" xfId="4237" xr:uid="{FDA694A1-01D4-4F9C-A8F8-5527DAE580BA}"/>
    <cellStyle name="Comma 4 39 2" xfId="4238" xr:uid="{B708BACA-5575-4D92-A9D3-C5CB7B6540C9}"/>
    <cellStyle name="Comma 4 4" xfId="4239" xr:uid="{F8E06624-9F7F-45E3-9974-25B41FCC7CEA}"/>
    <cellStyle name="Comma 4 4 2" xfId="4240" xr:uid="{DF872C25-730D-4225-BD1A-40E80585EF20}"/>
    <cellStyle name="Comma 4 4 2 2" xfId="4241" xr:uid="{9FF793A2-4188-4639-ABB7-A10025E23AE8}"/>
    <cellStyle name="Comma 4 4 2 3" xfId="4242" xr:uid="{BCD4821B-B73B-4A21-982C-286BB2FB6EA7}"/>
    <cellStyle name="Comma 4 4 2 4" xfId="4243" xr:uid="{2A67F529-3B0D-4641-99A1-5A61CE3393B3}"/>
    <cellStyle name="Comma 4 4 3" xfId="4244" xr:uid="{5BB62B0C-722F-46E2-B7C7-3A2E2C53B0A7}"/>
    <cellStyle name="Comma 4 4 4" xfId="4245" xr:uid="{14E8EAB8-11FC-43D0-B66B-B185D677100F}"/>
    <cellStyle name="Comma 4 40" xfId="4246" xr:uid="{D51DF143-F538-4852-8F99-24332408B248}"/>
    <cellStyle name="Comma 4 41" xfId="4247" xr:uid="{4C930272-1B94-430E-93F9-1843CCDAD2DF}"/>
    <cellStyle name="Comma 4 41 10" xfId="4248" xr:uid="{259CF826-B1BA-4999-87CA-7077F1183B09}"/>
    <cellStyle name="Comma 4 41 10 2" xfId="4249" xr:uid="{AF1C0623-CC41-449D-ADD4-3EA8959D101D}"/>
    <cellStyle name="Comma 4 41 11" xfId="4250" xr:uid="{F1106379-040E-4B4A-9815-BC6185CBA9B9}"/>
    <cellStyle name="Comma 4 41 11 2" xfId="4251" xr:uid="{A6DBE177-5406-44E4-A293-8F5E3C434F30}"/>
    <cellStyle name="Comma 4 41 11 2 2" xfId="4252" xr:uid="{9FC71BF8-75D7-480E-AB17-6DE77DA8CE67}"/>
    <cellStyle name="Comma 4 41 11 3" xfId="4253" xr:uid="{3BA69742-0EDA-485F-AA35-FF076FC0E53E}"/>
    <cellStyle name="Comma 4 41 12" xfId="4254" xr:uid="{8911574D-EAB8-425E-884C-C90DF6E48FF0}"/>
    <cellStyle name="Comma 4 41 13" xfId="4255" xr:uid="{DE16006A-CBB8-4E02-AC8A-F7B859DB6181}"/>
    <cellStyle name="Comma 4 41 14" xfId="4256" xr:uid="{467F30CC-2009-43A8-A73F-F507403B9DCC}"/>
    <cellStyle name="Comma 4 41 14 2" xfId="4257" xr:uid="{6E91BD94-934B-434E-8574-9F5B38F29927}"/>
    <cellStyle name="Comma 4 41 15" xfId="4258" xr:uid="{79247FC0-2372-46E2-857B-597191757223}"/>
    <cellStyle name="Comma 4 41 16" xfId="4259" xr:uid="{1DE0BFFF-9A87-4BDA-BB8B-B437B9B78FE0}"/>
    <cellStyle name="Comma 4 41 17" xfId="4260" xr:uid="{842814CB-EBB5-4898-8597-F2EC70A3872C}"/>
    <cellStyle name="Comma 4 41 18" xfId="4261" xr:uid="{0D8A1A57-D12C-4B7D-8B0D-4F29FF01B332}"/>
    <cellStyle name="Comma 4 41 19" xfId="4262" xr:uid="{7E38B761-B49B-4712-A289-A597749E9F57}"/>
    <cellStyle name="Comma 4 41 2" xfId="4263" xr:uid="{3BF1C651-14FE-4BB7-9F73-8BA9D7C84E8B}"/>
    <cellStyle name="Comma 4 41 2 2" xfId="4264" xr:uid="{C5D10DBC-6907-4F2B-BF06-A025D8296F56}"/>
    <cellStyle name="Comma 4 41 20" xfId="4265" xr:uid="{911A1AE7-3EC2-4331-B3FA-B7CAEA4421C6}"/>
    <cellStyle name="Comma 4 41 21" xfId="4266" xr:uid="{89C00098-CE53-4832-A134-C809B7A09CFB}"/>
    <cellStyle name="Comma 4 41 22" xfId="4267" xr:uid="{AE9B2D6C-44AF-48A6-9837-736CFBE0BA86}"/>
    <cellStyle name="Comma 4 41 23" xfId="4268" xr:uid="{093B82CF-F2FF-4F20-BE92-22DA0318C801}"/>
    <cellStyle name="Comma 4 41 24" xfId="4269" xr:uid="{A761BC20-FB0D-49CA-81D7-6FE806E06ED5}"/>
    <cellStyle name="Comma 4 41 25" xfId="4270" xr:uid="{AC209616-C1C1-4C90-B296-7F590E49E738}"/>
    <cellStyle name="Comma 4 41 26" xfId="4271" xr:uid="{0E8492A9-2729-4D52-88D8-3AE231A57082}"/>
    <cellStyle name="Comma 4 41 27" xfId="4272" xr:uid="{2E1A46E8-7DDF-4F79-A9D3-899AFEEE8581}"/>
    <cellStyle name="Comma 4 41 28" xfId="4273" xr:uid="{5E51BE47-D102-4441-802C-3F64E9A39BFE}"/>
    <cellStyle name="Comma 4 41 29" xfId="4274" xr:uid="{B523E83B-FDA9-4AAE-A085-3C2ED2306F87}"/>
    <cellStyle name="Comma 4 41 3" xfId="4275" xr:uid="{6A364A9B-AEEB-4918-83BC-EABAFD4C0C74}"/>
    <cellStyle name="Comma 4 41 3 2" xfId="4276" xr:uid="{7B863656-0DF4-4E5F-B388-C7D36EBCCC3D}"/>
    <cellStyle name="Comma 4 41 30" xfId="4277" xr:uid="{61B1C7B0-A936-4A3B-B57F-C59AF3D43E47}"/>
    <cellStyle name="Comma 4 41 31" xfId="4278" xr:uid="{23DF185C-BDC1-4F21-B3A5-590FB64B39CE}"/>
    <cellStyle name="Comma 4 41 32" xfId="4279" xr:uid="{31C2CA4D-6E88-4D18-81D4-EDC64065F303}"/>
    <cellStyle name="Comma 4 41 33" xfId="4280" xr:uid="{8D8B5E58-E619-42FC-A922-C4733141174E}"/>
    <cellStyle name="Comma 4 41 34" xfId="4281" xr:uid="{94137470-8E47-4ADD-BE2A-02E98818B1B5}"/>
    <cellStyle name="Comma 4 41 35" xfId="4282" xr:uid="{0070451B-5F58-45C0-9829-F1FB979ABF55}"/>
    <cellStyle name="Comma 4 41 36" xfId="4283" xr:uid="{1339DB3F-407F-48B9-83B1-9C67B9041087}"/>
    <cellStyle name="Comma 4 41 37" xfId="4284" xr:uid="{70991339-5EBE-470D-BF81-F1A33937149A}"/>
    <cellStyle name="Comma 4 41 38" xfId="4285" xr:uid="{F8E91D2C-959A-482E-AD10-5DF1037078EC}"/>
    <cellStyle name="Comma 4 41 39" xfId="4286" xr:uid="{6E1E11F6-0532-46FB-AA7D-5B10FF95546D}"/>
    <cellStyle name="Comma 4 41 4" xfId="4287" xr:uid="{EF4D78BA-560B-4E44-9218-743C38345FDE}"/>
    <cellStyle name="Comma 4 41 4 2" xfId="4288" xr:uid="{36BB5153-3249-4955-92ED-92E632A0B82F}"/>
    <cellStyle name="Comma 4 41 40" xfId="4289" xr:uid="{6BDBF612-78B4-404F-86D7-6AC61F08ABA5}"/>
    <cellStyle name="Comma 4 41 5" xfId="4290" xr:uid="{FD9E3D59-20B4-44B6-BDD0-E5373B6DB2E1}"/>
    <cellStyle name="Comma 4 41 5 2" xfId="4291" xr:uid="{B49A0E64-C522-4D83-8A5F-B493CA03552E}"/>
    <cellStyle name="Comma 4 41 6" xfId="4292" xr:uid="{BE6EEE74-E3E3-46B5-AAEE-557FFAC7747E}"/>
    <cellStyle name="Comma 4 41 6 2" xfId="4293" xr:uid="{07B91B35-561B-4701-8ECD-50DC090EB259}"/>
    <cellStyle name="Comma 4 41 7" xfId="4294" xr:uid="{287DD0BB-EF40-4C30-90F6-A0D5A847F54F}"/>
    <cellStyle name="Comma 4 41 7 2" xfId="4295" xr:uid="{9CB07A1B-25F2-4B96-BC3B-14C71C0DFA8A}"/>
    <cellStyle name="Comma 4 41 8" xfId="4296" xr:uid="{01122175-37C7-4307-8718-03316AA56BA5}"/>
    <cellStyle name="Comma 4 41 8 2" xfId="4297" xr:uid="{8BDEB64E-D1F5-4457-B6F8-C2E2D333210C}"/>
    <cellStyle name="Comma 4 41 9" xfId="4298" xr:uid="{6F7CDB48-6D1A-4716-961D-0B6203C0CE22}"/>
    <cellStyle name="Comma 4 41 9 2" xfId="4299" xr:uid="{D5031929-03FD-40C2-84E9-65851586C353}"/>
    <cellStyle name="Comma 4 42" xfId="4300" xr:uid="{C81339F3-10E8-497F-99E8-F61E8FCCE80C}"/>
    <cellStyle name="Comma 4 42 10" xfId="4301" xr:uid="{DB80FB3D-3B06-4AFF-8B79-95FC231FAAD2}"/>
    <cellStyle name="Comma 4 42 10 2" xfId="4302" xr:uid="{F380620D-E85E-4FFB-A581-B4BF5FE8ED59}"/>
    <cellStyle name="Comma 4 42 11" xfId="4303" xr:uid="{B65DBC3F-EB9F-48F9-8A19-87842DEF2879}"/>
    <cellStyle name="Comma 4 42 11 2" xfId="4304" xr:uid="{A8C2703F-14ED-4F0F-B21C-7FFBD16F60EC}"/>
    <cellStyle name="Comma 4 42 11 2 2" xfId="4305" xr:uid="{59EDAC1B-6E50-4565-863F-8011AF3752C4}"/>
    <cellStyle name="Comma 4 42 11 3" xfId="4306" xr:uid="{B3C767E1-686C-4AB5-A384-2B87F1248323}"/>
    <cellStyle name="Comma 4 42 12" xfId="4307" xr:uid="{82ABC756-993E-4264-A263-EFEC90FAADF5}"/>
    <cellStyle name="Comma 4 42 13" xfId="4308" xr:uid="{331FA937-56B5-49CE-A863-0F93B19FEF72}"/>
    <cellStyle name="Comma 4 42 14" xfId="4309" xr:uid="{68984406-4F08-4E27-B24F-EF1C60BF9901}"/>
    <cellStyle name="Comma 4 42 14 2" xfId="4310" xr:uid="{03190565-985D-43DF-80B2-40E34B8D1A16}"/>
    <cellStyle name="Comma 4 42 15" xfId="4311" xr:uid="{B5FA1618-3BBA-4F85-84B1-7879F1EE52D7}"/>
    <cellStyle name="Comma 4 42 16" xfId="4312" xr:uid="{EEE3D448-C2AD-415D-AC09-D5B6EA43D6E0}"/>
    <cellStyle name="Comma 4 42 17" xfId="4313" xr:uid="{8E83EF1B-ED12-4AAB-91D7-0E364CF5AA21}"/>
    <cellStyle name="Comma 4 42 18" xfId="4314" xr:uid="{289F7ED4-B871-4503-8A7B-A250C52C6D8A}"/>
    <cellStyle name="Comma 4 42 19" xfId="4315" xr:uid="{6AF98D7B-FB82-4456-B267-0C86FA23C010}"/>
    <cellStyle name="Comma 4 42 2" xfId="4316" xr:uid="{4A56803F-A692-4B1A-8896-3B61C1430F04}"/>
    <cellStyle name="Comma 4 42 2 2" xfId="4317" xr:uid="{8B39A161-EDE6-469F-AF2A-FF7FA9C1C8F5}"/>
    <cellStyle name="Comma 4 42 20" xfId="4318" xr:uid="{D3415E93-3982-457E-A9BA-130BB6DD5073}"/>
    <cellStyle name="Comma 4 42 21" xfId="4319" xr:uid="{6ADD6141-7E92-49A3-BCBA-7C6D55BFD713}"/>
    <cellStyle name="Comma 4 42 22" xfId="4320" xr:uid="{B9F2E371-8DB4-4286-AB2A-7394EDBCF801}"/>
    <cellStyle name="Comma 4 42 23" xfId="4321" xr:uid="{6F34D010-E6AD-47DC-8D41-FA20D78866B2}"/>
    <cellStyle name="Comma 4 42 24" xfId="4322" xr:uid="{390B9265-B589-499D-9DDA-A6A2F45095A0}"/>
    <cellStyle name="Comma 4 42 25" xfId="4323" xr:uid="{01D96CFF-EAC6-4B53-A48D-078CC9FA8F50}"/>
    <cellStyle name="Comma 4 42 26" xfId="4324" xr:uid="{D81410E3-11E0-47FF-B4FE-9B7311F0B71C}"/>
    <cellStyle name="Comma 4 42 27" xfId="4325" xr:uid="{42BE964F-BB3F-4A8E-8AE9-DCBDDD5F45BD}"/>
    <cellStyle name="Comma 4 42 28" xfId="4326" xr:uid="{AB44802A-7E61-410A-B107-CD4CDABB4322}"/>
    <cellStyle name="Comma 4 42 29" xfId="4327" xr:uid="{842BE32A-83DA-42FC-BF9F-C2B8B9613381}"/>
    <cellStyle name="Comma 4 42 3" xfId="4328" xr:uid="{6592993D-1C02-4CCC-AECB-B599ECA0A070}"/>
    <cellStyle name="Comma 4 42 3 2" xfId="4329" xr:uid="{780B84B1-A832-41E3-A3CA-C50B91FF9619}"/>
    <cellStyle name="Comma 4 42 30" xfId="4330" xr:uid="{FBCEA53D-4BF5-473F-B2FE-00B80DEC0E01}"/>
    <cellStyle name="Comma 4 42 31" xfId="4331" xr:uid="{46DCCA08-338E-4134-9A0D-5CCCC2773A8D}"/>
    <cellStyle name="Comma 4 42 32" xfId="4332" xr:uid="{EAFA3D14-932C-420D-9A2B-C98DE32C86F9}"/>
    <cellStyle name="Comma 4 42 33" xfId="4333" xr:uid="{AEFA6962-EF87-4B52-83D6-933F312DA201}"/>
    <cellStyle name="Comma 4 42 34" xfId="4334" xr:uid="{A3F015B3-6E38-40E8-BDEA-849405FE9940}"/>
    <cellStyle name="Comma 4 42 35" xfId="4335" xr:uid="{E0034BE2-41AE-4C21-A12C-9E0A1632F574}"/>
    <cellStyle name="Comma 4 42 36" xfId="4336" xr:uid="{A5B23483-F3D8-4694-A34B-0035B6E4D1FD}"/>
    <cellStyle name="Comma 4 42 37" xfId="4337" xr:uid="{E531B908-A9EB-496F-B079-1BD0ABC837AD}"/>
    <cellStyle name="Comma 4 42 38" xfId="4338" xr:uid="{8F5318C7-BFA5-40D0-8687-A1EE01B13930}"/>
    <cellStyle name="Comma 4 42 39" xfId="4339" xr:uid="{A8B92C31-98CE-4F39-92B9-66690D5F024F}"/>
    <cellStyle name="Comma 4 42 4" xfId="4340" xr:uid="{07BE0C35-8DFA-4C53-B996-CCE2DBD17041}"/>
    <cellStyle name="Comma 4 42 4 2" xfId="4341" xr:uid="{81B0E2E0-F6B6-4560-A119-68A570DD6EA9}"/>
    <cellStyle name="Comma 4 42 40" xfId="4342" xr:uid="{015BC6EE-6128-49F6-8C2F-B362DDA0F6B0}"/>
    <cellStyle name="Comma 4 42 5" xfId="4343" xr:uid="{F1A0E387-2F60-4A19-BA8D-0C340D3B5C99}"/>
    <cellStyle name="Comma 4 42 5 2" xfId="4344" xr:uid="{5149EDE5-3D34-412B-BC8A-E4F20A73E41F}"/>
    <cellStyle name="Comma 4 42 6" xfId="4345" xr:uid="{50F5A33E-AAE3-4136-B4DD-D50FE35E9375}"/>
    <cellStyle name="Comma 4 42 6 2" xfId="4346" xr:uid="{C218C72F-B3C0-4A5D-86B3-357499C3AF4D}"/>
    <cellStyle name="Comma 4 42 7" xfId="4347" xr:uid="{1F42EADA-7B9A-4D15-8D3D-A04338FCC359}"/>
    <cellStyle name="Comma 4 42 7 2" xfId="4348" xr:uid="{F7168D7F-F339-4A96-AD29-5486CE500CD9}"/>
    <cellStyle name="Comma 4 42 8" xfId="4349" xr:uid="{C1835D6E-8FCD-4880-ACC1-17B08FF5E308}"/>
    <cellStyle name="Comma 4 42 8 2" xfId="4350" xr:uid="{BAD0F03A-4577-4110-A5E1-6789F1C0C381}"/>
    <cellStyle name="Comma 4 42 9" xfId="4351" xr:uid="{F3741AD2-3FD4-4A8D-9DBC-A2D53BF3F3D1}"/>
    <cellStyle name="Comma 4 42 9 2" xfId="4352" xr:uid="{A7C39487-70FE-4D38-A34D-CF99F2A91B1E}"/>
    <cellStyle name="Comma 4 43" xfId="4353" xr:uid="{3478DD90-83F6-477C-9416-290CB4C9097C}"/>
    <cellStyle name="Comma 4 43 10" xfId="4354" xr:uid="{60B0E923-BEF5-41C5-B0B2-2BD33E78C5B4}"/>
    <cellStyle name="Comma 4 43 10 2" xfId="4355" xr:uid="{1ECBFF53-115C-41BE-8424-11BDF19B80CB}"/>
    <cellStyle name="Comma 4 43 11" xfId="4356" xr:uid="{B907E88D-0303-492E-9BAA-1BC653605CDD}"/>
    <cellStyle name="Comma 4 43 11 2" xfId="4357" xr:uid="{D0634115-93CE-4823-9D16-97AB5853F4B4}"/>
    <cellStyle name="Comma 4 43 11 2 2" xfId="4358" xr:uid="{9AEDAB52-A97C-434A-A132-3BC9BEE9A531}"/>
    <cellStyle name="Comma 4 43 11 3" xfId="4359" xr:uid="{CE711B2B-5807-427B-9E9F-A66F3917F4DE}"/>
    <cellStyle name="Comma 4 43 12" xfId="4360" xr:uid="{4D0B03CE-DA68-4924-BEC3-5DF92A6A2AA5}"/>
    <cellStyle name="Comma 4 43 13" xfId="4361" xr:uid="{BCA3A457-0691-49C9-9E67-608368FFD7BC}"/>
    <cellStyle name="Comma 4 43 14" xfId="4362" xr:uid="{C53FD6B1-9EA5-448B-969B-A57CBC49E957}"/>
    <cellStyle name="Comma 4 43 14 2" xfId="4363" xr:uid="{905416C3-64D7-4BE4-926B-4BAF936E1E65}"/>
    <cellStyle name="Comma 4 43 15" xfId="4364" xr:uid="{A84C32D0-20BC-4F07-B914-2C8CFAB998E6}"/>
    <cellStyle name="Comma 4 43 16" xfId="4365" xr:uid="{ECDB6834-516C-424F-B632-F45BDEAB8F82}"/>
    <cellStyle name="Comma 4 43 17" xfId="4366" xr:uid="{F79C5B83-0F52-41C2-B724-9919F8F0AEAB}"/>
    <cellStyle name="Comma 4 43 18" xfId="4367" xr:uid="{085967F1-B764-457F-BB09-25EA7B06C02B}"/>
    <cellStyle name="Comma 4 43 19" xfId="4368" xr:uid="{121C0285-0352-4966-9CE5-E11F0CDF2C0F}"/>
    <cellStyle name="Comma 4 43 2" xfId="4369" xr:uid="{1C78A9DE-00C0-4322-A879-AFB4B4DCFEAD}"/>
    <cellStyle name="Comma 4 43 2 2" xfId="4370" xr:uid="{BD64803E-2D8D-4A16-9ABA-3C028BE28D94}"/>
    <cellStyle name="Comma 4 43 20" xfId="4371" xr:uid="{BA79855D-E612-461D-B9DD-F549B2C85DA1}"/>
    <cellStyle name="Comma 4 43 21" xfId="4372" xr:uid="{2C8BD332-B71E-4C5B-9692-A9C501F19E3C}"/>
    <cellStyle name="Comma 4 43 22" xfId="4373" xr:uid="{CF2EE1DF-69D2-488A-83E6-8E73A86C3628}"/>
    <cellStyle name="Comma 4 43 23" xfId="4374" xr:uid="{43F25EF5-2B34-4078-BA9E-B1C1B1206AB3}"/>
    <cellStyle name="Comma 4 43 24" xfId="4375" xr:uid="{36009BB2-F883-4D9C-AF55-96211AEAEAC0}"/>
    <cellStyle name="Comma 4 43 25" xfId="4376" xr:uid="{CDF17865-7D86-4072-9B72-EB05F9E9B5D5}"/>
    <cellStyle name="Comma 4 43 26" xfId="4377" xr:uid="{901BA1CB-F0BA-470E-B9D9-9E3F4E0B0D18}"/>
    <cellStyle name="Comma 4 43 27" xfId="4378" xr:uid="{4EE5E10D-EFF3-4409-8E91-D41FEBFF8ECB}"/>
    <cellStyle name="Comma 4 43 28" xfId="4379" xr:uid="{AFA3E6EB-2EE4-4CD0-9694-207B71123F5A}"/>
    <cellStyle name="Comma 4 43 29" xfId="4380" xr:uid="{7867CF1B-43A8-4EA0-8C23-7AC43B69BFC0}"/>
    <cellStyle name="Comma 4 43 3" xfId="4381" xr:uid="{67A3165C-74F1-49CD-B87F-D98180350CA9}"/>
    <cellStyle name="Comma 4 43 3 2" xfId="4382" xr:uid="{FF000B45-6240-4944-922D-B7DCFCB8CB01}"/>
    <cellStyle name="Comma 4 43 30" xfId="4383" xr:uid="{CCAE4073-1D77-4786-AE09-FC51D9C0547D}"/>
    <cellStyle name="Comma 4 43 31" xfId="4384" xr:uid="{AFC1580D-788B-43F2-BAFB-8B4310B9BA14}"/>
    <cellStyle name="Comma 4 43 32" xfId="4385" xr:uid="{DCDDCE82-6858-4FB1-BA6B-AA5C51D18DBE}"/>
    <cellStyle name="Comma 4 43 33" xfId="4386" xr:uid="{00D9137F-F7CF-4096-9BB4-2DE3B61C4F05}"/>
    <cellStyle name="Comma 4 43 34" xfId="4387" xr:uid="{3345E236-27DC-48B5-89E1-4B1BF2F706B4}"/>
    <cellStyle name="Comma 4 43 35" xfId="4388" xr:uid="{A1B6B675-1FE0-4E14-9A8D-C84C8247E1EA}"/>
    <cellStyle name="Comma 4 43 36" xfId="4389" xr:uid="{41853260-6013-4905-AE26-37FEA7E47084}"/>
    <cellStyle name="Comma 4 43 37" xfId="4390" xr:uid="{FEE9E840-46E5-4ACC-B0CB-FCA67DF63BD4}"/>
    <cellStyle name="Comma 4 43 38" xfId="4391" xr:uid="{3AC82D43-654C-431E-83F0-D5BA927884B6}"/>
    <cellStyle name="Comma 4 43 39" xfId="4392" xr:uid="{914A53FF-7177-4434-B4FF-50BD48CCB01D}"/>
    <cellStyle name="Comma 4 43 4" xfId="4393" xr:uid="{1115D16A-994C-49D8-AB7E-82C393491F66}"/>
    <cellStyle name="Comma 4 43 4 2" xfId="4394" xr:uid="{60132360-A599-46CC-8C7E-572CAB08351E}"/>
    <cellStyle name="Comma 4 43 40" xfId="4395" xr:uid="{569E5A02-C823-4896-84AA-2BAC5BE5FD66}"/>
    <cellStyle name="Comma 4 43 5" xfId="4396" xr:uid="{90723A7E-EA4B-49E1-8CD2-0DDF0016DCDD}"/>
    <cellStyle name="Comma 4 43 5 2" xfId="4397" xr:uid="{58A8D5D8-B7D3-4B9F-979F-567481833C2D}"/>
    <cellStyle name="Comma 4 43 6" xfId="4398" xr:uid="{B4296747-8060-45CF-B6AC-349EBFE600D8}"/>
    <cellStyle name="Comma 4 43 6 2" xfId="4399" xr:uid="{CEC58905-332F-4E2D-A697-6FB8D9D3AD8A}"/>
    <cellStyle name="Comma 4 43 7" xfId="4400" xr:uid="{45D06C89-456C-4420-BAE7-FD7926067BA7}"/>
    <cellStyle name="Comma 4 43 7 2" xfId="4401" xr:uid="{55457544-2FD3-48FB-856D-6EEC381C60B3}"/>
    <cellStyle name="Comma 4 43 8" xfId="4402" xr:uid="{B2904497-ABFC-4CEC-9B0A-891F64204BA9}"/>
    <cellStyle name="Comma 4 43 8 2" xfId="4403" xr:uid="{D638C6CF-7507-45D6-992E-1CA644C9C1F4}"/>
    <cellStyle name="Comma 4 43 9" xfId="4404" xr:uid="{136AA15F-0CF7-4417-937F-B69DB67EFBB4}"/>
    <cellStyle name="Comma 4 43 9 2" xfId="4405" xr:uid="{61C22C1D-06A0-4F20-AEB0-BA8760B7A05A}"/>
    <cellStyle name="Comma 4 44" xfId="4406" xr:uid="{93871B73-F196-4FDC-A07D-43E7D7572060}"/>
    <cellStyle name="Comma 4 44 10" xfId="4407" xr:uid="{59627FBF-3B0D-490F-8B4C-4283DCFFF047}"/>
    <cellStyle name="Comma 4 44 10 2" xfId="4408" xr:uid="{E799AC5A-1E95-4136-AD90-BB3CC1674FE3}"/>
    <cellStyle name="Comma 4 44 11" xfId="4409" xr:uid="{D0E6DF4A-EF14-428C-8FBA-E980FDFF75D3}"/>
    <cellStyle name="Comma 4 44 11 2" xfId="4410" xr:uid="{67D920A6-8DFA-466A-854D-FB2253E41F22}"/>
    <cellStyle name="Comma 4 44 11 2 2" xfId="4411" xr:uid="{E90CF5C3-9CCA-450E-AD0A-1BF02A8B13D7}"/>
    <cellStyle name="Comma 4 44 11 3" xfId="4412" xr:uid="{07A423EE-3E31-4D23-8A26-6B2C2E8ED2CA}"/>
    <cellStyle name="Comma 4 44 12" xfId="4413" xr:uid="{BC668EF0-C3A9-4D30-9E7C-D326E2421E76}"/>
    <cellStyle name="Comma 4 44 13" xfId="4414" xr:uid="{4938938B-2658-4A71-ABE5-F56EF4A0D594}"/>
    <cellStyle name="Comma 4 44 14" xfId="4415" xr:uid="{CD10DF4E-94DF-44D3-930C-123678D231DE}"/>
    <cellStyle name="Comma 4 44 14 2" xfId="4416" xr:uid="{4786B7B4-E76D-461F-BCEA-2BFC540C01E8}"/>
    <cellStyle name="Comma 4 44 15" xfId="4417" xr:uid="{73340A17-CDF2-4671-A7BB-5A4974FC1BE8}"/>
    <cellStyle name="Comma 4 44 16" xfId="4418" xr:uid="{781EDC85-377C-4177-A7E3-78975ACEC0EB}"/>
    <cellStyle name="Comma 4 44 17" xfId="4419" xr:uid="{5EA7FA89-E91A-4971-A27E-A8B78E8CA1CC}"/>
    <cellStyle name="Comma 4 44 18" xfId="4420" xr:uid="{74F0078A-26E1-4459-A59E-742EE8B48548}"/>
    <cellStyle name="Comma 4 44 19" xfId="4421" xr:uid="{70D3564C-C7EA-4D06-9F43-F1D8E3BDC5A6}"/>
    <cellStyle name="Comma 4 44 2" xfId="4422" xr:uid="{23DECBF5-AD69-4A0A-A1B6-A06A6A8E75A5}"/>
    <cellStyle name="Comma 4 44 2 2" xfId="4423" xr:uid="{7948588B-386D-4BA5-99BB-33885208DF93}"/>
    <cellStyle name="Comma 4 44 20" xfId="4424" xr:uid="{79A4E8B6-6A59-4733-8588-B702C1CB0986}"/>
    <cellStyle name="Comma 4 44 21" xfId="4425" xr:uid="{236148CF-DB3E-49BF-A6C9-DEB624686426}"/>
    <cellStyle name="Comma 4 44 22" xfId="4426" xr:uid="{A0C5AFB3-158C-4B9A-A459-824969CD4C0A}"/>
    <cellStyle name="Comma 4 44 23" xfId="4427" xr:uid="{E29FD509-B91A-4FEF-B990-6C97DC271CCD}"/>
    <cellStyle name="Comma 4 44 24" xfId="4428" xr:uid="{89D0ED15-EE5C-4BB3-A38F-5CCFDF69298A}"/>
    <cellStyle name="Comma 4 44 25" xfId="4429" xr:uid="{1C434D47-F8A4-4408-94D3-FC8D79AB07CA}"/>
    <cellStyle name="Comma 4 44 26" xfId="4430" xr:uid="{5E8B79BB-49A6-44AB-AD9D-2C229414DB7E}"/>
    <cellStyle name="Comma 4 44 27" xfId="4431" xr:uid="{126B1020-632C-4846-962A-A72EF430E93E}"/>
    <cellStyle name="Comma 4 44 28" xfId="4432" xr:uid="{1A4099BD-6C31-4921-BF34-714F626784B4}"/>
    <cellStyle name="Comma 4 44 29" xfId="4433" xr:uid="{9B614F99-2897-4DFB-871C-CF8E6A5033D9}"/>
    <cellStyle name="Comma 4 44 3" xfId="4434" xr:uid="{37E2E91B-20FC-4E46-85D1-05B85C20186D}"/>
    <cellStyle name="Comma 4 44 3 2" xfId="4435" xr:uid="{518C4269-BF09-48D7-9CF9-0C056AA1E142}"/>
    <cellStyle name="Comma 4 44 30" xfId="4436" xr:uid="{8B83F72E-318D-4AB1-BDFC-2B9B7EE0B4FE}"/>
    <cellStyle name="Comma 4 44 31" xfId="4437" xr:uid="{EB813899-0CD1-46B7-A415-3DD090500612}"/>
    <cellStyle name="Comma 4 44 32" xfId="4438" xr:uid="{B0FF2EAC-AB75-405A-8C91-5DC0A5A126E1}"/>
    <cellStyle name="Comma 4 44 33" xfId="4439" xr:uid="{89425720-2DF1-4773-A7F0-7D5F1EE3BDC5}"/>
    <cellStyle name="Comma 4 44 34" xfId="4440" xr:uid="{DDA66DE7-7DEA-46F8-B645-1B10AFA7F775}"/>
    <cellStyle name="Comma 4 44 35" xfId="4441" xr:uid="{5B1BD53C-A7A4-4289-AB3A-DA100190EABC}"/>
    <cellStyle name="Comma 4 44 36" xfId="4442" xr:uid="{97B77B51-E69F-4273-94E1-9396FE011E1F}"/>
    <cellStyle name="Comma 4 44 37" xfId="4443" xr:uid="{B1CF371D-6258-4449-B2E9-C28140F30278}"/>
    <cellStyle name="Comma 4 44 38" xfId="4444" xr:uid="{8D250081-2B92-416D-9DA2-0CA29D897CCC}"/>
    <cellStyle name="Comma 4 44 39" xfId="4445" xr:uid="{A47EAED2-C84E-4697-9B74-29B5DFFFFF3C}"/>
    <cellStyle name="Comma 4 44 4" xfId="4446" xr:uid="{D8969467-9469-4DFF-BBEE-E14FCC624982}"/>
    <cellStyle name="Comma 4 44 4 2" xfId="4447" xr:uid="{BC6B2FA7-FA23-428F-8A1E-5DAE04E6B5DD}"/>
    <cellStyle name="Comma 4 44 40" xfId="4448" xr:uid="{1A193A73-F1BA-40BB-8BFD-D7FB33A0B5F4}"/>
    <cellStyle name="Comma 4 44 5" xfId="4449" xr:uid="{E4519CE2-79D6-4600-BCE4-C62AE260F4BC}"/>
    <cellStyle name="Comma 4 44 5 2" xfId="4450" xr:uid="{8FD31514-018D-4A2E-8DE9-AE8D315EF97E}"/>
    <cellStyle name="Comma 4 44 6" xfId="4451" xr:uid="{6BA6A870-D985-48F0-95F1-D73F565BCF8F}"/>
    <cellStyle name="Comma 4 44 6 2" xfId="4452" xr:uid="{B6CF324F-150F-4C33-8694-9A16016FB29A}"/>
    <cellStyle name="Comma 4 44 7" xfId="4453" xr:uid="{E4801A52-4E3C-4EEA-AE0E-075DC6732522}"/>
    <cellStyle name="Comma 4 44 7 2" xfId="4454" xr:uid="{C9B5A7B1-A579-4AF5-A8C0-9CDDFA19DC0D}"/>
    <cellStyle name="Comma 4 44 8" xfId="4455" xr:uid="{2D65BC13-C032-4686-9A1E-5B22F02C942A}"/>
    <cellStyle name="Comma 4 44 8 2" xfId="4456" xr:uid="{744083CD-D224-4B77-8BA6-85CDB93C8CDD}"/>
    <cellStyle name="Comma 4 44 9" xfId="4457" xr:uid="{B92C224C-3EBD-4F92-B6F5-7D9087698587}"/>
    <cellStyle name="Comma 4 44 9 2" xfId="4458" xr:uid="{D7B4FDDC-BBE9-445E-8B77-84B6916C9803}"/>
    <cellStyle name="Comma 4 45" xfId="4459" xr:uid="{ECEE6141-4BC6-4012-B1A4-55582A605045}"/>
    <cellStyle name="Comma 4 45 10" xfId="4460" xr:uid="{332E76AA-CAD6-4337-89D6-9825B82CEDD3}"/>
    <cellStyle name="Comma 4 45 10 2" xfId="4461" xr:uid="{25470913-3537-4305-88DA-6EDC7001269E}"/>
    <cellStyle name="Comma 4 45 11" xfId="4462" xr:uid="{F3D7C6E8-F442-42DB-92F8-C3B74175CC24}"/>
    <cellStyle name="Comma 4 45 11 2" xfId="4463" xr:uid="{61D92092-7A90-4820-B353-3604247F62E9}"/>
    <cellStyle name="Comma 4 45 11 2 2" xfId="4464" xr:uid="{D145F556-8F20-428B-9243-7718FA2FA4AD}"/>
    <cellStyle name="Comma 4 45 11 3" xfId="4465" xr:uid="{76C1E0CB-F22C-404C-85D9-BAB7A44AE931}"/>
    <cellStyle name="Comma 4 45 12" xfId="4466" xr:uid="{5DB18423-A3B2-48C1-84F0-E9C066BDA252}"/>
    <cellStyle name="Comma 4 45 13" xfId="4467" xr:uid="{621FBD42-618B-4A1E-9E3D-0040D618E87B}"/>
    <cellStyle name="Comma 4 45 14" xfId="4468" xr:uid="{BF22048B-3C38-437F-8FC4-16E5767AC3BA}"/>
    <cellStyle name="Comma 4 45 14 2" xfId="4469" xr:uid="{4F904966-DA95-4171-819D-7729A112C9BB}"/>
    <cellStyle name="Comma 4 45 15" xfId="4470" xr:uid="{538F2162-7C35-416B-92BF-4FCAC716D2E3}"/>
    <cellStyle name="Comma 4 45 16" xfId="4471" xr:uid="{20190BDF-DB1B-4630-A437-4009249048B0}"/>
    <cellStyle name="Comma 4 45 17" xfId="4472" xr:uid="{AF8BA559-9B4E-4680-9670-90244587937B}"/>
    <cellStyle name="Comma 4 45 18" xfId="4473" xr:uid="{542F7D62-AF62-47DA-B60A-50B78CC44743}"/>
    <cellStyle name="Comma 4 45 19" xfId="4474" xr:uid="{238B11F1-C817-441D-B2F0-ED2F4FB2C700}"/>
    <cellStyle name="Comma 4 45 2" xfId="4475" xr:uid="{9E96E522-D2A4-497D-983C-5BF83643ECC8}"/>
    <cellStyle name="Comma 4 45 2 2" xfId="4476" xr:uid="{50B60087-3D7A-4574-AD01-0CA41B589FF7}"/>
    <cellStyle name="Comma 4 45 20" xfId="4477" xr:uid="{E5B59AA3-93D7-429D-98E9-6088D3683AB5}"/>
    <cellStyle name="Comma 4 45 21" xfId="4478" xr:uid="{8E451054-33D1-4663-BC4C-D8774F021E90}"/>
    <cellStyle name="Comma 4 45 22" xfId="4479" xr:uid="{DED6D111-2AAD-4B18-BF75-0887B43BD53F}"/>
    <cellStyle name="Comma 4 45 23" xfId="4480" xr:uid="{4BA04E56-0C91-42FD-A7A8-BF5106A65D3B}"/>
    <cellStyle name="Comma 4 45 24" xfId="4481" xr:uid="{B20B7513-B1FB-4BE1-9A48-EE9EB59045DC}"/>
    <cellStyle name="Comma 4 45 25" xfId="4482" xr:uid="{C94E0299-5A46-4B00-80BC-8AD8809E7FF3}"/>
    <cellStyle name="Comma 4 45 26" xfId="4483" xr:uid="{EC41348C-F877-4EA1-8BBE-B061D2B958DA}"/>
    <cellStyle name="Comma 4 45 27" xfId="4484" xr:uid="{0C7FC30E-DA49-4C26-916D-F51D139F4C55}"/>
    <cellStyle name="Comma 4 45 28" xfId="4485" xr:uid="{861294A5-FEBF-4FA5-B7CF-78C9D567F680}"/>
    <cellStyle name="Comma 4 45 29" xfId="4486" xr:uid="{97C8B6F6-C037-4024-B9C6-F11F898B329B}"/>
    <cellStyle name="Comma 4 45 3" xfId="4487" xr:uid="{0B74D45A-A6D1-4FF6-896A-86D1AFF29E8D}"/>
    <cellStyle name="Comma 4 45 3 2" xfId="4488" xr:uid="{3F84098E-F005-417C-9B26-C18F23F046BC}"/>
    <cellStyle name="Comma 4 45 30" xfId="4489" xr:uid="{C4A90028-1ECC-4807-812B-DFCDDBC01C64}"/>
    <cellStyle name="Comma 4 45 31" xfId="4490" xr:uid="{003924A7-BB3E-4AC5-8AD3-A1E9ED5589D8}"/>
    <cellStyle name="Comma 4 45 32" xfId="4491" xr:uid="{E00F5FCB-0F15-496C-8719-BC94C8F2DD29}"/>
    <cellStyle name="Comma 4 45 33" xfId="4492" xr:uid="{1B6F49A1-CC03-4888-BD3E-D150E5EDE348}"/>
    <cellStyle name="Comma 4 45 34" xfId="4493" xr:uid="{B06EB848-327D-410A-B126-DA02790D2BAE}"/>
    <cellStyle name="Comma 4 45 35" xfId="4494" xr:uid="{000EE26C-13CE-425F-92F6-D40341637E48}"/>
    <cellStyle name="Comma 4 45 36" xfId="4495" xr:uid="{BAF3C9D4-C3AD-46A5-AC07-1236BB2B500A}"/>
    <cellStyle name="Comma 4 45 37" xfId="4496" xr:uid="{5B6CA77A-5A4E-41A9-BB58-9F0ECFC9F382}"/>
    <cellStyle name="Comma 4 45 38" xfId="4497" xr:uid="{BAC803AC-7451-4FBB-A0FA-E7CA988B52D8}"/>
    <cellStyle name="Comma 4 45 39" xfId="4498" xr:uid="{66430964-13DD-4171-A5EF-E4024C48B4A0}"/>
    <cellStyle name="Comma 4 45 4" xfId="4499" xr:uid="{6A411D76-3766-4F7D-AB88-6ED2EAFFF180}"/>
    <cellStyle name="Comma 4 45 4 2" xfId="4500" xr:uid="{F48E33B1-99AA-46B2-98F3-8F42FD910F06}"/>
    <cellStyle name="Comma 4 45 40" xfId="4501" xr:uid="{15546281-B117-497E-B5B8-86633D489FE7}"/>
    <cellStyle name="Comma 4 45 5" xfId="4502" xr:uid="{425319C7-057D-4E90-B7BE-89D28BE536E1}"/>
    <cellStyle name="Comma 4 45 5 2" xfId="4503" xr:uid="{162CB6F1-6438-4D92-9B48-DF8C7E191E18}"/>
    <cellStyle name="Comma 4 45 6" xfId="4504" xr:uid="{6E6762D9-7192-4E1E-92D5-0FE773CDC0CF}"/>
    <cellStyle name="Comma 4 45 6 2" xfId="4505" xr:uid="{302582C0-88C2-47A6-90C8-E8984574E579}"/>
    <cellStyle name="Comma 4 45 7" xfId="4506" xr:uid="{5952905A-6397-4A57-B08C-3DFCEC63E5A2}"/>
    <cellStyle name="Comma 4 45 7 2" xfId="4507" xr:uid="{61A40AC2-69E4-47B7-8BAA-73CD748DB206}"/>
    <cellStyle name="Comma 4 45 8" xfId="4508" xr:uid="{FEA6E135-C336-456B-8766-1F4C5A6EC760}"/>
    <cellStyle name="Comma 4 45 8 2" xfId="4509" xr:uid="{83BD1A08-0A5D-434E-9C21-2266BA59046A}"/>
    <cellStyle name="Comma 4 45 9" xfId="4510" xr:uid="{E513A149-C167-463A-A023-E61605526B28}"/>
    <cellStyle name="Comma 4 45 9 2" xfId="4511" xr:uid="{08EC7309-88A2-4C52-9D0D-DBD50B30ABEA}"/>
    <cellStyle name="Comma 4 46" xfId="4512" xr:uid="{3AA7381E-54D2-47DC-8272-1197308BFB8C}"/>
    <cellStyle name="Comma 4 46 10" xfId="4513" xr:uid="{1D9A464E-CE8B-42A7-916A-C059CEC64CF3}"/>
    <cellStyle name="Comma 4 46 11" xfId="4514" xr:uid="{AB788FC1-3934-4911-8325-23AD0D46E2FD}"/>
    <cellStyle name="Comma 4 46 2" xfId="4515" xr:uid="{6D2DD3B3-4240-432A-B993-F532E49D2B16}"/>
    <cellStyle name="Comma 4 46 3" xfId="4516" xr:uid="{147E93E1-83D3-41E1-8B54-61643D9FF576}"/>
    <cellStyle name="Comma 4 46 4" xfId="4517" xr:uid="{CBAF33EB-616C-4F86-99B2-BD393F488DEB}"/>
    <cellStyle name="Comma 4 46 5" xfId="4518" xr:uid="{4BFFACC4-70B2-4767-8E81-52CB200EA8D3}"/>
    <cellStyle name="Comma 4 46 6" xfId="4519" xr:uid="{B4E5CFEE-7E56-4214-8E33-9210F989AA2A}"/>
    <cellStyle name="Comma 4 46 7" xfId="4520" xr:uid="{59A9BF17-091A-4ECE-A07B-3543BD157017}"/>
    <cellStyle name="Comma 4 46 8" xfId="4521" xr:uid="{351DE410-D35D-4E20-8EF5-6423D1A67EB4}"/>
    <cellStyle name="Comma 4 46 9" xfId="4522" xr:uid="{4A208E97-D4DA-4317-A38D-5BE65AAFE770}"/>
    <cellStyle name="Comma 4 47" xfId="4523" xr:uid="{C51D9553-60EB-4119-9CC0-108F9E582394}"/>
    <cellStyle name="Comma 4 47 10" xfId="4524" xr:uid="{8E03ED28-4E2B-4329-9B69-0C6FC754D464}"/>
    <cellStyle name="Comma 4 47 11" xfId="4525" xr:uid="{8F108979-E0D6-4640-8E35-5BBB8C3D80C9}"/>
    <cellStyle name="Comma 4 47 2" xfId="4526" xr:uid="{9CAC6687-9951-4AC1-8097-4FD59483E09F}"/>
    <cellStyle name="Comma 4 47 3" xfId="4527" xr:uid="{1AA93534-C065-492D-8718-69DAEEC2B141}"/>
    <cellStyle name="Comma 4 47 4" xfId="4528" xr:uid="{74A25398-B7F6-49F3-9F9A-8B30AF4B6F57}"/>
    <cellStyle name="Comma 4 47 5" xfId="4529" xr:uid="{F89EFFC1-B87F-4C03-AA65-42A55AF88E7A}"/>
    <cellStyle name="Comma 4 47 6" xfId="4530" xr:uid="{9CF4818D-0E9D-4F86-8543-9ED570A4739A}"/>
    <cellStyle name="Comma 4 47 7" xfId="4531" xr:uid="{2319D389-5370-432E-8D69-CF6D81BA65C0}"/>
    <cellStyle name="Comma 4 47 8" xfId="4532" xr:uid="{DECB457D-6928-4E47-97D4-ECA9A332D0FE}"/>
    <cellStyle name="Comma 4 47 9" xfId="4533" xr:uid="{57D44737-D86C-494E-95D2-911AAF136B48}"/>
    <cellStyle name="Comma 4 48" xfId="4534" xr:uid="{48F4BCBC-624F-4C63-9B4C-F158E35AA69A}"/>
    <cellStyle name="Comma 4 49" xfId="4535" xr:uid="{9516F8B9-C4EB-4FFC-A805-74E4D9EAD5B9}"/>
    <cellStyle name="Comma 4 5" xfId="4536" xr:uid="{8B7FD7E2-A7C9-461B-B763-5248E75C486E}"/>
    <cellStyle name="Comma 4 5 2" xfId="4537" xr:uid="{EA72EF3E-741A-4774-9198-13C10D0F9267}"/>
    <cellStyle name="Comma 4 5 2 2" xfId="4538" xr:uid="{26B0A907-32A3-4753-96E3-142E2FD196C2}"/>
    <cellStyle name="Comma 4 5 2 3" xfId="4539" xr:uid="{7C33425A-C566-4250-A3BB-586A622528F1}"/>
    <cellStyle name="Comma 4 5 2 4" xfId="4540" xr:uid="{72869B81-11DA-4B7A-BA6B-08C2A5D47D0C}"/>
    <cellStyle name="Comma 4 5 3" xfId="4541" xr:uid="{988AF399-CC67-4CD3-9BBA-0143FB5084B4}"/>
    <cellStyle name="Comma 4 5 4" xfId="4542" xr:uid="{0B05C5B4-8E8D-457D-A3CA-A3DF7F7C09DE}"/>
    <cellStyle name="Comma 4 50" xfId="4543" xr:uid="{3587CDB0-ACD8-425B-967C-169DAF4CE2B2}"/>
    <cellStyle name="Comma 4 51" xfId="4544" xr:uid="{ECE036F8-0A71-4684-87C0-6D2E14870744}"/>
    <cellStyle name="Comma 4 52" xfId="4545" xr:uid="{B1B6282C-879B-48BF-B418-DD017176F01A}"/>
    <cellStyle name="Comma 4 53" xfId="4546" xr:uid="{F7A85456-61FB-47F8-A726-7A123B9FDB41}"/>
    <cellStyle name="Comma 4 54" xfId="4547" xr:uid="{92FA117C-D877-4664-B277-A0C2D1DDAAB8}"/>
    <cellStyle name="Comma 4 55" xfId="4548" xr:uid="{08F519DA-F4A0-4C57-86C7-C9062BFAD94A}"/>
    <cellStyle name="Comma 4 56" xfId="4549" xr:uid="{BADC12BC-198A-4A6B-B99B-5DA240AC9438}"/>
    <cellStyle name="Comma 4 57" xfId="4550" xr:uid="{5AD07AEE-1332-4CAA-A5C4-F7C6C34DB835}"/>
    <cellStyle name="Comma 4 58" xfId="4551" xr:uid="{21BDDD19-79B5-4639-8731-AC82120452CD}"/>
    <cellStyle name="Comma 4 59" xfId="4552" xr:uid="{DAA92CAB-677D-45B4-B0B6-3EB1CFB8D718}"/>
    <cellStyle name="Comma 4 6" xfId="4553" xr:uid="{1FE76D1A-F7BF-4D14-8C37-EBB61D9AFD6D}"/>
    <cellStyle name="Comma 4 6 2" xfId="4554" xr:uid="{940CCA4F-90F9-4BCA-BC02-491C3DEA65BB}"/>
    <cellStyle name="Comma 4 6 2 2" xfId="4555" xr:uid="{82B5FBB2-313A-48A4-AA13-2020CCB6B48F}"/>
    <cellStyle name="Comma 4 6 2 3" xfId="4556" xr:uid="{78869500-4834-4FB8-A90A-B88BB8501FBF}"/>
    <cellStyle name="Comma 4 6 2 4" xfId="4557" xr:uid="{1C0E3948-7625-40CC-B82C-76D013813D7F}"/>
    <cellStyle name="Comma 4 6 3" xfId="4558" xr:uid="{CF32FC37-19BD-4895-B44F-80DB1651CCD5}"/>
    <cellStyle name="Comma 4 6 4" xfId="4559" xr:uid="{5A8C435B-8780-4CF6-A7A2-733F41C259EF}"/>
    <cellStyle name="Comma 4 60" xfId="4560" xr:uid="{AF17B167-3FC4-463C-B73E-69F0FDEDE946}"/>
    <cellStyle name="Comma 4 61" xfId="4561" xr:uid="{4EE49558-9E11-400A-8EB8-3E74C40629F3}"/>
    <cellStyle name="Comma 4 62" xfId="4562" xr:uid="{B7B85FD5-38BE-4CF4-A84B-3ECEA70458F8}"/>
    <cellStyle name="Comma 4 63" xfId="4563" xr:uid="{9BA2A490-7CD8-4A04-ADE7-10DE81A3D138}"/>
    <cellStyle name="Comma 4 64" xfId="4564" xr:uid="{7F2E9BED-E5B7-4D77-8795-1DC5FA53863D}"/>
    <cellStyle name="Comma 4 65" xfId="4565" xr:uid="{09D63FDB-96A0-4DB1-950A-643DE305637C}"/>
    <cellStyle name="Comma 4 66" xfId="4566" xr:uid="{CA1B2D14-78A1-40F0-87B6-FAE54A2C54CD}"/>
    <cellStyle name="Comma 4 67" xfId="4567" xr:uid="{C8BDAB2C-B2D6-4AE8-A4BB-76DC0C4EDCE7}"/>
    <cellStyle name="Comma 4 68" xfId="4568" xr:uid="{F3A60296-DB76-4E7F-A736-1C4ECB6D3053}"/>
    <cellStyle name="Comma 4 69" xfId="4569" xr:uid="{240E5BD7-CCFA-4906-963C-4784216552DA}"/>
    <cellStyle name="Comma 4 7" xfId="4570" xr:uid="{18960012-4EBE-423F-A708-EB540F05BEE7}"/>
    <cellStyle name="Comma 4 7 2" xfId="4571" xr:uid="{AE2A275C-F960-4940-85EE-023BC85A1CC2}"/>
    <cellStyle name="Comma 4 7 2 2" xfId="4572" xr:uid="{5E472A2D-246A-48F8-BFF4-FBAED9EDAA45}"/>
    <cellStyle name="Comma 4 7 2 3" xfId="4573" xr:uid="{2A2842BC-47E2-48F1-98E0-1AC71C0763BA}"/>
    <cellStyle name="Comma 4 7 2 4" xfId="4574" xr:uid="{FFB62AFF-635F-4FA9-9634-872105DC154D}"/>
    <cellStyle name="Comma 4 7 3" xfId="4575" xr:uid="{99FE1B18-74A4-498A-82D0-074E12449758}"/>
    <cellStyle name="Comma 4 7 4" xfId="4576" xr:uid="{CEFED892-16BD-4FBC-B6CE-025CA55615DC}"/>
    <cellStyle name="Comma 4 70" xfId="4577" xr:uid="{2C5DDDA9-9013-44CB-AF32-0F48C93FE269}"/>
    <cellStyle name="Comma 4 71" xfId="4578" xr:uid="{D02A6A8E-98F0-4214-8DCB-743DA54831BD}"/>
    <cellStyle name="Comma 4 72" xfId="4579" xr:uid="{39F46721-F4BC-4804-820E-CB4A5DA9FC23}"/>
    <cellStyle name="Comma 4 73" xfId="4580" xr:uid="{71A9AC5D-A9B7-4F3B-B209-02E5FCCF4F2D}"/>
    <cellStyle name="Comma 4 74" xfId="4581" xr:uid="{B4D22530-C680-4826-A224-93D4CF06AC3E}"/>
    <cellStyle name="Comma 4 75" xfId="4582" xr:uid="{6D8448DC-9B28-4E0E-9890-E335FCE3D80B}"/>
    <cellStyle name="Comma 4 76" xfId="46079" xr:uid="{6489D8EF-BA7A-41F2-824F-3AABD1B4A8FA}"/>
    <cellStyle name="Comma 4 77" xfId="3995" xr:uid="{E39D0003-1828-458F-BB95-FD4ED538E828}"/>
    <cellStyle name="Comma 4 78" xfId="1868" xr:uid="{B3431374-72BA-49D4-B06B-2E572157CC15}"/>
    <cellStyle name="Comma 4 8" xfId="4583" xr:uid="{B5BC2EF0-3E9C-428E-A5CF-BFC81ADFA14C}"/>
    <cellStyle name="Comma 4 9" xfId="4584" xr:uid="{A2294688-6233-4BC4-9DB4-39E4022E138D}"/>
    <cellStyle name="Comma 4_Retirement Nov 13" xfId="46909" xr:uid="{A35BB39F-A54F-4C1A-BC7D-DAEB0A58BA54}"/>
    <cellStyle name="Comma 40" xfId="4585" xr:uid="{715E646B-1DDD-4813-845E-FD565C46C2E5}"/>
    <cellStyle name="Comma 40 2" xfId="4586" xr:uid="{1D8E1B21-865D-4E39-BD3F-5E2E24BF8AD1}"/>
    <cellStyle name="Comma 41" xfId="4587" xr:uid="{5BC782D6-0EB6-4288-A36F-7623B297845B}"/>
    <cellStyle name="Comma 41 2" xfId="4588" xr:uid="{B91F2AAF-55DD-46E7-A3F4-53E4A7C5088F}"/>
    <cellStyle name="Comma 41 3" xfId="4589" xr:uid="{CFC235F5-7F0C-4EB3-B1B9-67BC81ED4A88}"/>
    <cellStyle name="Comma 42" xfId="1272" xr:uid="{00000000-0005-0000-0000-0000F7040000}"/>
    <cellStyle name="Comma 42 2" xfId="4590" xr:uid="{5C9E8816-55CD-4CA4-B48B-FA9F61B3AC7B}"/>
    <cellStyle name="Comma 42 3" xfId="4591" xr:uid="{E7A61443-421B-4E79-8DA7-578F7236277A}"/>
    <cellStyle name="Comma 43" xfId="4592" xr:uid="{490671A5-947E-435C-ACF8-8CC783D692D7}"/>
    <cellStyle name="Comma 43 2" xfId="4593" xr:uid="{913DA9E2-66BE-4690-BA6E-F23A14D0A26F}"/>
    <cellStyle name="Comma 44" xfId="1854" xr:uid="{0B7BAF24-5544-4B2F-87E5-7FEC165EA8C4}"/>
    <cellStyle name="Comma 44 2" xfId="4594" xr:uid="{3BFAFD0D-A3CE-4DC1-9463-635619E09FCC}"/>
    <cellStyle name="Comma 45" xfId="4595" xr:uid="{6B9BBF1D-A437-4C01-9A97-CCE1FF97DA48}"/>
    <cellStyle name="Comma 46" xfId="4596" xr:uid="{0244A6FE-188F-468E-B5CE-7F16407F711D}"/>
    <cellStyle name="Comma 46 2" xfId="4597" xr:uid="{B7316556-34BB-418F-A816-B9F061221D1F}"/>
    <cellStyle name="Comma 47" xfId="4598" xr:uid="{FD903906-B93E-42B8-96C1-DB417A4049B0}"/>
    <cellStyle name="Comma 48" xfId="46916" xr:uid="{AADCF8DE-F3C3-4448-980B-8A9CBF5437B9}"/>
    <cellStyle name="Comma 49" xfId="4599" xr:uid="{0CDDE6B4-E88A-4307-9CFD-CD922CB862C1}"/>
    <cellStyle name="Comma 5" xfId="1273" xr:uid="{00000000-0005-0000-0000-0000F8040000}"/>
    <cellStyle name="Comma 5 10" xfId="4601" xr:uid="{6ACD924A-9948-49DC-834B-68E10947BC14}"/>
    <cellStyle name="Comma 5 11" xfId="4602" xr:uid="{B9C810B8-076C-4775-A80B-30BF4AC7991C}"/>
    <cellStyle name="Comma 5 12" xfId="4603" xr:uid="{17BCF04B-5182-4CCD-9BA7-234DC6AD093C}"/>
    <cellStyle name="Comma 5 13" xfId="4604" xr:uid="{4300BE83-38EF-440C-AC8B-DAD1E40C44A3}"/>
    <cellStyle name="Comma 5 14" xfId="4605" xr:uid="{E5D77A82-2A99-4778-9D62-292F20C40094}"/>
    <cellStyle name="Comma 5 15" xfId="4606" xr:uid="{AA15DBAB-23EC-4ABC-9413-F3FC07C283EC}"/>
    <cellStyle name="Comma 5 16" xfId="4607" xr:uid="{BB108E74-46DD-4996-8FE9-D6F4594FD4D5}"/>
    <cellStyle name="Comma 5 17" xfId="4608" xr:uid="{39DC9B1E-76DE-4FF7-9307-52B3D36C54D4}"/>
    <cellStyle name="Comma 5 18" xfId="4609" xr:uid="{981AA70C-83FD-4D43-9BD6-FBA03EE85EAA}"/>
    <cellStyle name="Comma 5 19" xfId="4610" xr:uid="{DBA5626C-50AD-4D6A-AC20-8D49EE639100}"/>
    <cellStyle name="Comma 5 2" xfId="1274" xr:uid="{00000000-0005-0000-0000-0000F9040000}"/>
    <cellStyle name="Comma 5 2 2" xfId="4612" xr:uid="{B98E5E1E-35C2-489D-81A8-F9810FE75997}"/>
    <cellStyle name="Comma 5 2 3" xfId="4613" xr:uid="{ECCC2C37-5014-4ADE-AAA6-1187836C1B95}"/>
    <cellStyle name="Comma 5 2 4" xfId="4614" xr:uid="{0362FB14-BDBD-474E-BC4A-D15AAAB144A9}"/>
    <cellStyle name="Comma 5 2 5" xfId="4615" xr:uid="{C40C9FBD-5B9A-4E1C-97A8-75E5EA1CD98C}"/>
    <cellStyle name="Comma 5 2 6" xfId="46910" xr:uid="{DC129EBB-D54E-4784-B81C-3C051DADB270}"/>
    <cellStyle name="Comma 5 2 7" xfId="4611" xr:uid="{2FC79306-A491-4B46-B9D8-9392BFF64BEF}"/>
    <cellStyle name="Comma 5 20" xfId="4616" xr:uid="{768AE8AB-2455-4382-9F1F-F0B5FCD3001B}"/>
    <cellStyle name="Comma 5 21" xfId="4617" xr:uid="{C2F1B2D3-D80F-42FB-8C62-4FB951D4FB1F}"/>
    <cellStyle name="Comma 5 22" xfId="4618" xr:uid="{9E1CE9FA-5AFB-408A-B051-3C2E576399E5}"/>
    <cellStyle name="Comma 5 23" xfId="4619" xr:uid="{787456BB-939B-4B34-BCC2-A9D6475979EB}"/>
    <cellStyle name="Comma 5 24" xfId="4620" xr:uid="{1CBE462C-8DE2-491D-A8CB-63BF819A2AD8}"/>
    <cellStyle name="Comma 5 25" xfId="4621" xr:uid="{E72FDFDF-D7FB-4D52-9839-BF988769EE35}"/>
    <cellStyle name="Comma 5 26" xfId="4622" xr:uid="{3E3FBC8B-F2CE-4CD3-AF61-7AF8CC08E4FE}"/>
    <cellStyle name="Comma 5 27" xfId="4623" xr:uid="{44EE97EC-0159-4425-9B25-2468F28AC93B}"/>
    <cellStyle name="Comma 5 28" xfId="4624" xr:uid="{BCE753E4-D7B8-4146-8C34-2636AA1EEF01}"/>
    <cellStyle name="Comma 5 29" xfId="4625" xr:uid="{9676F6BD-C30C-4F3A-A925-BC91670AF229}"/>
    <cellStyle name="Comma 5 3" xfId="4626" xr:uid="{B9ADD6EE-5922-4F5F-984E-F78A534BDD13}"/>
    <cellStyle name="Comma 5 3 2" xfId="4627" xr:uid="{4ADD50E9-767D-47A2-BB16-4CB52AAEAFCB}"/>
    <cellStyle name="Comma 5 3 3" xfId="4628" xr:uid="{63474519-3494-4F0A-8AB0-38A1A0733CB9}"/>
    <cellStyle name="Comma 5 3 4" xfId="4629" xr:uid="{064FE063-B8DB-420B-93C8-3E0ABF2A697A}"/>
    <cellStyle name="Comma 5 3 5" xfId="4630" xr:uid="{33C987D6-6ECA-4489-9881-D829CAD9A956}"/>
    <cellStyle name="Comma 5 3 6" xfId="4631" xr:uid="{36D36BFB-A2E2-4035-BA8E-DA8B761C92A8}"/>
    <cellStyle name="Comma 5 3 7" xfId="4632" xr:uid="{5C539EED-240B-4137-8222-83440419C6D8}"/>
    <cellStyle name="Comma 5 3 8" xfId="4633" xr:uid="{B6B92E72-468B-4ED4-BCF2-FBDEA295B28D}"/>
    <cellStyle name="Comma 5 30" xfId="4634" xr:uid="{DDBA2626-F986-424E-8AC4-C27FF542B3D4}"/>
    <cellStyle name="Comma 5 31" xfId="4635" xr:uid="{A3C2185D-4961-424A-9963-9B82770F8FAD}"/>
    <cellStyle name="Comma 5 32" xfId="4636" xr:uid="{4F22BE4B-6FA6-46FD-9443-3E8B5052B2F8}"/>
    <cellStyle name="Comma 5 32 10" xfId="4637" xr:uid="{CC63C99C-8C64-44AB-A6B9-2F83B6309597}"/>
    <cellStyle name="Comma 5 32 10 2" xfId="4638" xr:uid="{E0D55E17-9CD6-4D2A-9D49-9D2E66581FDF}"/>
    <cellStyle name="Comma 5 32 2" xfId="4639" xr:uid="{EFC78443-CA4F-4CBC-B34D-7A0220C98C8C}"/>
    <cellStyle name="Comma 5 32 2 10" xfId="4640" xr:uid="{73095B7D-74EC-4334-B169-F13B1605A198}"/>
    <cellStyle name="Comma 5 32 2 11" xfId="4641" xr:uid="{172D1B8B-D319-474B-9667-3F516E2F4EAA}"/>
    <cellStyle name="Comma 5 32 2 2" xfId="4642" xr:uid="{88F641E2-E126-4FE8-84EE-A3A257A8EE39}"/>
    <cellStyle name="Comma 5 32 2 2 2" xfId="4643" xr:uid="{882967B3-06B4-43BD-A4F0-128593F3EA07}"/>
    <cellStyle name="Comma 5 32 2 2 2 10" xfId="4644" xr:uid="{12D6CFFC-752F-477B-8280-F9F5B05BFB61}"/>
    <cellStyle name="Comma 5 32 2 2 2 2" xfId="4645" xr:uid="{5B651A90-F106-4523-B155-AC04AD5D777C}"/>
    <cellStyle name="Comma 5 32 2 2 2 3" xfId="4646" xr:uid="{EA9A0D1B-C74C-489A-B5E0-6969DCB6A543}"/>
    <cellStyle name="Comma 5 32 2 2 2 4" xfId="4647" xr:uid="{15998EDC-E4D6-4730-A01C-CE9E1C70EC07}"/>
    <cellStyle name="Comma 5 32 2 2 2 5" xfId="4648" xr:uid="{409F51DB-E1EB-4777-B813-3396C53C61E2}"/>
    <cellStyle name="Comma 5 32 2 2 2 6" xfId="4649" xr:uid="{51EADBA7-156E-48BC-8E98-64BC0E3A9BCE}"/>
    <cellStyle name="Comma 5 32 2 2 2 7" xfId="4650" xr:uid="{8FE78071-9C07-48FD-8841-BAC707294D27}"/>
    <cellStyle name="Comma 5 32 2 2 2 8" xfId="4651" xr:uid="{6E481F4B-F2A4-4736-B8B1-DA6F6C88022B}"/>
    <cellStyle name="Comma 5 32 2 2 2 9" xfId="4652" xr:uid="{9C7F9AE2-5F17-40BB-94E0-BFF717424E53}"/>
    <cellStyle name="Comma 5 32 2 2 3" xfId="4653" xr:uid="{04CA619E-651D-43A4-83A8-0EA50826BCC8}"/>
    <cellStyle name="Comma 5 32 2 2 3 2" xfId="4654" xr:uid="{B4AA38EB-F695-4CE4-AD5D-4A94AB35E9FD}"/>
    <cellStyle name="Comma 5 32 2 2 4" xfId="4655" xr:uid="{F5AA7A65-4329-4DB1-9416-D30A66FFF533}"/>
    <cellStyle name="Comma 5 32 2 2 4 2" xfId="4656" xr:uid="{A6EB2493-B7FC-4087-B6F3-A4BAD1401F8C}"/>
    <cellStyle name="Comma 5 32 2 2 5" xfId="4657" xr:uid="{0EBD5267-E224-4899-93D7-C12F876EC96B}"/>
    <cellStyle name="Comma 5 32 2 2 5 2" xfId="4658" xr:uid="{1E81FC60-C50E-40A1-8D3A-9701F6A35ACA}"/>
    <cellStyle name="Comma 5 32 2 2 6" xfId="4659" xr:uid="{D4A83AE2-2693-45E2-AB39-F27788861F69}"/>
    <cellStyle name="Comma 5 32 2 2 6 2" xfId="4660" xr:uid="{6ED0EE11-1269-484B-BFC6-A5507F776659}"/>
    <cellStyle name="Comma 5 32 2 2 7" xfId="4661" xr:uid="{592C7F6D-E472-4C7D-8DC5-EB789EAA7E0E}"/>
    <cellStyle name="Comma 5 32 2 2 7 2" xfId="4662" xr:uid="{C1170925-5FF0-4BF9-9439-59E38AEE5F09}"/>
    <cellStyle name="Comma 5 32 2 2 8" xfId="4663" xr:uid="{990019B4-6342-488B-9509-2880F8C2B46C}"/>
    <cellStyle name="Comma 5 32 2 2 8 2" xfId="4664" xr:uid="{8FD63EE8-F987-4055-BEBA-D7D118A3422A}"/>
    <cellStyle name="Comma 5 32 2 2 9" xfId="4665" xr:uid="{04D40DF0-3436-4517-A8A0-FDF028A0052C}"/>
    <cellStyle name="Comma 5 32 2 2 9 2" xfId="4666" xr:uid="{4782F6B0-3DB3-4B32-A3CD-669EFD969EC8}"/>
    <cellStyle name="Comma 5 32 2 3" xfId="4667" xr:uid="{35DEA226-FA4E-483C-904B-F995AAC7D482}"/>
    <cellStyle name="Comma 5 32 2 4" xfId="4668" xr:uid="{9567A2C0-7401-4497-AD9E-A7D979DA4671}"/>
    <cellStyle name="Comma 5 32 2 5" xfId="4669" xr:uid="{C9233F1C-8AC6-43BF-A830-1763704F01A3}"/>
    <cellStyle name="Comma 5 32 2 6" xfId="4670" xr:uid="{6613973C-FC91-457E-9048-7911225CABB0}"/>
    <cellStyle name="Comma 5 32 2 7" xfId="4671" xr:uid="{7B37E136-9DE5-4800-A1ED-8E8A55F00B8C}"/>
    <cellStyle name="Comma 5 32 2 8" xfId="4672" xr:uid="{2DB20270-F8E5-477B-BCD7-5E7951E497FA}"/>
    <cellStyle name="Comma 5 32 2 9" xfId="4673" xr:uid="{BAEA985F-85A5-4DC8-8A2B-87CBB77D754B}"/>
    <cellStyle name="Comma 5 32 3" xfId="4674" xr:uid="{AB185056-A4B3-4082-AD31-DA1DF743547E}"/>
    <cellStyle name="Comma 5 32 3 10" xfId="4675" xr:uid="{89E9E551-28D1-40D7-901B-1AA64B62411D}"/>
    <cellStyle name="Comma 5 32 3 2" xfId="4676" xr:uid="{42C86778-9DBD-43B9-B623-720DC039CDB2}"/>
    <cellStyle name="Comma 5 32 3 3" xfId="4677" xr:uid="{1B59759E-01A1-44EF-A702-93245D11BDDC}"/>
    <cellStyle name="Comma 5 32 3 4" xfId="4678" xr:uid="{EC84A28A-1BB8-46C2-9C70-1501D7953D3F}"/>
    <cellStyle name="Comma 5 32 3 5" xfId="4679" xr:uid="{F4D2F875-661B-4582-8969-056857C124E7}"/>
    <cellStyle name="Comma 5 32 3 6" xfId="4680" xr:uid="{6C877E48-10CA-44F9-8CC3-8EF03EF810DE}"/>
    <cellStyle name="Comma 5 32 3 7" xfId="4681" xr:uid="{84EB336E-D5A7-4E8D-807F-6B31526D540C}"/>
    <cellStyle name="Comma 5 32 3 8" xfId="4682" xr:uid="{7A2A6CF3-638F-4A8B-86F5-CCABA71A571F}"/>
    <cellStyle name="Comma 5 32 3 9" xfId="4683" xr:uid="{7041FC18-F26F-4ECE-B08F-CE7EA226D2EF}"/>
    <cellStyle name="Comma 5 32 4" xfId="4684" xr:uid="{AC86CDDC-F2EB-4942-B706-AE4216C817A2}"/>
    <cellStyle name="Comma 5 32 4 2" xfId="4685" xr:uid="{213F7FCD-B3E1-47D0-A3C5-980F05485BB2}"/>
    <cellStyle name="Comma 5 32 5" xfId="4686" xr:uid="{C71CBD50-4BB3-43D3-8724-B4F5F77F4E71}"/>
    <cellStyle name="Comma 5 32 5 2" xfId="4687" xr:uid="{D1AD6B70-E0D2-4E4D-A672-EC44C2A5ADA9}"/>
    <cellStyle name="Comma 5 32 6" xfId="4688" xr:uid="{6AAE4553-491A-4761-967D-336209955725}"/>
    <cellStyle name="Comma 5 32 6 2" xfId="4689" xr:uid="{AE18BF7F-4FF9-4EEC-8BB9-F640401BC3A8}"/>
    <cellStyle name="Comma 5 32 7" xfId="4690" xr:uid="{5E06558A-0943-4BD4-B4A8-2299C4A91399}"/>
    <cellStyle name="Comma 5 32 7 2" xfId="4691" xr:uid="{9153DF4D-4F16-41BB-A137-A3C4D4EC4FAB}"/>
    <cellStyle name="Comma 5 32 8" xfId="4692" xr:uid="{1D474C1A-8B7F-4B56-95CE-DDAEDFDCC64B}"/>
    <cellStyle name="Comma 5 32 8 2" xfId="4693" xr:uid="{4ED5E334-1E6B-4C01-98C1-C21B300A0D43}"/>
    <cellStyle name="Comma 5 32 9" xfId="4694" xr:uid="{8696033C-6162-4531-933D-63FF7B75779C}"/>
    <cellStyle name="Comma 5 32 9 2" xfId="4695" xr:uid="{7E68922C-A3E5-4377-B8AA-070CC8638945}"/>
    <cellStyle name="Comma 5 33" xfId="4696" xr:uid="{1798BFD9-5E11-4989-9930-44457E28F603}"/>
    <cellStyle name="Comma 5 33 2" xfId="4697" xr:uid="{AC2C2FA0-6315-4D75-80D4-7DAFECFD55E5}"/>
    <cellStyle name="Comma 5 34" xfId="4698" xr:uid="{7FB5286D-30D2-4A08-AB2A-6BF320BC0273}"/>
    <cellStyle name="Comma 5 35" xfId="4699" xr:uid="{239E87C6-FDC6-4CC4-8F4F-C092F93E3715}"/>
    <cellStyle name="Comma 5 35 10" xfId="4700" xr:uid="{07D2D962-51F3-4CFC-B09D-2E163967AAA4}"/>
    <cellStyle name="Comma 5 35 11" xfId="4701" xr:uid="{6BC33BDC-B02C-4203-8FBE-290A542E139B}"/>
    <cellStyle name="Comma 5 35 12" xfId="4702" xr:uid="{042025B0-7F5F-4ABC-AC58-C7938755EC1A}"/>
    <cellStyle name="Comma 5 35 2" xfId="4703" xr:uid="{038A3952-C6D5-41EE-8149-27A76EB13484}"/>
    <cellStyle name="Comma 5 35 3" xfId="4704" xr:uid="{6FC06D64-ED91-44A9-8066-074D952F971D}"/>
    <cellStyle name="Comma 5 35 4" xfId="4705" xr:uid="{AFB62395-8DD3-4A32-B5A1-F641D5092EFD}"/>
    <cellStyle name="Comma 5 35 5" xfId="4706" xr:uid="{D5737416-2B2D-4314-90BC-3A7A97758FD3}"/>
    <cellStyle name="Comma 5 35 6" xfId="4707" xr:uid="{BD26D964-E39A-4166-9ACD-A4AAD3DFB1AE}"/>
    <cellStyle name="Comma 5 35 7" xfId="4708" xr:uid="{A25B3885-EE6A-4720-80C2-4CA42CC81313}"/>
    <cellStyle name="Comma 5 35 8" xfId="4709" xr:uid="{E691F58E-330E-40EC-8D54-C236BF4B198D}"/>
    <cellStyle name="Comma 5 35 9" xfId="4710" xr:uid="{865D1B61-6707-4A08-AB33-2465CECC46A9}"/>
    <cellStyle name="Comma 5 36" xfId="4711" xr:uid="{FBB1D9CA-E202-49F1-BE5F-C9C04EFCC877}"/>
    <cellStyle name="Comma 5 36 10" xfId="4712" xr:uid="{416B5C72-0F20-4CF1-8404-221349330428}"/>
    <cellStyle name="Comma 5 36 11" xfId="4713" xr:uid="{68DB9431-13D8-43A5-BD78-137361CDC626}"/>
    <cellStyle name="Comma 5 36 2" xfId="4714" xr:uid="{38065311-F901-47D4-9457-84B234B9A552}"/>
    <cellStyle name="Comma 5 36 3" xfId="4715" xr:uid="{DF1C66C0-DFA8-4F82-93FC-4E7ADBDB3B6B}"/>
    <cellStyle name="Comma 5 36 4" xfId="4716" xr:uid="{0640B74F-065D-45DB-A503-276FA8A0965E}"/>
    <cellStyle name="Comma 5 36 5" xfId="4717" xr:uid="{762BF584-4E16-42D3-9746-F13B76BF3546}"/>
    <cellStyle name="Comma 5 36 6" xfId="4718" xr:uid="{7B2DAF4C-A4BB-40B9-B321-36A74B93FEB1}"/>
    <cellStyle name="Comma 5 36 7" xfId="4719" xr:uid="{AF64902B-4458-47AB-83E8-D8AA2240B3DF}"/>
    <cellStyle name="Comma 5 36 8" xfId="4720" xr:uid="{943FC621-97F1-490C-A739-13798E2C6C40}"/>
    <cellStyle name="Comma 5 36 9" xfId="4721" xr:uid="{388EFCA3-41EE-4300-9864-8407E8B0D6D7}"/>
    <cellStyle name="Comma 5 37" xfId="4722" xr:uid="{E43CCCA4-0152-40E5-AEFF-25E593919FEC}"/>
    <cellStyle name="Comma 5 38" xfId="4723" xr:uid="{B174164A-7195-4488-BFB0-F096BE38BE68}"/>
    <cellStyle name="Comma 5 39" xfId="4724" xr:uid="{10A1CD15-D82B-41EA-B539-2C0916B715FC}"/>
    <cellStyle name="Comma 5 4" xfId="4725" xr:uid="{40131A3A-4AAA-4E40-B83C-38EE70DB834C}"/>
    <cellStyle name="Comma 5 40" xfId="4726" xr:uid="{B103CFF2-AEAD-4432-B80C-EA5CBF3240EA}"/>
    <cellStyle name="Comma 5 41" xfId="4727" xr:uid="{C02B77F2-788F-42AD-9000-140E6864515E}"/>
    <cellStyle name="Comma 5 42" xfId="4728" xr:uid="{44B99AE5-4681-4DD4-BB26-9CA741DB1B5F}"/>
    <cellStyle name="Comma 5 43" xfId="4729" xr:uid="{62D4C5B9-A22E-4C10-9591-716B2FDAAD6C}"/>
    <cellStyle name="Comma 5 44" xfId="4730" xr:uid="{A5C22BED-DB9D-4497-96D7-FAC8BA71ADB0}"/>
    <cellStyle name="Comma 5 45" xfId="4731" xr:uid="{94008831-A255-469A-BB2B-660590B35F1B}"/>
    <cellStyle name="Comma 5 46" xfId="4600" xr:uid="{4B441899-3A7E-4337-BCA0-108D815A32EF}"/>
    <cellStyle name="Comma 5 47" xfId="1869" xr:uid="{43FE746D-8D84-4E0D-B0FE-B478387A23C2}"/>
    <cellStyle name="Comma 5 5" xfId="4732" xr:uid="{633F2D0D-7B83-4D45-8958-F92B67C7B998}"/>
    <cellStyle name="Comma 5 6" xfId="4733" xr:uid="{7AD87525-E59A-4EDE-8F5F-DA7714C862D5}"/>
    <cellStyle name="Comma 5 7" xfId="4734" xr:uid="{38DC119B-BF28-4237-B25F-8A02B118BE12}"/>
    <cellStyle name="Comma 5 8" xfId="4735" xr:uid="{DFFAB572-5918-4DA1-B667-64E9BFA33923}"/>
    <cellStyle name="Comma 5 9" xfId="4736" xr:uid="{B2BA9F31-AD92-4FC3-A2C3-B2196BC4DD47}"/>
    <cellStyle name="Comma 50" xfId="46983" xr:uid="{C46B8F01-81AE-4442-8379-9BA510ADC8F6}"/>
    <cellStyle name="Comma 51" xfId="4737" xr:uid="{C7DE8E0B-FFE4-4400-BE24-28330BF44D74}"/>
    <cellStyle name="Comma 51 2" xfId="4738" xr:uid="{BFE87631-D4BB-413B-9DCF-877EAF4AE911}"/>
    <cellStyle name="Comma 52" xfId="1921" xr:uid="{FE3DDA1F-BD9E-440C-B2A9-DBD2B620DF33}"/>
    <cellStyle name="Comma 53" xfId="1846" xr:uid="{327B69DD-B67F-472E-9A62-62B21DCC1179}"/>
    <cellStyle name="Comma 53 2" xfId="46999" xr:uid="{00FB4430-7F53-48EF-BB2B-E0B72D95FFD0}"/>
    <cellStyle name="Comma 54" xfId="47006" xr:uid="{58BBFF60-D834-4DF1-A9A4-024F38FDFB6E}"/>
    <cellStyle name="Comma 55" xfId="1901" xr:uid="{EE573B9C-7D43-487D-8079-4153954643D4}"/>
    <cellStyle name="Comma 58" xfId="4739" xr:uid="{DD99A459-EFD0-4F51-AC38-60CA84FD222A}"/>
    <cellStyle name="Comma 58 2" xfId="45066" xr:uid="{84F00174-6796-4293-9761-4F9D3F594A93}"/>
    <cellStyle name="Comma 59" xfId="4740" xr:uid="{4A8D1076-E611-4D6C-A14D-FBF737F43E71}"/>
    <cellStyle name="Comma 6" xfId="1275" xr:uid="{00000000-0005-0000-0000-0000FA040000}"/>
    <cellStyle name="Comma 6 10" xfId="4742" xr:uid="{495D0A68-5328-48E6-A0DA-7B44D92A7A73}"/>
    <cellStyle name="Comma 6 11" xfId="4743" xr:uid="{35E44793-E422-4073-908D-E124E16B89A7}"/>
    <cellStyle name="Comma 6 12" xfId="4744" xr:uid="{B49187F9-51B1-4BBE-A35B-CD4AC1FF5B94}"/>
    <cellStyle name="Comma 6 13" xfId="4745" xr:uid="{850E564D-47CD-4F1E-AE90-E999F9C4198B}"/>
    <cellStyle name="Comma 6 14" xfId="4746" xr:uid="{3521B921-D5A5-4C36-8315-F0DA5A671265}"/>
    <cellStyle name="Comma 6 15" xfId="4747" xr:uid="{BFB5EB95-2CDC-4C59-93DF-4A4BF0184A6E}"/>
    <cellStyle name="Comma 6 16" xfId="4748" xr:uid="{789B77E4-FF65-4806-81A7-9AC3ADF2D9AC}"/>
    <cellStyle name="Comma 6 17" xfId="4749" xr:uid="{BBF087FC-0799-4047-8215-30E79EB69060}"/>
    <cellStyle name="Comma 6 18" xfId="4750" xr:uid="{D720AB9E-0316-4C13-BCD0-A560A5B76FF8}"/>
    <cellStyle name="Comma 6 19" xfId="4751" xr:uid="{3C20371C-B2BE-46F1-A55C-9D296B396FAF}"/>
    <cellStyle name="Comma 6 2" xfId="1276" xr:uid="{00000000-0005-0000-0000-0000FB040000}"/>
    <cellStyle name="Comma 6 2 10" xfId="4753" xr:uid="{AB27014A-CFC2-4229-9CD3-8F352DD98B44}"/>
    <cellStyle name="Comma 6 2 11" xfId="4754" xr:uid="{7982E6D3-E308-43C4-A958-B592250AEA01}"/>
    <cellStyle name="Comma 6 2 12" xfId="4755" xr:uid="{92BD7D39-2803-4DC1-859B-4AA5FAA150E8}"/>
    <cellStyle name="Comma 6 2 12 2" xfId="4756" xr:uid="{CFB39030-2ED4-4063-B460-64911390B0C3}"/>
    <cellStyle name="Comma 6 2 12 2 2" xfId="4757" xr:uid="{ABEFE881-8F8F-4889-AA6D-56D40A3082B9}"/>
    <cellStyle name="Comma 6 2 12 2 3" xfId="4758" xr:uid="{54835825-CBC2-4D44-A63D-4B99BEBCC907}"/>
    <cellStyle name="Comma 6 2 12 2 4" xfId="4759" xr:uid="{04B8AD2F-E523-4719-A62F-08FAFED90FB0}"/>
    <cellStyle name="Comma 6 2 12 2 5" xfId="4760" xr:uid="{6BF65C74-4FE2-4718-8AE5-7938CBC96347}"/>
    <cellStyle name="Comma 6 2 12 2 6" xfId="4761" xr:uid="{837F18AF-6280-44C3-B49E-B170282BA6F8}"/>
    <cellStyle name="Comma 6 2 12 2 7" xfId="4762" xr:uid="{B3BE6707-BFEB-4557-9033-619239B4969D}"/>
    <cellStyle name="Comma 6 2 12 2 8" xfId="4763" xr:uid="{EEA53CCC-D872-4CBA-ABFF-2B61383AA2CC}"/>
    <cellStyle name="Comma 6 2 12 2 9" xfId="4764" xr:uid="{FA21025A-9BC8-4F0D-86ED-FF72EE49DB44}"/>
    <cellStyle name="Comma 6 2 12 3" xfId="4765" xr:uid="{DD9FD0B0-6ABB-4275-BED5-519A848AA602}"/>
    <cellStyle name="Comma 6 2 12 4" xfId="4766" xr:uid="{5043C5B1-EB8B-4D5F-A21E-1B40E4819114}"/>
    <cellStyle name="Comma 6 2 12 5" xfId="4767" xr:uid="{055E638F-7CF4-499B-83E8-B617193D0B0F}"/>
    <cellStyle name="Comma 6 2 12 6" xfId="4768" xr:uid="{E548F42E-D362-4D88-BA2A-B6882F495C55}"/>
    <cellStyle name="Comma 6 2 12 7" xfId="4769" xr:uid="{EEA0D7FE-C171-4B90-9D1A-DABC7C82EEA0}"/>
    <cellStyle name="Comma 6 2 12 8" xfId="4770" xr:uid="{8CD378E9-D0F5-475C-B783-4BA09486A026}"/>
    <cellStyle name="Comma 6 2 12 9" xfId="4771" xr:uid="{B738C666-DEA6-4602-BBB9-FE5EEB636468}"/>
    <cellStyle name="Comma 6 2 13" xfId="4772" xr:uid="{C606953E-4026-4C38-9A50-EB07855F1702}"/>
    <cellStyle name="Comma 6 2 14" xfId="4773" xr:uid="{5F329463-7287-4A12-9581-670994446330}"/>
    <cellStyle name="Comma 6 2 15" xfId="4774" xr:uid="{9CDF6A30-562E-4542-AC75-11A266D4FF64}"/>
    <cellStyle name="Comma 6 2 16" xfId="4775" xr:uid="{7F2D18BF-5606-46C1-B730-2D5B5F6EB6E4}"/>
    <cellStyle name="Comma 6 2 17" xfId="4776" xr:uid="{89A54ABF-4844-4D6C-8FEC-E55C641D0954}"/>
    <cellStyle name="Comma 6 2 18" xfId="4777" xr:uid="{9496BCEF-2E6A-4386-BB3B-20FC41F24D38}"/>
    <cellStyle name="Comma 6 2 19" xfId="4778" xr:uid="{DD3AC518-99EC-4E17-9E7A-3FA4775D9FAA}"/>
    <cellStyle name="Comma 6 2 2" xfId="4779" xr:uid="{1ADA2803-EC28-475B-B00B-8B40A7AA4B2A}"/>
    <cellStyle name="Comma 6 2 2 10" xfId="4780" xr:uid="{82F3705C-2FAB-4D92-9F72-939E4B9F776D}"/>
    <cellStyle name="Comma 6 2 2 11" xfId="4781" xr:uid="{4EEACCBD-C248-40C8-98BD-4998EF39926B}"/>
    <cellStyle name="Comma 6 2 2 12" xfId="4782" xr:uid="{E3BED5CE-A834-460E-AE6B-C0BFA3A56608}"/>
    <cellStyle name="Comma 6 2 2 13" xfId="4783" xr:uid="{7FA830D6-E046-4523-821A-64A79EBA40C3}"/>
    <cellStyle name="Comma 6 2 2 14" xfId="46256" xr:uid="{4C62593D-C6CF-4A85-B62C-EA7A35EF30AC}"/>
    <cellStyle name="Comma 6 2 2 2" xfId="4784" xr:uid="{E7E65E4D-453E-46FA-9AE1-258E03AF1251}"/>
    <cellStyle name="Comma 6 2 2 2 10" xfId="4785" xr:uid="{E0559FC7-1838-4E85-B273-181DD430AA4A}"/>
    <cellStyle name="Comma 6 2 2 2 2" xfId="4786" xr:uid="{73E614F3-4032-4729-8E24-95ACDE2060B9}"/>
    <cellStyle name="Comma 6 2 2 2 2 2" xfId="4787" xr:uid="{5C497FD7-4F61-40CA-8CA2-733F569317BB}"/>
    <cellStyle name="Comma 6 2 2 2 2 2 2" xfId="4788" xr:uid="{79BFB894-5B83-4D08-9247-011F2C5FE3F7}"/>
    <cellStyle name="Comma 6 2 2 2 2 2 2 2" xfId="4789" xr:uid="{9A302AC2-A223-4772-9A2E-AC78720543B5}"/>
    <cellStyle name="Comma 6 2 2 2 2 2 3" xfId="4790" xr:uid="{7BBD5ECA-6669-465F-9CC6-B0A5BF0C808D}"/>
    <cellStyle name="Comma 6 2 2 2 2 2 4" xfId="4791" xr:uid="{DCF0AF7E-DEC9-4C1B-9969-0E053D9B9780}"/>
    <cellStyle name="Comma 6 2 2 2 2 2 5" xfId="4792" xr:uid="{5E35ECBD-8B06-438B-9FC3-EF5F46007AD5}"/>
    <cellStyle name="Comma 6 2 2 2 2 2 6" xfId="4793" xr:uid="{0C46D469-E41A-44E8-8B7D-8B393C0FEC20}"/>
    <cellStyle name="Comma 6 2 2 2 2 2 7" xfId="4794" xr:uid="{ED05EC49-E3EE-495A-895C-380488A4C386}"/>
    <cellStyle name="Comma 6 2 2 2 2 2 8" xfId="4795" xr:uid="{0B130A0C-F3A6-4DC7-950B-EEABD8F43848}"/>
    <cellStyle name="Comma 6 2 2 2 2 2 9" xfId="4796" xr:uid="{352215B4-8313-40EB-9E08-6BC0DFC3C784}"/>
    <cellStyle name="Comma 6 2 2 2 2 3" xfId="4797" xr:uid="{92F1AB8F-916C-45B5-8786-D5A8C1C0D225}"/>
    <cellStyle name="Comma 6 2 2 2 2 4" xfId="4798" xr:uid="{A88FC288-A68A-4ADE-85C9-64CB5460B8A0}"/>
    <cellStyle name="Comma 6 2 2 2 2 5" xfId="4799" xr:uid="{A8952CD9-1F66-4885-8735-9857B6E2CC73}"/>
    <cellStyle name="Comma 6 2 2 2 2 6" xfId="4800" xr:uid="{990E17DF-E0C4-4C29-8286-4CB2A11185DA}"/>
    <cellStyle name="Comma 6 2 2 2 2 7" xfId="4801" xr:uid="{1D4AE2B1-C749-4DF9-B616-2F24745B0A96}"/>
    <cellStyle name="Comma 6 2 2 2 2 8" xfId="4802" xr:uid="{A39F14FF-F085-4613-805D-F65F6084B99C}"/>
    <cellStyle name="Comma 6 2 2 2 2 9" xfId="4803" xr:uid="{59CAF066-6C6D-43F0-812A-EFE83C6E77DC}"/>
    <cellStyle name="Comma 6 2 2 2 3" xfId="4804" xr:uid="{036F46BF-7C34-4E91-85A9-5899FFFDF953}"/>
    <cellStyle name="Comma 6 2 2 2 4" xfId="4805" xr:uid="{17BD8B85-8F2F-4E94-AE84-FBA91020A622}"/>
    <cellStyle name="Comma 6 2 2 2 5" xfId="4806" xr:uid="{5B911694-827A-4731-8A61-3D74ACAED51E}"/>
    <cellStyle name="Comma 6 2 2 2 6" xfId="4807" xr:uid="{A878D6C8-943E-4C9F-B976-24CEDE3BFFB7}"/>
    <cellStyle name="Comma 6 2 2 2 7" xfId="4808" xr:uid="{9A4D5071-35D1-4186-A7BC-ECB157450E2B}"/>
    <cellStyle name="Comma 6 2 2 2 8" xfId="4809" xr:uid="{908FB836-BE55-4182-814B-515E3483F514}"/>
    <cellStyle name="Comma 6 2 2 2 9" xfId="4810" xr:uid="{79B8AD03-9CEE-4E02-97E7-7BE4EFDAAE4D}"/>
    <cellStyle name="Comma 6 2 2 3" xfId="4811" xr:uid="{C16010E1-B1CF-41E7-8CFF-C8960348E69C}"/>
    <cellStyle name="Comma 6 2 2 3 2" xfId="4812" xr:uid="{13E155C8-C712-4287-A27E-161DCAD14DC4}"/>
    <cellStyle name="Comma 6 2 2 3 3" xfId="4813" xr:uid="{4ED0EAC1-7094-45E3-A7F4-D85E50E3F633}"/>
    <cellStyle name="Comma 6 2 2 3 4" xfId="4814" xr:uid="{F4EA17FB-0339-4A43-81E3-A67CF045EDFA}"/>
    <cellStyle name="Comma 6 2 2 3 5" xfId="4815" xr:uid="{E8629124-861D-4811-AADB-4B27ED1321AB}"/>
    <cellStyle name="Comma 6 2 2 3 6" xfId="4816" xr:uid="{CE057805-C482-4A3B-9230-2C93CA4D325D}"/>
    <cellStyle name="Comma 6 2 2 3 7" xfId="4817" xr:uid="{39D59F47-E3A8-4813-879C-C0ACDB154142}"/>
    <cellStyle name="Comma 6 2 2 3 8" xfId="4818" xr:uid="{45A87F75-E769-403C-8D74-7F25DFFF72B4}"/>
    <cellStyle name="Comma 6 2 2 3 9" xfId="4819" xr:uid="{59598D71-5135-4E56-BDCD-BFCB87077FF5}"/>
    <cellStyle name="Comma 6 2 2 4" xfId="4820" xr:uid="{23796618-5533-4557-896B-C6B87DE26223}"/>
    <cellStyle name="Comma 6 2 2 5" xfId="4821" xr:uid="{4E0FE718-FCE8-4C7C-9E99-8329DC1E79C2}"/>
    <cellStyle name="Comma 6 2 2 6" xfId="4822" xr:uid="{7F989B2F-EA04-4A99-A11E-CFAB28CB67E6}"/>
    <cellStyle name="Comma 6 2 2 7" xfId="4823" xr:uid="{24135AD3-E5A3-4C3F-A7CE-A197F0248CBA}"/>
    <cellStyle name="Comma 6 2 2 8" xfId="4824" xr:uid="{B2D7233C-5261-4E7B-A11B-1B7FD84B01ED}"/>
    <cellStyle name="Comma 6 2 2 9" xfId="4825" xr:uid="{670CDCED-3391-4CC2-8B60-6CF0863C96A7}"/>
    <cellStyle name="Comma 6 2 20" xfId="4826" xr:uid="{3E1C20F0-ED9D-4C9C-BECD-6FAA8783AC24}"/>
    <cellStyle name="Comma 6 2 21" xfId="1950" xr:uid="{B1EB1A01-0880-4309-A080-5094DD99568B}"/>
    <cellStyle name="Comma 6 2 22" xfId="46255" xr:uid="{7E9F2F1A-93A6-4D94-9A5E-3D3FA123AC23}"/>
    <cellStyle name="Comma 6 2 23" xfId="4752" xr:uid="{53B25745-1C60-41C1-BEE3-361EA29D33A0}"/>
    <cellStyle name="Comma 6 2 3" xfId="4827" xr:uid="{B7186105-89C4-49E3-88BC-ECABF5778FD5}"/>
    <cellStyle name="Comma 6 2 4" xfId="4828" xr:uid="{22CF0D2A-B401-44FD-9E95-46215812E1B6}"/>
    <cellStyle name="Comma 6 2 5" xfId="4829" xr:uid="{51921932-2F32-4433-B6AF-AF456AACED9C}"/>
    <cellStyle name="Comma 6 2 6" xfId="4830" xr:uid="{83819ACF-7466-44FC-98BC-1264D5DDADC5}"/>
    <cellStyle name="Comma 6 2 7" xfId="4831" xr:uid="{A4A30AE7-5C76-4E4E-A4AE-C17FAA15B48A}"/>
    <cellStyle name="Comma 6 2 8" xfId="4832" xr:uid="{F9EF187A-4301-4A31-8CFF-00AA90538651}"/>
    <cellStyle name="Comma 6 2 9" xfId="4833" xr:uid="{6A310670-0879-48D2-948B-09B79933282D}"/>
    <cellStyle name="Comma 6 20" xfId="4834" xr:uid="{AC30430F-39C9-4F3B-9C3B-EE9C0C4D080F}"/>
    <cellStyle name="Comma 6 21" xfId="4835" xr:uid="{75826706-27CF-4691-B97D-C364D992BAB8}"/>
    <cellStyle name="Comma 6 22" xfId="4836" xr:uid="{7AB98B3A-55A8-46FA-A277-82C37F8EE40C}"/>
    <cellStyle name="Comma 6 23" xfId="4837" xr:uid="{C645071B-F44F-488D-93C5-D73FC5726898}"/>
    <cellStyle name="Comma 6 24" xfId="4838" xr:uid="{8F20BA6D-3797-4EC3-A5B7-2E15F19DAB58}"/>
    <cellStyle name="Comma 6 25" xfId="4839" xr:uid="{D16EE3EB-EAEF-4A2D-9887-F51A5D25DCCE}"/>
    <cellStyle name="Comma 6 26" xfId="4840" xr:uid="{011E3122-08BB-4E3F-81CE-799BF9FD8F7C}"/>
    <cellStyle name="Comma 6 27" xfId="4841" xr:uid="{1A00E06B-110B-4B24-9539-847C94B63B60}"/>
    <cellStyle name="Comma 6 28" xfId="4842" xr:uid="{6D718ECA-C0BA-468C-9A30-42F188651ACD}"/>
    <cellStyle name="Comma 6 29" xfId="4843" xr:uid="{930D5376-DF13-43DD-8EB5-F8FA1AF968D9}"/>
    <cellStyle name="Comma 6 3" xfId="1277" xr:uid="{00000000-0005-0000-0000-0000FC040000}"/>
    <cellStyle name="Comma 6 3 2" xfId="4845" xr:uid="{EB243C7E-6ACD-4925-8E8C-D0368E4D2391}"/>
    <cellStyle name="Comma 6 3 3" xfId="46257" xr:uid="{49C48676-CCF6-4729-A305-A00015CA691F}"/>
    <cellStyle name="Comma 6 3 4" xfId="4844" xr:uid="{BE7D5D45-B44D-4FA3-8F68-7555CADBB541}"/>
    <cellStyle name="Comma 6 3 5" xfId="1874" xr:uid="{A625CB3B-F02F-4633-8BD5-7C8D88EC5702}"/>
    <cellStyle name="Comma 6 30" xfId="4846" xr:uid="{FB99A80B-0190-437D-B26F-96EE1C007562}"/>
    <cellStyle name="Comma 6 31" xfId="4847" xr:uid="{7E9C697E-B747-4344-946A-CFC31D4A4B52}"/>
    <cellStyle name="Comma 6 32" xfId="4848" xr:uid="{531D45FC-CB2D-4594-A1EB-20A7E4A6FB33}"/>
    <cellStyle name="Comma 6 32 10" xfId="4849" xr:uid="{8F82BE66-6EF4-47F2-8E0A-D2807413003F}"/>
    <cellStyle name="Comma 6 32 11" xfId="4850" xr:uid="{759D31CE-AB8E-4DE2-9671-9C69D9644E05}"/>
    <cellStyle name="Comma 6 32 12" xfId="4851" xr:uid="{8897719F-9891-4CEE-9F0E-A51F9D30E523}"/>
    <cellStyle name="Comma 6 32 13" xfId="4852" xr:uid="{9796C15D-2767-4493-99A8-22C370D9202A}"/>
    <cellStyle name="Comma 6 32 2" xfId="4853" xr:uid="{78353A10-396B-4021-A81D-35644D80CFD3}"/>
    <cellStyle name="Comma 6 32 2 10" xfId="4854" xr:uid="{F1C516CC-4126-4DC7-B289-4703F0BC3DB8}"/>
    <cellStyle name="Comma 6 32 2 2" xfId="4855" xr:uid="{FC86CB6E-72E5-49EB-B99E-7F8856DD0579}"/>
    <cellStyle name="Comma 6 32 2 2 2" xfId="4856" xr:uid="{717A8ECB-354F-4195-B5AF-01F376740C67}"/>
    <cellStyle name="Comma 6 32 2 2 2 2" xfId="4857" xr:uid="{8D25F111-AD27-46A1-9581-38977FBD34D6}"/>
    <cellStyle name="Comma 6 32 2 2 2 3" xfId="4858" xr:uid="{F64E22C4-A832-4EAB-A45E-322C68434A66}"/>
    <cellStyle name="Comma 6 32 2 2 2 4" xfId="4859" xr:uid="{02C4FE48-6629-479D-BDC8-C66EA5187B91}"/>
    <cellStyle name="Comma 6 32 2 2 2 5" xfId="4860" xr:uid="{71551AE6-5F16-415E-88EE-F0ADDA41DC2F}"/>
    <cellStyle name="Comma 6 32 2 2 2 6" xfId="4861" xr:uid="{2A71ACD5-F931-4090-9077-A9FD645D6E4F}"/>
    <cellStyle name="Comma 6 32 2 2 2 7" xfId="4862" xr:uid="{DFE10706-BC4F-4D76-8D39-188235355E6E}"/>
    <cellStyle name="Comma 6 32 2 2 2 8" xfId="4863" xr:uid="{53CBC99A-391F-40FC-A6F2-73AAA1A9182B}"/>
    <cellStyle name="Comma 6 32 2 2 2 9" xfId="4864" xr:uid="{B52AC273-7ADE-4953-B751-53C981D75B67}"/>
    <cellStyle name="Comma 6 32 2 2 3" xfId="4865" xr:uid="{2E105969-5C6E-4536-B964-B34E1EC27A26}"/>
    <cellStyle name="Comma 6 32 2 2 4" xfId="4866" xr:uid="{3F15C434-5371-4056-8BEA-AE387D10A844}"/>
    <cellStyle name="Comma 6 32 2 2 5" xfId="4867" xr:uid="{DABFDB20-6208-4BBE-B26B-B1098A10489D}"/>
    <cellStyle name="Comma 6 32 2 2 6" xfId="4868" xr:uid="{D0160AA4-0EBF-4C0E-9C34-A3CCD62C433B}"/>
    <cellStyle name="Comma 6 32 2 2 7" xfId="4869" xr:uid="{31FA40E9-89FA-4224-BDFD-520CCB62D696}"/>
    <cellStyle name="Comma 6 32 2 2 8" xfId="4870" xr:uid="{A5E51878-8911-4659-86EF-E91F9C3999A1}"/>
    <cellStyle name="Comma 6 32 2 2 9" xfId="4871" xr:uid="{F8E6D2D2-0F97-496D-BB5E-63620802F40F}"/>
    <cellStyle name="Comma 6 32 2 3" xfId="4872" xr:uid="{21A3EF3C-39AA-486F-956B-5BB418EEC92A}"/>
    <cellStyle name="Comma 6 32 2 4" xfId="4873" xr:uid="{F9CC7624-BFD6-4A58-8E33-7D5F06A9FB21}"/>
    <cellStyle name="Comma 6 32 2 5" xfId="4874" xr:uid="{3633B1F8-BD4C-421D-AD54-6C6E8410D7CD}"/>
    <cellStyle name="Comma 6 32 2 6" xfId="4875" xr:uid="{28D2F99D-4D39-40AF-A50A-0E026667482F}"/>
    <cellStyle name="Comma 6 32 2 7" xfId="4876" xr:uid="{DDDB9819-2120-4426-90E6-E511681F06B1}"/>
    <cellStyle name="Comma 6 32 2 8" xfId="4877" xr:uid="{2109C8C9-D698-448A-A9BF-D7AD7ED23A38}"/>
    <cellStyle name="Comma 6 32 2 9" xfId="4878" xr:uid="{84DCA563-BFC1-415A-BA8A-3C8AF7F1A4CA}"/>
    <cellStyle name="Comma 6 32 3" xfId="4879" xr:uid="{EF2BB70D-F58F-4F49-ABFD-0933E1D07E95}"/>
    <cellStyle name="Comma 6 32 3 2" xfId="4880" xr:uid="{AE8872CD-AA32-4878-B7CE-A9458CCC5DCE}"/>
    <cellStyle name="Comma 6 32 3 3" xfId="4881" xr:uid="{2183BF98-55AF-4267-ABBF-21A65665FA03}"/>
    <cellStyle name="Comma 6 32 3 4" xfId="4882" xr:uid="{79143BD4-02FB-458D-B04C-4791CE8389A9}"/>
    <cellStyle name="Comma 6 32 3 5" xfId="4883" xr:uid="{940BC209-AD5B-4BAA-9A24-C4A6673A88E6}"/>
    <cellStyle name="Comma 6 32 3 6" xfId="4884" xr:uid="{0B19CEF0-C8BE-4890-A1B3-95745B50E3D5}"/>
    <cellStyle name="Comma 6 32 3 7" xfId="4885" xr:uid="{67117082-385C-45A2-B90B-9BB2E9EA2C59}"/>
    <cellStyle name="Comma 6 32 3 8" xfId="4886" xr:uid="{1ABFB7FD-A768-4334-9447-D653169F1231}"/>
    <cellStyle name="Comma 6 32 3 9" xfId="4887" xr:uid="{5F8F6776-48B0-47F0-80DF-AE855C457578}"/>
    <cellStyle name="Comma 6 32 4" xfId="4888" xr:uid="{80E372CC-E3A2-4ECE-BB5D-C20FF7E0DB48}"/>
    <cellStyle name="Comma 6 32 5" xfId="4889" xr:uid="{43D6FAD5-8111-467B-9055-AFFD165AFC20}"/>
    <cellStyle name="Comma 6 32 6" xfId="4890" xr:uid="{BFDEE3D7-E9B2-4B0C-9E1B-C49B8B880FB5}"/>
    <cellStyle name="Comma 6 32 7" xfId="4891" xr:uid="{8B8C201F-AB18-42D8-A0F1-7DF04AE1E0C3}"/>
    <cellStyle name="Comma 6 32 8" xfId="4892" xr:uid="{D3DD05EF-06FF-4169-843C-9A994186F389}"/>
    <cellStyle name="Comma 6 32 9" xfId="4893" xr:uid="{4ED5FB5C-D5E3-45B4-8D4D-8D4EECE47393}"/>
    <cellStyle name="Comma 6 33" xfId="4894" xr:uid="{FC704261-10C6-4CCE-8E55-9E241128FC19}"/>
    <cellStyle name="Comma 6 33 2" xfId="4895" xr:uid="{654690C4-EEE0-42EE-9C12-900E20E6F35D}"/>
    <cellStyle name="Comma 6 33 3" xfId="4896" xr:uid="{10B11849-A08A-4975-B256-4C304804C063}"/>
    <cellStyle name="Comma 6 33 4" xfId="4897" xr:uid="{4DB9ECF0-E33A-47B7-862B-19824917B46F}"/>
    <cellStyle name="Comma 6 34" xfId="4898" xr:uid="{ABB4D827-0D06-46E0-ADB3-136BAB7081DA}"/>
    <cellStyle name="Comma 6 35" xfId="4899" xr:uid="{E26D3A38-F2FD-46AF-B2EF-FABB437B8AC1}"/>
    <cellStyle name="Comma 6 36" xfId="4900" xr:uid="{AC5BEF7D-2EF8-43C3-9D9D-156817275517}"/>
    <cellStyle name="Comma 6 37" xfId="4901" xr:uid="{DD02552A-083E-4EB7-A856-0BD9EA0F44ED}"/>
    <cellStyle name="Comma 6 38" xfId="4902" xr:uid="{EA70D884-B6D2-4CA1-B7F9-78BFF44C7107}"/>
    <cellStyle name="Comma 6 39" xfId="4903" xr:uid="{E4753AAF-F0BA-4C8A-90DE-F68DA5ED2ED2}"/>
    <cellStyle name="Comma 6 4" xfId="4904" xr:uid="{B2719277-6152-4BEF-9B33-0A3EB0F24C8C}"/>
    <cellStyle name="Comma 6 40" xfId="4905" xr:uid="{553196F5-B2AE-44D4-B69B-C62BB0D1182C}"/>
    <cellStyle name="Comma 6 41" xfId="4906" xr:uid="{0FC0888B-AB50-4498-B8BE-1A5A35A02A50}"/>
    <cellStyle name="Comma 6 42" xfId="4907" xr:uid="{2292D653-CBAC-43F1-B9C9-30A5FDC24E0D}"/>
    <cellStyle name="Comma 6 42 2" xfId="4908" xr:uid="{E3228D39-EAED-4FB8-B7E5-2E439CA8DB35}"/>
    <cellStyle name="Comma 6 42 2 2" xfId="4909" xr:uid="{80F9EBEC-900F-463D-90D1-75F51A0354A7}"/>
    <cellStyle name="Comma 6 42 2 3" xfId="4910" xr:uid="{0AA566C8-B36F-44BC-A462-0074BA2C4C59}"/>
    <cellStyle name="Comma 6 42 2 4" xfId="4911" xr:uid="{EB26D2B0-D930-4D1E-BAFB-05CB2AD80BBD}"/>
    <cellStyle name="Comma 6 42 2 5" xfId="4912" xr:uid="{A35997E8-55F5-46C9-ABDC-838F4CF5F0BE}"/>
    <cellStyle name="Comma 6 42 2 6" xfId="4913" xr:uid="{A0C6807F-E25B-4CEE-A055-33D341D87ADF}"/>
    <cellStyle name="Comma 6 42 2 7" xfId="4914" xr:uid="{B6964AD3-45FF-48B5-966B-56E1DA7338AB}"/>
    <cellStyle name="Comma 6 42 2 8" xfId="4915" xr:uid="{4F276174-21AD-4439-8919-5953879D4323}"/>
    <cellStyle name="Comma 6 42 2 9" xfId="4916" xr:uid="{09028476-6493-4022-B0DA-AF7AE21F8797}"/>
    <cellStyle name="Comma 6 42 3" xfId="4917" xr:uid="{59472090-D113-44C0-A070-D99C65E63FC6}"/>
    <cellStyle name="Comma 6 42 4" xfId="4918" xr:uid="{E9979F9B-8793-4ECE-8051-067F41B19811}"/>
    <cellStyle name="Comma 6 42 5" xfId="4919" xr:uid="{A39A00E3-8424-496A-BDE5-41F2814D8D3B}"/>
    <cellStyle name="Comma 6 42 6" xfId="4920" xr:uid="{3BA9C49F-AAAC-496F-8FC0-8960F562A33C}"/>
    <cellStyle name="Comma 6 42 7" xfId="4921" xr:uid="{E6511329-5C90-4D13-A261-A2D857B58854}"/>
    <cellStyle name="Comma 6 42 8" xfId="4922" xr:uid="{38C7A366-F15F-4CF4-8A1E-4C76711E833A}"/>
    <cellStyle name="Comma 6 42 9" xfId="4923" xr:uid="{754C9A44-0832-4688-9E33-B228D19FC50B}"/>
    <cellStyle name="Comma 6 43" xfId="4924" xr:uid="{E41152EF-1B50-4965-9EA7-6EBB8A0D32BB}"/>
    <cellStyle name="Comma 6 44" xfId="4925" xr:uid="{8143B046-8028-409E-A858-6834F325958D}"/>
    <cellStyle name="Comma 6 45" xfId="4926" xr:uid="{DDC0E37E-0251-4909-96B1-41E6B408BA9F}"/>
    <cellStyle name="Comma 6 46" xfId="4927" xr:uid="{CF4B57BA-63DD-41CA-A745-71CDE4FB2390}"/>
    <cellStyle name="Comma 6 47" xfId="4928" xr:uid="{AD1A1F20-2C4C-468E-B326-9A41D4E7D9ED}"/>
    <cellStyle name="Comma 6 48" xfId="4929" xr:uid="{7762FC72-43DD-4692-8782-F7697ACB6CCF}"/>
    <cellStyle name="Comma 6 49" xfId="4930" xr:uid="{226C79E0-CB6B-4541-BC01-EEE62DE980EE}"/>
    <cellStyle name="Comma 6 5" xfId="4931" xr:uid="{529632BE-2083-4F63-867B-31DBEA27E3B8}"/>
    <cellStyle name="Comma 6 5 2" xfId="4932" xr:uid="{C7777A7C-5A43-4DBC-A69A-3D6CFAE60EA6}"/>
    <cellStyle name="Comma 6 5 2 2" xfId="4933" xr:uid="{1DE9E444-A323-496C-92CB-086B7903F69C}"/>
    <cellStyle name="Comma 6 5 2 3" xfId="4934" xr:uid="{8726F214-954F-4AF2-B7ED-DF3F0B5EC862}"/>
    <cellStyle name="Comma 6 5 2 4" xfId="4935" xr:uid="{F4219D3D-354E-4100-AE95-11D48026EB56}"/>
    <cellStyle name="Comma 6 5 3" xfId="4936" xr:uid="{304B5288-1D3A-47B5-ADCB-8B2EADFB90A5}"/>
    <cellStyle name="Comma 6 5 4" xfId="4937" xr:uid="{44998D02-0FDD-4F1A-B1D4-860C73D1E84C}"/>
    <cellStyle name="Comma 6 50" xfId="4938" xr:uid="{DA355661-D6E9-418A-BF88-5BD6089401FA}"/>
    <cellStyle name="Comma 6 51" xfId="4939" xr:uid="{DA55E8CA-A299-4A1C-B3E7-1FFE53984075}"/>
    <cellStyle name="Comma 6 52" xfId="4940" xr:uid="{64BD307B-2ACB-474B-A7AE-0CF4B8705CC4}"/>
    <cellStyle name="Comma 6 52 10" xfId="4941" xr:uid="{5268B14A-CBF8-43C1-9C19-0931212072A9}"/>
    <cellStyle name="Comma 6 52 11" xfId="4942" xr:uid="{3DE1160F-D414-40B8-AEF3-D1A6B848F51F}"/>
    <cellStyle name="Comma 6 52 2" xfId="4943" xr:uid="{126EF7B9-2557-4110-B929-D06570A13FA0}"/>
    <cellStyle name="Comma 6 52 3" xfId="4944" xr:uid="{78165E1B-7D56-4163-9042-0C288A4330FF}"/>
    <cellStyle name="Comma 6 52 4" xfId="4945" xr:uid="{59D38A69-3A59-4B9E-BF91-0CE8B4A95281}"/>
    <cellStyle name="Comma 6 52 5" xfId="4946" xr:uid="{2BFCEFBA-DFCA-4C61-85D8-119F99AEB8E9}"/>
    <cellStyle name="Comma 6 52 6" xfId="4947" xr:uid="{C0668955-AD96-4586-A9F5-BC1FBA7426CC}"/>
    <cellStyle name="Comma 6 52 7" xfId="4948" xr:uid="{6256BDC4-6859-4471-8ACA-055777DF1A92}"/>
    <cellStyle name="Comma 6 52 8" xfId="4949" xr:uid="{42C8FBE9-BDA0-40EA-A1E3-33CDD533ADE4}"/>
    <cellStyle name="Comma 6 52 9" xfId="4950" xr:uid="{4B3230A7-FDCB-406B-9AEB-9ABB0A1748FB}"/>
    <cellStyle name="Comma 6 53" xfId="4951" xr:uid="{ADE330AA-B2D6-4160-9E61-386807126B85}"/>
    <cellStyle name="Comma 6 53 2" xfId="4952" xr:uid="{0310E60C-211C-4980-9706-94A9A226C853}"/>
    <cellStyle name="Comma 6 54" xfId="4953" xr:uid="{6080A04D-7C3A-4B60-AFFE-F7E2C45029B7}"/>
    <cellStyle name="Comma 6 55" xfId="4954" xr:uid="{9EA55DA9-D319-4F63-9397-0AC3696663F9}"/>
    <cellStyle name="Comma 6 56" xfId="4955" xr:uid="{FAF8B6D9-3708-4C2F-B739-44704060D649}"/>
    <cellStyle name="Comma 6 57" xfId="4956" xr:uid="{EB2EA71B-EE1A-4C64-89B0-37C93B19C06E}"/>
    <cellStyle name="Comma 6 58" xfId="4957" xr:uid="{816C188B-EA59-43B2-8C8C-3E357840BDB5}"/>
    <cellStyle name="Comma 6 59" xfId="4958" xr:uid="{6E5B08F2-9147-40CB-A543-E8281BB55CF1}"/>
    <cellStyle name="Comma 6 6" xfId="4959" xr:uid="{54F139BD-A0A7-41A6-8A6E-F6121371B8FB}"/>
    <cellStyle name="Comma 6 60" xfId="4960" xr:uid="{7BCDF851-273D-4A73-970D-D734694D9AA7}"/>
    <cellStyle name="Comma 6 61" xfId="4961" xr:uid="{8231558D-852E-45AC-B832-FB212D03346C}"/>
    <cellStyle name="Comma 6 62" xfId="4962" xr:uid="{32EAD51D-732F-4F9A-8B38-E541C2CC598F}"/>
    <cellStyle name="Comma 6 63" xfId="46254" xr:uid="{61DCF3EC-A824-47A1-960C-D51847F0B2F1}"/>
    <cellStyle name="Comma 6 64" xfId="4741" xr:uid="{81777801-CC6A-4EBD-AEC0-8B24E31790C5}"/>
    <cellStyle name="Comma 6 65" xfId="1856" xr:uid="{57F6C021-13EF-4E59-B460-B569AC22EA6B}"/>
    <cellStyle name="Comma 6 7" xfId="4963" xr:uid="{FA795CC3-9107-4D1D-B457-617573A4FF00}"/>
    <cellStyle name="Comma 6 8" xfId="4964" xr:uid="{050591A8-8F1E-4514-B5C9-B86FAFD89276}"/>
    <cellStyle name="Comma 6 9" xfId="4965" xr:uid="{9B011B29-942A-4C77-B1AB-E7E87295B84F}"/>
    <cellStyle name="Comma 60" xfId="4966" xr:uid="{14BC9FBB-B607-4E94-8E45-7EACD5EAFEFD}"/>
    <cellStyle name="Comma 61" xfId="4967" xr:uid="{BAC55CF3-AB7C-4854-8526-D8F6B2D121CF}"/>
    <cellStyle name="Comma 62" xfId="4968" xr:uid="{1B19404A-D6A6-4FD1-8D5A-41EE6075C258}"/>
    <cellStyle name="Comma 62 2" xfId="46995" xr:uid="{69FEB3F7-8295-4DE0-A47F-F68DC8F39B04}"/>
    <cellStyle name="Comma 67" xfId="4969" xr:uid="{1145CAC4-9D7C-4DC3-969E-E3244717A2F0}"/>
    <cellStyle name="Comma 68" xfId="4970" xr:uid="{96EAC4F2-7240-4515-B05B-05C0471B4856}"/>
    <cellStyle name="Comma 7" xfId="1278" xr:uid="{00000000-0005-0000-0000-0000FD040000}"/>
    <cellStyle name="Comma 7 10" xfId="4972" xr:uid="{F963C4B4-E4B4-4FB3-AD14-B2729A4005C8}"/>
    <cellStyle name="Comma 7 10 2" xfId="4973" xr:uid="{6FF29CEA-A1C4-4A92-ABCB-1A2EC26C91AA}"/>
    <cellStyle name="Comma 7 11" xfId="4974" xr:uid="{8D677036-B45B-4F71-8CF9-152EABA4729E}"/>
    <cellStyle name="Comma 7 11 2" xfId="4975" xr:uid="{CD09764E-1236-42D5-828E-0909803D7B53}"/>
    <cellStyle name="Comma 7 12" xfId="4976" xr:uid="{7DD4AE62-6E1F-45C1-AC5D-B7E8BBDE03BA}"/>
    <cellStyle name="Comma 7 12 2" xfId="4977" xr:uid="{E5D1FDE0-2FAA-4CC1-8887-6C0687A93FD7}"/>
    <cellStyle name="Comma 7 13" xfId="4978" xr:uid="{BDF2D9AC-FF16-49DF-B17B-A34CD8B30CAF}"/>
    <cellStyle name="Comma 7 14" xfId="4979" xr:uid="{AD20B611-50A8-4AB7-9FCA-E917EB5B8EB4}"/>
    <cellStyle name="Comma 7 15" xfId="4980" xr:uid="{9A2918FC-639A-424A-BF8D-92D8130883D3}"/>
    <cellStyle name="Comma 7 16" xfId="4981" xr:uid="{1083C2D0-6280-4F27-B1EF-070B6B8DE5DC}"/>
    <cellStyle name="Comma 7 17" xfId="4982" xr:uid="{3297AD65-E256-4FD6-849E-25668F2CCAB3}"/>
    <cellStyle name="Comma 7 18" xfId="4983" xr:uid="{7BBA1023-A341-41D1-AA23-0B979A60E178}"/>
    <cellStyle name="Comma 7 19" xfId="4984" xr:uid="{1C3F7732-EA25-4EF6-9A5F-AC25BB9510B0}"/>
    <cellStyle name="Comma 7 2" xfId="4985" xr:uid="{6AC00C98-91D2-4C23-9D43-438A43ADBDD3}"/>
    <cellStyle name="Comma 7 2 2" xfId="4986" xr:uid="{CEAC385E-789D-4390-B715-4FD128EAC23B}"/>
    <cellStyle name="Comma 7 2 3" xfId="46911" xr:uid="{065B0E82-2EE1-4285-9278-5B2FBF1402EC}"/>
    <cellStyle name="Comma 7 20" xfId="4987" xr:uid="{F0D72306-1B99-4802-9D9F-9F84F7422E8D}"/>
    <cellStyle name="Comma 7 21" xfId="4988" xr:uid="{96FDCDCE-0FB3-4742-9CA1-DA4EABFF84C1}"/>
    <cellStyle name="Comma 7 22" xfId="4989" xr:uid="{2C25E40D-FD90-4396-8832-00F4A2A7B7B4}"/>
    <cellStyle name="Comma 7 23" xfId="4990" xr:uid="{0753624D-B29E-43DE-A73D-D55B3FC027BD}"/>
    <cellStyle name="Comma 7 24" xfId="4991" xr:uid="{FEAE2187-42B7-4A3F-8953-26D3C8F24554}"/>
    <cellStyle name="Comma 7 25" xfId="4992" xr:uid="{9CA7A58B-2A2F-4ED4-A92A-7C85D72AEC83}"/>
    <cellStyle name="Comma 7 26" xfId="4993" xr:uid="{0FC627D4-CC5C-40CA-8004-7FBBD6087D0E}"/>
    <cellStyle name="Comma 7 27" xfId="4994" xr:uid="{E2B15CBC-2C6C-4A1B-97D0-047D8CA60D7A}"/>
    <cellStyle name="Comma 7 28" xfId="4995" xr:uid="{4AB3155D-E09D-45EA-8C84-B196782FBDC6}"/>
    <cellStyle name="Comma 7 29" xfId="4996" xr:uid="{F4B2620E-0F6E-4820-ACAE-D439BDA7C1ED}"/>
    <cellStyle name="Comma 7 3" xfId="4997" xr:uid="{3A1778B0-68D0-4C0F-AA44-FB0043210357}"/>
    <cellStyle name="Comma 7 3 2" xfId="4998" xr:uid="{FCED816C-0758-4B8E-892F-DDE198B59770}"/>
    <cellStyle name="Comma 7 30" xfId="4999" xr:uid="{A83AD46A-5430-4F1A-BFFE-8482A914B443}"/>
    <cellStyle name="Comma 7 31" xfId="5000" xr:uid="{4B43B333-6C02-4697-997C-A10B028AFB07}"/>
    <cellStyle name="Comma 7 32" xfId="5001" xr:uid="{3FFC8F68-E431-43C8-B0EB-E0737B570A5D}"/>
    <cellStyle name="Comma 7 33" xfId="5002" xr:uid="{38FA216F-CEE8-4EBB-A470-1C86299CA67E}"/>
    <cellStyle name="Comma 7 34" xfId="5003" xr:uid="{CB79CA3A-EBBA-4B45-9728-8DC3F1AB5029}"/>
    <cellStyle name="Comma 7 35" xfId="5004" xr:uid="{4E5482C1-ED7A-460B-A2D8-7CC01F7AB154}"/>
    <cellStyle name="Comma 7 36" xfId="5005" xr:uid="{F8A415EA-ACD9-45FC-AED1-A022B670A933}"/>
    <cellStyle name="Comma 7 37" xfId="5006" xr:uid="{DEDD421E-205A-4035-85EF-43362AAFC490}"/>
    <cellStyle name="Comma 7 38" xfId="5007" xr:uid="{E375B81E-CD39-4305-B3CD-F302020129BA}"/>
    <cellStyle name="Comma 7 39" xfId="5008" xr:uid="{D6F5FC9A-B92D-42EF-8DC2-E6D7564ADDF3}"/>
    <cellStyle name="Comma 7 4" xfId="5009" xr:uid="{2AB9D94D-40F5-4E83-8863-C3602AB518B2}"/>
    <cellStyle name="Comma 7 4 2" xfId="5010" xr:uid="{9C70A25F-9396-4B9A-B377-23E285DB9723}"/>
    <cellStyle name="Comma 7 40" xfId="5011" xr:uid="{5E31343F-1624-4C5A-9E07-ED35DD0657D2}"/>
    <cellStyle name="Comma 7 41" xfId="5012" xr:uid="{1BBB051E-03C6-4C0A-A0ED-68BF60771A00}"/>
    <cellStyle name="Comma 7 42" xfId="5013" xr:uid="{E19939CF-F129-4DB3-8F52-33A06C5A19E6}"/>
    <cellStyle name="Comma 7 43" xfId="46258" xr:uid="{51E2B113-41F1-4B31-B630-7CA5622B158A}"/>
    <cellStyle name="Comma 7 44" xfId="4971" xr:uid="{AB318B7E-8263-4FF6-BA63-8E9906BFCAC6}"/>
    <cellStyle name="Comma 7 45" xfId="1902" xr:uid="{E306A476-DA81-4239-96B3-23495D2AAF79}"/>
    <cellStyle name="Comma 7 5" xfId="5014" xr:uid="{BAC950FC-45A6-451A-B5F6-114DB6607CF0}"/>
    <cellStyle name="Comma 7 5 2" xfId="5015" xr:uid="{07FE68A2-A0A2-4E46-89D8-62D32D5FE134}"/>
    <cellStyle name="Comma 7 6" xfId="5016" xr:uid="{B69CF0A4-1529-4A4E-BC5B-31C0036EC4AB}"/>
    <cellStyle name="Comma 7 6 2" xfId="5017" xr:uid="{4B33302A-1637-4813-82FA-DB2B43428ABB}"/>
    <cellStyle name="Comma 7 7" xfId="5018" xr:uid="{1E165ED3-B9C9-4441-8227-E3894AE89BD7}"/>
    <cellStyle name="Comma 7 7 2" xfId="5019" xr:uid="{82220673-6611-419F-884A-381702EBFCED}"/>
    <cellStyle name="Comma 7 8" xfId="5020" xr:uid="{D5B37D11-166C-489D-A413-1A443F4C2E65}"/>
    <cellStyle name="Comma 7 8 2" xfId="5021" xr:uid="{0F9DBB12-BAD1-4ED9-A7B0-15B4703635B2}"/>
    <cellStyle name="Comma 7 9" xfId="5022" xr:uid="{85685DC1-D790-4437-B4CD-261E2ACAD1A9}"/>
    <cellStyle name="Comma 7 9 2" xfId="5023" xr:uid="{4E1C5CBF-90ED-45A5-BAE8-37C57AC2F09B}"/>
    <cellStyle name="Comma 8" xfId="1279" xr:uid="{00000000-0005-0000-0000-0000FE040000}"/>
    <cellStyle name="Comma 8 10" xfId="5024" xr:uid="{724B3427-CF4E-4D87-B11B-9353A6354A26}"/>
    <cellStyle name="Comma 8 10 2" xfId="5025" xr:uid="{8864C3B7-D006-429F-9E15-96A6B4A788E2}"/>
    <cellStyle name="Comma 8 11" xfId="5026" xr:uid="{AC218AB0-DF78-4B65-9ED8-EF468C4BEE8C}"/>
    <cellStyle name="Comma 8 11 2" xfId="5027" xr:uid="{F898E982-52B2-4006-AEFB-77DA20772E0B}"/>
    <cellStyle name="Comma 8 12" xfId="5028" xr:uid="{2690F801-8043-414A-B847-185080433E9E}"/>
    <cellStyle name="Comma 8 12 2" xfId="5029" xr:uid="{5DF46C80-0E33-49FE-ABED-708F0F0C67AE}"/>
    <cellStyle name="Comma 8 13" xfId="46259" xr:uid="{6DF14CDA-E4FF-4E42-A316-6751CB7F1CCD}"/>
    <cellStyle name="Comma 8 14" xfId="1896" xr:uid="{025706C0-2508-4DAD-A57F-95963FAF25C0}"/>
    <cellStyle name="Comma 8 15" xfId="1911" xr:uid="{A35BC73C-B233-4E7A-A777-20A6047F6EEC}"/>
    <cellStyle name="Comma 8 2" xfId="1280" xr:uid="{00000000-0005-0000-0000-0000FF040000}"/>
    <cellStyle name="Comma 8 2 2" xfId="47001" xr:uid="{CCB60385-A555-4CA9-94C9-1258B7AF6F17}"/>
    <cellStyle name="Comma 8 2 3" xfId="5030" xr:uid="{DF6BF072-68F3-4F62-B2A9-1D2458A9FB7F}"/>
    <cellStyle name="Comma 8 3" xfId="1281" xr:uid="{00000000-0005-0000-0000-000000050000}"/>
    <cellStyle name="Comma 8 3 2" xfId="1282" xr:uid="{00000000-0005-0000-0000-000001050000}"/>
    <cellStyle name="Comma 8 3 3" xfId="5031" xr:uid="{B703D354-3FC7-47CA-A5CD-A36D98AD8926}"/>
    <cellStyle name="Comma 8 4" xfId="5032" xr:uid="{5248FA82-A2B6-49E7-AB03-C2CBB1584973}"/>
    <cellStyle name="Comma 8 4 2" xfId="5033" xr:uid="{5EA0D7D6-5E25-49E4-A990-6129DD116C66}"/>
    <cellStyle name="Comma 8 5" xfId="5034" xr:uid="{0E84C668-F293-4F8C-9641-40D53DBB5875}"/>
    <cellStyle name="Comma 8 5 2" xfId="5035" xr:uid="{4CFCE7CE-5641-4AF4-A5CA-BD3E1CADE6DB}"/>
    <cellStyle name="Comma 8 6" xfId="5036" xr:uid="{62F5D537-F95C-4284-9B68-4B81199C8F88}"/>
    <cellStyle name="Comma 8 6 2" xfId="5037" xr:uid="{6B997DC2-AA15-487A-9F33-E1F1DEF66227}"/>
    <cellStyle name="Comma 8 7" xfId="5038" xr:uid="{0E2AFB8C-D7C7-43C7-9E0C-AEB4DCEDDFDC}"/>
    <cellStyle name="Comma 8 7 2" xfId="5039" xr:uid="{B4799E2D-0E3E-4A37-A51D-E16588672254}"/>
    <cellStyle name="Comma 8 8" xfId="5040" xr:uid="{661EEAC5-09AC-490E-84D6-4F8DD8137A0F}"/>
    <cellStyle name="Comma 8 8 2" xfId="5041" xr:uid="{3F350B2B-B310-4E2F-88C5-A2EB887B6E4F}"/>
    <cellStyle name="Comma 8 9" xfId="5042" xr:uid="{B94A363C-B901-4540-80AD-4832EABEE49A}"/>
    <cellStyle name="Comma 8 9 2" xfId="5043" xr:uid="{76EEF777-1359-4345-BB7C-DABF8E39CE33}"/>
    <cellStyle name="Comma 9" xfId="1283" xr:uid="{00000000-0005-0000-0000-000002050000}"/>
    <cellStyle name="Comma 9 10" xfId="5045" xr:uid="{F51A35CC-9662-411E-BCED-2E90ACEFE4B7}"/>
    <cellStyle name="Comma 9 10 2" xfId="5046" xr:uid="{1CF4BC10-57F0-4A1A-A3ED-2D826FADDF2B}"/>
    <cellStyle name="Comma 9 11" xfId="5047" xr:uid="{5B6B88AE-7745-45D8-9712-EA2C9DF66EC7}"/>
    <cellStyle name="Comma 9 11 2" xfId="5048" xr:uid="{68BBD67B-83AD-45A8-BB4B-093CC2DDC908}"/>
    <cellStyle name="Comma 9 12" xfId="5049" xr:uid="{FCE4526A-0A00-4D70-A4C2-30CD8773CDC6}"/>
    <cellStyle name="Comma 9 12 2" xfId="5050" xr:uid="{3D859DC0-7323-4BFC-BCF9-9CC8DA6B5891}"/>
    <cellStyle name="Comma 9 13" xfId="5051" xr:uid="{A3705ED6-5E83-4462-8939-4C46CA0450A3}"/>
    <cellStyle name="Comma 9 14" xfId="5052" xr:uid="{471AE7AD-B0AE-4971-B40A-D7399D5CD276}"/>
    <cellStyle name="Comma 9 15" xfId="5053" xr:uid="{776EB366-9EB3-45E0-8821-D21D75DE55AE}"/>
    <cellStyle name="Comma 9 16" xfId="5054" xr:uid="{0AAA3DC1-D930-4B33-97B1-30A8D126CB6E}"/>
    <cellStyle name="Comma 9 17" xfId="5055" xr:uid="{D04550CD-0C79-4679-A888-F106632F249C}"/>
    <cellStyle name="Comma 9 18" xfId="5056" xr:uid="{0CF7DB51-0314-4DE3-B53B-ED57CDB71D54}"/>
    <cellStyle name="Comma 9 19" xfId="5057" xr:uid="{FF033E57-29B1-4920-8B24-9CA0C83E1135}"/>
    <cellStyle name="Comma 9 2" xfId="1284" xr:uid="{00000000-0005-0000-0000-000003050000}"/>
    <cellStyle name="Comma 9 2 2" xfId="5059" xr:uid="{4137294A-3FE5-4AB1-8B4C-489177099305}"/>
    <cellStyle name="Comma 9 2 3" xfId="5060" xr:uid="{9EC084D8-71AA-4812-AE88-02F908B58C74}"/>
    <cellStyle name="Comma 9 2 4" xfId="5061" xr:uid="{F733CBC8-9EFD-44EE-8CD7-26034F245CCE}"/>
    <cellStyle name="Comma 9 2 5" xfId="5058" xr:uid="{98A2BBE7-7028-46C2-B268-B18B95D612A2}"/>
    <cellStyle name="Comma 9 20" xfId="5062" xr:uid="{27BD3D7F-2856-4C74-8910-2721E3FD08A9}"/>
    <cellStyle name="Comma 9 21" xfId="5063" xr:uid="{335F3D08-2E04-4225-A80D-5294F0A2D127}"/>
    <cellStyle name="Comma 9 22" xfId="5064" xr:uid="{2C4D2FB0-AE89-4A92-997C-796D16ED267E}"/>
    <cellStyle name="Comma 9 23" xfId="5065" xr:uid="{EF855859-0F2C-4145-B52A-11395DB46441}"/>
    <cellStyle name="Comma 9 24" xfId="5044" xr:uid="{60D6BDC5-B087-4684-9197-147FA85989C0}"/>
    <cellStyle name="Comma 9 25" xfId="1914" xr:uid="{958E67F0-E842-48EC-9023-8B0AFFE5860F}"/>
    <cellStyle name="Comma 9 3" xfId="5066" xr:uid="{69C2D331-A49B-4203-AF34-E1876598105E}"/>
    <cellStyle name="Comma 9 3 2" xfId="5067" xr:uid="{13302536-50FB-49EF-836D-1C9D4D966725}"/>
    <cellStyle name="Comma 9 3 3" xfId="5068" xr:uid="{98B97BFF-FB97-4A4F-8C1F-8D3CAEF60AD7}"/>
    <cellStyle name="Comma 9 3 4" xfId="5069" xr:uid="{A0BDB9C3-5AA9-4998-9E04-EB48EB61ABC3}"/>
    <cellStyle name="Comma 9 4" xfId="5070" xr:uid="{F20E20B9-7BAC-46F6-A6E8-8C40DCEA6311}"/>
    <cellStyle name="Comma 9 4 2" xfId="5071" xr:uid="{46A07BC6-29DE-44A3-B625-B8844C17FA51}"/>
    <cellStyle name="Comma 9 4 3" xfId="5072" xr:uid="{F9B4FFEE-EB5D-4426-BA5D-5C7C0124959E}"/>
    <cellStyle name="Comma 9 4 4" xfId="5073" xr:uid="{EEAD9597-B241-43BF-BFF4-50AC396CE6C3}"/>
    <cellStyle name="Comma 9 5" xfId="1875" xr:uid="{294D7D8F-FAE2-428C-96E4-3CD8502D1D3F}"/>
    <cellStyle name="Comma 9 5 2" xfId="5075" xr:uid="{477F509B-BE51-42BB-913F-EBA660AFD11A}"/>
    <cellStyle name="Comma 9 5 3" xfId="5076" xr:uid="{61ED9CDA-3488-4555-BDCA-0997E0A88B76}"/>
    <cellStyle name="Comma 9 5 4" xfId="5077" xr:uid="{501FE959-F624-46AA-82CE-8F6B0E8A98FD}"/>
    <cellStyle name="Comma 9 5 5" xfId="5074" xr:uid="{3FA74874-3B69-4A20-B334-C926EC6F2F74}"/>
    <cellStyle name="Comma 9 6" xfId="5078" xr:uid="{697FAD45-0C18-4C12-BA57-9FF450BA203D}"/>
    <cellStyle name="Comma 9 6 2" xfId="5079" xr:uid="{0AB6015D-189A-4571-99B5-996D47C0841E}"/>
    <cellStyle name="Comma 9 7" xfId="5080" xr:uid="{ED6CD43F-2C5E-436E-B3D8-BEFF0E86D194}"/>
    <cellStyle name="Comma 9 7 2" xfId="5081" xr:uid="{7AB176E8-1B86-4D74-8995-38F627912F4B}"/>
    <cellStyle name="Comma 9 8" xfId="5082" xr:uid="{9F4800A5-8473-4455-AE8A-BF96B5940457}"/>
    <cellStyle name="Comma 9 8 2" xfId="5083" xr:uid="{2EFB44DF-8A64-400D-952F-7A782D57BA92}"/>
    <cellStyle name="Comma 9 9" xfId="5084" xr:uid="{052FBAB1-DC61-4646-8F7B-1544B6FB33E1}"/>
    <cellStyle name="Comma 9 9 2" xfId="5085" xr:uid="{0EEF1D3D-20DB-4596-92C2-7306750366A3}"/>
    <cellStyle name="comma zerodec" xfId="1285" xr:uid="{00000000-0005-0000-0000-000004050000}"/>
    <cellStyle name="comma zerodec 2" xfId="46080" xr:uid="{6B411426-D9E1-4752-8095-1CE6A3C46960}"/>
    <cellStyle name="comma zerodec 3" xfId="5086" xr:uid="{6165FD79-535C-41CA-A7CD-113287EFA6C3}"/>
    <cellStyle name="Comma0" xfId="1286" xr:uid="{00000000-0005-0000-0000-000005050000}"/>
    <cellStyle name="Comma0 - Modelo1" xfId="1287" xr:uid="{00000000-0005-0000-0000-000006050000}"/>
    <cellStyle name="Comma0 - Style1" xfId="1288" xr:uid="{00000000-0005-0000-0000-000007050000}"/>
    <cellStyle name="Comma0 2" xfId="5087" xr:uid="{8D5B25BD-606A-4E6B-8A89-0C3F28C33056}"/>
    <cellStyle name="Comma0 3" xfId="46081" xr:uid="{68E49C2F-B4E3-48EA-9F4C-95E6F3032082}"/>
    <cellStyle name="Comma0 4" xfId="46985" xr:uid="{A7D15CAA-179E-4903-A875-A6A05629BDC5}"/>
    <cellStyle name="Comma0_APN-Other co." xfId="1289" xr:uid="{00000000-0005-0000-0000-000008050000}"/>
    <cellStyle name="Comma1 - Modelo2" xfId="1290" xr:uid="{00000000-0005-0000-0000-000009050000}"/>
    <cellStyle name="Comma1 - Style2" xfId="1291" xr:uid="{00000000-0005-0000-0000-00000A050000}"/>
    <cellStyle name="COMMON (0)  D1" xfId="1292" xr:uid="{00000000-0005-0000-0000-00000B050000}"/>
    <cellStyle name="company_title" xfId="1293" xr:uid="{00000000-0005-0000-0000-00000C050000}"/>
    <cellStyle name="Copied" xfId="1294" xr:uid="{00000000-0005-0000-0000-00000D050000}"/>
    <cellStyle name="Cover Date" xfId="1295" xr:uid="{00000000-0005-0000-0000-00000E050000}"/>
    <cellStyle name="Cover Subtitle" xfId="1296" xr:uid="{00000000-0005-0000-0000-00000F050000}"/>
    <cellStyle name="Cover Title" xfId="1297" xr:uid="{00000000-0005-0000-0000-000010050000}"/>
    <cellStyle name="Credit" xfId="1298" xr:uid="{00000000-0005-0000-0000-000011050000}"/>
    <cellStyle name="Credit subtotal" xfId="1299" xr:uid="{00000000-0005-0000-0000-000012050000}"/>
    <cellStyle name="Curpency_FGCOST-1_TCC-LCASH" xfId="1300" xr:uid="{00000000-0005-0000-0000-000013050000}"/>
    <cellStyle name="Curren - Style3" xfId="1301" xr:uid="{00000000-0005-0000-0000-000014050000}"/>
    <cellStyle name="Curren - Style4" xfId="1302" xr:uid="{00000000-0005-0000-0000-000015050000}"/>
    <cellStyle name="Currency [0]b" xfId="1303" xr:uid="{00000000-0005-0000-0000-000016050000}"/>
    <cellStyle name="Currency [00]" xfId="1304" xr:uid="{00000000-0005-0000-0000-000017050000}"/>
    <cellStyle name="Currency [00] 2" xfId="46082" xr:uid="{DB7B8CA5-1B9E-4D6D-95CA-EFF96C4455E2}"/>
    <cellStyle name="Currency _x001b_0]_laroux_MATERAL2_REINT98" xfId="1305" xr:uid="{00000000-0005-0000-0000-000018050000}"/>
    <cellStyle name="Currency 2" xfId="1306" xr:uid="{00000000-0005-0000-0000-000019050000}"/>
    <cellStyle name="Currency 3" xfId="5088" xr:uid="{0961105A-FB41-40CF-9837-4B1EB0FE7C53}"/>
    <cellStyle name="Currency 4" xfId="5089" xr:uid="{648A4207-F048-4832-A386-08CF363A791E}"/>
    <cellStyle name="currency(2)" xfId="1307" xr:uid="{00000000-0005-0000-0000-00001A050000}"/>
    <cellStyle name="Currency0" xfId="1308" xr:uid="{00000000-0005-0000-0000-00001B050000}"/>
    <cellStyle name="Currency0 2" xfId="46083" xr:uid="{1A335FF4-127D-4075-950C-AAAD8BFD275E}"/>
    <cellStyle name="Currency1" xfId="1309" xr:uid="{00000000-0005-0000-0000-00001C050000}"/>
    <cellStyle name="Currency1 2" xfId="46084" xr:uid="{E0972C3A-25A9-4C19-8E73-E02F2BD792FF}"/>
    <cellStyle name="Currency1 3" xfId="5090" xr:uid="{801CF0FA-67F3-4CB9-B4F5-CB4593DEC7DB}"/>
    <cellStyle name="Currency2" xfId="1310" xr:uid="{00000000-0005-0000-0000-00001D050000}"/>
    <cellStyle name="Custom - Style8" xfId="1311" xr:uid="{00000000-0005-0000-0000-00001E050000}"/>
    <cellStyle name="Cuၲrency_W艥ek 3" xfId="5091" xr:uid="{5060223A-019D-4E4C-B2E0-DEF72C5F7EAB}"/>
    <cellStyle name="Dan" xfId="1312" xr:uid="{00000000-0005-0000-0000-00001F050000}"/>
    <cellStyle name="Data   - Style2" xfId="1313" xr:uid="{00000000-0005-0000-0000-000020050000}"/>
    <cellStyle name="DATA_Amount" xfId="45127" xr:uid="{411ADEB1-2A6D-44B5-8545-EF66C10C9D0A}"/>
    <cellStyle name="Date" xfId="1314" xr:uid="{00000000-0005-0000-0000-000021050000}"/>
    <cellStyle name="Date 2" xfId="5092" xr:uid="{491884C0-997F-4079-A56B-8C69C6CA2555}"/>
    <cellStyle name="Date 3" xfId="46085" xr:uid="{1BB6A7B9-3CBF-4A21-8A90-07409F6FBC70}"/>
    <cellStyle name="Date Short" xfId="1315" xr:uid="{00000000-0005-0000-0000-000022050000}"/>
    <cellStyle name="Date_2006P001_BOQS00 (28FEB06)" xfId="1316" xr:uid="{00000000-0005-0000-0000-000023050000}"/>
    <cellStyle name="day of the month before or after" xfId="1317" xr:uid="{00000000-0005-0000-0000-000024050000}"/>
    <cellStyle name="Debit" xfId="1318" xr:uid="{00000000-0005-0000-0000-000025050000}"/>
    <cellStyle name="DELTA" xfId="1319" xr:uid="{00000000-0005-0000-0000-000026050000}"/>
    <cellStyle name="Deviant" xfId="1320" xr:uid="{00000000-0005-0000-0000-000027050000}"/>
    <cellStyle name="Dezimal [0]_35ERI8T2gbIEMixb4v26icuOo" xfId="1321" xr:uid="{00000000-0005-0000-0000-000028050000}"/>
    <cellStyle name="Dezimal_35ERI8T2gbIEMixb4v26icuOo" xfId="1322" xr:uid="{00000000-0005-0000-0000-000029050000}"/>
    <cellStyle name="Dia" xfId="1323" xr:uid="{00000000-0005-0000-0000-00002A050000}"/>
    <cellStyle name="Dillernia=14" xfId="1324" xr:uid="{00000000-0005-0000-0000-00002B050000}"/>
    <cellStyle name="Dollar (zero dec)" xfId="1325" xr:uid="{00000000-0005-0000-0000-00002C050000}"/>
    <cellStyle name="Dollar (zero dec) 2" xfId="46086" xr:uid="{22E75E44-ACED-4356-AD36-D40BA3216BF9}"/>
    <cellStyle name="Dollar (zero dec) 3" xfId="5093" xr:uid="{297D11C6-D115-4D34-AB3D-AE3552482FE7}"/>
    <cellStyle name="Dziesi๊tny [0]_laroux" xfId="1326" xr:uid="{00000000-0005-0000-0000-00002D050000}"/>
    <cellStyle name="Dziesi๊tny_laroux" xfId="1327" xr:uid="{00000000-0005-0000-0000-00002E050000}"/>
    <cellStyle name="E&amp;Y House" xfId="1328" xr:uid="{00000000-0005-0000-0000-00002F050000}"/>
    <cellStyle name="Emphasis 1" xfId="1329" xr:uid="{00000000-0005-0000-0000-000030050000}"/>
    <cellStyle name="Emphasis 2" xfId="1330" xr:uid="{00000000-0005-0000-0000-000031050000}"/>
    <cellStyle name="Emphasis 3" xfId="1331" xr:uid="{00000000-0005-0000-0000-000032050000}"/>
    <cellStyle name="Encabez1" xfId="1332" xr:uid="{00000000-0005-0000-0000-000033050000}"/>
    <cellStyle name="Encabez2" xfId="1333" xr:uid="{00000000-0005-0000-0000-000034050000}"/>
    <cellStyle name="Enter Currency (0)" xfId="1334" xr:uid="{00000000-0005-0000-0000-000035050000}"/>
    <cellStyle name="Enter Currency (0) 2" xfId="46087" xr:uid="{3AB6BAE4-4693-4818-AC8E-BEF0A275D2E8}"/>
    <cellStyle name="Enter Currency (2)" xfId="1335" xr:uid="{00000000-0005-0000-0000-000036050000}"/>
    <cellStyle name="Enter Currency (2) 2" xfId="46088" xr:uid="{A9042C98-9D37-4F9D-AA1A-EE3EBBB99F49}"/>
    <cellStyle name="Enter Units (0)" xfId="1336" xr:uid="{00000000-0005-0000-0000-000037050000}"/>
    <cellStyle name="Enter Units (0) 2" xfId="46089" xr:uid="{D546D120-E6D0-4EEB-9E6B-F65C13926C7A}"/>
    <cellStyle name="Enter Units (1)" xfId="1337" xr:uid="{00000000-0005-0000-0000-000038050000}"/>
    <cellStyle name="Enter Units (1) 2" xfId="46090" xr:uid="{30746378-4899-4A6F-AB1F-F299D94F8B29}"/>
    <cellStyle name="Enter Units (2)" xfId="1338" xr:uid="{00000000-0005-0000-0000-000039050000}"/>
    <cellStyle name="Enter Units (2) 2" xfId="46091" xr:uid="{BF2392E8-A9B4-4AB3-A0DF-07082B758816}"/>
    <cellStyle name="Entered" xfId="1339" xr:uid="{00000000-0005-0000-0000-00003A050000}"/>
    <cellStyle name="entry" xfId="1340" xr:uid="{00000000-0005-0000-0000-00003B050000}"/>
    <cellStyle name="Euro" xfId="1341" xr:uid="{00000000-0005-0000-0000-00003C050000}"/>
    <cellStyle name="Euro 2" xfId="46260" xr:uid="{23FBB1E8-BDDF-4E0E-B105-8222F563D03E}"/>
    <cellStyle name="Excel Built-in Normal" xfId="5094" xr:uid="{B7DAB102-A671-4BA9-A4AD-56EB2B2A477F}"/>
    <cellStyle name="Excel.Chart" xfId="1342" xr:uid="{00000000-0005-0000-0000-00003D050000}"/>
    <cellStyle name="Explanatory Text 2" xfId="5095" xr:uid="{B5BFD727-9BC7-42A2-8213-6873DA704698}"/>
    <cellStyle name="Explanatory Text 3" xfId="5096" xr:uid="{41547B61-3F28-48B0-8159-4799209768C9}"/>
    <cellStyle name="Explanatory Text 3 2" xfId="46261" xr:uid="{6E0CD0E0-93E6-40D9-A2E0-6359EA033910}"/>
    <cellStyle name="Explanatory Text 4" xfId="5097" xr:uid="{3908BF58-2316-4B49-B1D3-C5796EF14626}"/>
    <cellStyle name="Explanatory Text 4 2" xfId="46262" xr:uid="{BB8362BA-6503-4B48-9B38-1519839F2AB2}"/>
    <cellStyle name="Explanatory Text 5" xfId="45128" xr:uid="{03E9A40E-1051-4910-BFFA-334E2B876255}"/>
    <cellStyle name="EY Narrative text" xfId="1343" xr:uid="{00000000-0005-0000-0000-00003E050000}"/>
    <cellStyle name="EY0dp" xfId="1344" xr:uid="{00000000-0005-0000-0000-00003F050000}"/>
    <cellStyle name="EY1dp" xfId="1345" xr:uid="{00000000-0005-0000-0000-000040050000}"/>
    <cellStyle name="EYColumnHeading" xfId="1346" xr:uid="{00000000-0005-0000-0000-000041050000}"/>
    <cellStyle name="EYCurrency" xfId="1347" xr:uid="{00000000-0005-0000-0000-000042050000}"/>
    <cellStyle name="EYNotes" xfId="1348" xr:uid="{00000000-0005-0000-0000-000043050000}"/>
    <cellStyle name="EYNotes 2" xfId="5098" xr:uid="{EFB301D2-993A-4E99-B715-E6A81D708A69}"/>
    <cellStyle name="EYNotesHeading" xfId="1349" xr:uid="{00000000-0005-0000-0000-000044050000}"/>
    <cellStyle name="EYNotesHeading 2" xfId="5099" xr:uid="{5D68835A-E329-43F6-90C0-7D1EB508DBD1}"/>
    <cellStyle name="EYNotesHeading 2 2" xfId="5100" xr:uid="{66157B88-1C9A-43ED-B7AB-655993688968}"/>
    <cellStyle name="EYnumber" xfId="1350" xr:uid="{00000000-0005-0000-0000-000045050000}"/>
    <cellStyle name="EYSectionHeading" xfId="1351" xr:uid="{00000000-0005-0000-0000-000046050000}"/>
    <cellStyle name="EYSheetHeading" xfId="1352" xr:uid="{00000000-0005-0000-0000-000047050000}"/>
    <cellStyle name="EYsmallheading" xfId="1353" xr:uid="{00000000-0005-0000-0000-000048050000}"/>
    <cellStyle name="EYSource" xfId="1354" xr:uid="{00000000-0005-0000-0000-000049050000}"/>
    <cellStyle name="EYtext" xfId="1355" xr:uid="{00000000-0005-0000-0000-00004A050000}"/>
    <cellStyle name="F2" xfId="1356" xr:uid="{00000000-0005-0000-0000-00004B050000}"/>
    <cellStyle name="F3" xfId="1357" xr:uid="{00000000-0005-0000-0000-00004C050000}"/>
    <cellStyle name="F4" xfId="1358" xr:uid="{00000000-0005-0000-0000-00004D050000}"/>
    <cellStyle name="F5" xfId="1359" xr:uid="{00000000-0005-0000-0000-00004E050000}"/>
    <cellStyle name="F6" xfId="1360" xr:uid="{00000000-0005-0000-0000-00004F050000}"/>
    <cellStyle name="F7" xfId="1361" xr:uid="{00000000-0005-0000-0000-000050050000}"/>
    <cellStyle name="F8" xfId="1362" xr:uid="{00000000-0005-0000-0000-000051050000}"/>
    <cellStyle name="Factor" xfId="1363" xr:uid="{00000000-0005-0000-0000-000052050000}"/>
    <cellStyle name="figure" xfId="5101" xr:uid="{AACDCE96-C227-4F57-BC0B-26BD3402185E}"/>
    <cellStyle name="Fijo" xfId="1364" xr:uid="{00000000-0005-0000-0000-000053050000}"/>
    <cellStyle name="Financiero" xfId="1365" xr:uid="{00000000-0005-0000-0000-000054050000}"/>
    <cellStyle name="Fixed" xfId="1366" xr:uid="{00000000-0005-0000-0000-000055050000}"/>
    <cellStyle name="Fixed 2" xfId="5102" xr:uid="{6A2340D2-0CFE-436B-A4F7-A601802269C9}"/>
    <cellStyle name="Fixed 3" xfId="46092" xr:uid="{ECDA854A-CD7A-4576-9935-AB31075D08B4}"/>
    <cellStyle name="Footer SBILogo1" xfId="1367" xr:uid="{00000000-0005-0000-0000-000056050000}"/>
    <cellStyle name="Footer SBILogo2" xfId="1368" xr:uid="{00000000-0005-0000-0000-000057050000}"/>
    <cellStyle name="Footnote" xfId="1369" xr:uid="{00000000-0005-0000-0000-000058050000}"/>
    <cellStyle name="Footnote 2" xfId="46263" xr:uid="{013A69B8-9218-4E59-B915-7BFB81853782}"/>
    <cellStyle name="Footnote Reference" xfId="1370" xr:uid="{00000000-0005-0000-0000-000059050000}"/>
    <cellStyle name="Footnote_2005_1st Draft_Tax computation_Valspar_011906" xfId="1371" xr:uid="{00000000-0005-0000-0000-00005A050000}"/>
    <cellStyle name="Format Number Column" xfId="1372" xr:uid="{00000000-0005-0000-0000-00005B050000}"/>
    <cellStyle name="Good 2" xfId="5103" xr:uid="{F7AD637D-71F9-435A-B1EA-2CBF26F5B493}"/>
    <cellStyle name="Good 2 2" xfId="46264" xr:uid="{EA4172D5-4B32-4833-B9C1-42E787219692}"/>
    <cellStyle name="Good 3" xfId="5104" xr:uid="{079FD470-CC7A-4FD4-9066-94A743624D1A}"/>
    <cellStyle name="Good 3 2" xfId="46265" xr:uid="{CA1D7F18-75ED-4657-80E9-0A8ECAC6F440}"/>
    <cellStyle name="Good 4" xfId="5105" xr:uid="{C55DA5E9-999C-4D0F-BA20-50B4DC18C928}"/>
    <cellStyle name="Good 4 2" xfId="46266" xr:uid="{7107E6E2-E644-44BA-A94F-C6EE1821249A}"/>
    <cellStyle name="Good 5" xfId="45129" xr:uid="{4B1E860F-D6BF-4A3D-8411-3380486D6AC5}"/>
    <cellStyle name="Good 6" xfId="46986" xr:uid="{7E3DD19B-0051-4508-A938-102EECDA6F10}"/>
    <cellStyle name="Grand total" xfId="1373" xr:uid="{00000000-0005-0000-0000-00005C050000}"/>
    <cellStyle name="Grey" xfId="1374" xr:uid="{00000000-0005-0000-0000-00005D050000}"/>
    <cellStyle name="Grey 2" xfId="5106" xr:uid="{F32BFCCC-8850-43FA-A3F4-EF39108D2C79}"/>
    <cellStyle name="gs]_x000d__x000a_Window=23,56,584,348, , ,1_x000d__x000a_dir1=0,0,491,191,-1,-1,1,30,201,1905,245,H:\WINDOWS\*.*_x000d__x000a_dir10=44,44,544,323," xfId="5107" xr:uid="{D6B180F5-0441-4839-850F-191A05774FDB}"/>
    <cellStyle name="Head 1" xfId="1375" xr:uid="{00000000-0005-0000-0000-00005E050000}"/>
    <cellStyle name="Header" xfId="1376" xr:uid="{00000000-0005-0000-0000-00005F050000}"/>
    <cellStyle name="HEADER 2" xfId="46093" xr:uid="{912E4B16-05D9-40C0-AE69-474ABD2FC368}"/>
    <cellStyle name="Header Draft Stamp" xfId="1377" xr:uid="{00000000-0005-0000-0000-000060050000}"/>
    <cellStyle name="Header_2005_1st Draft_Tax computation_Valspar_011906" xfId="1378" xr:uid="{00000000-0005-0000-0000-000061050000}"/>
    <cellStyle name="Header1" xfId="1379" xr:uid="{00000000-0005-0000-0000-000062050000}"/>
    <cellStyle name="Header2" xfId="1380" xr:uid="{00000000-0005-0000-0000-000063050000}"/>
    <cellStyle name="Header2 2" xfId="5108" xr:uid="{E10D239C-561F-4841-AAFE-79683998E6E1}"/>
    <cellStyle name="Heading" xfId="1381" xr:uid="{00000000-0005-0000-0000-000064050000}"/>
    <cellStyle name="Heading 1 2" xfId="5109" xr:uid="{C2C1E3BD-86DB-4855-B4D0-86B9754D115A}"/>
    <cellStyle name="Heading 1 2 2" xfId="46267" xr:uid="{48D42958-9971-4A0C-B53B-FD4A3C18F98D}"/>
    <cellStyle name="Heading 1 3" xfId="5110" xr:uid="{36D7A245-31DA-4D4A-8091-2394C7453F9C}"/>
    <cellStyle name="Heading 1 3 2" xfId="46268" xr:uid="{80C396D2-62C5-4641-A194-5E2AEA93DC2F}"/>
    <cellStyle name="Heading 1 4" xfId="5111" xr:uid="{F232CDE2-90C1-4BBD-AB6A-BC50331BB9F3}"/>
    <cellStyle name="Heading 1 4 2" xfId="46269" xr:uid="{16A10294-032C-4C13-A86A-6BB6CE2EBEE0}"/>
    <cellStyle name="Heading 1 5" xfId="45130" xr:uid="{F4FC4C20-C141-4DD8-B2C7-F8FF1BC22ED6}"/>
    <cellStyle name="Heading 1 Above" xfId="1382" xr:uid="{00000000-0005-0000-0000-000065050000}"/>
    <cellStyle name="Heading 1+" xfId="1383" xr:uid="{00000000-0005-0000-0000-000066050000}"/>
    <cellStyle name="Heading 2 2" xfId="5112" xr:uid="{45A35503-A93E-42DD-9475-4A94265EC888}"/>
    <cellStyle name="Heading 2 3" xfId="5113" xr:uid="{32937DAB-8208-40BA-AD10-F08A99DC9BB7}"/>
    <cellStyle name="Heading 2 3 2" xfId="46270" xr:uid="{4F5BAD3B-6BD7-4C4C-B46D-561DF823B2CF}"/>
    <cellStyle name="Heading 2 4" xfId="5114" xr:uid="{77EF9A41-5ABD-40A5-9865-BFC959A59DF2}"/>
    <cellStyle name="Heading 2 4 2" xfId="46271" xr:uid="{59B86305-9ACA-4E23-BAFB-D2F09A85A9BA}"/>
    <cellStyle name="Heading 2 5" xfId="45131" xr:uid="{45A4A237-0BF3-4F1C-8B55-5BBA88D78088}"/>
    <cellStyle name="Heading 2 Below" xfId="1384" xr:uid="{00000000-0005-0000-0000-000067050000}"/>
    <cellStyle name="Heading 2 Below 2" xfId="5115" xr:uid="{0C493EB0-A529-4387-9950-524813CDBA9B}"/>
    <cellStyle name="Heading 2+" xfId="1385" xr:uid="{00000000-0005-0000-0000-000068050000}"/>
    <cellStyle name="Heading 3 2" xfId="5116" xr:uid="{7EAA9CA0-EEA5-4715-8E81-CB2D2D54A5D4}"/>
    <cellStyle name="Heading 3 3" xfId="5117" xr:uid="{7DC59FAA-4164-4F4F-91B3-6452A9D0E75F}"/>
    <cellStyle name="Heading 3 3 2" xfId="46272" xr:uid="{053300A3-3077-44B5-979F-FABBC4577EFC}"/>
    <cellStyle name="Heading 3 4" xfId="5118" xr:uid="{525BC38E-2009-4AD8-B6C6-67CE1D0D4309}"/>
    <cellStyle name="Heading 3 4 2" xfId="46273" xr:uid="{2384F474-61F5-414E-9DB1-FC6B85F14E74}"/>
    <cellStyle name="Heading 3 5" xfId="45132" xr:uid="{3AE562FC-A58D-4813-AE7C-023230944F08}"/>
    <cellStyle name="Heading 3+" xfId="1386" xr:uid="{00000000-0005-0000-0000-000069050000}"/>
    <cellStyle name="Heading 4 2" xfId="5119" xr:uid="{09C58A84-70BA-4D8D-BDAC-9ADA106256A4}"/>
    <cellStyle name="Heading 4 3" xfId="5120" xr:uid="{87B0E00F-4789-4209-B193-C2B4BB02E352}"/>
    <cellStyle name="Heading 4 3 2" xfId="46274" xr:uid="{A9AEFE70-A926-4878-8B59-6CDE74394E1A}"/>
    <cellStyle name="Heading 4 4" xfId="5121" xr:uid="{23415DC1-C0F6-4CE2-A2E2-65D68AF2A8A8}"/>
    <cellStyle name="Heading 4 4 2" xfId="46275" xr:uid="{1FA9E095-927C-4201-9192-5E499B23DE86}"/>
    <cellStyle name="Heading 4 5" xfId="45133" xr:uid="{6A859676-40FC-48FD-A143-B6A689173FFB}"/>
    <cellStyle name="HEADING, MAJOR" xfId="1387" xr:uid="{00000000-0005-0000-0000-00006A050000}"/>
    <cellStyle name="HEADING, MINOR" xfId="1388" xr:uid="{00000000-0005-0000-0000-00006B050000}"/>
    <cellStyle name="HEADING, RIGHT" xfId="1389" xr:uid="{00000000-0005-0000-0000-00006C050000}"/>
    <cellStyle name="HEADING,MAJOR" xfId="1390" xr:uid="{00000000-0005-0000-0000-00006D050000}"/>
    <cellStyle name="Heading1" xfId="1391" xr:uid="{00000000-0005-0000-0000-00006E050000}"/>
    <cellStyle name="HEADING1 2" xfId="5122" xr:uid="{FFCD2CA2-E855-461C-902F-125E27C46246}"/>
    <cellStyle name="Heading2" xfId="1392" xr:uid="{00000000-0005-0000-0000-00006F050000}"/>
    <cellStyle name="HEADING2 2" xfId="5123" xr:uid="{1921781E-571E-4D0E-B50E-341727E97F0A}"/>
    <cellStyle name="HEADINGS" xfId="1393" xr:uid="{00000000-0005-0000-0000-000070050000}"/>
    <cellStyle name="HEADINGSTOP" xfId="1394" xr:uid="{00000000-0005-0000-0000-000071050000}"/>
    <cellStyle name="hearding2" xfId="5124" xr:uid="{B7F9F1A1-CDE1-40D5-A282-7AF00DA9947B}"/>
    <cellStyle name="HIGHLIGHT" xfId="1395" xr:uid="{00000000-0005-0000-0000-000072050000}"/>
    <cellStyle name="Hyperlink 2" xfId="1396" xr:uid="{00000000-0005-0000-0000-000073050000}"/>
    <cellStyle name="Hyperlink 2 2" xfId="46094" xr:uid="{00FE4C65-247A-426A-BF96-3A37FD149C39}"/>
    <cellStyle name="Indent" xfId="1397" xr:uid="{00000000-0005-0000-0000-000074050000}"/>
    <cellStyle name="Info_Main" xfId="1398" xr:uid="{00000000-0005-0000-0000-000075050000}"/>
    <cellStyle name="Input [yellow]" xfId="1399" xr:uid="{00000000-0005-0000-0000-000076050000}"/>
    <cellStyle name="Input [yellow] 2" xfId="5125" xr:uid="{ED42BB61-E60F-4F07-82A2-419D4FF8714F}"/>
    <cellStyle name="Input 2" xfId="5126" xr:uid="{903EE778-4A19-4EE0-A546-2EFAF84516FD}"/>
    <cellStyle name="Input 2 2" xfId="5127" xr:uid="{1EC19C41-C277-4737-9769-1FBAC5032359}"/>
    <cellStyle name="Input 3" xfId="5128" xr:uid="{4F84E2AC-85B9-4519-B4CF-34AE6417CBCE}"/>
    <cellStyle name="Input 3 2" xfId="46276" xr:uid="{6CCBC65E-5F10-44B0-869B-3BE355E20A0B}"/>
    <cellStyle name="Input 4" xfId="5129" xr:uid="{115AD2C7-28A8-44BC-96FC-6AD4144A5EFC}"/>
    <cellStyle name="Input 4 2" xfId="46277" xr:uid="{66478C3D-4112-4D5F-BAFA-88433E7DB326}"/>
    <cellStyle name="Input 5" xfId="45134" xr:uid="{4424E9FC-B28F-4528-BDB7-FAC282EF4086}"/>
    <cellStyle name="Input 6" xfId="46987" xr:uid="{504F5418-086D-43D1-933F-9FC1160AE79C}"/>
    <cellStyle name="InputCurrency" xfId="1400" xr:uid="{00000000-0005-0000-0000-000077050000}"/>
    <cellStyle name="InputPercent1" xfId="1401" xr:uid="{00000000-0005-0000-0000-000078050000}"/>
    <cellStyle name="Integer" xfId="1402" xr:uid="{00000000-0005-0000-0000-000079050000}"/>
    <cellStyle name="Komma [0]_form8Q" xfId="1403" xr:uid="{00000000-0005-0000-0000-00007A050000}"/>
    <cellStyle name="Komma_form8Q" xfId="1404" xr:uid="{00000000-0005-0000-0000-00007B050000}"/>
    <cellStyle name="KPMG Heading 1" xfId="1405" xr:uid="{00000000-0005-0000-0000-00007C050000}"/>
    <cellStyle name="KPMG Heading 2" xfId="1406" xr:uid="{00000000-0005-0000-0000-00007D050000}"/>
    <cellStyle name="KPMG Heading 3" xfId="1407" xr:uid="{00000000-0005-0000-0000-00007E050000}"/>
    <cellStyle name="KPMG Heading 4" xfId="1408" xr:uid="{00000000-0005-0000-0000-00007F050000}"/>
    <cellStyle name="KPMG Normal" xfId="1409" xr:uid="{00000000-0005-0000-0000-000080050000}"/>
    <cellStyle name="KPMG Normal 2" xfId="5130" xr:uid="{E124D169-592F-4C7C-AC8C-CE6FDC7ADAEC}"/>
    <cellStyle name="KPMG Normal Text" xfId="1410" xr:uid="{00000000-0005-0000-0000-000081050000}"/>
    <cellStyle name="KPMG Normal Text 2" xfId="5131" xr:uid="{84310BA7-BAE7-4629-84FA-19141CA3FD4B}"/>
    <cellStyle name="KPMG Normal_10" xfId="1411" xr:uid="{00000000-0005-0000-0000-000082050000}"/>
    <cellStyle name="Label" xfId="45135" xr:uid="{53F4787B-F2BD-4821-B848-ABC622D87EBA}"/>
    <cellStyle name="Labels - Style3" xfId="1412" xr:uid="{00000000-0005-0000-0000-000083050000}"/>
    <cellStyle name="Leadsheet" xfId="5132" xr:uid="{E11C3FC3-367C-4DA6-B009-724F409153B3}"/>
    <cellStyle name="left" xfId="1413" xr:uid="{00000000-0005-0000-0000-000084050000}"/>
    <cellStyle name="LINEAL - Style2" xfId="1414" xr:uid="{00000000-0005-0000-0000-000085050000}"/>
    <cellStyle name="Link Currency (0)" xfId="1415" xr:uid="{00000000-0005-0000-0000-000086050000}"/>
    <cellStyle name="Link Currency (0) 2" xfId="46095" xr:uid="{67B2E08B-8F7A-4EF5-ACBC-9058D5685F9A}"/>
    <cellStyle name="Link Currency (2)" xfId="1416" xr:uid="{00000000-0005-0000-0000-000087050000}"/>
    <cellStyle name="Link Currency (2) 2" xfId="46096" xr:uid="{A35E8EB0-7E9A-4818-A5CD-59F29F8B61C3}"/>
    <cellStyle name="Link Units (0)" xfId="1417" xr:uid="{00000000-0005-0000-0000-000088050000}"/>
    <cellStyle name="Link Units (0) 2" xfId="46097" xr:uid="{EBB2545A-FF81-4465-B897-CBE5EB56EE9F}"/>
    <cellStyle name="Link Units (1)" xfId="1418" xr:uid="{00000000-0005-0000-0000-000089050000}"/>
    <cellStyle name="Link Units (1) 2" xfId="46098" xr:uid="{EE4D9F9F-FC66-4BA7-B2E6-9076BC1A2565}"/>
    <cellStyle name="Link Units (2)" xfId="1419" xr:uid="{00000000-0005-0000-0000-00008A050000}"/>
    <cellStyle name="Link Units (2) 2" xfId="46099" xr:uid="{FD258174-665B-40EB-8488-F17721056ED3}"/>
    <cellStyle name="Linked Cell 2" xfId="5133" xr:uid="{A05924D4-E9B5-44BD-8C79-9A68267C8FA9}"/>
    <cellStyle name="Linked Cell 3" xfId="5134" xr:uid="{ADA6E165-9C7C-40B7-991D-A2F1D706A6A0}"/>
    <cellStyle name="Linked Cell 3 2" xfId="46278" xr:uid="{5B58347A-DAF3-463B-AC18-07E52E946AB3}"/>
    <cellStyle name="Linked Cell 4" xfId="5135" xr:uid="{5D9E0D55-6E95-4555-BC4A-D827E98F6506}"/>
    <cellStyle name="Linked Cell 4 2" xfId="46279" xr:uid="{B336C15B-348E-4A5B-92D0-CA2AFC93B215}"/>
    <cellStyle name="Linked Cell 5" xfId="45136" xr:uid="{5B47E079-6398-40B4-B7F6-5BEBDEA3B9B1}"/>
    <cellStyle name="M" xfId="1420" xr:uid="{00000000-0005-0000-0000-00008B050000}"/>
    <cellStyle name="M_WS BS 06" xfId="5136" xr:uid="{5E92313C-4080-4A2F-B139-A66E05E4E5E7}"/>
    <cellStyle name="Miglia - Stile1" xfId="1421" xr:uid="{00000000-0005-0000-0000-00008C050000}"/>
    <cellStyle name="Miglia - Stile2" xfId="1422" xr:uid="{00000000-0005-0000-0000-00008D050000}"/>
    <cellStyle name="Miglia - Stile3" xfId="1423" xr:uid="{00000000-0005-0000-0000-00008E050000}"/>
    <cellStyle name="Miglia - Stile4" xfId="1424" xr:uid="{00000000-0005-0000-0000-00008F050000}"/>
    <cellStyle name="Miglia - Stile5" xfId="1425" xr:uid="{00000000-0005-0000-0000-000090050000}"/>
    <cellStyle name="Migliaia (0)" xfId="1426" xr:uid="{00000000-0005-0000-0000-000091050000}"/>
    <cellStyle name="Migliaia (0) 2" xfId="5137" xr:uid="{35E436B6-22A6-498B-93A7-E532CD5832F4}"/>
    <cellStyle name="Migliaia (0)_26A02CNS" xfId="45137" xr:uid="{731E9422-8B1C-4091-86DF-1F53A5DCFA4D}"/>
    <cellStyle name="Millares [0]_10 AVERIAS MASIVAS + ANT" xfId="1427" xr:uid="{00000000-0005-0000-0000-000092050000}"/>
    <cellStyle name="Millares_10 AVERIAS MASIVAS + ANT" xfId="1428" xr:uid="{00000000-0005-0000-0000-000093050000}"/>
    <cellStyle name="Milliers [0]_AR1194" xfId="1429" xr:uid="{00000000-0005-0000-0000-000094050000}"/>
    <cellStyle name="Milliers_AR1194" xfId="1430" xr:uid="{00000000-0005-0000-0000-000095050000}"/>
    <cellStyle name="MLComma0" xfId="45138" xr:uid="{B167B07B-4881-499C-BA96-2E4E2F216B0B}"/>
    <cellStyle name="MLComma0 2" xfId="45139" xr:uid="{707AFE0A-81AB-47D9-9F31-3B9C026A08F6}"/>
    <cellStyle name="MLMultiple0" xfId="45140" xr:uid="{FDE12B06-8A65-40B4-B7B7-81774A717A03}"/>
    <cellStyle name="MLPercent0" xfId="45141" xr:uid="{7576D213-A6EB-42C1-B061-E7F17289E0EC}"/>
    <cellStyle name="Model" xfId="1431" xr:uid="{00000000-0005-0000-0000-000096050000}"/>
    <cellStyle name="Model 2" xfId="46100" xr:uid="{5C7114A6-2DBF-4D2D-8075-2DEF4C180D3A}"/>
    <cellStyle name="Moeda [0]_CWT BR01" xfId="5138" xr:uid="{346667AE-70B3-420D-B8C1-756B3F46D32E}"/>
    <cellStyle name="Moeda_CWT BR01" xfId="5139" xr:uid="{F8580C42-8AD3-4BBD-990A-9594721CC599}"/>
    <cellStyle name="Mon?aire [0]_AR1194" xfId="5140" xr:uid="{F1235A2C-50B9-4DDA-AE1F-8B4B11CEFC9C}"/>
    <cellStyle name="Mon?aire_AR1194" xfId="5141" xr:uid="{3BB181B1-10BC-43DC-A232-B47721A7B35D}"/>
    <cellStyle name="Mon?taire [0]_AR1194" xfId="1432" xr:uid="{00000000-0005-0000-0000-000097050000}"/>
    <cellStyle name="Mon?taire_AR1194" xfId="1433" xr:uid="{00000000-0005-0000-0000-000098050000}"/>
    <cellStyle name="Moneda [0]_10 AVERIAS MASIVAS + ANT" xfId="1434" xr:uid="{00000000-0005-0000-0000-000099050000}"/>
    <cellStyle name="Moneda_10 AVERIAS MASIVAS + ANT" xfId="1435" xr:uid="{00000000-0005-0000-0000-00009A050000}"/>
    <cellStyle name="Monétaire [0]_Capex2001" xfId="1436" xr:uid="{00000000-0005-0000-0000-00009B050000}"/>
    <cellStyle name="Monétaire_Capex2001" xfId="1437" xr:uid="{00000000-0005-0000-0000-00009C050000}"/>
    <cellStyle name="Monetario" xfId="1438" xr:uid="{00000000-0005-0000-0000-00009D050000}"/>
    <cellStyle name="Mon้taire [0]_laroux" xfId="1439" xr:uid="{00000000-0005-0000-0000-00009E050000}"/>
    <cellStyle name="Mon้taire_laroux" xfId="1440" xr:uid="{00000000-0005-0000-0000-00009F050000}"/>
    <cellStyle name="Mon騁aire [0]_AR1194" xfId="1441" xr:uid="{00000000-0005-0000-0000-0000A0050000}"/>
    <cellStyle name="Mon騁aire_AR1194" xfId="1442" xr:uid="{00000000-0005-0000-0000-0000A1050000}"/>
    <cellStyle name="ms??9" xfId="1443" xr:uid="{00000000-0005-0000-0000-0000A2050000}"/>
    <cellStyle name="ms明朝9" xfId="1444" xr:uid="{00000000-0005-0000-0000-0000A3050000}"/>
    <cellStyle name="Multiple" xfId="1445" xr:uid="{00000000-0005-0000-0000-0000A4050000}"/>
    <cellStyle name="Multiple 2" xfId="46280" xr:uid="{4EBD5C11-42F2-4B5D-819D-2D44D0290198}"/>
    <cellStyle name="MY DATE" xfId="1446" xr:uid="{00000000-0005-0000-0000-0000A5050000}"/>
    <cellStyle name="MY NUMBER" xfId="1447" xr:uid="{00000000-0005-0000-0000-0000A6050000}"/>
    <cellStyle name="MY NUMBER FORMAT" xfId="1448" xr:uid="{00000000-0005-0000-0000-0000A7050000}"/>
    <cellStyle name="MY NUMBER_B2S Legal COA_BSPL_ P13A  02032012 " xfId="5142" xr:uid="{14A65CBF-952E-4C9F-8162-E973B43A72F3}"/>
    <cellStyle name="MY PERCENT" xfId="1449" xr:uid="{00000000-0005-0000-0000-0000A9050000}"/>
    <cellStyle name="NEE" xfId="1450" xr:uid="{00000000-0005-0000-0000-0000AA050000}"/>
    <cellStyle name="Neutral 2" xfId="5143" xr:uid="{3EA166B8-BAAF-4E87-A9F4-E675E8BF51A6}"/>
    <cellStyle name="Neutral 2 2" xfId="46281" xr:uid="{652793B7-6596-482B-975C-87724815F47A}"/>
    <cellStyle name="Neutral 3" xfId="5144" xr:uid="{9754065D-DFE9-4035-A534-4728228B80CE}"/>
    <cellStyle name="Neutral 3 2" xfId="46282" xr:uid="{FDB456A7-98FB-4B5E-A172-B120CD1032C5}"/>
    <cellStyle name="Neutral 4" xfId="5145" xr:uid="{9AC0FB54-CA14-4438-A225-9F6552ECA910}"/>
    <cellStyle name="Neutral 4 2" xfId="46283" xr:uid="{FF1EF9C4-8581-427E-8675-BFCEA6F58E7E}"/>
    <cellStyle name="Neutral 5" xfId="45142" xr:uid="{B64D42AF-EBB6-4F85-8D9F-F96EC2CC0BE2}"/>
    <cellStyle name="Neutral 6" xfId="46988" xr:uid="{B06ABABE-A4FE-4E33-9EF5-CC4A7EF4AFEE}"/>
    <cellStyle name="New Times Roman" xfId="1451" xr:uid="{00000000-0005-0000-0000-0000AB050000}"/>
    <cellStyle name="New Times Roman 2" xfId="5146" xr:uid="{84F5BE47-853F-4CB6-979F-3D5F13BC9515}"/>
    <cellStyle name="No Comma" xfId="5147" xr:uid="{FCFAA9DC-C239-47B4-9603-F8568B0297CF}"/>
    <cellStyle name="no dec" xfId="1452" xr:uid="{00000000-0005-0000-0000-0000AC050000}"/>
    <cellStyle name="Nor}al" xfId="5148" xr:uid="{048A17C8-25D5-402D-84FD-9FB03180DDA5}"/>
    <cellStyle name="Normaali 2" xfId="5149" xr:uid="{1E5AD323-824F-40DA-9E34-CAA25BF7BE90}"/>
    <cellStyle name="Normal" xfId="0" builtinId="0"/>
    <cellStyle name="Normal - Stile6" xfId="1453" xr:uid="{00000000-0005-0000-0000-0000AE050000}"/>
    <cellStyle name="Normal - Stile7" xfId="1454" xr:uid="{00000000-0005-0000-0000-0000AF050000}"/>
    <cellStyle name="Normal - Stile8" xfId="1455" xr:uid="{00000000-0005-0000-0000-0000B0050000}"/>
    <cellStyle name="Normal - Style1" xfId="1456" xr:uid="{00000000-0005-0000-0000-0000B1050000}"/>
    <cellStyle name="Normal - Style1 2" xfId="45143" xr:uid="{9DDD9B5B-51BA-4D58-A39E-678677A1318A}"/>
    <cellStyle name="Normal - Style1 3" xfId="46101" xr:uid="{CAF7A30A-6C0D-455F-A550-A4B7B0217639}"/>
    <cellStyle name="Normal - Style1 4" xfId="5150" xr:uid="{17E6BE19-B51D-4C1A-A24D-F016B915EF2F}"/>
    <cellStyle name="Normal - Style1_Acc.14115000" xfId="45144" xr:uid="{DC83E558-6F67-4789-A396-45CED79F7D8B}"/>
    <cellStyle name="Normal - Style2" xfId="1457" xr:uid="{00000000-0005-0000-0000-0000B2050000}"/>
    <cellStyle name="Normal - Style3" xfId="1458" xr:uid="{00000000-0005-0000-0000-0000B3050000}"/>
    <cellStyle name="Normal - Style3 2" xfId="46102" xr:uid="{88CD6ABE-23EA-4E49-87AD-72F7013D0DF3}"/>
    <cellStyle name="Normal - Style4" xfId="1459" xr:uid="{00000000-0005-0000-0000-0000B4050000}"/>
    <cellStyle name="Normal - Style5" xfId="1460" xr:uid="{00000000-0005-0000-0000-0000B5050000}"/>
    <cellStyle name="Normal - Style6" xfId="1461" xr:uid="{00000000-0005-0000-0000-0000B6050000}"/>
    <cellStyle name="Normal - Style7" xfId="1462" xr:uid="{00000000-0005-0000-0000-0000B7050000}"/>
    <cellStyle name="Normal - Style8" xfId="1463" xr:uid="{00000000-0005-0000-0000-0000B8050000}"/>
    <cellStyle name="Normal 10" xfId="1464" xr:uid="{00000000-0005-0000-0000-0000B9050000}"/>
    <cellStyle name="Normal 10 10" xfId="5152" xr:uid="{EC68C002-71DA-4AD5-A2BC-8CE38D915D77}"/>
    <cellStyle name="Normal 10 11" xfId="5153" xr:uid="{6F5DF413-D8EB-4721-AA30-A2F99379081B}"/>
    <cellStyle name="Normal 10 12" xfId="5154" xr:uid="{F6781205-42CC-49DB-8121-CF3EBB3590FB}"/>
    <cellStyle name="Normal 10 13" xfId="5155" xr:uid="{E5797BB0-2059-4326-8766-1F353ACB84C4}"/>
    <cellStyle name="Normal 10 14" xfId="46284" xr:uid="{7CB80434-4A21-4D9C-9BAE-97A793D09C51}"/>
    <cellStyle name="Normal 10 15" xfId="5151" xr:uid="{91F79E04-5FAC-44B4-9D40-32F1DD9B4987}"/>
    <cellStyle name="Normal 10 16" xfId="1861" xr:uid="{94C2B71D-C794-4947-BE60-34BA9F1916E2}"/>
    <cellStyle name="Normal 10 2" xfId="1465" xr:uid="{00000000-0005-0000-0000-0000BA050000}"/>
    <cellStyle name="Normal 10 2 2" xfId="1909" xr:uid="{8DFB5033-532C-46F8-84DA-81542C5BB0FD}"/>
    <cellStyle name="Normal 10 2 2 10" xfId="5157" xr:uid="{8D68B7CE-EF1A-49EB-9987-392C35310275}"/>
    <cellStyle name="Normal 10 2 2 11" xfId="5158" xr:uid="{A2BAAF8C-9297-4746-9054-86A47EFD9E20}"/>
    <cellStyle name="Normal 10 2 2 12" xfId="5159" xr:uid="{50E5C271-0BC4-4814-AC14-6CE061003573}"/>
    <cellStyle name="Normal 10 2 2 13" xfId="5160" xr:uid="{DC180F31-C639-4182-8409-3A4C79C82685}"/>
    <cellStyle name="Normal 10 2 2 14" xfId="5161" xr:uid="{27608CE9-4AA5-4304-92BA-B0C151EE85ED}"/>
    <cellStyle name="Normal 10 2 2 15" xfId="5162" xr:uid="{4959F342-87A1-4530-B345-58E2AAC5D91C}"/>
    <cellStyle name="Normal 10 2 2 16" xfId="5163" xr:uid="{D114B727-720A-4CA9-AF69-3DB2A876B438}"/>
    <cellStyle name="Normal 10 2 2 17" xfId="5164" xr:uid="{E60DD4A2-4647-417C-96D9-04100EBA4A1A}"/>
    <cellStyle name="Normal 10 2 2 18" xfId="5165" xr:uid="{2345350C-4652-434E-8584-5D380A88E7E7}"/>
    <cellStyle name="Normal 10 2 2 19" xfId="5166" xr:uid="{E54AFB0C-75A9-43CA-A727-7F31266A8BC9}"/>
    <cellStyle name="Normal 10 2 2 2" xfId="5167" xr:uid="{66691142-9ED5-4F39-AD96-0574958BFCCB}"/>
    <cellStyle name="Normal 10 2 2 20" xfId="5168" xr:uid="{B76D98AC-27CA-460A-844B-258A80D05E5D}"/>
    <cellStyle name="Normal 10 2 2 21" xfId="5169" xr:uid="{8F154DC5-8D1B-4011-A739-84722AA0E843}"/>
    <cellStyle name="Normal 10 2 2 22" xfId="5170" xr:uid="{5E6E7C6E-B1F5-45A2-9433-E1D753FF8844}"/>
    <cellStyle name="Normal 10 2 2 23" xfId="5171" xr:uid="{92BBC48C-99CF-46B3-8D14-3B129B84BC75}"/>
    <cellStyle name="Normal 10 2 2 24" xfId="5172" xr:uid="{EF70E5AA-79C9-4B58-827A-5986CB1297E2}"/>
    <cellStyle name="Normal 10 2 2 25" xfId="5173" xr:uid="{7773E5DA-0E3F-4D86-83CA-3EEB4FD37B42}"/>
    <cellStyle name="Normal 10 2 2 26" xfId="5174" xr:uid="{8E04B937-C469-4977-B0C8-38E3BC91953D}"/>
    <cellStyle name="Normal 10 2 2 27" xfId="5175" xr:uid="{74646E1D-FE79-4B61-88E3-32745F0CB823}"/>
    <cellStyle name="Normal 10 2 2 28" xfId="5176" xr:uid="{70FC76CD-AD95-4161-8CC1-4A7319D1E2FF}"/>
    <cellStyle name="Normal 10 2 2 29" xfId="5177" xr:uid="{C00D5437-005E-4631-9981-3131A95D46C3}"/>
    <cellStyle name="Normal 10 2 2 3" xfId="5178" xr:uid="{44A83A33-3C24-4374-8E9B-56E1E69C43FE}"/>
    <cellStyle name="Normal 10 2 2 30" xfId="5179" xr:uid="{22BA6E08-F82F-4C78-A1A1-CBDDA0D2AC4F}"/>
    <cellStyle name="Normal 10 2 2 31" xfId="5180" xr:uid="{179BF4CE-0974-4FB7-A8BE-B49C7B053AFD}"/>
    <cellStyle name="Normal 10 2 2 4" xfId="5181" xr:uid="{10282164-45F7-4D78-8F44-C7FEE1516243}"/>
    <cellStyle name="Normal 10 2 2 5" xfId="5182" xr:uid="{D456BF74-B331-4161-86D1-B55B14E3D5E0}"/>
    <cellStyle name="Normal 10 2 2 6" xfId="5183" xr:uid="{A87EDADD-303C-4F0A-8F5F-864C573BA3A0}"/>
    <cellStyle name="Normal 10 2 2 7" xfId="5184" xr:uid="{935B15FC-E93A-4FB1-86FD-0D196050E8A4}"/>
    <cellStyle name="Normal 10 2 2 8" xfId="5185" xr:uid="{1B85FDEB-166F-423E-AC26-4FEDACDB2499}"/>
    <cellStyle name="Normal 10 2 2 9" xfId="5186" xr:uid="{3B54C9A5-37FE-4F7F-BC5A-4038FF0975A6}"/>
    <cellStyle name="Normal 10 2 3" xfId="5156" xr:uid="{2164BA4C-B507-4D34-A631-49D6371C3CAA}"/>
    <cellStyle name="Normal 10 2 4" xfId="1872" xr:uid="{F534C859-0CB0-4552-8058-8097B576E4D2}"/>
    <cellStyle name="Normal 10 3" xfId="5187" xr:uid="{ADC23A15-5C19-4D3A-B6E1-B72A72B8624D}"/>
    <cellStyle name="Normal 10 4" xfId="5188" xr:uid="{77F12DB1-BE81-45DC-B881-2BDD086AB7EA}"/>
    <cellStyle name="Normal 10 5" xfId="5189" xr:uid="{D27F8340-F3DB-484E-8A63-0809EAC54ABD}"/>
    <cellStyle name="Normal 10 6" xfId="5190" xr:uid="{BD0D5381-6228-4D3D-9A30-D672B4764051}"/>
    <cellStyle name="Normal 10 7" xfId="5191" xr:uid="{7B88928E-B134-4E86-B804-5BDD8480A473}"/>
    <cellStyle name="Normal 10 8" xfId="5192" xr:uid="{CD57D140-4142-4D76-A317-D6F4C405076D}"/>
    <cellStyle name="Normal 10 9" xfId="5193" xr:uid="{2330B2DF-3B17-4D9A-93E1-9C95ECA3435A}"/>
    <cellStyle name="Normal 100" xfId="5194" xr:uid="{2950F20A-68A1-4D82-8327-FA09C0D8F9CD}"/>
    <cellStyle name="Normal 100 2" xfId="45145" xr:uid="{1C16C854-5D98-44F6-B7F5-6CF415ACFDA6}"/>
    <cellStyle name="Normal 100 2 2" xfId="45146" xr:uid="{8A376F9F-BEC9-4505-884C-474CB0607743}"/>
    <cellStyle name="Normal 100 2 3" xfId="45147" xr:uid="{CBB7681F-6A13-44DC-A6C0-B4D498FC941F}"/>
    <cellStyle name="Normal 100 2 4" xfId="45148" xr:uid="{45BAB363-C97A-4477-B7E8-A7CE6896DBB7}"/>
    <cellStyle name="Normal 100 2 5" xfId="45149" xr:uid="{7E9BCD55-E543-4DBE-93EC-0B9396D84070}"/>
    <cellStyle name="Normal 100 3" xfId="45150" xr:uid="{14559F4F-72E6-44DA-9976-45EA4B37C914}"/>
    <cellStyle name="Normal 100 4" xfId="45151" xr:uid="{D0A9B7A7-FA3A-4577-8D68-BF9109BED797}"/>
    <cellStyle name="Normal 100 5" xfId="45152" xr:uid="{090C4F4A-734D-476A-B330-248619A105D7}"/>
    <cellStyle name="Normal 100 6" xfId="45153" xr:uid="{21507FF6-05C3-4E4A-9659-1E0C1D1E0250}"/>
    <cellStyle name="Normal 100 7" xfId="46285" xr:uid="{DFB67414-0C24-408E-B0BD-9651FA09F23D}"/>
    <cellStyle name="Normal 101" xfId="1904" xr:uid="{E8734102-1C3E-4668-86CD-8411FB687632}"/>
    <cellStyle name="Normal 101 2" xfId="45154" xr:uid="{93F544DB-0AAA-4B72-88EE-650146B946AB}"/>
    <cellStyle name="Normal 101 2 2" xfId="45155" xr:uid="{79D969CD-1289-46FD-9F87-D86AD19428A0}"/>
    <cellStyle name="Normal 101 2 3" xfId="45156" xr:uid="{1874790E-CD46-474F-8056-89409E5984F7}"/>
    <cellStyle name="Normal 101 2 4" xfId="45157" xr:uid="{561619DF-581B-4203-A005-6C66EE98BB93}"/>
    <cellStyle name="Normal 101 2 5" xfId="45158" xr:uid="{C65949F2-5D7F-4FBF-A29D-A05C39CA16C1}"/>
    <cellStyle name="Normal 101 3" xfId="45159" xr:uid="{8568AEBB-B8B0-405E-98C7-5E7AACF0498F}"/>
    <cellStyle name="Normal 101 4" xfId="45160" xr:uid="{CEB8F5C0-8969-4ECC-A03B-D15B81A493CD}"/>
    <cellStyle name="Normal 101 5" xfId="45161" xr:uid="{4ED85B9D-530C-4E88-A1C6-9D146BEF2A0F}"/>
    <cellStyle name="Normal 101 6" xfId="45162" xr:uid="{5A65AB7E-639F-493B-9C01-F8DD40D091BA}"/>
    <cellStyle name="Normal 102" xfId="5195" xr:uid="{DA408C78-F811-4C82-952A-6E601EA80204}"/>
    <cellStyle name="Normal 102 2" xfId="45163" xr:uid="{B9C7C4D1-6613-4F9A-96E4-971A72020CDB}"/>
    <cellStyle name="Normal 102 2 2" xfId="45164" xr:uid="{96B5B402-8949-41B9-A89F-3B5BB7F9AEE5}"/>
    <cellStyle name="Normal 102 2 3" xfId="45165" xr:uid="{7A952372-1815-4106-96C2-53B099C10262}"/>
    <cellStyle name="Normal 102 2 4" xfId="45166" xr:uid="{2D309058-1148-4AF2-B0CF-F92293B3728E}"/>
    <cellStyle name="Normal 102 2 5" xfId="45167" xr:uid="{1B61B2A2-DA2C-4EDB-9294-B523B608DB17}"/>
    <cellStyle name="Normal 102 3" xfId="45168" xr:uid="{1C3107BD-110E-42F6-A5D1-87E95B177A2B}"/>
    <cellStyle name="Normal 102 4" xfId="45169" xr:uid="{E2A61457-9900-41FB-933E-3819B0F078C2}"/>
    <cellStyle name="Normal 102 5" xfId="45170" xr:uid="{9C7DF311-BF66-4814-89EC-54E2608F2228}"/>
    <cellStyle name="Normal 102 6" xfId="45171" xr:uid="{1B9D1F2B-2E0B-4761-B809-1F3F14C3C97F}"/>
    <cellStyle name="Normal 102 7" xfId="46286" xr:uid="{2FC5CD6B-8604-4069-ABCE-AE947E022D68}"/>
    <cellStyle name="Normal 103" xfId="1891" xr:uid="{CDD1763F-7536-4155-BEEC-3B4A38BFEF18}"/>
    <cellStyle name="Normal 103 2" xfId="45172" xr:uid="{0B1B2174-87CE-4EE4-A241-AF46D9A61E83}"/>
    <cellStyle name="Normal 103 2 2" xfId="45173" xr:uid="{E1D61712-AB81-4C82-81CD-20431C721371}"/>
    <cellStyle name="Normal 103 2 3" xfId="45174" xr:uid="{601F4FAF-AD17-4445-B6FF-0CDF563F064C}"/>
    <cellStyle name="Normal 103 2 4" xfId="45175" xr:uid="{08866180-A3F2-477E-9FB5-0F1920DF708E}"/>
    <cellStyle name="Normal 103 2 5" xfId="45176" xr:uid="{7B0B8C82-C7D1-41CF-A590-E347FC079DB3}"/>
    <cellStyle name="Normal 103 3" xfId="45177" xr:uid="{56AE93BF-953C-42B2-A372-49BCE50437FC}"/>
    <cellStyle name="Normal 103 4" xfId="45178" xr:uid="{AE9DFF67-573C-4831-A1BD-DC22F320ADBD}"/>
    <cellStyle name="Normal 103 5" xfId="45179" xr:uid="{4C1B2357-6312-4427-B2B6-3CEFE024615A}"/>
    <cellStyle name="Normal 103 6" xfId="45180" xr:uid="{06B7837D-EC3F-4902-9ECD-E9B3E9419293}"/>
    <cellStyle name="Normal 103 7" xfId="5196" xr:uid="{5645E9E5-39F0-45D2-8DCD-993E47FB31DE}"/>
    <cellStyle name="Normal 104" xfId="1892" xr:uid="{30AF3D35-154F-49A9-961C-A4B194BD9EAC}"/>
    <cellStyle name="Normal 104 2" xfId="45182" xr:uid="{D3B36B2F-0B7C-4095-A370-D26C72055380}"/>
    <cellStyle name="Normal 104 2 2" xfId="45183" xr:uid="{5D2E85A9-B4A7-4B21-9A31-5010FF50CAE6}"/>
    <cellStyle name="Normal 104 2 3" xfId="45184" xr:uid="{68CFD877-2100-49F2-A765-35A2034C7FEC}"/>
    <cellStyle name="Normal 104 2 4" xfId="45185" xr:uid="{F607FF71-23D0-49FB-BFA9-85E932E7B126}"/>
    <cellStyle name="Normal 104 2 5" xfId="45186" xr:uid="{28C5A789-589C-4411-8A6B-F0AF8510A46B}"/>
    <cellStyle name="Normal 104 3" xfId="45187" xr:uid="{9F4FD737-CCA9-4D5B-BD95-144129967C80}"/>
    <cellStyle name="Normal 104 4" xfId="45188" xr:uid="{E0ECFD3B-B101-4EDA-9BC8-12070D6BB2AC}"/>
    <cellStyle name="Normal 104 5" xfId="45189" xr:uid="{55A8BF08-00A3-47CE-B37F-285F9B33DEFB}"/>
    <cellStyle name="Normal 104 6" xfId="45190" xr:uid="{BC07FBC1-E600-42AF-AA4E-736828FD177F}"/>
    <cellStyle name="Normal 104 7" xfId="45181" xr:uid="{728E1E3F-2D22-47D6-A081-413366E076AE}"/>
    <cellStyle name="Normal 105" xfId="5197" xr:uid="{821D41BE-69A2-4B62-AF9B-32169E3246AE}"/>
    <cellStyle name="Normal 105 2" xfId="45191" xr:uid="{106D7EDE-4A9C-4074-93EF-CC240B43A804}"/>
    <cellStyle name="Normal 105 2 2" xfId="45192" xr:uid="{E2291B8A-6398-402C-B508-7130E07F48EC}"/>
    <cellStyle name="Normal 105 2 3" xfId="45193" xr:uid="{D86955F7-C944-4B9F-8943-4962A9233D30}"/>
    <cellStyle name="Normal 105 2 4" xfId="45194" xr:uid="{BF78FB2C-6542-499F-9945-D6356D065937}"/>
    <cellStyle name="Normal 105 2 5" xfId="45195" xr:uid="{CF95C30E-48B0-4A25-B6D2-94C68EA59848}"/>
    <cellStyle name="Normal 105 3" xfId="45196" xr:uid="{D838C190-A135-47BC-8262-E60B14A348BA}"/>
    <cellStyle name="Normal 105 4" xfId="45197" xr:uid="{371D93C1-0F77-4E04-ACDD-619DE9269821}"/>
    <cellStyle name="Normal 105 5" xfId="45198" xr:uid="{48EC9F28-C9E4-4FDC-97F2-6B46C143894E}"/>
    <cellStyle name="Normal 105 6" xfId="45199" xr:uid="{1D4F44FB-E31A-4D08-A4E1-D3E339D33732}"/>
    <cellStyle name="Normal 106" xfId="45200" xr:uid="{988E70EA-CEAA-4E60-94FD-F269CD372239}"/>
    <cellStyle name="Normal 106 2" xfId="45201" xr:uid="{CE0DD2D0-02B5-4BBE-A3AF-DF71790C53EF}"/>
    <cellStyle name="Normal 106 2 2" xfId="45202" xr:uid="{DAC51C48-83D1-4926-B126-B4C202F679EE}"/>
    <cellStyle name="Normal 106 2 3" xfId="45203" xr:uid="{2EE9BC4D-750B-4ABD-947E-DC44A7923870}"/>
    <cellStyle name="Normal 106 2 4" xfId="45204" xr:uid="{5889D2ED-89C2-42D8-86E5-CEDED68D01D1}"/>
    <cellStyle name="Normal 106 2 5" xfId="45205" xr:uid="{71B9544B-B123-4BFD-A456-E51172FF33F1}"/>
    <cellStyle name="Normal 106 3" xfId="45206" xr:uid="{B6B577ED-F85B-4A96-B743-18C13C9F3554}"/>
    <cellStyle name="Normal 106 4" xfId="45207" xr:uid="{C5D0024C-AB70-464B-9B9D-3836E9B61FD8}"/>
    <cellStyle name="Normal 106 5" xfId="45208" xr:uid="{783C4B17-3B64-4702-B1AE-8B5F19013B70}"/>
    <cellStyle name="Normal 106 6" xfId="45209" xr:uid="{026C4675-821D-4781-B211-48915B8ADFEF}"/>
    <cellStyle name="Normal 107" xfId="45210" xr:uid="{EDAE720D-FC9F-461D-914C-5B51F5D2D2AB}"/>
    <cellStyle name="Normal 107 2" xfId="45211" xr:uid="{AECAB043-C00E-47BE-BE38-7FDA4D72558D}"/>
    <cellStyle name="Normal 107 3" xfId="45212" xr:uid="{0A921325-C5DD-4B16-90DE-7767BFF2D09F}"/>
    <cellStyle name="Normal 107 4" xfId="45213" xr:uid="{A925E253-FA90-4610-956B-BDBAC0C9EA5D}"/>
    <cellStyle name="Normal 107 5" xfId="45214" xr:uid="{BD38B121-8111-4002-96CF-D0E022ED4684}"/>
    <cellStyle name="Normal 108" xfId="1466" xr:uid="{00000000-0005-0000-0000-0000BB050000}"/>
    <cellStyle name="Normal 108 2" xfId="45215" xr:uid="{FB31D109-F67A-4004-9962-46FC85DE6FA0}"/>
    <cellStyle name="Normal 109" xfId="1889" xr:uid="{CB43BD02-AA8F-471F-933C-D548B889D87E}"/>
    <cellStyle name="Normal 109 2" xfId="45217" xr:uid="{E96FCD8E-5C94-4B71-8155-9F3A2B40FF2D}"/>
    <cellStyle name="Normal 109 3" xfId="45216" xr:uid="{1DCE5182-B141-496A-BC7F-EC0499620501}"/>
    <cellStyle name="Normal 11" xfId="1467" xr:uid="{00000000-0005-0000-0000-0000BC050000}"/>
    <cellStyle name="Normal 11 10" xfId="5198" xr:uid="{5146FCDD-68A0-4F43-A886-FBBAA0162D53}"/>
    <cellStyle name="Normal 11 2" xfId="5199" xr:uid="{5A534D88-A109-48C1-B36D-CD19D441F0A8}"/>
    <cellStyle name="Normal 11 2 2" xfId="5200" xr:uid="{B92566C8-3AC2-4EA9-8F3E-4EBECD266A58}"/>
    <cellStyle name="Normal 11 2 2 10" xfId="5201" xr:uid="{8E69385A-BD02-49EF-804E-245A523AB851}"/>
    <cellStyle name="Normal 11 2 2 11" xfId="5202" xr:uid="{92BE5248-FA39-48CC-9C8C-D5FA54E977C8}"/>
    <cellStyle name="Normal 11 2 2 12" xfId="5203" xr:uid="{14C954EC-036C-418C-8193-9BAF16E830AA}"/>
    <cellStyle name="Normal 11 2 2 13" xfId="5204" xr:uid="{EC67AC0F-1DFE-4708-B7EE-E59CF42CDEA7}"/>
    <cellStyle name="Normal 11 2 2 14" xfId="5205" xr:uid="{34674893-792C-40C9-9FE6-6D6AB5758F9E}"/>
    <cellStyle name="Normal 11 2 2 15" xfId="5206" xr:uid="{84D4A1F7-46A3-4CF8-B882-7ECD9790C386}"/>
    <cellStyle name="Normal 11 2 2 16" xfId="5207" xr:uid="{CA2F5377-FEE6-4B26-8E5E-4AC19D06DDF2}"/>
    <cellStyle name="Normal 11 2 2 17" xfId="5208" xr:uid="{27AC10B0-D12C-43FA-BA9E-CF0432F0F372}"/>
    <cellStyle name="Normal 11 2 2 18" xfId="5209" xr:uid="{8ED1C7C0-134F-4E25-B9CA-5FE8DD4723FC}"/>
    <cellStyle name="Normal 11 2 2 19" xfId="5210" xr:uid="{B91DADE2-EDB9-4883-A172-D6BD2CE58920}"/>
    <cellStyle name="Normal 11 2 2 2" xfId="5211" xr:uid="{445085C8-63F9-421B-8998-642388F4D1D8}"/>
    <cellStyle name="Normal 11 2 2 20" xfId="5212" xr:uid="{4A257F45-166B-41EC-A685-6F6C0B309E90}"/>
    <cellStyle name="Normal 11 2 2 21" xfId="5213" xr:uid="{DB989AFE-4127-4A45-ADAC-A58D9C976B6B}"/>
    <cellStyle name="Normal 11 2 2 22" xfId="5214" xr:uid="{27DE64EB-BEE2-4D22-B7A7-DE17CF120F6D}"/>
    <cellStyle name="Normal 11 2 2 23" xfId="5215" xr:uid="{40A39E7A-B6DF-4FC1-8037-0A1FA2FD4CB3}"/>
    <cellStyle name="Normal 11 2 2 24" xfId="5216" xr:uid="{24F03E68-66BB-4DEC-B63C-4BADEC2D3279}"/>
    <cellStyle name="Normal 11 2 2 25" xfId="5217" xr:uid="{DD5D0A1F-6ACA-40F4-9E39-21C542D467FE}"/>
    <cellStyle name="Normal 11 2 2 26" xfId="5218" xr:uid="{BA940093-EADE-48F6-9888-15ABB2C03000}"/>
    <cellStyle name="Normal 11 2 2 27" xfId="5219" xr:uid="{FE1B0065-24F1-4AC2-9F3A-63B7104FC106}"/>
    <cellStyle name="Normal 11 2 2 28" xfId="5220" xr:uid="{D0032609-3330-459D-A91B-72F5EBF37EDB}"/>
    <cellStyle name="Normal 11 2 2 29" xfId="5221" xr:uid="{1B6FF0BE-0914-41F6-ACBD-C93F9645E093}"/>
    <cellStyle name="Normal 11 2 2 3" xfId="5222" xr:uid="{87E82DC7-C285-4D90-B918-44386A3C9AAD}"/>
    <cellStyle name="Normal 11 2 2 30" xfId="5223" xr:uid="{F40497C6-7142-4820-981B-1FC58475485C}"/>
    <cellStyle name="Normal 11 2 2 31" xfId="5224" xr:uid="{C473F71D-92E6-4E61-B16F-F5DE44CE96EB}"/>
    <cellStyle name="Normal 11 2 2 4" xfId="5225" xr:uid="{578186EE-5698-48B6-8364-1CEC0AE1238B}"/>
    <cellStyle name="Normal 11 2 2 5" xfId="5226" xr:uid="{8790CD16-1A9F-4939-8C4A-61772C64D881}"/>
    <cellStyle name="Normal 11 2 2 6" xfId="5227" xr:uid="{90A0E84F-7147-4A6E-BEA8-CCDEF107AE48}"/>
    <cellStyle name="Normal 11 2 2 7" xfId="5228" xr:uid="{D336A03C-23C8-44ED-9771-E2D130DFEE99}"/>
    <cellStyle name="Normal 11 2 2 8" xfId="5229" xr:uid="{07DF11C8-42FC-4D13-BCDE-96E2C48690A0}"/>
    <cellStyle name="Normal 11 2 2 9" xfId="5230" xr:uid="{53CC1AC8-A9E5-44E7-9CB9-191DC829203A}"/>
    <cellStyle name="Normal 11 2 3" xfId="46288" xr:uid="{2C0EC5ED-880A-4261-B804-D1C5E3945433}"/>
    <cellStyle name="Normal 11 3" xfId="5231" xr:uid="{3C29030E-9296-4BB6-8410-3927658BB4A0}"/>
    <cellStyle name="Normal 11 3 2" xfId="46289" xr:uid="{B106C10D-14A0-400F-B70D-D826E9FC2262}"/>
    <cellStyle name="Normal 11 4" xfId="5232" xr:uid="{CE712A4A-27B1-41DB-ABD1-7E9E33BAF6B8}"/>
    <cellStyle name="Normal 11 5" xfId="5233" xr:uid="{40B2D2BB-6194-4943-BCC2-39DAFFDF1914}"/>
    <cellStyle name="Normal 11 6" xfId="5234" xr:uid="{36965056-B9C2-4B15-8CA6-C829BB858B73}"/>
    <cellStyle name="Normal 11 7" xfId="5235" xr:uid="{7CB0966A-FF2F-4D10-A3A0-F25144B4C185}"/>
    <cellStyle name="Normal 11 8" xfId="5236" xr:uid="{E02B4A29-FDD4-4F09-9F2F-CB8080FF623C}"/>
    <cellStyle name="Normal 11 9" xfId="46287" xr:uid="{1B024E8F-A6B8-4383-B26D-9FE8E871E2A8}"/>
    <cellStyle name="Normal 110" xfId="1890" xr:uid="{E837E354-36FE-4FE4-96D2-FF37FFD3DFB8}"/>
    <cellStyle name="Normal 110 2" xfId="45219" xr:uid="{DD491620-6EB0-4992-B9D8-C5399AB8D74C}"/>
    <cellStyle name="Normal 110 3" xfId="45220" xr:uid="{52FD81E4-27C9-45A7-813B-A7FBD9A9A921}"/>
    <cellStyle name="Normal 110 4" xfId="45221" xr:uid="{9AEFB4FE-900F-4302-9AED-DFFEABF0B120}"/>
    <cellStyle name="Normal 110 5" xfId="45222" xr:uid="{1D30A621-34ED-4BA3-A94E-E3164941373B}"/>
    <cellStyle name="Normal 110 6" xfId="45218" xr:uid="{EB0813C4-1D97-41AC-8B99-B85ECBF48B9A}"/>
    <cellStyle name="Normal 111" xfId="45223" xr:uid="{72606BAD-9BC2-4046-9684-997BE0F9D1AE}"/>
    <cellStyle name="Normal 111 2" xfId="45224" xr:uid="{250EF95A-D9A8-4F87-AA61-E598FDE7048B}"/>
    <cellStyle name="Normal 111 3" xfId="45225" xr:uid="{30D8C2FB-1A61-4C96-959F-858E49F7536B}"/>
    <cellStyle name="Normal 111 4" xfId="45226" xr:uid="{C3FA309C-13CE-4311-A5CA-10F3E41F6F33}"/>
    <cellStyle name="Normal 111 5" xfId="45227" xr:uid="{126A09D4-AED3-4651-9262-62B1D37040C0}"/>
    <cellStyle name="Normal 112" xfId="45228" xr:uid="{0536EC31-E863-4E3E-9B7C-6E4810C03D87}"/>
    <cellStyle name="Normal 112 2" xfId="45229" xr:uid="{8716734C-A421-4713-A4EF-62EED456ABD5}"/>
    <cellStyle name="Normal 112 3" xfId="45230" xr:uid="{DCC6DC65-8C73-47EF-97A4-8887F3AF75ED}"/>
    <cellStyle name="Normal 112 4" xfId="45231" xr:uid="{52C0CF23-80E8-43F1-8AC1-3C1D0EF06D98}"/>
    <cellStyle name="Normal 112 5" xfId="45232" xr:uid="{A248C704-C6CF-4A4B-ABE4-2FB12748C0DB}"/>
    <cellStyle name="Normal 113" xfId="5237" xr:uid="{D1B92EFB-6119-40CB-A421-DC56D8EDD45F}"/>
    <cellStyle name="Normal 113 2" xfId="45233" xr:uid="{52CFA672-BEA6-4A62-B2F1-112E59AE36B3}"/>
    <cellStyle name="Normal 113 3" xfId="45234" xr:uid="{43B23AC0-199C-467F-B0AF-8A3741E20D2A}"/>
    <cellStyle name="Normal 113 4" xfId="45235" xr:uid="{716738C9-79C4-4165-B49E-1C839791FF9E}"/>
    <cellStyle name="Normal 113 5" xfId="45236" xr:uid="{701D6510-57F9-4226-BB34-A7D080EF5E01}"/>
    <cellStyle name="Normal 114" xfId="45237" xr:uid="{C1B810CA-CB0C-498A-9026-0136D86A0747}"/>
    <cellStyle name="Normal 114 2" xfId="45238" xr:uid="{DC3EC224-ADFA-4CBB-BD33-7C27334F6162}"/>
    <cellStyle name="Normal 114 3" xfId="45239" xr:uid="{A0ED5ED8-D919-480E-862B-86CBD3F71F9E}"/>
    <cellStyle name="Normal 114 4" xfId="45240" xr:uid="{98FA873D-F402-4D6B-9AD2-0B80322A7657}"/>
    <cellStyle name="Normal 114 5" xfId="45241" xr:uid="{5C8DFBA8-5F6F-4B33-B01F-B2B9FE08A928}"/>
    <cellStyle name="Normal 115" xfId="45242" xr:uid="{E342831E-475B-4FD5-854A-FB5B73EBD47C}"/>
    <cellStyle name="Normal 115 2" xfId="45243" xr:uid="{5CF38134-6306-46BC-95E7-1E85795B04AD}"/>
    <cellStyle name="Normal 115 3" xfId="45244" xr:uid="{C57FFB22-80C7-47A8-99B4-9A098B348325}"/>
    <cellStyle name="Normal 115 4" xfId="45245" xr:uid="{B0B0E3AB-0395-4AEE-BA72-19DBECE2EF14}"/>
    <cellStyle name="Normal 115 5" xfId="45246" xr:uid="{900973CC-172A-4F97-A455-0B8A17D67034}"/>
    <cellStyle name="Normal 116" xfId="45247" xr:uid="{491FB41A-165D-4746-A953-26AF2D0D90C9}"/>
    <cellStyle name="Normal 116 2" xfId="45248" xr:uid="{141C5EBF-A46A-4642-BA51-D7B996528640}"/>
    <cellStyle name="Normal 116 3" xfId="45249" xr:uid="{8FE5940C-ABB6-4AFF-8021-9D41DE4D6053}"/>
    <cellStyle name="Normal 116 4" xfId="45250" xr:uid="{A2457F0A-1932-4BD1-9391-9678929C0CE8}"/>
    <cellStyle name="Normal 116 5" xfId="45251" xr:uid="{5B84BB5A-5EA4-4B78-83C7-7D37DBFD690C}"/>
    <cellStyle name="Normal 117" xfId="45252" xr:uid="{4983E879-BF94-4C47-8637-724E449FCD0F}"/>
    <cellStyle name="Normal 117 2" xfId="45253" xr:uid="{FF276B65-6D99-40F9-96D6-FE24C830FBFB}"/>
    <cellStyle name="Normal 117 3" xfId="45254" xr:uid="{558A08E0-8390-48D1-9419-B19A1059D701}"/>
    <cellStyle name="Normal 117 4" xfId="45255" xr:uid="{907848CA-5C8C-4071-B16F-ACD9FAB149D3}"/>
    <cellStyle name="Normal 117 5" xfId="45256" xr:uid="{500C052B-F4ED-49E0-9D2D-D06CA510DF6C}"/>
    <cellStyle name="Normal 118" xfId="45257" xr:uid="{2E719B43-2EEE-419D-AA43-43DEC3718F32}"/>
    <cellStyle name="Normal 118 2" xfId="45258" xr:uid="{AB266972-90DF-42B5-8E18-F00D8B2D2E3A}"/>
    <cellStyle name="Normal 118 3" xfId="45259" xr:uid="{BC1EB60A-F6DF-4432-B3F3-49F84D06EE6C}"/>
    <cellStyle name="Normal 118 4" xfId="45260" xr:uid="{C9D18351-D17A-402C-A725-EA3F60A2119C}"/>
    <cellStyle name="Normal 118 5" xfId="45261" xr:uid="{5B894CF2-00E1-45F2-8869-CFA9B627FF96}"/>
    <cellStyle name="Normal 119" xfId="45262" xr:uid="{AD602EBA-A857-48E5-9950-EE8002216431}"/>
    <cellStyle name="Normal 119 2" xfId="45263" xr:uid="{82B6F395-BC96-4B71-B47F-D67BB00DAC4A}"/>
    <cellStyle name="Normal 119 3" xfId="45264" xr:uid="{53510B59-E504-4D6E-B05D-7B6F31A85660}"/>
    <cellStyle name="Normal 119 4" xfId="45265" xr:uid="{6FD3530E-7864-4727-AB2C-660CEEF4F1EE}"/>
    <cellStyle name="Normal 119 5" xfId="45266" xr:uid="{DA04F5F2-C713-4A3C-92C2-C50879A95821}"/>
    <cellStyle name="Normal 12" xfId="1468" xr:uid="{00000000-0005-0000-0000-0000BD050000}"/>
    <cellStyle name="Normal 12 10" xfId="5239" xr:uid="{844FEC8C-C171-4682-9ECE-EF3ED9B0D574}"/>
    <cellStyle name="Normal 12 10 2" xfId="5240" xr:uid="{9AEC422F-D1CA-4884-8077-D1A9E665B75A}"/>
    <cellStyle name="Normal 12 10 3" xfId="5241" xr:uid="{9DDE2D1A-C3C7-4B00-83FC-54770475D7A0}"/>
    <cellStyle name="Normal 12 11" xfId="5242" xr:uid="{5FBF32D3-4E95-48DA-AC1F-A5ED3D055CD9}"/>
    <cellStyle name="Normal 12 11 2" xfId="5243" xr:uid="{43179568-E0CD-4A4C-B972-D97F9D1106A4}"/>
    <cellStyle name="Normal 12 11 3" xfId="5244" xr:uid="{18F17D8F-D366-4404-B4D2-38807ADF2C7A}"/>
    <cellStyle name="Normal 12 12" xfId="5245" xr:uid="{49E66B73-AC70-4866-9596-301C0393FA09}"/>
    <cellStyle name="Normal 12 12 2" xfId="5246" xr:uid="{CA7D26AB-FE5F-442C-8C98-9863BA44D31C}"/>
    <cellStyle name="Normal 12 12 2 4" xfId="46998" xr:uid="{881A970B-1CB0-4DB5-9ED5-7B0D702284E3}"/>
    <cellStyle name="Normal 12 12 3" xfId="5247" xr:uid="{B8D7B05E-C511-41B3-A4DE-C89EA2856CF7}"/>
    <cellStyle name="Normal 12 13" xfId="5248" xr:uid="{CD64AED6-F711-4C6D-8ECD-A969BC2CCEBE}"/>
    <cellStyle name="Normal 12 13 2" xfId="5249" xr:uid="{218B3814-343A-4B46-BE81-9426757D9230}"/>
    <cellStyle name="Normal 12 13 3" xfId="5250" xr:uid="{F21CCBCF-DF71-4F09-BFD9-E1F202C34E8E}"/>
    <cellStyle name="Normal 12 14" xfId="5251" xr:uid="{E0DA54D1-7A11-43C4-9D68-8FADB8325B95}"/>
    <cellStyle name="Normal 12 14 2" xfId="5252" xr:uid="{E99ABD93-5119-4F42-B84D-0997FD73E629}"/>
    <cellStyle name="Normal 12 14 3" xfId="5253" xr:uid="{C71B03C3-8B49-4FF1-A679-891B1439DFC8}"/>
    <cellStyle name="Normal 12 15" xfId="5254" xr:uid="{168D726E-3911-4F8B-B496-82F3674E1C99}"/>
    <cellStyle name="Normal 12 15 2" xfId="5255" xr:uid="{2C72BF31-984C-4847-A131-2E155A123B48}"/>
    <cellStyle name="Normal 12 15 3" xfId="5256" xr:uid="{BF40086F-5C86-48A2-95C3-CE46696A6F10}"/>
    <cellStyle name="Normal 12 16" xfId="5257" xr:uid="{B6EA4753-236D-4626-8DEA-64B607E0B5D9}"/>
    <cellStyle name="Normal 12 16 2" xfId="5258" xr:uid="{67E12FB9-52EF-4E8E-A4B7-D9946FD0E162}"/>
    <cellStyle name="Normal 12 16 3" xfId="5259" xr:uid="{6EA463D1-3D5B-4425-8C35-D06429DCB0D8}"/>
    <cellStyle name="Normal 12 17" xfId="5260" xr:uid="{F0B8000C-8A42-4075-A24E-46CD75C9D9E4}"/>
    <cellStyle name="Normal 12 17 2" xfId="5261" xr:uid="{759070D5-86C5-4CEF-AA80-CEEB8138B011}"/>
    <cellStyle name="Normal 12 17 3" xfId="5262" xr:uid="{3059B90D-A042-4002-93AB-52210AA5150C}"/>
    <cellStyle name="Normal 12 18" xfId="5263" xr:uid="{E5E8E30A-00CF-4D7E-94D6-565BD0071B11}"/>
    <cellStyle name="Normal 12 18 2" xfId="5264" xr:uid="{A7151E84-F3C5-41B7-8C3F-1ACF26ACF3B3}"/>
    <cellStyle name="Normal 12 18 3" xfId="5265" xr:uid="{94FD1C36-E4F5-4847-B476-2D43DEC7AE5A}"/>
    <cellStyle name="Normal 12 19" xfId="5266" xr:uid="{C0C2F65B-C960-4D3F-B106-5E6CE22A5079}"/>
    <cellStyle name="Normal 12 19 2" xfId="5267" xr:uid="{2F3E408C-71B5-455A-B8E5-A792D03FDC64}"/>
    <cellStyle name="Normal 12 19 3" xfId="5268" xr:uid="{2A6D79E1-66A1-44F4-96DA-4DF24D3D8CEF}"/>
    <cellStyle name="Normal 12 2" xfId="1469" xr:uid="{00000000-0005-0000-0000-0000BE050000}"/>
    <cellStyle name="Normal 12 2 10" xfId="5269" xr:uid="{C4EDB6E2-3374-4F5F-B5E3-BBC001BA66E6}"/>
    <cellStyle name="Normal 12 2 11" xfId="5270" xr:uid="{ABB2268D-CE9F-4A40-8DBE-ECB7E5961E46}"/>
    <cellStyle name="Normal 12 2 12" xfId="5271" xr:uid="{93D859AE-0E77-44C5-91D3-F64306EFD7D8}"/>
    <cellStyle name="Normal 12 2 13" xfId="5272" xr:uid="{39273EA7-9A9E-4ED7-9C8A-0E8D8158A5D9}"/>
    <cellStyle name="Normal 12 2 13 2" xfId="5273" xr:uid="{7575A2EB-2632-4EE6-B89A-20B0B3ADD1AB}"/>
    <cellStyle name="Normal 12 2 13 2 2" xfId="5274" xr:uid="{DECB7ACA-E6FE-4DFD-A8B1-3255810E8029}"/>
    <cellStyle name="Normal 12 2 13 3" xfId="5275" xr:uid="{F06AA1A3-399F-4496-8507-6C4B5E399459}"/>
    <cellStyle name="Normal 12 2 14" xfId="5276" xr:uid="{2859A5A6-51EE-4F59-99CA-CCF5853E1732}"/>
    <cellStyle name="Normal 12 2 15" xfId="5277" xr:uid="{EE60FC2A-8A71-4BCA-9271-DDA72252B81C}"/>
    <cellStyle name="Normal 12 2 16" xfId="5278" xr:uid="{15CED942-A3C8-4EF2-87A4-E3FC1E869ACD}"/>
    <cellStyle name="Normal 12 2 16 2" xfId="5279" xr:uid="{187239FC-02A0-4F96-98B7-0E29CC8B0C33}"/>
    <cellStyle name="Normal 12 2 17" xfId="5280" xr:uid="{52407FD7-C307-4132-AF7C-641913B3F1D8}"/>
    <cellStyle name="Normal 12 2 18" xfId="5281" xr:uid="{DD5DE81E-1E11-40F0-8B02-4A8E00C0B99B}"/>
    <cellStyle name="Normal 12 2 19" xfId="5282" xr:uid="{6278E446-74F6-4689-8670-57CA9D4741C0}"/>
    <cellStyle name="Normal 12 2 2" xfId="5283" xr:uid="{F923ED36-18ED-462C-80EC-608BFBDA0297}"/>
    <cellStyle name="Normal 12 2 2 10" xfId="5284" xr:uid="{783B471A-8E55-4BE1-92A4-D1F5BCA513FC}"/>
    <cellStyle name="Normal 12 2 2 11" xfId="5285" xr:uid="{2EBB6AAC-BAB5-48C9-BC3A-4196901BFF92}"/>
    <cellStyle name="Normal 12 2 2 12" xfId="5286" xr:uid="{323E53E9-7755-44B5-A517-321371167B74}"/>
    <cellStyle name="Normal 12 2 2 13" xfId="5287" xr:uid="{FDDE277C-E67C-4137-A053-34B1C2C44DFC}"/>
    <cellStyle name="Normal 12 2 2 14" xfId="5288" xr:uid="{8CC0D40D-2C32-42BB-9A7D-56FABC724A1B}"/>
    <cellStyle name="Normal 12 2 2 15" xfId="5289" xr:uid="{A5649F23-5D71-4B78-9174-C1BC15D614C4}"/>
    <cellStyle name="Normal 12 2 2 16" xfId="5290" xr:uid="{8E787A98-393C-462A-9EBA-67A58BDC4E88}"/>
    <cellStyle name="Normal 12 2 2 17" xfId="5291" xr:uid="{08EE2C1E-9586-4E08-8C66-B7A96E32DA1C}"/>
    <cellStyle name="Normal 12 2 2 18" xfId="5292" xr:uid="{D8FC7DB4-7583-4177-B1C6-1CF44EC9EF48}"/>
    <cellStyle name="Normal 12 2 2 19" xfId="5293" xr:uid="{CA2BC0B3-3B9D-4D0A-9548-AC5A908B5BCA}"/>
    <cellStyle name="Normal 12 2 2 2" xfId="5294" xr:uid="{BEC02B61-89BA-4E92-BBE5-5A6E6B52FECB}"/>
    <cellStyle name="Normal 12 2 2 20" xfId="5295" xr:uid="{A829E60F-1630-407E-8E1C-E44304061274}"/>
    <cellStyle name="Normal 12 2 2 21" xfId="5296" xr:uid="{CF684B17-881B-474A-BBC6-3E3B327CF9F3}"/>
    <cellStyle name="Normal 12 2 2 22" xfId="5297" xr:uid="{852FE7D6-3385-48C7-9DC5-97F603390577}"/>
    <cellStyle name="Normal 12 2 2 23" xfId="5298" xr:uid="{BA1058BD-FCCA-4842-A41D-6FB0F4E52B4F}"/>
    <cellStyle name="Normal 12 2 2 24" xfId="5299" xr:uid="{A34A484D-9BB1-4E55-9034-17BE5879C8DF}"/>
    <cellStyle name="Normal 12 2 2 25" xfId="5300" xr:uid="{8227F318-E8CB-4690-8488-EB41DB9C4FE6}"/>
    <cellStyle name="Normal 12 2 2 26" xfId="5301" xr:uid="{8F7433A9-370E-4868-A37B-D98B94E2FEAD}"/>
    <cellStyle name="Normal 12 2 2 27" xfId="5302" xr:uid="{838D6F27-25B3-43EF-A596-7FDE50DFC115}"/>
    <cellStyle name="Normal 12 2 2 28" xfId="5303" xr:uid="{70D594BE-9144-4E26-91AE-5C881194ED7C}"/>
    <cellStyle name="Normal 12 2 2 29" xfId="5304" xr:uid="{4682712D-4B93-48C2-B472-4454071E00CE}"/>
    <cellStyle name="Normal 12 2 2 3" xfId="5305" xr:uid="{1C308260-6164-48CA-AB74-D3D8A4971D19}"/>
    <cellStyle name="Normal 12 2 2 30" xfId="5306" xr:uid="{9D44CD73-AA31-4703-B738-651BAA28D2EF}"/>
    <cellStyle name="Normal 12 2 2 31" xfId="5307" xr:uid="{BA859D90-1E84-4AE7-A40A-B2BAC7CC9FDE}"/>
    <cellStyle name="Normal 12 2 2 4" xfId="5308" xr:uid="{65B9D486-6AC3-4525-BAB2-9067E5ADCF0E}"/>
    <cellStyle name="Normal 12 2 2 5" xfId="5309" xr:uid="{950C71BF-5132-453C-8BBD-71CE1DD97447}"/>
    <cellStyle name="Normal 12 2 2 6" xfId="5310" xr:uid="{16EC509C-C67E-46AD-954F-F9853D269748}"/>
    <cellStyle name="Normal 12 2 2 7" xfId="5311" xr:uid="{498C8D9E-7031-4319-9F44-8B0FBE6172A5}"/>
    <cellStyle name="Normal 12 2 2 8" xfId="5312" xr:uid="{F52B1E6E-CAA6-43E6-BAC7-57CADEE89EFB}"/>
    <cellStyle name="Normal 12 2 2 9" xfId="5313" xr:uid="{20ED52D6-86EB-43CD-B237-D1507E5DC9F3}"/>
    <cellStyle name="Normal 12 2 20" xfId="5314" xr:uid="{981C0816-8A13-4103-A1F3-1ECC98A778D4}"/>
    <cellStyle name="Normal 12 2 21" xfId="5315" xr:uid="{162FBC5A-FCA6-4F16-945C-89EEFA3262E3}"/>
    <cellStyle name="Normal 12 2 22" xfId="5316" xr:uid="{AC09B471-32C0-417D-B006-D5966F4E0ED1}"/>
    <cellStyle name="Normal 12 2 23" xfId="5317" xr:uid="{800A443C-23EE-4C91-90EB-34CC084C0210}"/>
    <cellStyle name="Normal 12 2 24" xfId="5318" xr:uid="{852F858D-A628-44E0-AA48-80A683783A5B}"/>
    <cellStyle name="Normal 12 2 25" xfId="5319" xr:uid="{C04D16E1-197A-44B2-945A-D17613B4C558}"/>
    <cellStyle name="Normal 12 2 26" xfId="5320" xr:uid="{8315A669-019B-4D1F-9CEB-961F512CD3E2}"/>
    <cellStyle name="Normal 12 2 27" xfId="46291" xr:uid="{364E7D2D-DF8E-4A9B-A3D2-6F2497584B03}"/>
    <cellStyle name="Normal 12 2 3" xfId="5321" xr:uid="{D573083A-C21B-4AA7-AC21-A7CD4597FD46}"/>
    <cellStyle name="Normal 12 2 4" xfId="5322" xr:uid="{9925E881-D565-44DA-BADD-9EA038AD9A24}"/>
    <cellStyle name="Normal 12 2 5" xfId="5323" xr:uid="{03B1E364-AE83-48DE-A93C-B6716B6D54C4}"/>
    <cellStyle name="Normal 12 2 6" xfId="5324" xr:uid="{9C26054F-77ED-4709-83BE-16A8CD71603D}"/>
    <cellStyle name="Normal 12 2 7" xfId="5325" xr:uid="{52F92CB6-3C03-465B-83F4-992769F16EC1}"/>
    <cellStyle name="Normal 12 2 8" xfId="5326" xr:uid="{E1AA5C3C-2408-4D76-917E-C9DAAA778058}"/>
    <cellStyle name="Normal 12 2 9" xfId="5327" xr:uid="{A9C37E43-2F5E-45E2-950A-23EF90238E66}"/>
    <cellStyle name="Normal 12 20" xfId="5328" xr:uid="{2F563467-5FEF-4003-89ED-5B02E730E301}"/>
    <cellStyle name="Normal 12 20 2" xfId="5329" xr:uid="{9622FFA3-EE61-4C3E-BBBC-F860043BD0DA}"/>
    <cellStyle name="Normal 12 20 3" xfId="5330" xr:uid="{416998F7-F99D-4728-8CE5-64CB32C8ED82}"/>
    <cellStyle name="Normal 12 21" xfId="5331" xr:uid="{5826251A-DADE-41D4-ABEB-576ADCF23030}"/>
    <cellStyle name="Normal 12 21 2" xfId="5332" xr:uid="{876A10E7-DF0B-463F-9B07-9997FB14FD8F}"/>
    <cellStyle name="Normal 12 21 3" xfId="5333" xr:uid="{AF3B8EC3-4BC9-43A0-B2DB-9FE880A76F2A}"/>
    <cellStyle name="Normal 12 22" xfId="5334" xr:uid="{5C8F5445-1103-475B-BBE2-75EC59393947}"/>
    <cellStyle name="Normal 12 22 2" xfId="5335" xr:uid="{A398538B-B1BF-45CC-8291-8CBFAF1CDF8A}"/>
    <cellStyle name="Normal 12 22 3" xfId="5336" xr:uid="{B7E87B2D-DFDC-49F8-9204-A858F7FAC9D2}"/>
    <cellStyle name="Normal 12 23" xfId="5337" xr:uid="{04EEDBD3-F74A-40F0-8716-3F6F8F2D1B43}"/>
    <cellStyle name="Normal 12 23 2" xfId="5338" xr:uid="{1F5E32C1-CFD0-4460-8A87-03D02152366D}"/>
    <cellStyle name="Normal 12 23 3" xfId="5339" xr:uid="{C1D00C2D-345D-4EE7-8556-02A1E9E5DC64}"/>
    <cellStyle name="Normal 12 24" xfId="5340" xr:uid="{99A450D2-5E60-4E56-A74D-595A98055D5F}"/>
    <cellStyle name="Normal 12 24 2" xfId="5341" xr:uid="{42937E6B-4502-4242-8BE1-224517F33B6F}"/>
    <cellStyle name="Normal 12 24 3" xfId="5342" xr:uid="{B98ECF8E-8A50-4A44-9DFB-A8E532425A40}"/>
    <cellStyle name="Normal 12 25" xfId="5343" xr:uid="{4A383D6B-E3D6-4364-A700-86F477E50EF1}"/>
    <cellStyle name="Normal 12 26" xfId="5344" xr:uid="{982E038C-03EA-4511-879D-E6C0C1BF968C}"/>
    <cellStyle name="Normal 12 27" xfId="5345" xr:uid="{3A539071-CB23-404E-B344-393D21E3FE1C}"/>
    <cellStyle name="Normal 12 28" xfId="5346" xr:uid="{CD17A60D-BA65-49FA-AA91-62118233B1F0}"/>
    <cellStyle name="Normal 12 29" xfId="5347" xr:uid="{CD5BDCAF-5885-4C03-A745-E59D01AAB6A0}"/>
    <cellStyle name="Normal 12 3" xfId="5348" xr:uid="{A8667368-B035-4F70-AC29-2E7DFF0BDB28}"/>
    <cellStyle name="Normal 12 3 2" xfId="5349" xr:uid="{F2FD36B2-E6ED-46AF-BDED-3C5D43317FEC}"/>
    <cellStyle name="Normal 12 3 3" xfId="5350" xr:uid="{B97AEB84-6877-41FD-A6E7-B0E7B9E82506}"/>
    <cellStyle name="Normal 12 30" xfId="5351" xr:uid="{B63FFBAC-2D0C-4859-B010-74177CD21106}"/>
    <cellStyle name="Normal 12 31" xfId="5352" xr:uid="{917AFAC0-9555-4087-9995-3513E483E858}"/>
    <cellStyle name="Normal 12 32" xfId="5353" xr:uid="{31D0E045-7787-434C-AB39-01CFE054644D}"/>
    <cellStyle name="Normal 12 33" xfId="5354" xr:uid="{264BDC87-78A5-4D07-AC5E-D8FAA0791905}"/>
    <cellStyle name="Normal 12 34" xfId="5355" xr:uid="{DB6493F8-498D-4729-8E8B-680ADC63ADE8}"/>
    <cellStyle name="Normal 12 35" xfId="5356" xr:uid="{63BBAA54-CB99-4946-84A4-7659D5CBAAF5}"/>
    <cellStyle name="Normal 12 36" xfId="5357" xr:uid="{8EA38357-4282-4636-B8F9-9E02566D75B3}"/>
    <cellStyle name="Normal 12 37" xfId="5358" xr:uid="{D7EAA7A2-B706-412E-ACE9-AEC1982958A0}"/>
    <cellStyle name="Normal 12 38" xfId="5359" xr:uid="{E7A339B8-5690-413B-9A9B-4036A853635A}"/>
    <cellStyle name="Normal 12 39" xfId="5360" xr:uid="{2D4E5EA3-788B-4112-B1FD-5A58DEDC58EE}"/>
    <cellStyle name="Normal 12 4" xfId="5361" xr:uid="{0938D94F-2B43-4D3A-A3C3-EF98BF945E80}"/>
    <cellStyle name="Normal 12 4 2" xfId="5362" xr:uid="{C8F5C79E-C93D-4416-841E-2DDF7062A72D}"/>
    <cellStyle name="Normal 12 4 3" xfId="5363" xr:uid="{F3BE41DF-8069-4568-8B62-0373D99A64D1}"/>
    <cellStyle name="Normal 12 40" xfId="5364" xr:uid="{AD4BD9E9-BB4A-470F-93D3-623FA206DB2F}"/>
    <cellStyle name="Normal 12 41" xfId="5365" xr:uid="{C93CFCA7-3C8F-44F0-9A35-8AEFCC0A00C8}"/>
    <cellStyle name="Normal 12 42" xfId="5366" xr:uid="{EB238CD3-9F10-464A-A492-F5ED5F14C573}"/>
    <cellStyle name="Normal 12 43" xfId="5367" xr:uid="{E63E47B8-6BBB-4D04-8B0C-4CF10198A998}"/>
    <cellStyle name="Normal 12 44" xfId="5368" xr:uid="{A06C317F-BCFF-4EEA-82DC-BBE6F7E70ADE}"/>
    <cellStyle name="Normal 12 45" xfId="5369" xr:uid="{4EE2FF53-9BE8-47CA-943C-1C6D9F9AA940}"/>
    <cellStyle name="Normal 12 46" xfId="5370" xr:uid="{919704BE-0A2D-4117-B8E9-C4358DF6421A}"/>
    <cellStyle name="Normal 12 47" xfId="5371" xr:uid="{F4ECAFC5-3867-45C2-BF5B-EE56C30DDD3C}"/>
    <cellStyle name="Normal 12 48" xfId="5372" xr:uid="{B9F27B38-C6E1-46DE-8EC2-99604B4D7C69}"/>
    <cellStyle name="Normal 12 49" xfId="5373" xr:uid="{B2BBABA5-4F2F-4F4F-AF45-DD0277E6FF7C}"/>
    <cellStyle name="Normal 12 5" xfId="5374" xr:uid="{839F3889-EF0E-402A-B85B-68D2525C4311}"/>
    <cellStyle name="Normal 12 5 2" xfId="5375" xr:uid="{4509512B-2EE4-4E77-B706-9B35C9110E7F}"/>
    <cellStyle name="Normal 12 5 3" xfId="5376" xr:uid="{39E1CA35-00A1-4D7D-A241-85E122B27F90}"/>
    <cellStyle name="Normal 12 50" xfId="5377" xr:uid="{E9D9EE26-8BCA-4966-9F95-F42B49222BEF}"/>
    <cellStyle name="Normal 12 51" xfId="5378" xr:uid="{A213D32B-BD6E-4EF2-95D5-A67C84DB0387}"/>
    <cellStyle name="Normal 12 52" xfId="5379" xr:uid="{23496CB1-022C-4984-BDC9-A2A3A62562F6}"/>
    <cellStyle name="Normal 12 53" xfId="5380" xr:uid="{5039C3DD-1442-4ED5-B2B3-4C6C7606128A}"/>
    <cellStyle name="Normal 12 54" xfId="46290" xr:uid="{5B0B8BE0-D4FD-4566-940B-4202EF156854}"/>
    <cellStyle name="Normal 12 55" xfId="5238" xr:uid="{FDBC7C07-041E-4B68-B93C-E38BF66E82B9}"/>
    <cellStyle name="Normal 12 6" xfId="5381" xr:uid="{7D1C1741-FF78-45C1-AB82-8CAAAA4C1CA7}"/>
    <cellStyle name="Normal 12 6 2" xfId="5382" xr:uid="{60259661-F0EF-4118-8860-8F322AC61215}"/>
    <cellStyle name="Normal 12 6 3" xfId="5383" xr:uid="{72FA56D9-1686-40A5-BA38-F457C574E4E9}"/>
    <cellStyle name="Normal 12 7" xfId="5384" xr:uid="{5A2C3383-F535-4917-853E-0FD574BBE386}"/>
    <cellStyle name="Normal 12 7 2" xfId="5385" xr:uid="{A6006F72-A7F9-4855-9F21-5F435610EE8D}"/>
    <cellStyle name="Normal 12 7 3" xfId="5386" xr:uid="{9C14D46D-413F-4E3B-9CA3-6F123E5EC793}"/>
    <cellStyle name="Normal 12 8" xfId="5387" xr:uid="{056A81E1-3458-4787-AF74-C907A0D9AA8E}"/>
    <cellStyle name="Normal 12 8 2" xfId="5388" xr:uid="{62482FAC-DF2D-44C4-99BE-B36376B1BAF7}"/>
    <cellStyle name="Normal 12 8 3" xfId="5389" xr:uid="{9E5A3212-052F-4209-8532-026AE0FA6B27}"/>
    <cellStyle name="Normal 12 9" xfId="5390" xr:uid="{9228F523-EEAC-4A61-AAB2-F439A3B87A58}"/>
    <cellStyle name="Normal 12 9 2" xfId="5391" xr:uid="{0450FDC0-AAD9-4F5B-B6B1-124D70DF56D7}"/>
    <cellStyle name="Normal 12 9 3" xfId="5392" xr:uid="{725A3990-7822-40EB-949F-E2DA663AB11A}"/>
    <cellStyle name="Normal 120" xfId="45267" xr:uid="{9D3C7B23-5DBE-4F98-90CE-9352B0FA3908}"/>
    <cellStyle name="Normal 120 2" xfId="45268" xr:uid="{132FE5C0-DEE3-44B5-9AD6-DF2EA8B49CB0}"/>
    <cellStyle name="Normal 120 3" xfId="45269" xr:uid="{2F76B6E6-6DA3-40B2-A8F0-2808EBF41CE0}"/>
    <cellStyle name="Normal 120 4" xfId="45270" xr:uid="{117AFA76-CF35-4AD8-906E-3E366AA92987}"/>
    <cellStyle name="Normal 120 5" xfId="45271" xr:uid="{1A1A5108-595E-44FE-8982-7A75487D29A3}"/>
    <cellStyle name="Normal 121" xfId="45272" xr:uid="{B8A1E8F9-CCD8-483E-9091-9B6B350F90AC}"/>
    <cellStyle name="Normal 121 2" xfId="45273" xr:uid="{6E316677-A01A-4543-8FAE-DA7DEEEAE185}"/>
    <cellStyle name="Normal 121 3" xfId="45274" xr:uid="{C115386C-886D-480B-AC43-E370F26CC9AE}"/>
    <cellStyle name="Normal 121 4" xfId="45275" xr:uid="{3AEF5412-89FB-439C-806E-77545CAE1B09}"/>
    <cellStyle name="Normal 121 5" xfId="45276" xr:uid="{CEB8BA4D-EB4B-4EA6-ACB1-0CD4EA570CD7}"/>
    <cellStyle name="Normal 122" xfId="45277" xr:uid="{266811AB-0D9D-472F-9901-D31B7DC948B0}"/>
    <cellStyle name="Normal 122 2" xfId="45278" xr:uid="{E2FA7B10-6028-4F39-95EC-E768563513FD}"/>
    <cellStyle name="Normal 122 3" xfId="45279" xr:uid="{F79546D5-C119-415F-B5E9-3ED85E5AFC4D}"/>
    <cellStyle name="Normal 122 4" xfId="45280" xr:uid="{E5EAA560-BDC8-4611-A5F3-F1FFE4681E16}"/>
    <cellStyle name="Normal 122 5" xfId="45281" xr:uid="{224DE5BF-07FF-4392-A73F-80C904FECBE3}"/>
    <cellStyle name="Normal 123" xfId="45282" xr:uid="{93A8AFBC-D6B5-4AA7-A900-00666ADF1017}"/>
    <cellStyle name="Normal 123 2" xfId="45283" xr:uid="{DC14B640-5994-406F-9834-92D714943AC0}"/>
    <cellStyle name="Normal 123 3" xfId="45284" xr:uid="{3CEAE53D-0749-4C54-B69A-4C3680E68C3B}"/>
    <cellStyle name="Normal 123 4" xfId="45285" xr:uid="{D0EE33A9-3823-4863-AAB3-C5A24E0C3244}"/>
    <cellStyle name="Normal 123 5" xfId="45286" xr:uid="{DD0402FD-E62A-4A83-8DB6-24F3DD55185A}"/>
    <cellStyle name="Normal 124" xfId="45287" xr:uid="{A3B98C90-0E3F-49B2-A963-DC849806D0F0}"/>
    <cellStyle name="Normal 124 2" xfId="45288" xr:uid="{CB983931-B594-463F-9F62-25C94A114461}"/>
    <cellStyle name="Normal 124 3" xfId="45289" xr:uid="{6B8C19C4-2B12-4606-A0E0-1C2B79A9178C}"/>
    <cellStyle name="Normal 124 4" xfId="45290" xr:uid="{8F4BE6B2-5B29-4CDF-A4A0-E50F0508C0AA}"/>
    <cellStyle name="Normal 124 5" xfId="45291" xr:uid="{E95A4635-D909-43DD-84F1-DB5667064E44}"/>
    <cellStyle name="Normal 125" xfId="45292" xr:uid="{8D202F54-5B58-4E3A-9646-75490EF57B2E}"/>
    <cellStyle name="Normal 125 2" xfId="45293" xr:uid="{79B7EDB3-D122-4F12-98BB-E564AC51F9AE}"/>
    <cellStyle name="Normal 125 3" xfId="45294" xr:uid="{F93109DF-98C1-4291-A877-1F648F6E4D9A}"/>
    <cellStyle name="Normal 125 4" xfId="45295" xr:uid="{6E860183-D7F7-40B6-A42D-6126AD563C45}"/>
    <cellStyle name="Normal 125 5" xfId="45296" xr:uid="{1D7D8459-4CC4-40B7-B189-32CC7AD3419A}"/>
    <cellStyle name="Normal 126" xfId="45297" xr:uid="{A812D222-6F8B-4A46-AE61-69E1FC4E17EE}"/>
    <cellStyle name="Normal 126 2" xfId="45298" xr:uid="{B8FAE0B5-AF14-4E13-819C-352952BA2625}"/>
    <cellStyle name="Normal 126 3" xfId="45299" xr:uid="{01B8E38A-4F0D-48F1-A5D8-B129FC866ED3}"/>
    <cellStyle name="Normal 126 4" xfId="45300" xr:uid="{A6264293-3558-47C8-8204-4D0965BF3B44}"/>
    <cellStyle name="Normal 126 5" xfId="45301" xr:uid="{C3F2D3EF-C572-46AE-8397-1934F40BF5D6}"/>
    <cellStyle name="Normal 127" xfId="45302" xr:uid="{51D3F726-EAE8-4D9A-ACDE-2EFEE0B50C64}"/>
    <cellStyle name="Normal 127 2" xfId="45303" xr:uid="{C131DA4A-216F-4D73-9B22-72E5BD0F7D57}"/>
    <cellStyle name="Normal 127 3" xfId="45304" xr:uid="{5E0AD788-0093-446B-9478-4E5397754F99}"/>
    <cellStyle name="Normal 127 4" xfId="45305" xr:uid="{867319D8-1535-4A0E-BF46-B62198210481}"/>
    <cellStyle name="Normal 127 5" xfId="45306" xr:uid="{A4CE0866-229D-4BA2-B6ED-6D6BEAC1F16C}"/>
    <cellStyle name="Normal 128" xfId="45307" xr:uid="{796A7A73-FD5D-4F83-BFE8-60CEB1306399}"/>
    <cellStyle name="Normal 128 2" xfId="45308" xr:uid="{A7B45BE4-2431-4D88-AB7F-3B8D1A98B36F}"/>
    <cellStyle name="Normal 128 3" xfId="45309" xr:uid="{870D0415-560D-460F-80B5-D3ACC428EB73}"/>
    <cellStyle name="Normal 128 4" xfId="45310" xr:uid="{BDC107D6-C8BA-48CE-8B9E-0B9E111381E3}"/>
    <cellStyle name="Normal 128 5" xfId="45311" xr:uid="{3457A0D2-161A-4448-8323-524DD71B83CB}"/>
    <cellStyle name="Normal 129" xfId="45312" xr:uid="{23E38F3E-439E-47D5-BB83-65A5E329CA70}"/>
    <cellStyle name="Normal 129 2" xfId="45313" xr:uid="{4531CCB5-7C7A-4692-BC8E-C0AECE79CB7B}"/>
    <cellStyle name="Normal 129 3" xfId="45314" xr:uid="{ACFD4C14-8DA2-4EAD-B0AD-E635FA1390DE}"/>
    <cellStyle name="Normal 129 4" xfId="45315" xr:uid="{46D70233-150F-46B9-9A1C-188F6C68DDAE}"/>
    <cellStyle name="Normal 129 5" xfId="45316" xr:uid="{5025A072-9E5E-4EA5-935B-75725336C457}"/>
    <cellStyle name="Normal 13" xfId="1470" xr:uid="{00000000-0005-0000-0000-0000BF050000}"/>
    <cellStyle name="Normal 13 10" xfId="5394" xr:uid="{98E72567-015E-4950-92C7-694FD26E4828}"/>
    <cellStyle name="Normal 13 10 2" xfId="5395" xr:uid="{A48AAD8C-BA2C-427E-AA3D-AAFA9B3D707E}"/>
    <cellStyle name="Normal 13 10 3" xfId="5396" xr:uid="{862B9E6D-07DA-451F-AF14-CC566AF571E9}"/>
    <cellStyle name="Normal 13 11" xfId="5397" xr:uid="{4FBE4F48-2E66-4BB7-AB40-7637537AAAD6}"/>
    <cellStyle name="Normal 13 11 2" xfId="5398" xr:uid="{EAFE368F-3AAE-417D-860F-31DC65B0399A}"/>
    <cellStyle name="Normal 13 11 3" xfId="5399" xr:uid="{3595B727-2EB2-4F2B-B0AD-7E5A85776F86}"/>
    <cellStyle name="Normal 13 12" xfId="5400" xr:uid="{BFE4DEE3-54C6-405C-899D-D03CE01CE707}"/>
    <cellStyle name="Normal 13 12 2" xfId="5401" xr:uid="{577BF792-CE87-4CC9-B64F-75AD9AC7CE7C}"/>
    <cellStyle name="Normal 13 12 3" xfId="5402" xr:uid="{A29548A9-9878-414A-A2BC-99005B594543}"/>
    <cellStyle name="Normal 13 13" xfId="5403" xr:uid="{56DBA057-4D30-43AD-B68E-3DCB393B1A02}"/>
    <cellStyle name="Normal 13 13 2" xfId="5404" xr:uid="{E9CA6B41-E0E5-4AD7-93F3-A401D55C9196}"/>
    <cellStyle name="Normal 13 13 3" xfId="5405" xr:uid="{471419A0-0487-4D91-9DE2-620224F0A13C}"/>
    <cellStyle name="Normal 13 14" xfId="5406" xr:uid="{83C2BBEC-C2F0-4875-9D0C-BFB9B7729B79}"/>
    <cellStyle name="Normal 13 14 2" xfId="5407" xr:uid="{7B266E2C-5EF6-42AF-A019-C5615D234D5F}"/>
    <cellStyle name="Normal 13 14 3" xfId="5408" xr:uid="{99B712B6-C268-4DDB-941E-1E987629B326}"/>
    <cellStyle name="Normal 13 15" xfId="5409" xr:uid="{957D0D0E-28B9-4D9A-B6EB-1A451EE8A18D}"/>
    <cellStyle name="Normal 13 15 2" xfId="5410" xr:uid="{3D72B6C0-EEB8-44E5-972D-1AC8FFC48B2E}"/>
    <cellStyle name="Normal 13 15 3" xfId="5411" xr:uid="{0C33530F-439A-46BC-9FC1-51B8FE065701}"/>
    <cellStyle name="Normal 13 16" xfId="5412" xr:uid="{61BBFE0A-9EB5-4670-A11D-AD3C1E7354D0}"/>
    <cellStyle name="Normal 13 16 2" xfId="5413" xr:uid="{AAFBE5B6-109C-4223-9511-B9A7E6854EE0}"/>
    <cellStyle name="Normal 13 16 3" xfId="5414" xr:uid="{E3385366-50E3-4B45-80FD-ED76A6C233BA}"/>
    <cellStyle name="Normal 13 17" xfId="5415" xr:uid="{6FA2CF90-FCE9-4800-8A15-BBDB42D83669}"/>
    <cellStyle name="Normal 13 17 2" xfId="5416" xr:uid="{2DB36FEC-DD8E-490F-9AC4-23BBE1950FE0}"/>
    <cellStyle name="Normal 13 17 3" xfId="5417" xr:uid="{20179B11-BB5B-4DE6-8C5B-EEC86D56A1FE}"/>
    <cellStyle name="Normal 13 18" xfId="5418" xr:uid="{6C860976-7A78-4B76-ABEB-685ABBB8237E}"/>
    <cellStyle name="Normal 13 18 2" xfId="5419" xr:uid="{09422850-255D-4858-AB09-43B2B2F6887F}"/>
    <cellStyle name="Normal 13 18 3" xfId="5420" xr:uid="{190197BC-4E7E-4DDA-B097-7FE548678B21}"/>
    <cellStyle name="Normal 13 19" xfId="5421" xr:uid="{3D4A912A-BD3D-4467-BB8D-8656358943DC}"/>
    <cellStyle name="Normal 13 19 2" xfId="5422" xr:uid="{412EAC02-3960-4149-897F-D575E0B20275}"/>
    <cellStyle name="Normal 13 19 3" xfId="5423" xr:uid="{957D0B9B-301C-4965-870C-2CA74EBD66D2}"/>
    <cellStyle name="Normal 13 2" xfId="5424" xr:uid="{CF4E7769-8B29-4C95-B1A1-460D0F6C837E}"/>
    <cellStyle name="Normal 13 2 10" xfId="5425" xr:uid="{4F24B352-56D7-4844-94E1-18BA65B186DB}"/>
    <cellStyle name="Normal 13 2 11" xfId="5426" xr:uid="{A41E033D-3438-487C-BF37-FA2AD7C65138}"/>
    <cellStyle name="Normal 13 2 12" xfId="5427" xr:uid="{4F3314F7-96A8-4532-9FA2-7739E4D653D2}"/>
    <cellStyle name="Normal 13 2 13" xfId="5428" xr:uid="{72143A27-76FC-4ECF-A71C-CB061D2FC915}"/>
    <cellStyle name="Normal 13 2 14" xfId="5429" xr:uid="{5FC02747-505E-4792-9438-14997F31B8D7}"/>
    <cellStyle name="Normal 13 2 14 2" xfId="5430" xr:uid="{319CEBFF-36F1-4D39-A2D1-8065775EEAEB}"/>
    <cellStyle name="Normal 13 2 14 2 2" xfId="5431" xr:uid="{0DA524FB-674E-4174-A27B-B53C977419D3}"/>
    <cellStyle name="Normal 13 2 14 3" xfId="5432" xr:uid="{8AB13F75-FDBB-4ECF-8A86-89CC6E833F37}"/>
    <cellStyle name="Normal 13 2 15" xfId="5433" xr:uid="{0DBC65F3-80F7-4343-8889-F4EFA395160F}"/>
    <cellStyle name="Normal 13 2 16" xfId="5434" xr:uid="{DE8061EC-CF09-4C1B-902E-90D413D9631E}"/>
    <cellStyle name="Normal 13 2 17" xfId="5435" xr:uid="{CDA16E94-1FB6-484A-BD41-10E0842B3914}"/>
    <cellStyle name="Normal 13 2 17 2" xfId="5436" xr:uid="{C47B7967-B2B6-43D6-BC9B-99CA337728B7}"/>
    <cellStyle name="Normal 13 2 18" xfId="5437" xr:uid="{196E2C05-96B8-4311-8132-AB26AB58C71D}"/>
    <cellStyle name="Normal 13 2 19" xfId="5438" xr:uid="{FD6A671C-0358-45EC-9FB2-91C519EA7179}"/>
    <cellStyle name="Normal 13 2 2" xfId="5439" xr:uid="{41E0FC94-5B0C-4744-AF97-ED2BA86AD698}"/>
    <cellStyle name="Normal 13 2 2 2" xfId="46294" xr:uid="{CCC13C74-A59E-472F-AF17-F499A6D0A987}"/>
    <cellStyle name="Normal 13 2 20" xfId="5440" xr:uid="{EE419C19-3453-474E-9BC3-866257451A27}"/>
    <cellStyle name="Normal 13 2 21" xfId="5441" xr:uid="{57EC7E5F-B789-4A7D-85B8-C3BC89D0337E}"/>
    <cellStyle name="Normal 13 2 22" xfId="5442" xr:uid="{7A0E9EC6-87B2-4B33-9137-C94570378675}"/>
    <cellStyle name="Normal 13 2 23" xfId="5443" xr:uid="{AFF41485-9EA4-40F6-BB8C-DBDB3B904CE2}"/>
    <cellStyle name="Normal 13 2 24" xfId="5444" xr:uid="{6352EF15-BDDB-43D8-9985-3C454BAD5EB2}"/>
    <cellStyle name="Normal 13 2 25" xfId="5445" xr:uid="{0E5C6B77-A935-43F5-BDFA-813E45852399}"/>
    <cellStyle name="Normal 13 2 26" xfId="5446" xr:uid="{7512831B-F2E9-4257-BAE2-E463DD55DF78}"/>
    <cellStyle name="Normal 13 2 27" xfId="5447" xr:uid="{A397C6C1-4AB3-43E9-8C06-FBE9A6DD72CD}"/>
    <cellStyle name="Normal 13 2 28" xfId="46293" xr:uid="{D1B31924-4B3B-4CD1-B3EB-0A64B904CE48}"/>
    <cellStyle name="Normal 13 2 3" xfId="5448" xr:uid="{C205118D-AF79-4F65-8C83-8D5869DE2E6D}"/>
    <cellStyle name="Normal 13 2 3 2" xfId="46295" xr:uid="{6584BFC9-7FD0-4C31-A2F8-648E0B71D222}"/>
    <cellStyle name="Normal 13 2 4" xfId="5449" xr:uid="{27111CB8-6E7A-4222-9945-639F35B0DB8D}"/>
    <cellStyle name="Normal 13 2 4 2" xfId="46296" xr:uid="{12DAAB03-2369-4B0D-8C23-2E3F0018C9E4}"/>
    <cellStyle name="Normal 13 2 5" xfId="5450" xr:uid="{DE87BA45-5550-4A5C-8316-62C9BB511097}"/>
    <cellStyle name="Normal 13 2 5 2" xfId="46297" xr:uid="{038AF2D7-CD19-4A12-9A57-B1C6F016C4DB}"/>
    <cellStyle name="Normal 13 2 6" xfId="5451" xr:uid="{75DAB7FB-D7B0-4728-81DE-AEAE19FE9437}"/>
    <cellStyle name="Normal 13 2 7" xfId="5452" xr:uid="{F9ED6082-17C1-4AD6-B79A-9E2274E06DB4}"/>
    <cellStyle name="Normal 13 2 8" xfId="5453" xr:uid="{5F4697BE-446E-4E15-BBBB-13E9570C9390}"/>
    <cellStyle name="Normal 13 2 9" xfId="5454" xr:uid="{C02F65ED-18B6-4102-BE74-28F492678572}"/>
    <cellStyle name="Normal 13 20" xfId="5455" xr:uid="{6629840D-D570-4FD2-A50F-65605C5515DE}"/>
    <cellStyle name="Normal 13 20 2" xfId="5456" xr:uid="{9FF96C72-AA33-4A19-852B-00274E2181A5}"/>
    <cellStyle name="Normal 13 20 3" xfId="5457" xr:uid="{CE156C14-D92A-423E-8E63-A620A9EEAB8D}"/>
    <cellStyle name="Normal 13 21" xfId="5458" xr:uid="{785ABE18-5C85-4F73-8132-A86531CF2C6D}"/>
    <cellStyle name="Normal 13 21 2" xfId="5459" xr:uid="{C8F7DB1A-30A0-47BA-BFEF-D9C3F46EDD7C}"/>
    <cellStyle name="Normal 13 21 3" xfId="5460" xr:uid="{2074511A-3B27-4ADD-A113-AA31AC2195BD}"/>
    <cellStyle name="Normal 13 22" xfId="5461" xr:uid="{F3A689E3-0FDE-44F4-873C-F6377EEAD843}"/>
    <cellStyle name="Normal 13 22 2" xfId="5462" xr:uid="{1D79FD72-5E7A-49D3-B958-C3ECB4D0D08A}"/>
    <cellStyle name="Normal 13 22 3" xfId="5463" xr:uid="{B3C9C0F4-246A-4657-B58A-9252FB8CC3ED}"/>
    <cellStyle name="Normal 13 23" xfId="5464" xr:uid="{D4095B8D-531B-4BEE-9AB9-5F9AFE78B6E6}"/>
    <cellStyle name="Normal 13 23 2" xfId="5465" xr:uid="{ED4B326D-6531-4508-90FC-C9649F93F42E}"/>
    <cellStyle name="Normal 13 23 3" xfId="5466" xr:uid="{E5037E04-7E4B-4E01-ACD6-BAB28F98DC36}"/>
    <cellStyle name="Normal 13 24" xfId="5467" xr:uid="{27D8A65C-8F87-414C-AB47-BDCEB0DC9C77}"/>
    <cellStyle name="Normal 13 25" xfId="5468" xr:uid="{A43D4ABE-EE2E-406E-8553-4021A5A2F7DE}"/>
    <cellStyle name="Normal 13 26" xfId="5469" xr:uid="{BA76D172-A875-47FE-A856-76BFC95873D3}"/>
    <cellStyle name="Normal 13 27" xfId="5470" xr:uid="{6B2FA519-D843-4801-AA04-300AD9FD58C5}"/>
    <cellStyle name="Normal 13 28" xfId="5471" xr:uid="{961124F0-27CE-4C23-AE2C-2BD4029A00BA}"/>
    <cellStyle name="Normal 13 29" xfId="5472" xr:uid="{35C60482-DF1F-4A82-8217-91852F2226B1}"/>
    <cellStyle name="Normal 13 3" xfId="5473" xr:uid="{E377D8BF-C843-4817-8559-6F21DAED80DE}"/>
    <cellStyle name="Normal 13 3 2" xfId="5474" xr:uid="{81935CA2-B035-4BBE-B8AE-082093954792}"/>
    <cellStyle name="Normal 13 3 3" xfId="5475" xr:uid="{1F69A7F0-3FCA-469A-AD62-49971B9627E5}"/>
    <cellStyle name="Normal 13 3 4" xfId="46298" xr:uid="{873DC547-0770-4972-B99F-EF40ED84BFFC}"/>
    <cellStyle name="Normal 13 30" xfId="5476" xr:uid="{48415863-3AFB-46B4-8098-15B58ED445CC}"/>
    <cellStyle name="Normal 13 31" xfId="5477" xr:uid="{AC6B72B6-1072-4CE1-8CA7-668538D5E7A2}"/>
    <cellStyle name="Normal 13 32" xfId="5478" xr:uid="{25D500F5-21E2-4AC2-BAA4-9E619D0EA4E3}"/>
    <cellStyle name="Normal 13 33" xfId="5479" xr:uid="{CBB354DE-79B2-4524-A532-DFE79374A2C4}"/>
    <cellStyle name="Normal 13 34" xfId="5480" xr:uid="{56285290-0C93-4D46-A352-19B200483399}"/>
    <cellStyle name="Normal 13 35" xfId="5481" xr:uid="{9DE06F4B-F3E2-448A-8233-66B7C90254A8}"/>
    <cellStyle name="Normal 13 36" xfId="5482" xr:uid="{55D86169-661D-4CBE-ADFB-11FBB081D559}"/>
    <cellStyle name="Normal 13 37" xfId="5483" xr:uid="{88F4D1A0-8915-45B1-B240-66F0D7C2622B}"/>
    <cellStyle name="Normal 13 38" xfId="5484" xr:uid="{4F53F64A-922E-4913-8132-2EFE3BFEA385}"/>
    <cellStyle name="Normal 13 39" xfId="5485" xr:uid="{62816DC0-C4AD-412A-AE49-4E3A95217B22}"/>
    <cellStyle name="Normal 13 4" xfId="5486" xr:uid="{D2FA92E9-B739-4E82-98E3-8894F0F3A805}"/>
    <cellStyle name="Normal 13 4 2" xfId="5487" xr:uid="{A1087D0E-4BBA-4B94-B87E-BA292A26B22C}"/>
    <cellStyle name="Normal 13 4 3" xfId="5488" xr:uid="{3104A112-0E4B-4856-93A8-938EB6F5427B}"/>
    <cellStyle name="Normal 13 4 4" xfId="46299" xr:uid="{51109105-27D8-49F7-95CE-E6EA7F417446}"/>
    <cellStyle name="Normal 13 40" xfId="5489" xr:uid="{95EEC0FA-7DFE-414A-AE39-101E33D34975}"/>
    <cellStyle name="Normal 13 41" xfId="5490" xr:uid="{0BF2CF16-8C85-403C-9004-C85AFF49B604}"/>
    <cellStyle name="Normal 13 42" xfId="5491" xr:uid="{58259872-F658-4C85-BF6A-88761225B394}"/>
    <cellStyle name="Normal 13 43" xfId="5492" xr:uid="{E97C29C3-EA8D-4D64-9F95-39E7F4FADB8D}"/>
    <cellStyle name="Normal 13 44" xfId="5493" xr:uid="{AE8F14E3-E7E3-4762-8EFC-555F29D04F28}"/>
    <cellStyle name="Normal 13 45" xfId="5494" xr:uid="{556E08D9-8A3E-4F43-AD74-03C519E3F30C}"/>
    <cellStyle name="Normal 13 46" xfId="5495" xr:uid="{A43FB4DA-C583-41A5-AC2B-CF727719A7D6}"/>
    <cellStyle name="Normal 13 47" xfId="5496" xr:uid="{F8FB45C5-61F0-4EC3-9F5C-85B320DE8307}"/>
    <cellStyle name="Normal 13 48" xfId="5497" xr:uid="{BF8A257F-8CBD-4401-ACC1-DDA09F391BBC}"/>
    <cellStyle name="Normal 13 49" xfId="5498" xr:uid="{3F8BD5CC-B9BF-462A-B94B-F63E06C2CC58}"/>
    <cellStyle name="Normal 13 5" xfId="5499" xr:uid="{3E4E4071-F788-478A-9B60-7FBC14C82D91}"/>
    <cellStyle name="Normal 13 5 2" xfId="5500" xr:uid="{367DE593-9274-4059-BCA7-4CAC051A74AE}"/>
    <cellStyle name="Normal 13 5 3" xfId="5501" xr:uid="{DA2518D3-D911-4743-9E7F-4E2AF067EB9B}"/>
    <cellStyle name="Normal 13 5 4" xfId="46300" xr:uid="{7C6ABD75-BE98-4A7F-814C-15DF0EB0A47F}"/>
    <cellStyle name="Normal 13 50" xfId="5502" xr:uid="{3FBB1241-2C89-4F7E-8788-C2B0E9026DCC}"/>
    <cellStyle name="Normal 13 51" xfId="46292" xr:uid="{8FAD97F8-674D-4397-AE57-B07FA075D7C5}"/>
    <cellStyle name="Normal 13 52" xfId="5393" xr:uid="{96B893FD-BFE2-4151-89DA-36CB62BCB497}"/>
    <cellStyle name="Normal 13 6" xfId="5503" xr:uid="{7FD0025B-DB1E-40CC-A328-AC06B2D0FAD0}"/>
    <cellStyle name="Normal 13 6 2" xfId="5504" xr:uid="{63AC2570-9082-4260-8634-79C34263EAEB}"/>
    <cellStyle name="Normal 13 6 3" xfId="5505" xr:uid="{5FF02DDC-6841-4F04-B45A-BC938380F686}"/>
    <cellStyle name="Normal 13 6 4" xfId="46301" xr:uid="{FDAC30ED-7CE4-4F19-BC38-1498B2324C3C}"/>
    <cellStyle name="Normal 13 7" xfId="5506" xr:uid="{59F06629-0DE4-4E42-B9D7-87BFEDF2AB3E}"/>
    <cellStyle name="Normal 13 7 2" xfId="5507" xr:uid="{39D7F8CD-DC0C-4660-804D-DFF2E1FEE804}"/>
    <cellStyle name="Normal 13 7 3" xfId="5508" xr:uid="{C2F3F2DC-79C8-4210-B454-3BAF37A4C86D}"/>
    <cellStyle name="Normal 13 8" xfId="5509" xr:uid="{947B6B20-CF5B-4976-A718-D442474C765C}"/>
    <cellStyle name="Normal 13 8 2" xfId="5510" xr:uid="{420A3E40-6D6C-49B0-B58D-6D7E866155FB}"/>
    <cellStyle name="Normal 13 8 3" xfId="5511" xr:uid="{CC90EA14-4226-44AA-A75E-F629959B354F}"/>
    <cellStyle name="Normal 13 9" xfId="5512" xr:uid="{787735ED-26A8-40EE-8759-3494BE885555}"/>
    <cellStyle name="Normal 13 9 2" xfId="5513" xr:uid="{D2ADA4C7-012D-41F2-A714-10A8481A3805}"/>
    <cellStyle name="Normal 13 9 3" xfId="5514" xr:uid="{157BA7CB-7E64-4219-AD83-6238DC4FBA5F}"/>
    <cellStyle name="Normal 130" xfId="45317" xr:uid="{CCF19D5C-6039-4B66-A59E-5B7F3A93785D}"/>
    <cellStyle name="Normal 130 2" xfId="45318" xr:uid="{31F49092-8B32-4094-B28F-BFF37D2F8A59}"/>
    <cellStyle name="Normal 130 3" xfId="45319" xr:uid="{7A9021D6-0659-452C-A17B-39D8FD43A465}"/>
    <cellStyle name="Normal 130 4" xfId="45320" xr:uid="{C530F6A0-15DD-4707-8544-0127F64B78CE}"/>
    <cellStyle name="Normal 130 5" xfId="45321" xr:uid="{2EFE49A6-A788-475C-8B25-6FB493FC44A2}"/>
    <cellStyle name="Normal 131" xfId="45322" xr:uid="{72449BD7-0221-4E80-9FFD-7E1C45C35FEE}"/>
    <cellStyle name="Normal 131 2" xfId="45323" xr:uid="{8195CFEF-A750-44B3-A45E-A6B2A42D080E}"/>
    <cellStyle name="Normal 131 3" xfId="45324" xr:uid="{7B622C81-8BEC-4C9D-AB2C-79D60FDCD1E8}"/>
    <cellStyle name="Normal 131 4" xfId="45325" xr:uid="{5C564013-4F7E-4519-92EC-A9707442CCD9}"/>
    <cellStyle name="Normal 131 5" xfId="45326" xr:uid="{80DD66A4-6A55-4800-94CA-025FB05051A3}"/>
    <cellStyle name="Normal 132" xfId="45327" xr:uid="{07E337DD-6EF2-498B-A638-CAEC8D175BCE}"/>
    <cellStyle name="Normal 132 2" xfId="45328" xr:uid="{BA427B0D-976A-4CA2-A3AA-87D4D31B98BF}"/>
    <cellStyle name="Normal 132 3" xfId="45329" xr:uid="{90C27411-CBFF-4DCA-A058-6937F9D211FC}"/>
    <cellStyle name="Normal 132 4" xfId="45330" xr:uid="{8B9DDBE4-04B5-45CD-A650-DA14267971D2}"/>
    <cellStyle name="Normal 132 5" xfId="45331" xr:uid="{EA0676D7-FAD0-42A6-82A4-D6505E6AA283}"/>
    <cellStyle name="Normal 133" xfId="45332" xr:uid="{C0B3E26A-9AF4-4ECB-9917-B13F7D431C3B}"/>
    <cellStyle name="Normal 133 2" xfId="45333" xr:uid="{4F59A18E-B649-4315-B385-58745843FCFF}"/>
    <cellStyle name="Normal 133 3" xfId="45334" xr:uid="{D2C72599-6DE3-4938-8A9D-13C767E06A7A}"/>
    <cellStyle name="Normal 133 4" xfId="45335" xr:uid="{4CBDC989-F053-4424-B0AD-2543185F0894}"/>
    <cellStyle name="Normal 133 5" xfId="45336" xr:uid="{7E59B3BE-DF75-441A-A6DF-591C79EDD8D1}"/>
    <cellStyle name="Normal 134" xfId="45337" xr:uid="{1DDA0914-EB89-460C-8BEB-82CE4D7A736C}"/>
    <cellStyle name="Normal 134 2" xfId="45338" xr:uid="{09C24C52-B23D-49C7-8CF8-83477B5A24B1}"/>
    <cellStyle name="Normal 134 3" xfId="45339" xr:uid="{38836B39-7658-4741-87BE-16A6CAC6BD49}"/>
    <cellStyle name="Normal 134 4" xfId="45340" xr:uid="{BCC7CC55-E770-46D4-A525-5F83599C9A61}"/>
    <cellStyle name="Normal 134 5" xfId="45341" xr:uid="{C2A0CE6B-CBF2-4054-BCE3-3445DFD90F7A}"/>
    <cellStyle name="Normal 135" xfId="45342" xr:uid="{60C17D26-CD33-42AD-9375-509E63F9A087}"/>
    <cellStyle name="Normal 135 2" xfId="45343" xr:uid="{5F2DF535-3B8C-4774-B1E2-80500A24F619}"/>
    <cellStyle name="Normal 135 3" xfId="45344" xr:uid="{0C3A3C1D-DE97-4F1D-8265-E71FF127B4C5}"/>
    <cellStyle name="Normal 135 4" xfId="45345" xr:uid="{9F8B1854-83A5-4410-9370-21823E187F31}"/>
    <cellStyle name="Normal 135 5" xfId="45346" xr:uid="{B733D212-8BC5-471D-8C17-66C9A9FD1B84}"/>
    <cellStyle name="Normal 136" xfId="45347" xr:uid="{64432AF4-6EDD-4B08-8C5B-D3E982952D68}"/>
    <cellStyle name="Normal 136 2" xfId="45348" xr:uid="{00DA58F0-EE43-40F7-835A-B7FEF49E0AA5}"/>
    <cellStyle name="Normal 136 3" xfId="45349" xr:uid="{50725A05-657F-4E41-B161-08412B957178}"/>
    <cellStyle name="Normal 136 4" xfId="45350" xr:uid="{0BCEB353-C367-4E01-B89D-49489A12A7C8}"/>
    <cellStyle name="Normal 136 5" xfId="45351" xr:uid="{FC6724C7-D055-48F0-B613-011A8B37B1E9}"/>
    <cellStyle name="Normal 137" xfId="45352" xr:uid="{1793DD0C-1867-4DE0-BDCC-F1396F413077}"/>
    <cellStyle name="Normal 137 2" xfId="45353" xr:uid="{10E64EC5-9834-4F7A-B4F5-DC4279047598}"/>
    <cellStyle name="Normal 137 3" xfId="45354" xr:uid="{06C62DDB-5173-47BF-9232-32D7C904656E}"/>
    <cellStyle name="Normal 137 4" xfId="45355" xr:uid="{9D686CC4-81B2-4438-A4FE-35157A48F32F}"/>
    <cellStyle name="Normal 137 5" xfId="45356" xr:uid="{39D983DC-30C3-45F5-87F1-A34A6F1D997B}"/>
    <cellStyle name="Normal 138" xfId="45357" xr:uid="{B5751127-2D82-439C-BE0B-950243824897}"/>
    <cellStyle name="Normal 138 2" xfId="45358" xr:uid="{16743DF1-EB7E-4F28-A145-99847A81BD4A}"/>
    <cellStyle name="Normal 138 3" xfId="45359" xr:uid="{0B0D95C1-FC27-42AD-8EA4-EB06CFADE3C1}"/>
    <cellStyle name="Normal 138 4" xfId="45360" xr:uid="{128BB1BA-01B4-46F1-A32E-1E1842EAA479}"/>
    <cellStyle name="Normal 138 5" xfId="45361" xr:uid="{04529B6D-1336-4EFE-B16C-2255516FA9F9}"/>
    <cellStyle name="Normal 139" xfId="45362" xr:uid="{C9EA3BCA-75F0-4301-B716-3E8325D57B26}"/>
    <cellStyle name="Normal 139 2" xfId="45363" xr:uid="{B9B5ED39-35BF-4F18-862D-1D8AE3504624}"/>
    <cellStyle name="Normal 139 3" xfId="45364" xr:uid="{33681942-227C-4BF0-9A3F-3346AC61CC1B}"/>
    <cellStyle name="Normal 139 4" xfId="45365" xr:uid="{1AC1BC41-F71B-4205-A1CE-536A9F79F541}"/>
    <cellStyle name="Normal 139 5" xfId="45366" xr:uid="{D42A8470-D43F-4BAE-BA7B-7428747F372F}"/>
    <cellStyle name="Normal 14" xfId="1471" xr:uid="{00000000-0005-0000-0000-0000C0050000}"/>
    <cellStyle name="Normal 14 10" xfId="5515" xr:uid="{DD0EAB73-9B51-4949-A7E4-4D946006E1A9}"/>
    <cellStyle name="Normal 14 10 2" xfId="5516" xr:uid="{FAD117CF-95D3-4A36-8072-10C9C7A4B315}"/>
    <cellStyle name="Normal 14 10 3" xfId="5517" xr:uid="{A5E6BDFB-94F8-4AC2-A619-87DEC8C70BB1}"/>
    <cellStyle name="Normal 14 11" xfId="5518" xr:uid="{2B3A745D-1CE9-4626-8647-1318B93A38A7}"/>
    <cellStyle name="Normal 14 11 2" xfId="5519" xr:uid="{472C6D11-44C1-47B8-A461-93A3FD35F8BD}"/>
    <cellStyle name="Normal 14 11 3" xfId="5520" xr:uid="{10F54FD4-2083-40D0-8745-A66416E1557D}"/>
    <cellStyle name="Normal 14 12" xfId="5521" xr:uid="{47EE7583-754C-45E9-8000-05D2BD187D74}"/>
    <cellStyle name="Normal 14 12 2" xfId="5522" xr:uid="{3BA5B0E7-73DC-4CB7-9EAE-2B5B7DA40F5B}"/>
    <cellStyle name="Normal 14 12 3" xfId="5523" xr:uid="{EB06DA3C-E76E-4DDD-B27B-632083E46481}"/>
    <cellStyle name="Normal 14 13" xfId="5524" xr:uid="{F95FDEFA-89C3-46D7-8DEB-2AA7EBFA2857}"/>
    <cellStyle name="Normal 14 13 2" xfId="5525" xr:uid="{53D121D5-8BAD-45E7-A5C5-6BC6B29A5DEE}"/>
    <cellStyle name="Normal 14 13 3" xfId="5526" xr:uid="{C20955B8-7083-4540-ACAC-C042CF76B80C}"/>
    <cellStyle name="Normal 14 14" xfId="5527" xr:uid="{503B8BDA-540C-4DC5-B6D4-742C0667B091}"/>
    <cellStyle name="Normal 14 14 2" xfId="5528" xr:uid="{546325C5-42F4-4E6D-913E-08DCAB52E389}"/>
    <cellStyle name="Normal 14 14 3" xfId="5529" xr:uid="{503BD9A9-87C7-4C54-959D-8EC42B8C865A}"/>
    <cellStyle name="Normal 14 15" xfId="5530" xr:uid="{D31B2C12-5EBB-4FA9-8B89-E1535869627F}"/>
    <cellStyle name="Normal 14 15 2" xfId="5531" xr:uid="{3CEFAD6D-022D-4EDF-8D29-BA81EFFD84D2}"/>
    <cellStyle name="Normal 14 15 3" xfId="5532" xr:uid="{43E65239-0076-401F-9A5E-6B85538059FA}"/>
    <cellStyle name="Normal 14 16" xfId="5533" xr:uid="{35C4F750-7262-40C6-A1C4-1C78AA98C189}"/>
    <cellStyle name="Normal 14 16 2" xfId="5534" xr:uid="{4C48C9F7-C49D-4044-9C3A-208912940D07}"/>
    <cellStyle name="Normal 14 16 3" xfId="5535" xr:uid="{3078F63E-7434-47B9-969D-C15289372552}"/>
    <cellStyle name="Normal 14 17" xfId="5536" xr:uid="{0F480D4E-92EA-4A5F-A644-19735F9D8312}"/>
    <cellStyle name="Normal 14 17 2" xfId="5537" xr:uid="{51CB7697-F4C4-407E-A327-D8C8DEEA5C23}"/>
    <cellStyle name="Normal 14 17 3" xfId="5538" xr:uid="{A752F71B-04B7-48E6-B699-8EC9E36D44AA}"/>
    <cellStyle name="Normal 14 18" xfId="5539" xr:uid="{77742B91-EE3F-4922-A2A4-FD75C243C3B4}"/>
    <cellStyle name="Normal 14 18 2" xfId="5540" xr:uid="{2DF9039D-E594-48D2-AD12-E6A9EDB0EB3E}"/>
    <cellStyle name="Normal 14 18 3" xfId="5541" xr:uid="{69817641-A63F-4711-B107-DF6D3F5A39A3}"/>
    <cellStyle name="Normal 14 19" xfId="5542" xr:uid="{AA7855DB-A31D-491B-B5F7-6FAA92236285}"/>
    <cellStyle name="Normal 14 19 2" xfId="5543" xr:uid="{D7B56F7B-7514-4F4E-9012-A41F1213818F}"/>
    <cellStyle name="Normal 14 19 3" xfId="5544" xr:uid="{74EA203F-6601-477F-A875-FE2BCD845963}"/>
    <cellStyle name="Normal 14 2" xfId="5545" xr:uid="{2726E71D-A884-4374-903C-D3B86F084C5A}"/>
    <cellStyle name="Normal 14 2 10" xfId="5546" xr:uid="{66C5336A-EBC7-4B71-83F7-20297678F6CA}"/>
    <cellStyle name="Normal 14 2 11" xfId="5547" xr:uid="{0E0203E5-124F-40E1-A039-A477E18FA736}"/>
    <cellStyle name="Normal 14 2 12" xfId="5548" xr:uid="{40931E9C-AC64-4A64-9CEC-A293A5C46FC6}"/>
    <cellStyle name="Normal 14 2 13" xfId="5549" xr:uid="{82788B32-2FAE-4A33-84E0-B46E2AAF7EA6}"/>
    <cellStyle name="Normal 14 2 14" xfId="5550" xr:uid="{A46FD049-C00C-4C7F-90C1-F770607ABD1C}"/>
    <cellStyle name="Normal 14 2 14 2" xfId="5551" xr:uid="{318AFD59-4EBD-44D5-8E33-4FEC7A41632B}"/>
    <cellStyle name="Normal 14 2 14 2 2" xfId="5552" xr:uid="{2F86A083-EC9F-4B1F-BFBB-0558F25EC654}"/>
    <cellStyle name="Normal 14 2 14 3" xfId="5553" xr:uid="{4293B6CB-EC93-45E2-979C-F4BD2E3EF8F1}"/>
    <cellStyle name="Normal 14 2 15" xfId="5554" xr:uid="{660DD602-D8C6-42AC-9F0C-0FBDB2583AE6}"/>
    <cellStyle name="Normal 14 2 16" xfId="5555" xr:uid="{3C4605D4-90BB-488F-9857-6C537A4FB9CF}"/>
    <cellStyle name="Normal 14 2 17" xfId="5556" xr:uid="{7D4A40B6-6BE6-4CBC-A0DD-2A3701F06C15}"/>
    <cellStyle name="Normal 14 2 17 2" xfId="5557" xr:uid="{B2FB7E13-E510-42EC-9391-374CCB94FE07}"/>
    <cellStyle name="Normal 14 2 18" xfId="5558" xr:uid="{D4DAAD4C-836E-478A-868E-5ABD57B09665}"/>
    <cellStyle name="Normal 14 2 19" xfId="5559" xr:uid="{26E233B4-F929-4606-B004-42889513C409}"/>
    <cellStyle name="Normal 14 2 2" xfId="5560" xr:uid="{B8BA972B-8312-487B-8B00-EF849D7BEF26}"/>
    <cellStyle name="Normal 14 2 2 2" xfId="46304" xr:uid="{1B85D482-8065-4444-8FC3-B86EE558239C}"/>
    <cellStyle name="Normal 14 2 20" xfId="5561" xr:uid="{D21392D1-0B43-4FDD-BDE5-9A3AA56C2748}"/>
    <cellStyle name="Normal 14 2 21" xfId="5562" xr:uid="{C76007E8-10C2-44B9-B55E-A1000895BC8E}"/>
    <cellStyle name="Normal 14 2 22" xfId="5563" xr:uid="{0336E539-8BB9-4F56-8A41-1AB05568A118}"/>
    <cellStyle name="Normal 14 2 23" xfId="5564" xr:uid="{FDD4BDCB-17D2-4062-8282-FCE1C8B76604}"/>
    <cellStyle name="Normal 14 2 24" xfId="5565" xr:uid="{39E5E889-5A08-442D-933E-D0B751790BCF}"/>
    <cellStyle name="Normal 14 2 25" xfId="5566" xr:uid="{4C420174-F2E4-4329-BE8E-B0BD91DA5299}"/>
    <cellStyle name="Normal 14 2 26" xfId="5567" xr:uid="{9BC468F5-C018-44ED-A08B-54678283D18B}"/>
    <cellStyle name="Normal 14 2 27" xfId="5568" xr:uid="{E91689DB-CBA9-46EA-A05D-CC7251E041E2}"/>
    <cellStyle name="Normal 14 2 28" xfId="46303" xr:uid="{77F92B45-74BA-418E-9D3C-F56B1B58D69E}"/>
    <cellStyle name="Normal 14 2 3" xfId="5569" xr:uid="{A94E255D-A087-474B-8309-5F499862679D}"/>
    <cellStyle name="Normal 14 2 3 2" xfId="46305" xr:uid="{5AB2B639-E4B5-42E8-99D5-C5AA966F6F51}"/>
    <cellStyle name="Normal 14 2 4" xfId="5570" xr:uid="{930D0008-6483-4394-AAA2-99D13BDAB3BD}"/>
    <cellStyle name="Normal 14 2 4 2" xfId="46306" xr:uid="{0D1174BC-9363-4CC2-B1E0-B0629CB9C3EB}"/>
    <cellStyle name="Normal 14 2 5" xfId="5571" xr:uid="{2008AB61-5FFD-454F-A7F2-26DA2B9D9D78}"/>
    <cellStyle name="Normal 14 2 5 2" xfId="46307" xr:uid="{20D56406-451D-4B73-AC87-033CB159FA49}"/>
    <cellStyle name="Normal 14 2 6" xfId="5572" xr:uid="{198C9432-1508-4469-B1EE-F5B2128F9EF0}"/>
    <cellStyle name="Normal 14 2 7" xfId="5573" xr:uid="{6F89E833-7491-46AA-AB73-3EFC04073896}"/>
    <cellStyle name="Normal 14 2 8" xfId="5574" xr:uid="{CA495F03-01E7-44FF-8086-077CE1B8E255}"/>
    <cellStyle name="Normal 14 2 9" xfId="5575" xr:uid="{285727B5-228F-4B43-9AA5-E75FE9713E7F}"/>
    <cellStyle name="Normal 14 20" xfId="5576" xr:uid="{38A5A05C-0F0B-4B16-93F7-1E29026CA520}"/>
    <cellStyle name="Normal 14 20 2" xfId="5577" xr:uid="{F9121532-B37C-43AF-96BA-3C2B73F520B4}"/>
    <cellStyle name="Normal 14 20 3" xfId="5578" xr:uid="{6C233B79-151D-445C-BFD1-E9184BB2D8B8}"/>
    <cellStyle name="Normal 14 21" xfId="5579" xr:uid="{C313A44A-4F26-4CE2-8D7E-A46A8EA798C7}"/>
    <cellStyle name="Normal 14 21 2" xfId="5580" xr:uid="{124A9003-A567-41EF-8E8E-E264057D1B5A}"/>
    <cellStyle name="Normal 14 21 3" xfId="5581" xr:uid="{A9D6FEB0-FFCA-4329-A1D7-838F11DBF8A4}"/>
    <cellStyle name="Normal 14 22" xfId="5582" xr:uid="{31A05F6E-37D3-460B-AF09-43572B8C10C7}"/>
    <cellStyle name="Normal 14 22 2" xfId="5583" xr:uid="{E81F1E65-0D8C-4FA6-947D-900D39193D25}"/>
    <cellStyle name="Normal 14 22 3" xfId="5584" xr:uid="{88A7B0C6-D1EF-4226-8F88-8D845B220BDD}"/>
    <cellStyle name="Normal 14 23" xfId="5585" xr:uid="{E6E523E1-97D8-498B-9725-570D849DE3D1}"/>
    <cellStyle name="Normal 14 23 2" xfId="5586" xr:uid="{15CD7EF0-B462-46C1-94D2-7CE44CDBA9ED}"/>
    <cellStyle name="Normal 14 23 3" xfId="5587" xr:uid="{859D60D2-732B-424B-9D68-9BEBAB1D2137}"/>
    <cellStyle name="Normal 14 24" xfId="5588" xr:uid="{FA01CCDD-360A-4814-A6B7-AF29B6A977D9}"/>
    <cellStyle name="Normal 14 25" xfId="5589" xr:uid="{1C8BF9CF-76A9-48D1-B1CB-FF52A84E0D9A}"/>
    <cellStyle name="Normal 14 26" xfId="5590" xr:uid="{C6E7DA9C-0E7D-4E06-BFD3-FDA1C98628C7}"/>
    <cellStyle name="Normal 14 27" xfId="5591" xr:uid="{A2E6EDE6-1138-4971-8C10-F90188A9AC0E}"/>
    <cellStyle name="Normal 14 28" xfId="5592" xr:uid="{E49A15BF-E2BC-4542-858D-59661835C50B}"/>
    <cellStyle name="Normal 14 29" xfId="5593" xr:uid="{4E3F8346-813B-4ED0-94F3-8EE35988AFE7}"/>
    <cellStyle name="Normal 14 3" xfId="5594" xr:uid="{06439758-42AD-4BBB-B9D3-21A89E09F15B}"/>
    <cellStyle name="Normal 14 3 2" xfId="5595" xr:uid="{05E212A7-E61F-4E01-AD5B-AB6D01FCBDE4}"/>
    <cellStyle name="Normal 14 3 3" xfId="5596" xr:uid="{39455221-EEBF-418D-A1FF-AA0366DE392D}"/>
    <cellStyle name="Normal 14 3 4" xfId="46308" xr:uid="{7B1A2F04-9D06-4F1C-967F-6978023B37B1}"/>
    <cellStyle name="Normal 14 30" xfId="5597" xr:uid="{5648B7A8-821C-4B6C-ADEA-02D4A3F015D3}"/>
    <cellStyle name="Normal 14 31" xfId="5598" xr:uid="{B1FF9373-9AC3-4190-8DE2-0EEF8DE52BF2}"/>
    <cellStyle name="Normal 14 32" xfId="5599" xr:uid="{ABD17B74-C218-4B76-A937-654CEA202523}"/>
    <cellStyle name="Normal 14 33" xfId="5600" xr:uid="{156013F2-6D96-49D9-9489-D5100F487930}"/>
    <cellStyle name="Normal 14 34" xfId="5601" xr:uid="{277D77A0-5F22-4703-8CC4-BB4AB55CEC1C}"/>
    <cellStyle name="Normal 14 35" xfId="5602" xr:uid="{2D6F26D8-8DD7-492D-9693-AEE8D628252F}"/>
    <cellStyle name="Normal 14 36" xfId="5603" xr:uid="{ED0D2376-E106-4D15-9E6F-DB072E04DCF4}"/>
    <cellStyle name="Normal 14 37" xfId="5604" xr:uid="{2BF63CFE-BEF4-4401-8278-9A910E120060}"/>
    <cellStyle name="Normal 14 38" xfId="5605" xr:uid="{0A1415C8-1793-4D85-A6C8-92B10C869B10}"/>
    <cellStyle name="Normal 14 39" xfId="5606" xr:uid="{765A6F83-9531-43FD-A79C-CE05E2BF635C}"/>
    <cellStyle name="Normal 14 4" xfId="5607" xr:uid="{8E38BD78-D158-45A1-A232-468B76A6D5BB}"/>
    <cellStyle name="Normal 14 4 2" xfId="5608" xr:uid="{BD8E7EE8-DE3D-4800-A744-56C446F32B10}"/>
    <cellStyle name="Normal 14 4 3" xfId="5609" xr:uid="{63F8C9C2-D8FA-4263-BDBC-E035CF8E2ED3}"/>
    <cellStyle name="Normal 14 4 4" xfId="46309" xr:uid="{FDA7A5EB-0A1C-46DD-8F99-5D9DAD1556DA}"/>
    <cellStyle name="Normal 14 40" xfId="5610" xr:uid="{6A901AB1-C10E-497F-BFA0-33386E212B28}"/>
    <cellStyle name="Normal 14 41" xfId="5611" xr:uid="{1D77D053-B9AF-4438-9D4D-0F78B9CD8E23}"/>
    <cellStyle name="Normal 14 42" xfId="5612" xr:uid="{417A45A8-83DE-46F9-A20D-3DB4A3751F25}"/>
    <cellStyle name="Normal 14 43" xfId="5613" xr:uid="{9EDB8AA3-55F7-4220-B9E6-EC55C34EA91A}"/>
    <cellStyle name="Normal 14 44" xfId="5614" xr:uid="{DB64A2C7-4B3D-4A31-B908-F988E708FDC6}"/>
    <cellStyle name="Normal 14 45" xfId="5615" xr:uid="{AE422534-83B0-43A2-A42F-85D0B28251CD}"/>
    <cellStyle name="Normal 14 46" xfId="5616" xr:uid="{9B2DE5F1-5193-4CC8-8D88-06102EFF7DF8}"/>
    <cellStyle name="Normal 14 47" xfId="5617" xr:uid="{274A2B29-AE11-416F-A8BE-9A85C913ECF6}"/>
    <cellStyle name="Normal 14 48" xfId="5618" xr:uid="{F25DE59B-4D84-4146-8D28-B9C486656850}"/>
    <cellStyle name="Normal 14 49" xfId="5619" xr:uid="{0B123807-B5B3-47C9-82A2-B2ED17214EE9}"/>
    <cellStyle name="Normal 14 5" xfId="5620" xr:uid="{21A80525-03C3-4559-8FE7-6D01590168C9}"/>
    <cellStyle name="Normal 14 5 2" xfId="5621" xr:uid="{1E795A2B-56E1-4F38-B057-040EAF08E0AD}"/>
    <cellStyle name="Normal 14 5 3" xfId="5622" xr:uid="{03119E76-23D9-4DDA-B596-F5AD16DE98C8}"/>
    <cellStyle name="Normal 14 5 4" xfId="46310" xr:uid="{F4B61B47-6B1B-4C67-89F2-4143054AD05C}"/>
    <cellStyle name="Normal 14 50" xfId="5623" xr:uid="{D37D9195-E696-4A8A-A593-169E9189BE9F}"/>
    <cellStyle name="Normal 14 51" xfId="46302" xr:uid="{3C9AB72A-A6A5-4389-A957-FBD9F3FD0071}"/>
    <cellStyle name="Normal 14 52" xfId="1886" xr:uid="{933B3E96-B2C0-4362-919E-333035879F55}"/>
    <cellStyle name="Normal 14 6" xfId="5624" xr:uid="{A7357676-8AB3-470F-B36F-D98417505C02}"/>
    <cellStyle name="Normal 14 6 2" xfId="5625" xr:uid="{2E3516AB-CD1B-43D9-BC2F-9ED03CB2BF28}"/>
    <cellStyle name="Normal 14 6 3" xfId="5626" xr:uid="{EA9E0A9E-4B5B-48FC-BC42-3695D09F3D0D}"/>
    <cellStyle name="Normal 14 6 4" xfId="46311" xr:uid="{A2464429-C721-4E72-9FFB-F6A17F4C546F}"/>
    <cellStyle name="Normal 14 7" xfId="5627" xr:uid="{0B5D0A44-F978-49EE-BE51-54FEE04752ED}"/>
    <cellStyle name="Normal 14 7 2" xfId="5628" xr:uid="{46D25BA4-54D4-4D8E-99CB-5B09EFF65B39}"/>
    <cellStyle name="Normal 14 7 3" xfId="5629" xr:uid="{81132E60-C163-45C9-B279-7DDACE354FA7}"/>
    <cellStyle name="Normal 14 8" xfId="5630" xr:uid="{CBE01A46-A181-4966-A8B6-03A17AF99FD3}"/>
    <cellStyle name="Normal 14 8 2" xfId="5631" xr:uid="{5BEF41D7-F651-4B03-BBD5-8B48D5BBF34A}"/>
    <cellStyle name="Normal 14 8 3" xfId="5632" xr:uid="{5EFCF7B6-6EB8-46CE-BF9F-2CABB86CD385}"/>
    <cellStyle name="Normal 14 9" xfId="5633" xr:uid="{939CCDC0-DDE6-41E7-85E0-513D33C0B047}"/>
    <cellStyle name="Normal 14 9 2" xfId="5634" xr:uid="{4E833025-FCFE-4F16-AE80-B27348C4A230}"/>
    <cellStyle name="Normal 14 9 3" xfId="5635" xr:uid="{04CF517C-6CBE-41CE-8DD3-5A5DEF12DE07}"/>
    <cellStyle name="Normal 140" xfId="45367" xr:uid="{656B91B1-8B7E-4D2D-9B5B-805759E4A81B}"/>
    <cellStyle name="Normal 140 2" xfId="45368" xr:uid="{5F292257-0C9F-4461-999C-846FADB3393B}"/>
    <cellStyle name="Normal 140 3" xfId="45369" xr:uid="{DAC01A6F-C536-4481-846F-CEF3AF122F2D}"/>
    <cellStyle name="Normal 140 4" xfId="45370" xr:uid="{622609A2-40EA-4DF5-B37E-A00A091DDAE7}"/>
    <cellStyle name="Normal 140 5" xfId="45371" xr:uid="{36B03967-A3E4-4C67-87C4-CC43099A04BF}"/>
    <cellStyle name="Normal 141" xfId="45372" xr:uid="{4C9FDE11-F719-454F-91DF-CC20A8E77605}"/>
    <cellStyle name="Normal 141 2" xfId="45373" xr:uid="{146A7A3D-32AF-4373-BC50-75C8AB716D3B}"/>
    <cellStyle name="Normal 141 3" xfId="45374" xr:uid="{A2927DA1-05AD-4C7F-95AA-4F188584492C}"/>
    <cellStyle name="Normal 141 4" xfId="45375" xr:uid="{E8B1B88B-92F7-4BF6-ADBE-2BFE24FDD971}"/>
    <cellStyle name="Normal 141 5" xfId="45376" xr:uid="{8D41A5E3-3759-4AE5-A2AB-7D4A7FB0D169}"/>
    <cellStyle name="Normal 142" xfId="45377" xr:uid="{76820A90-9943-4BC4-B454-8958E9FBC449}"/>
    <cellStyle name="Normal 142 2" xfId="45378" xr:uid="{0FBF05B0-83D4-4B5E-B41E-510E98AEED67}"/>
    <cellStyle name="Normal 142 3" xfId="45379" xr:uid="{DDAB0579-94B2-445F-9D9D-138CEDA4450D}"/>
    <cellStyle name="Normal 142 4" xfId="45380" xr:uid="{490C3F52-F031-4304-97E1-B4F68A718468}"/>
    <cellStyle name="Normal 142 5" xfId="45381" xr:uid="{BF3746FC-E535-4D90-A3F3-BD2AB03A0A7C}"/>
    <cellStyle name="Normal 143" xfId="45382" xr:uid="{4F8E8BE1-9C62-4787-A20F-6AB5325C9AB6}"/>
    <cellStyle name="Normal 144" xfId="45383" xr:uid="{251FFFB4-3B5F-47D3-A410-908019BCB852}"/>
    <cellStyle name="Normal 145" xfId="45384" xr:uid="{668E7538-8F10-4212-8BDE-BDC0B1189391}"/>
    <cellStyle name="Normal 146" xfId="45385" xr:uid="{9DA08F68-ED54-43EA-BF88-1F9017851B6D}"/>
    <cellStyle name="Normal 147" xfId="45386" xr:uid="{D8BAD13A-E2EF-41B8-ACB7-FE53B22CAB40}"/>
    <cellStyle name="Normal 148" xfId="45387" xr:uid="{4297DC43-8AB3-4348-874E-B6F5BB8F8EB5}"/>
    <cellStyle name="Normal 149" xfId="45388" xr:uid="{840CB901-DC65-4059-A46B-6DC9134B7CF8}"/>
    <cellStyle name="Normal 15" xfId="1472" xr:uid="{00000000-0005-0000-0000-0000C1050000}"/>
    <cellStyle name="Normal 15 10" xfId="5637" xr:uid="{85885632-CFF0-4A6F-9709-771F49E7BA03}"/>
    <cellStyle name="Normal 15 10 2" xfId="5638" xr:uid="{F48D7FB3-E356-4DB9-AE15-C533FC922C0E}"/>
    <cellStyle name="Normal 15 10 3" xfId="5639" xr:uid="{0BD7B462-BEE5-4EA4-A5C0-13AB1396C17D}"/>
    <cellStyle name="Normal 15 11" xfId="5640" xr:uid="{8EDFA143-ADC0-4453-A3CA-BD9431A64AE7}"/>
    <cellStyle name="Normal 15 11 2" xfId="5641" xr:uid="{71187938-8EE8-456C-97E4-7BFC4FB20D7C}"/>
    <cellStyle name="Normal 15 11 3" xfId="5642" xr:uid="{4ED27851-25C4-406D-A0F2-4B1CC5D0EB27}"/>
    <cellStyle name="Normal 15 12" xfId="5643" xr:uid="{D0880C7B-8E21-472A-B6BE-E7A2F44C1052}"/>
    <cellStyle name="Normal 15 12 2" xfId="5644" xr:uid="{D4A66759-5AB7-48ED-8687-8B87B693C1B4}"/>
    <cellStyle name="Normal 15 12 3" xfId="5645" xr:uid="{20D1002B-DCFC-44F5-B161-5052709971D3}"/>
    <cellStyle name="Normal 15 13" xfId="5646" xr:uid="{726115FA-6F78-43A7-BBC1-673816620580}"/>
    <cellStyle name="Normal 15 13 2" xfId="5647" xr:uid="{93C12D38-B2C2-4729-A15E-75EA42BE8134}"/>
    <cellStyle name="Normal 15 13 3" xfId="5648" xr:uid="{45CF02B2-0770-4442-A79E-519A3A737304}"/>
    <cellStyle name="Normal 15 14" xfId="5649" xr:uid="{7D36A473-C119-4B36-9337-FD0D8498C978}"/>
    <cellStyle name="Normal 15 14 2" xfId="5650" xr:uid="{8966DEC2-BA97-4954-8103-4B18D235F724}"/>
    <cellStyle name="Normal 15 14 3" xfId="5651" xr:uid="{F05C2983-0F04-4754-9A2A-28C532DF587F}"/>
    <cellStyle name="Normal 15 15" xfId="5652" xr:uid="{0CA6A241-4272-42CE-ADE9-00B4286A4EE6}"/>
    <cellStyle name="Normal 15 15 2" xfId="5653" xr:uid="{FEBF8FDD-EBC9-492E-A5BF-ECF17A41992F}"/>
    <cellStyle name="Normal 15 15 3" xfId="5654" xr:uid="{83C8B08D-68CE-48EE-A327-3991EE23B64E}"/>
    <cellStyle name="Normal 15 16" xfId="5655" xr:uid="{D1C30380-C94D-4773-9A86-ABDCD2121248}"/>
    <cellStyle name="Normal 15 16 2" xfId="5656" xr:uid="{408C4856-433E-4DAC-AC4F-BB16C68B006F}"/>
    <cellStyle name="Normal 15 16 3" xfId="5657" xr:uid="{DBBB1D89-4D63-43DD-A61E-4FEE06AAA2CD}"/>
    <cellStyle name="Normal 15 17" xfId="5658" xr:uid="{2E30A91D-2B87-4FB8-A3A9-D8DBBB5CFB96}"/>
    <cellStyle name="Normal 15 17 2" xfId="5659" xr:uid="{967C6C23-D52F-438E-9ACB-0E1D6DE0EBAB}"/>
    <cellStyle name="Normal 15 17 3" xfId="5660" xr:uid="{8652499B-EE17-4D82-BB3B-D657B51DF04F}"/>
    <cellStyle name="Normal 15 18" xfId="5661" xr:uid="{359E3325-D94E-4C5B-B929-87F4628BB27D}"/>
    <cellStyle name="Normal 15 18 2" xfId="5662" xr:uid="{D728B5BF-A6C9-4DAB-A44A-25F0ABE3B82B}"/>
    <cellStyle name="Normal 15 18 3" xfId="5663" xr:uid="{56FF496C-E0EE-4394-9156-62C0256AACB1}"/>
    <cellStyle name="Normal 15 19" xfId="5664" xr:uid="{8E4D608D-2C00-40BE-8D64-F9F2D9862B3E}"/>
    <cellStyle name="Normal 15 19 2" xfId="5665" xr:uid="{136F3A02-5E0C-4575-A412-C3FCFED3BE65}"/>
    <cellStyle name="Normal 15 19 3" xfId="5666" xr:uid="{3B85C36E-B9D1-4D4A-B547-E5B681D1EC2F}"/>
    <cellStyle name="Normal 15 2" xfId="5667" xr:uid="{98EF11BF-62C7-44AF-9B04-488106563151}"/>
    <cellStyle name="Normal 15 2 10" xfId="5668" xr:uid="{0D017AB5-08DF-4A6B-9013-F2C5C07EBC07}"/>
    <cellStyle name="Normal 15 2 11" xfId="5669" xr:uid="{D3A3F916-76B7-4952-917B-62AEA7647040}"/>
    <cellStyle name="Normal 15 2 12" xfId="5670" xr:uid="{2EECA55F-0082-4C38-8EAE-B75999BF0330}"/>
    <cellStyle name="Normal 15 2 13" xfId="5671" xr:uid="{2F854D97-EA80-4B77-AC95-80DF4CCC25E1}"/>
    <cellStyle name="Normal 15 2 14" xfId="5672" xr:uid="{85250FDD-3736-43C5-B83D-9E32BE204E8A}"/>
    <cellStyle name="Normal 15 2 14 2" xfId="5673" xr:uid="{51CC3BD2-BFDC-44FD-B78B-51D6D895FE5C}"/>
    <cellStyle name="Normal 15 2 14 2 2" xfId="5674" xr:uid="{628AF091-F0B5-4ABC-AB2C-84EA5A789E36}"/>
    <cellStyle name="Normal 15 2 14 3" xfId="5675" xr:uid="{937D2F36-8C14-4357-9B42-1790797846B7}"/>
    <cellStyle name="Normal 15 2 15" xfId="5676" xr:uid="{1113CE6A-595D-4C29-923F-E8DC78EF8F42}"/>
    <cellStyle name="Normal 15 2 16" xfId="5677" xr:uid="{9515793E-7D96-4F24-B79E-749FED688DBA}"/>
    <cellStyle name="Normal 15 2 17" xfId="5678" xr:uid="{57D2E021-D065-48AB-A00B-7C929B76DCAB}"/>
    <cellStyle name="Normal 15 2 17 2" xfId="5679" xr:uid="{0F34DF5D-6E32-4003-AEC9-34BB201AB4FD}"/>
    <cellStyle name="Normal 15 2 18" xfId="5680" xr:uid="{33920998-799A-4D7F-BA26-541364E0ABDB}"/>
    <cellStyle name="Normal 15 2 19" xfId="5681" xr:uid="{41FE5DB5-8F40-4EFD-B14C-4C3B8E0F9A7B}"/>
    <cellStyle name="Normal 15 2 2" xfId="5682" xr:uid="{18C21340-D52A-4E76-B704-38E7B81AFB1C}"/>
    <cellStyle name="Normal 15 2 2 2" xfId="46314" xr:uid="{90893640-2107-415F-B22B-FC6DB8102252}"/>
    <cellStyle name="Normal 15 2 20" xfId="5683" xr:uid="{55280A45-83D8-4893-88F8-D7D8F7511BBC}"/>
    <cellStyle name="Normal 15 2 21" xfId="5684" xr:uid="{70957799-EF2F-4001-B97A-637E4C3D107C}"/>
    <cellStyle name="Normal 15 2 22" xfId="5685" xr:uid="{8C61546F-7F5E-435B-99A4-CD7F36C7255D}"/>
    <cellStyle name="Normal 15 2 23" xfId="5686" xr:uid="{D40C2AFB-BF46-4713-86A0-57373CC8B8D5}"/>
    <cellStyle name="Normal 15 2 24" xfId="5687" xr:uid="{57059E39-6572-4962-A720-3DBA83C828EF}"/>
    <cellStyle name="Normal 15 2 25" xfId="5688" xr:uid="{0C19037E-AD72-467F-8E3F-8BC8EAD3341B}"/>
    <cellStyle name="Normal 15 2 26" xfId="5689" xr:uid="{E787CE23-54D8-4889-9773-46F2A585B8CE}"/>
    <cellStyle name="Normal 15 2 27" xfId="5690" xr:uid="{5B710838-7145-4C9E-81BB-C7D13C4A843B}"/>
    <cellStyle name="Normal 15 2 28" xfId="46313" xr:uid="{1B787549-27AC-4473-AD45-0BD614CFF120}"/>
    <cellStyle name="Normal 15 2 3" xfId="5691" xr:uid="{7A20C319-65CB-4D9B-B623-1D4A4A63C629}"/>
    <cellStyle name="Normal 15 2 3 2" xfId="46315" xr:uid="{A4A3810F-648D-43DC-A22E-FF248AD91BBE}"/>
    <cellStyle name="Normal 15 2 4" xfId="5692" xr:uid="{B41278B7-AF14-4BC1-942B-B4B6442E0D96}"/>
    <cellStyle name="Normal 15 2 4 2" xfId="46316" xr:uid="{66E62E81-E666-448A-BE6E-3B3E345A3D74}"/>
    <cellStyle name="Normal 15 2 5" xfId="5693" xr:uid="{CEFD93FB-5558-4495-A490-BAC89CFC1957}"/>
    <cellStyle name="Normal 15 2 5 2" xfId="46317" xr:uid="{311ED762-DB8D-498D-A8A5-A1E10578F3A6}"/>
    <cellStyle name="Normal 15 2 6" xfId="5694" xr:uid="{2C2FC969-E00A-4F17-9592-A476F2364635}"/>
    <cellStyle name="Normal 15 2 7" xfId="5695" xr:uid="{DB909297-7B96-4B12-8401-DD5894612836}"/>
    <cellStyle name="Normal 15 2 8" xfId="5696" xr:uid="{8D4B1BA1-023D-4692-90F9-7B2DDE9A43FF}"/>
    <cellStyle name="Normal 15 2 9" xfId="5697" xr:uid="{A2B03C4D-7EA0-4075-9DAF-A0E2D08BB169}"/>
    <cellStyle name="Normal 15 20" xfId="5698" xr:uid="{DE1F3BB0-8E0A-4C33-8FB4-E4A46E89849C}"/>
    <cellStyle name="Normal 15 20 2" xfId="5699" xr:uid="{26941434-3F00-447D-AAE5-C53D363993D9}"/>
    <cellStyle name="Normal 15 20 3" xfId="5700" xr:uid="{61062EB7-8814-495B-BB8E-D94219F445F4}"/>
    <cellStyle name="Normal 15 21" xfId="5701" xr:uid="{7E6444CC-EFB6-492D-9FFA-FB5DE8DA10FD}"/>
    <cellStyle name="Normal 15 21 2" xfId="5702" xr:uid="{6DB9FEEF-0D2D-40BF-A70A-703F9A5A9E35}"/>
    <cellStyle name="Normal 15 21 3" xfId="5703" xr:uid="{C6C71A51-4F25-4A73-955B-6D7F1C4F06B3}"/>
    <cellStyle name="Normal 15 22" xfId="5704" xr:uid="{1C613281-2566-42B5-9836-8D0B5E16E1F4}"/>
    <cellStyle name="Normal 15 22 2" xfId="5705" xr:uid="{2393A00C-A265-4535-850B-FE4791BAE019}"/>
    <cellStyle name="Normal 15 22 3" xfId="5706" xr:uid="{4C42894D-0397-4FD0-8399-C9211058C618}"/>
    <cellStyle name="Normal 15 23" xfId="5707" xr:uid="{609A824B-3D79-4E54-97D4-032E77FEF87A}"/>
    <cellStyle name="Normal 15 23 2" xfId="5708" xr:uid="{A81F44DA-0CEF-4173-A0DB-0B13836032FA}"/>
    <cellStyle name="Normal 15 23 3" xfId="5709" xr:uid="{74089F13-A04A-49E6-A079-6243026E4828}"/>
    <cellStyle name="Normal 15 24" xfId="5710" xr:uid="{60ACA750-B695-4643-8641-B84B9FBEBD0F}"/>
    <cellStyle name="Normal 15 25" xfId="5711" xr:uid="{7399E2AC-3914-4ABF-B3A2-D47449316D04}"/>
    <cellStyle name="Normal 15 26" xfId="5712" xr:uid="{EE7477AA-83E4-42DA-A6D8-F30B513B90B3}"/>
    <cellStyle name="Normal 15 27" xfId="5713" xr:uid="{565DD3F8-9E7C-401F-8F13-CA9D9CAFEA97}"/>
    <cellStyle name="Normal 15 28" xfId="5714" xr:uid="{77FF4B56-46E6-40D5-A31C-A6C8D081721D}"/>
    <cellStyle name="Normal 15 29" xfId="5715" xr:uid="{03F0C347-DEE9-4427-BC7A-F03F6C2825B6}"/>
    <cellStyle name="Normal 15 3" xfId="5716" xr:uid="{9329BC0A-8DFC-4569-9D8F-C0F19B379DA4}"/>
    <cellStyle name="Normal 15 3 2" xfId="5717" xr:uid="{B9311519-3BC1-46BB-A7AC-81ADE680E32A}"/>
    <cellStyle name="Normal 15 3 3" xfId="5718" xr:uid="{DFD52DE6-8CB4-4ED2-9A29-E400EF1A62AA}"/>
    <cellStyle name="Normal 15 3 4" xfId="46318" xr:uid="{8548B4C3-0118-4A49-BF8B-F8D19AF40BF3}"/>
    <cellStyle name="Normal 15 30" xfId="5719" xr:uid="{1AB6B222-B5C0-4D36-8AA0-E2F4684CE42F}"/>
    <cellStyle name="Normal 15 31" xfId="5720" xr:uid="{2171D8B4-AAD5-4912-84B5-D2FD25662BF4}"/>
    <cellStyle name="Normal 15 32" xfId="5721" xr:uid="{CA65D5FA-2329-4EA0-8FF0-29544C276E32}"/>
    <cellStyle name="Normal 15 33" xfId="5722" xr:uid="{AE709B30-81E7-48F6-AC6B-D1F9C111547F}"/>
    <cellStyle name="Normal 15 34" xfId="5723" xr:uid="{B3B0B879-B9F2-4B61-9C91-A56BA75B890E}"/>
    <cellStyle name="Normal 15 35" xfId="5724" xr:uid="{E140A9FF-A862-40FE-BDB3-A0A51E4F601D}"/>
    <cellStyle name="Normal 15 36" xfId="5725" xr:uid="{FC6A02BF-90E5-4748-AE96-498C4921DF7D}"/>
    <cellStyle name="Normal 15 37" xfId="5726" xr:uid="{B30CF9EA-40D7-446F-8291-7A5758FE3910}"/>
    <cellStyle name="Normal 15 38" xfId="5727" xr:uid="{E046E158-F7CF-4975-B377-64681A4F74CA}"/>
    <cellStyle name="Normal 15 39" xfId="5728" xr:uid="{B174D172-A3E7-4CE8-86E1-81A1DF20EFEE}"/>
    <cellStyle name="Normal 15 4" xfId="5729" xr:uid="{7C6DD97A-A245-47EE-AAF8-234FA45C16D2}"/>
    <cellStyle name="Normal 15 4 2" xfId="5730" xr:uid="{F17DB728-4E98-46BB-817E-43BEAB15B6EB}"/>
    <cellStyle name="Normal 15 4 3" xfId="5731" xr:uid="{62ED32E3-0C4E-4FAF-BAC6-C66195BC337C}"/>
    <cellStyle name="Normal 15 4 4" xfId="46319" xr:uid="{E470D188-8145-43F0-B3A4-DDB8BF445011}"/>
    <cellStyle name="Normal 15 40" xfId="5732" xr:uid="{F1CEAC64-9DAC-4FCC-86C2-0445584C7F1C}"/>
    <cellStyle name="Normal 15 41" xfId="5733" xr:uid="{EDBD2CDE-8909-4987-9BD5-CA759750D638}"/>
    <cellStyle name="Normal 15 42" xfId="5734" xr:uid="{AFEC12AC-0701-4B51-9286-3D0ABC986300}"/>
    <cellStyle name="Normal 15 43" xfId="5735" xr:uid="{874C1F3A-A902-4213-8295-2ACEEB5788C7}"/>
    <cellStyle name="Normal 15 44" xfId="5736" xr:uid="{955E377A-5D81-40D4-A175-C292C9905E25}"/>
    <cellStyle name="Normal 15 45" xfId="5737" xr:uid="{E53DF1D6-AF2B-4CB3-8BC4-B6D079AB53F8}"/>
    <cellStyle name="Normal 15 46" xfId="5738" xr:uid="{1D2629BC-660C-4C0A-9E4A-37709413DB8F}"/>
    <cellStyle name="Normal 15 47" xfId="5739" xr:uid="{A9D0B393-23C0-4FC4-B03E-FFD39D48A410}"/>
    <cellStyle name="Normal 15 48" xfId="5740" xr:uid="{67CCA7F0-167C-47C6-A88D-105B05F4F508}"/>
    <cellStyle name="Normal 15 49" xfId="5741" xr:uid="{A903AABE-1B9F-4F3C-B03E-417A4F028FAC}"/>
    <cellStyle name="Normal 15 5" xfId="5742" xr:uid="{96AFCAD3-9E43-4B02-8714-9F31F7B1247D}"/>
    <cellStyle name="Normal 15 5 2" xfId="5743" xr:uid="{6A558F09-FFBF-480D-B9E9-A0A9DEBAF1ED}"/>
    <cellStyle name="Normal 15 5 3" xfId="5744" xr:uid="{06923FB8-C23F-4897-A48A-2375AFC065D3}"/>
    <cellStyle name="Normal 15 5 4" xfId="46320" xr:uid="{B91DBDE8-30B0-42CE-9C47-0067C7119634}"/>
    <cellStyle name="Normal 15 50" xfId="5745" xr:uid="{E51A0EA9-60C9-4A5C-9697-ABEEA6F6F87A}"/>
    <cellStyle name="Normal 15 50 2" xfId="5746" xr:uid="{16028F96-2458-45A4-B2C2-FA0610BFCF11}"/>
    <cellStyle name="Normal 15 51" xfId="5747" xr:uid="{E83A7015-2F37-4FB1-8560-91D7E72C39F6}"/>
    <cellStyle name="Normal 15 52" xfId="5748" xr:uid="{3E9DD0C7-7BEB-435D-A429-81E7CED72779}"/>
    <cellStyle name="Normal 15 53" xfId="46312" xr:uid="{6C9F044A-4FE8-42E3-A987-5286C9929F91}"/>
    <cellStyle name="Normal 15 54" xfId="5636" xr:uid="{71E38CCE-0CA6-4B65-9992-16ABE44AE8B3}"/>
    <cellStyle name="Normal 15 55" xfId="1887" xr:uid="{4C56A52B-07B7-4B11-A328-BD4F7B46C56C}"/>
    <cellStyle name="Normal 15 6" xfId="5749" xr:uid="{AA83143A-577F-4A6B-9D18-D14447D1EDF2}"/>
    <cellStyle name="Normal 15 6 2" xfId="5750" xr:uid="{B01B02A4-19A4-4C0F-A744-244C1C204AC6}"/>
    <cellStyle name="Normal 15 6 3" xfId="5751" xr:uid="{27BBEEA9-9D4C-4FA6-81C2-47E314572C94}"/>
    <cellStyle name="Normal 15 6 4" xfId="46321" xr:uid="{EE258908-7933-4A4D-A282-5882A77D2BB1}"/>
    <cellStyle name="Normal 15 7" xfId="5752" xr:uid="{A5E554AE-3C87-4CA1-B12A-384464C5838B}"/>
    <cellStyle name="Normal 15 7 2" xfId="5753" xr:uid="{DC9B7989-77DD-43A2-81C6-6F6EFD3A13C8}"/>
    <cellStyle name="Normal 15 7 3" xfId="5754" xr:uid="{4037A670-8A44-49A0-9536-1458692BFB8D}"/>
    <cellStyle name="Normal 15 8" xfId="5755" xr:uid="{17523F83-04FB-4593-81C0-52D66056686B}"/>
    <cellStyle name="Normal 15 8 2" xfId="5756" xr:uid="{E5ED87B7-565F-4CF4-B668-0D38F096CFF2}"/>
    <cellStyle name="Normal 15 8 3" xfId="5757" xr:uid="{DEB19F3F-2D8C-49E6-83AA-46245DCAD5DA}"/>
    <cellStyle name="Normal 15 9" xfId="5758" xr:uid="{A596184B-498F-4E67-AE45-E3BF1FDF3238}"/>
    <cellStyle name="Normal 15 9 2" xfId="5759" xr:uid="{B2135CCB-64DF-4077-8C3F-3360102A2318}"/>
    <cellStyle name="Normal 15 9 3" xfId="5760" xr:uid="{3CBB7F9A-FAF2-4098-8365-CBE9804D4365}"/>
    <cellStyle name="Normal 150" xfId="45389" xr:uid="{1EDD6D72-E90B-4CA1-958B-DB94F6B1F5B5}"/>
    <cellStyle name="Normal 151" xfId="45390" xr:uid="{D9C2F955-4F6B-40DB-8EBA-9D82F42EA77F}"/>
    <cellStyle name="Normal 152" xfId="45391" xr:uid="{F1200432-9258-4BDB-AAEA-FDD5D7A2E252}"/>
    <cellStyle name="Normal 152 2" xfId="45392" xr:uid="{9F792628-A0F9-4A89-ACB8-C09DC07358D5}"/>
    <cellStyle name="Normal 152 3" xfId="45393" xr:uid="{8483B888-3AB2-4E37-BA52-7879AD729DE4}"/>
    <cellStyle name="Normal 152 4" xfId="45394" xr:uid="{9F8AF11A-FFFA-4D80-8BCA-17A8B277073A}"/>
    <cellStyle name="Normal 152 5" xfId="45395" xr:uid="{804299D9-35A9-4326-BD2C-A2CEA7DFBE7F}"/>
    <cellStyle name="Normal 153" xfId="45396" xr:uid="{C554B976-910A-479A-AD6E-427B5A7947EC}"/>
    <cellStyle name="Normal 153 2" xfId="45397" xr:uid="{E69EC4FD-1091-46F0-AFDA-DBA04C6797FA}"/>
    <cellStyle name="Normal 153 3" xfId="45398" xr:uid="{9D3C1794-5E9E-4B87-B5EF-8A4182DA2E7E}"/>
    <cellStyle name="Normal 153 4" xfId="45399" xr:uid="{7F3B530D-64D8-41E2-BEDA-2386A18ED70C}"/>
    <cellStyle name="Normal 153 5" xfId="45400" xr:uid="{01E70C0F-DFEC-4A16-AF3B-BEC42484788D}"/>
    <cellStyle name="Normal 154" xfId="46914" xr:uid="{6C6C27A2-300E-47BF-9469-B9699E819160}"/>
    <cellStyle name="Normal 154 2" xfId="45401" xr:uid="{5C49F3BC-E4EA-48B6-8D17-9671FF34BB74}"/>
    <cellStyle name="Normal 154 3" xfId="45402" xr:uid="{01E29F8C-659E-41CB-AE90-0A355EC57687}"/>
    <cellStyle name="Normal 154 4" xfId="45403" xr:uid="{8529A550-FD71-444F-B22D-9BE664A19E23}"/>
    <cellStyle name="Normal 154 5" xfId="45404" xr:uid="{79AA43EF-0719-4019-9152-35AB1B234F47}"/>
    <cellStyle name="Normal 155" xfId="46658" xr:uid="{0BA291D2-A38F-48CA-BC18-2F8FAB735008}"/>
    <cellStyle name="Normal 156" xfId="46915" xr:uid="{26D46CCF-757A-4BC8-A03C-F3F64215B6D8}"/>
    <cellStyle name="Normal 157" xfId="46917" xr:uid="{D91E1B63-6183-4025-830A-21104F7037C9}"/>
    <cellStyle name="Normal 158" xfId="45405" xr:uid="{4BF231CF-8E1C-41B1-BFB4-407644864568}"/>
    <cellStyle name="Normal 159" xfId="1845" xr:uid="{79D1D9D1-4CFD-4D76-ADFC-072E5251071F}"/>
    <cellStyle name="Normal 16" xfId="1473" xr:uid="{00000000-0005-0000-0000-0000C2050000}"/>
    <cellStyle name="Normal 16 10" xfId="5762" xr:uid="{7F019780-B563-4A17-B186-92F124831B83}"/>
    <cellStyle name="Normal 16 10 2" xfId="5763" xr:uid="{336FCB4F-866C-4E7A-A00C-D1DAC39DE3D1}"/>
    <cellStyle name="Normal 16 10 3" xfId="5764" xr:uid="{4200E9D3-8F75-4D90-8996-BD925FCB9D9A}"/>
    <cellStyle name="Normal 16 11" xfId="5765" xr:uid="{2F51237A-1F67-4F88-B19B-7BB21F2779CA}"/>
    <cellStyle name="Normal 16 11 2" xfId="5766" xr:uid="{CB15D492-DD94-4C3F-A8A6-9C573077E7BD}"/>
    <cellStyle name="Normal 16 11 3" xfId="5767" xr:uid="{7ABD2B2A-C95C-4B84-8DD0-3EAC01DBBF01}"/>
    <cellStyle name="Normal 16 12" xfId="5768" xr:uid="{6D668634-CD79-46F9-8D2E-311C9C57BA4F}"/>
    <cellStyle name="Normal 16 12 2" xfId="5769" xr:uid="{AA7DD9DE-DE80-484B-B903-7B83B19CF62B}"/>
    <cellStyle name="Normal 16 12 3" xfId="5770" xr:uid="{9449FD60-01F6-4A72-9DE9-518B992BD913}"/>
    <cellStyle name="Normal 16 13" xfId="5771" xr:uid="{8838E354-FE67-43A8-B77E-F6646AFDDC79}"/>
    <cellStyle name="Normal 16 13 2" xfId="5772" xr:uid="{AE930CCB-B4BF-4D20-8A29-2886E0D621A4}"/>
    <cellStyle name="Normal 16 13 3" xfId="5773" xr:uid="{55E20FFC-DAC6-4256-A319-9499E19C7FE2}"/>
    <cellStyle name="Normal 16 14" xfId="5774" xr:uid="{EDD37793-9B3B-47F2-8C96-4B32F331B51B}"/>
    <cellStyle name="Normal 16 14 2" xfId="5775" xr:uid="{3D12D56C-29E6-4868-8A1F-DE39BE33E853}"/>
    <cellStyle name="Normal 16 14 3" xfId="5776" xr:uid="{BB01A6DC-31C0-49A5-A4B9-97F3D962743F}"/>
    <cellStyle name="Normal 16 15" xfId="5777" xr:uid="{E71A07DA-A90B-48C6-825C-6AECA680FDED}"/>
    <cellStyle name="Normal 16 15 2" xfId="5778" xr:uid="{1A220700-3B60-4F47-8507-FD92EB3EB6D5}"/>
    <cellStyle name="Normal 16 15 3" xfId="5779" xr:uid="{947AB28E-E995-43D7-AB04-DD816248E759}"/>
    <cellStyle name="Normal 16 16" xfId="5780" xr:uid="{CA4E8805-F551-4978-ACFA-2DF3ABB03C88}"/>
    <cellStyle name="Normal 16 16 2" xfId="5781" xr:uid="{3418739D-113B-4266-AD8C-65FF751C1E96}"/>
    <cellStyle name="Normal 16 16 3" xfId="5782" xr:uid="{081C1BE6-17B4-4EFA-8C57-B1A988749567}"/>
    <cellStyle name="Normal 16 17" xfId="5783" xr:uid="{BD74F9E0-1B76-44B8-975D-27C0F5B78189}"/>
    <cellStyle name="Normal 16 17 2" xfId="5784" xr:uid="{96C7D30F-743A-47FB-BCD9-EF5247A9C660}"/>
    <cellStyle name="Normal 16 17 3" xfId="5785" xr:uid="{AE52A69E-4BAE-4740-90F6-5EB1FDDBD115}"/>
    <cellStyle name="Normal 16 18" xfId="5786" xr:uid="{2864EE51-60A7-4041-9A76-91748609CED0}"/>
    <cellStyle name="Normal 16 18 2" xfId="5787" xr:uid="{95FC8B07-128E-4596-A89E-2C9BEF2251E9}"/>
    <cellStyle name="Normal 16 18 3" xfId="5788" xr:uid="{14E31EC3-DB92-4259-8874-49AB604221F6}"/>
    <cellStyle name="Normal 16 19" xfId="5789" xr:uid="{82BD4CFE-B8C4-435A-ABB7-6A69413CA993}"/>
    <cellStyle name="Normal 16 19 2" xfId="5790" xr:uid="{FBB9C79E-5A97-4AC6-93E5-350117CD7E85}"/>
    <cellStyle name="Normal 16 19 3" xfId="5791" xr:uid="{75FE7836-2CFB-4A28-81BE-080598BC5969}"/>
    <cellStyle name="Normal 16 2" xfId="5792" xr:uid="{A9E9F613-744A-434E-A9C4-D2D151DEDD52}"/>
    <cellStyle name="Normal 16 2 10" xfId="5793" xr:uid="{364C4886-6EB5-45A2-8497-8D5401215B1D}"/>
    <cellStyle name="Normal 16 2 11" xfId="5794" xr:uid="{034C8A05-6B36-4B7B-9FBB-67F71B6F0B6F}"/>
    <cellStyle name="Normal 16 2 12" xfId="5795" xr:uid="{3426ED4E-1063-412D-8C89-3DDD505263A9}"/>
    <cellStyle name="Normal 16 2 13" xfId="5796" xr:uid="{7C76147E-E37D-4C2A-BF6B-EA325F45E489}"/>
    <cellStyle name="Normal 16 2 14" xfId="5797" xr:uid="{1B853A3E-3AF5-403E-9139-B6968D3E6F00}"/>
    <cellStyle name="Normal 16 2 14 2" xfId="5798" xr:uid="{E7DABD56-A2EE-4EE4-B887-7B29ABE4E69D}"/>
    <cellStyle name="Normal 16 2 14 2 2" xfId="5799" xr:uid="{54C76370-32D9-47AE-8B3E-9593ECA056C5}"/>
    <cellStyle name="Normal 16 2 14 3" xfId="5800" xr:uid="{3A742C87-B2D7-4448-92E9-6B9CE591AD1C}"/>
    <cellStyle name="Normal 16 2 15" xfId="5801" xr:uid="{62A82B48-5C82-4EA5-B0D8-A73B22905659}"/>
    <cellStyle name="Normal 16 2 16" xfId="5802" xr:uid="{BDD669A8-7B13-49C7-876E-561A9FFEE2E9}"/>
    <cellStyle name="Normal 16 2 17" xfId="5803" xr:uid="{20AEED9E-5176-42A5-8F6E-5EA455D8060A}"/>
    <cellStyle name="Normal 16 2 17 2" xfId="5804" xr:uid="{3912E80E-1939-464F-B34F-F7C71144079A}"/>
    <cellStyle name="Normal 16 2 18" xfId="5805" xr:uid="{2C0C1CFD-0D1A-4649-AB32-A62A10D034CD}"/>
    <cellStyle name="Normal 16 2 19" xfId="5806" xr:uid="{1919DB47-1ECC-432C-A984-3B09C5398A79}"/>
    <cellStyle name="Normal 16 2 2" xfId="5807" xr:uid="{4A32A918-3DB3-4DEF-9D7C-0E048C756AD6}"/>
    <cellStyle name="Normal 16 2 2 2" xfId="46324" xr:uid="{E3AE42EE-7151-45CF-A412-C7A2759EDF9A}"/>
    <cellStyle name="Normal 16 2 20" xfId="5808" xr:uid="{C07C1B16-651D-44E6-B082-38741FD40A13}"/>
    <cellStyle name="Normal 16 2 21" xfId="5809" xr:uid="{435F6A96-F2F0-4080-B4CB-6E4055E4D872}"/>
    <cellStyle name="Normal 16 2 22" xfId="5810" xr:uid="{5A24D649-824B-454B-A56C-CE95B146A581}"/>
    <cellStyle name="Normal 16 2 23" xfId="5811" xr:uid="{DDA3A726-6EFB-437C-BBCD-AAC124394549}"/>
    <cellStyle name="Normal 16 2 24" xfId="5812" xr:uid="{EDF65B48-3AEC-48A7-9162-34209211686F}"/>
    <cellStyle name="Normal 16 2 25" xfId="5813" xr:uid="{B4035503-3132-4DC7-A6F2-C2A3D56DE768}"/>
    <cellStyle name="Normal 16 2 26" xfId="5814" xr:uid="{BE8435CA-C4C2-4ACD-974C-B36D31842384}"/>
    <cellStyle name="Normal 16 2 27" xfId="5815" xr:uid="{20B6E1D4-C4B9-4636-A8F1-FA14F8F212B0}"/>
    <cellStyle name="Normal 16 2 28" xfId="46323" xr:uid="{9F72D0C5-EF2D-496C-982B-3AF1FF5EB96D}"/>
    <cellStyle name="Normal 16 2 3" xfId="5816" xr:uid="{C25ECB37-CCF4-49F5-885F-4AB0DE0716FA}"/>
    <cellStyle name="Normal 16 2 3 2" xfId="46325" xr:uid="{D2CA9603-1C23-4CF5-BE5B-7CDCF0D3A0C4}"/>
    <cellStyle name="Normal 16 2 4" xfId="5817" xr:uid="{E4F17FCD-81D4-4236-887D-3C9E9C29894F}"/>
    <cellStyle name="Normal 16 2 4 2" xfId="46326" xr:uid="{BBC99887-B375-48F1-A17C-8B623DA01177}"/>
    <cellStyle name="Normal 16 2 5" xfId="5818" xr:uid="{61C8F105-293A-46DE-8284-9306F4111145}"/>
    <cellStyle name="Normal 16 2 5 2" xfId="46327" xr:uid="{80DB8310-2859-4679-AD62-E6E8750B7FF2}"/>
    <cellStyle name="Normal 16 2 6" xfId="5819" xr:uid="{7C78AE92-04F6-4F25-BCA1-35886DA67E36}"/>
    <cellStyle name="Normal 16 2 7" xfId="5820" xr:uid="{EFB6634C-2B16-4370-966F-A08B0006DE12}"/>
    <cellStyle name="Normal 16 2 8" xfId="5821" xr:uid="{2B646AFB-BF32-4B44-9D17-4F95B89618B3}"/>
    <cellStyle name="Normal 16 2 9" xfId="5822" xr:uid="{944B00EB-051C-4BFE-BAD6-A29EA78506C8}"/>
    <cellStyle name="Normal 16 20" xfId="5823" xr:uid="{ECD103CC-C0F6-40DB-9C08-DBE13995A503}"/>
    <cellStyle name="Normal 16 20 2" xfId="5824" xr:uid="{0E7657E3-400D-4465-9689-1DA49FFAE6FD}"/>
    <cellStyle name="Normal 16 20 3" xfId="5825" xr:uid="{C7D2764C-11A5-4EA5-9D2F-27044F32B417}"/>
    <cellStyle name="Normal 16 21" xfId="5826" xr:uid="{1928B303-F082-45B7-86A6-473CCCBDE7D0}"/>
    <cellStyle name="Normal 16 21 2" xfId="5827" xr:uid="{618EE5FD-825E-40CC-8AA3-E6B97BA1599F}"/>
    <cellStyle name="Normal 16 21 3" xfId="5828" xr:uid="{48629A42-69D2-43E9-88E8-48B084863679}"/>
    <cellStyle name="Normal 16 22" xfId="5829" xr:uid="{ED14A1F6-41E7-488F-93C5-B2DF503546CA}"/>
    <cellStyle name="Normal 16 22 2" xfId="5830" xr:uid="{FD0B9892-7F35-4F36-959A-ECF73C7430EE}"/>
    <cellStyle name="Normal 16 22 3" xfId="5831" xr:uid="{77657A7C-6FF2-4C52-9F4B-75811262135E}"/>
    <cellStyle name="Normal 16 23" xfId="5832" xr:uid="{D2A64593-8397-471E-94E2-D719D5C6EAC4}"/>
    <cellStyle name="Normal 16 23 2" xfId="5833" xr:uid="{8FC5A3E7-9161-4B16-A497-0A0D6563E507}"/>
    <cellStyle name="Normal 16 23 3" xfId="5834" xr:uid="{3376B140-72B3-474C-AD99-57B5357954F9}"/>
    <cellStyle name="Normal 16 24" xfId="5835" xr:uid="{7FB2AAA1-56B0-42A3-B12C-BD96C4B9926F}"/>
    <cellStyle name="Normal 16 25" xfId="5836" xr:uid="{D14E37DC-C971-4201-89AD-F850598AB2FD}"/>
    <cellStyle name="Normal 16 26" xfId="5837" xr:uid="{6C9F41AD-E2BD-4DBE-9B3B-30FCE4B6F639}"/>
    <cellStyle name="Normal 16 27" xfId="5838" xr:uid="{ED6E6B78-9866-4449-922B-DD57F9F76976}"/>
    <cellStyle name="Normal 16 28" xfId="5839" xr:uid="{62928B45-4F8D-4534-A1CB-10E0270AE134}"/>
    <cellStyle name="Normal 16 29" xfId="5840" xr:uid="{B3975637-A956-4EF4-8E08-B35FE67B403E}"/>
    <cellStyle name="Normal 16 3" xfId="5841" xr:uid="{55C0824F-CB41-4A93-953C-7BE7C846CAE7}"/>
    <cellStyle name="Normal 16 3 2" xfId="5842" xr:uid="{930EEAFB-CF74-41F0-82AE-5CCC60766381}"/>
    <cellStyle name="Normal 16 3 3" xfId="5843" xr:uid="{E8D4469E-798C-4F91-83D3-AA1B0339503D}"/>
    <cellStyle name="Normal 16 3 4" xfId="46328" xr:uid="{02C35BBF-D7C3-4725-82E6-606D3140D94E}"/>
    <cellStyle name="Normal 16 30" xfId="5844" xr:uid="{BB7DEE28-BA3E-4A22-A8E9-901EFECDFCFA}"/>
    <cellStyle name="Normal 16 31" xfId="5845" xr:uid="{3DB0177B-323A-4BAC-AC72-BD5894E6FAD6}"/>
    <cellStyle name="Normal 16 32" xfId="5846" xr:uid="{553C40DC-B662-4062-BB2C-93FB16E5947C}"/>
    <cellStyle name="Normal 16 33" xfId="5847" xr:uid="{686640F2-A705-4A99-904C-8C3A6E658177}"/>
    <cellStyle name="Normal 16 34" xfId="5848" xr:uid="{C324233F-3D5B-4F52-BC44-14EE88ECB3EE}"/>
    <cellStyle name="Normal 16 35" xfId="5849" xr:uid="{16A2D3D0-538E-4BC9-B67B-E8D2F3932F3B}"/>
    <cellStyle name="Normal 16 36" xfId="5850" xr:uid="{076F7D33-1ED1-4A38-8D15-2C513C20288F}"/>
    <cellStyle name="Normal 16 37" xfId="5851" xr:uid="{38136121-A968-407F-8F95-D9D7AE249D90}"/>
    <cellStyle name="Normal 16 38" xfId="5852" xr:uid="{A1745B92-DB88-4C03-9840-D8DF6FA564EE}"/>
    <cellStyle name="Normal 16 39" xfId="5853" xr:uid="{394B1DAD-0A8A-4461-86B1-283A7EFDCC29}"/>
    <cellStyle name="Normal 16 4" xfId="5854" xr:uid="{86DF099E-3C17-4A87-99EB-9EF8F523FD67}"/>
    <cellStyle name="Normal 16 4 2" xfId="5855" xr:uid="{62E529A3-F3DF-413D-AC19-1B76FA475F6C}"/>
    <cellStyle name="Normal 16 4 3" xfId="5856" xr:uid="{7FEBD5B5-BBE4-4809-BD18-BB29A666EB6C}"/>
    <cellStyle name="Normal 16 4 4" xfId="46329" xr:uid="{001D1EA1-69E1-491A-9302-B68C083AE139}"/>
    <cellStyle name="Normal 16 40" xfId="5857" xr:uid="{3F54A998-D9AA-4A27-A3A0-1FEBEB18B3CA}"/>
    <cellStyle name="Normal 16 41" xfId="5858" xr:uid="{282423D2-A7C4-4A15-9160-6ADA1EA32B73}"/>
    <cellStyle name="Normal 16 42" xfId="5859" xr:uid="{0AB93A2D-800A-4ABD-A5EF-E71B140A45E7}"/>
    <cellStyle name="Normal 16 43" xfId="5860" xr:uid="{A404B100-CA69-4419-89D5-231BFD0166C4}"/>
    <cellStyle name="Normal 16 44" xfId="5861" xr:uid="{59648D84-725F-41C6-A0F7-834B2ADFFA09}"/>
    <cellStyle name="Normal 16 45" xfId="5862" xr:uid="{DDB4FF95-574C-4BB4-A16E-EB0BD604ECF7}"/>
    <cellStyle name="Normal 16 46" xfId="5863" xr:uid="{A37641A1-8E0A-4E4C-B303-4883D629CB03}"/>
    <cellStyle name="Normal 16 47" xfId="5864" xr:uid="{24124D52-D0ED-4C33-8236-ADE5D52464BA}"/>
    <cellStyle name="Normal 16 48" xfId="5865" xr:uid="{69E818CC-B41E-42EF-B4F6-7DFAEB62BBA3}"/>
    <cellStyle name="Normal 16 49" xfId="5866" xr:uid="{3588C320-3726-44BA-8514-1CF04A25BF9A}"/>
    <cellStyle name="Normal 16 5" xfId="5867" xr:uid="{CE257744-98A6-4BF5-B3F1-EE9F433C4487}"/>
    <cellStyle name="Normal 16 5 2" xfId="5868" xr:uid="{F91B6195-7AE8-4DF8-9910-F13B39FFF729}"/>
    <cellStyle name="Normal 16 5 3" xfId="5869" xr:uid="{E10964A0-4862-45E4-8368-15C56210A7F8}"/>
    <cellStyle name="Normal 16 5 4" xfId="46330" xr:uid="{8EAA324C-B4E7-41E4-B78A-F61A9702A4FE}"/>
    <cellStyle name="Normal 16 50" xfId="5870" xr:uid="{3144179A-9CBC-40F7-BDEF-C775DB52728B}"/>
    <cellStyle name="Normal 16 50 2" xfId="5871" xr:uid="{DBB5BA06-D256-4FAB-BB24-CA2BB3EAC676}"/>
    <cellStyle name="Normal 16 51" xfId="5872" xr:uid="{340AC08D-DC11-4330-A246-0BEC2EB08046}"/>
    <cellStyle name="Normal 16 52" xfId="5873" xr:uid="{26A7031C-905D-4F74-B259-04C9D25586D5}"/>
    <cellStyle name="Normal 16 53" xfId="46322" xr:uid="{8021A0EB-5D6C-471C-AC9F-0C67059854D8}"/>
    <cellStyle name="Normal 16 54" xfId="5761" xr:uid="{50F20ACE-366E-4C51-9F56-48DC59273A18}"/>
    <cellStyle name="Normal 16 55" xfId="1888" xr:uid="{B4114A0F-A4C1-4D73-9594-7ED01C4FA125}"/>
    <cellStyle name="Normal 16 6" xfId="5874" xr:uid="{9069D140-6A4B-4D8A-9176-704DC91CA2CA}"/>
    <cellStyle name="Normal 16 6 2" xfId="5875" xr:uid="{5018C0D6-29CB-4038-BB8B-882ED426EC2B}"/>
    <cellStyle name="Normal 16 6 3" xfId="5876" xr:uid="{5A5E8234-F6B6-43D4-BA81-D77D68436FE7}"/>
    <cellStyle name="Normal 16 6 4" xfId="46331" xr:uid="{284F7947-57BD-4E21-85DE-8B6D3A1F928C}"/>
    <cellStyle name="Normal 16 7" xfId="5877" xr:uid="{3FFECD76-4BA9-4CD2-B5CF-D339CAB79754}"/>
    <cellStyle name="Normal 16 7 2" xfId="5878" xr:uid="{F2E868CE-5B02-4423-9698-02F1B980A129}"/>
    <cellStyle name="Normal 16 7 3" xfId="5879" xr:uid="{1397F473-B729-459A-84B2-5F789C1126BB}"/>
    <cellStyle name="Normal 16 8" xfId="5880" xr:uid="{673C6667-DC78-403F-847B-9E55B87C651E}"/>
    <cellStyle name="Normal 16 8 2" xfId="5881" xr:uid="{A7B71C5F-A139-4124-91D3-603B0F3B989E}"/>
    <cellStyle name="Normal 16 8 3" xfId="5882" xr:uid="{815E5C16-49FE-4BFD-B3F3-F37AD6AFA186}"/>
    <cellStyle name="Normal 16 9" xfId="5883" xr:uid="{91A12F73-4689-4212-B986-6DD1FA1F0D0A}"/>
    <cellStyle name="Normal 16 9 2" xfId="5884" xr:uid="{D143C5EE-C28E-42D0-99C3-91D158DD426B}"/>
    <cellStyle name="Normal 16 9 3" xfId="5885" xr:uid="{D50D999C-FAB5-4CB7-9E8F-2AA98322BF79}"/>
    <cellStyle name="Normal 160" xfId="47005" xr:uid="{A06CF6BE-FDD9-427B-97B5-FDC4404C3C7E}"/>
    <cellStyle name="Normal 161" xfId="45406" xr:uid="{717CA8B0-C9AD-44DA-8D21-DB6B5186CE7E}"/>
    <cellStyle name="Normal 17" xfId="1474" xr:uid="{00000000-0005-0000-0000-0000C3050000}"/>
    <cellStyle name="Normal 17 2" xfId="5887" xr:uid="{B280DB53-BDBB-437F-A973-049FED35EEFD}"/>
    <cellStyle name="Normal 17 2 2" xfId="45407" xr:uid="{A47E6BD0-FD5D-4A63-AA6E-9FAFAA55CE1A}"/>
    <cellStyle name="Normal 17 2 3" xfId="45408" xr:uid="{E789A240-94D3-45AE-9194-A9F391D278E6}"/>
    <cellStyle name="Normal 17 2 4" xfId="45409" xr:uid="{660328A6-88C2-4E1B-AEEF-8D2505CAB87F}"/>
    <cellStyle name="Normal 17 2 5" xfId="45410" xr:uid="{7907F4AD-67D6-4E67-B9E5-C95F7A8B9430}"/>
    <cellStyle name="Normal 17 2 6" xfId="46333" xr:uid="{5D587349-9068-4622-9329-36C3B1BEC166}"/>
    <cellStyle name="Normal 17 3" xfId="5888" xr:uid="{BB9AF6B6-C2BB-49AB-AACB-621B91E6A9A4}"/>
    <cellStyle name="Normal 17 3 2" xfId="5889" xr:uid="{D1C43F19-91EA-4F5F-B560-5A8D4CD8369C}"/>
    <cellStyle name="Normal 17 3 3" xfId="46334" xr:uid="{A6E453E1-9CF6-49C1-A86F-711D9DEE7FBC}"/>
    <cellStyle name="Normal 17 4" xfId="5890" xr:uid="{D7D50571-DD3D-48D9-860F-7D3A09BE7626}"/>
    <cellStyle name="Normal 17 4 2" xfId="46335" xr:uid="{15FB9BC7-9B63-48E0-99DC-B965B83D293B}"/>
    <cellStyle name="Normal 17 5" xfId="5891" xr:uid="{06A6F574-4882-4C6D-91A2-2AC8273E9B7F}"/>
    <cellStyle name="Normal 17 5 2" xfId="46336" xr:uid="{93BC5215-4E48-460D-A325-8D1C21645D60}"/>
    <cellStyle name="Normal 17 6" xfId="45411" xr:uid="{1D771273-9283-4C10-819E-AD709684D4D4}"/>
    <cellStyle name="Normal 17 7" xfId="46332" xr:uid="{905ED5F7-305B-42B0-B100-0EF4F0A13BC0}"/>
    <cellStyle name="Normal 17 8" xfId="5886" xr:uid="{74F47DC8-665F-454D-B7C3-4B714E52ACFD}"/>
    <cellStyle name="Normal 18" xfId="1475" xr:uid="{00000000-0005-0000-0000-0000C4050000}"/>
    <cellStyle name="Normal 18 10" xfId="5893" xr:uid="{AC0CA80C-F81F-4F3D-A2DA-45AA502BB1A1}"/>
    <cellStyle name="Normal 18 10 2" xfId="5894" xr:uid="{66F9CF4C-EBA2-4400-8A2E-CF872CFF8DD4}"/>
    <cellStyle name="Normal 18 10 3" xfId="5895" xr:uid="{229B5A6F-5E83-4A5A-895F-32C96125B827}"/>
    <cellStyle name="Normal 18 11" xfId="5896" xr:uid="{8895E70A-4076-4F71-92AF-06000871F837}"/>
    <cellStyle name="Normal 18 11 2" xfId="5897" xr:uid="{751BD6A9-4CA1-43D5-8D17-3AB3D99DE70D}"/>
    <cellStyle name="Normal 18 11 3" xfId="5898" xr:uid="{94D605E6-461F-4238-B2ED-499B8F779E35}"/>
    <cellStyle name="Normal 18 12" xfId="5899" xr:uid="{10FD6389-BF84-4CF5-9D1C-01C7CCF2F849}"/>
    <cellStyle name="Normal 18 12 2" xfId="5900" xr:uid="{CAA8A0EA-D22D-4B67-8FA0-0B64279B2BC3}"/>
    <cellStyle name="Normal 18 12 3" xfId="5901" xr:uid="{109646EA-C8E3-45F9-86FB-C192B7BE90BD}"/>
    <cellStyle name="Normal 18 13" xfId="5902" xr:uid="{2D55C3CE-61C8-4604-B8AA-4F76FA2913ED}"/>
    <cellStyle name="Normal 18 13 2" xfId="5903" xr:uid="{9B1FB3AF-B843-4615-8EB7-7DE83FBA5494}"/>
    <cellStyle name="Normal 18 13 3" xfId="5904" xr:uid="{674152BA-A0C4-4364-8F0B-D4D92003E524}"/>
    <cellStyle name="Normal 18 14" xfId="5905" xr:uid="{F893B15A-3856-4782-B288-A8473AB8A5EB}"/>
    <cellStyle name="Normal 18 14 2" xfId="5906" xr:uid="{E53394BD-58FC-4A9E-983F-E02B3A6DDFE9}"/>
    <cellStyle name="Normal 18 14 3" xfId="5907" xr:uid="{A1D84E57-021B-4FC7-B9CC-F77104ABC65F}"/>
    <cellStyle name="Normal 18 15" xfId="5908" xr:uid="{ED8A8EA1-8123-4C1E-809C-23519D8B5357}"/>
    <cellStyle name="Normal 18 15 2" xfId="5909" xr:uid="{CA45B367-7A7D-4C02-B80B-561E53A05831}"/>
    <cellStyle name="Normal 18 15 3" xfId="5910" xr:uid="{22BE5181-D278-4E09-BAD9-EFBF84B81F2F}"/>
    <cellStyle name="Normal 18 16" xfId="5911" xr:uid="{2B1837FC-B1BD-4A0D-92A6-C2AFB64859FF}"/>
    <cellStyle name="Normal 18 16 2" xfId="5912" xr:uid="{FE2B2D06-0417-4913-A525-F78DDB49E038}"/>
    <cellStyle name="Normal 18 16 3" xfId="5913" xr:uid="{E167F0B4-3AEC-4EDB-86BA-609866462A8D}"/>
    <cellStyle name="Normal 18 17" xfId="5914" xr:uid="{73662445-34FA-4EB5-9AF3-0C32A6D26753}"/>
    <cellStyle name="Normal 18 17 2" xfId="5915" xr:uid="{1A0A64AD-9CC3-4DE1-99D3-9AFADA374416}"/>
    <cellStyle name="Normal 18 17 3" xfId="5916" xr:uid="{84D0E0DA-DEA5-4D70-9DAD-87562420FF65}"/>
    <cellStyle name="Normal 18 18" xfId="5917" xr:uid="{7D67CB0C-4A59-4DA7-8EB1-93D99EE60FAD}"/>
    <cellStyle name="Normal 18 18 2" xfId="5918" xr:uid="{1468295A-E07B-4529-8B9F-AB58B9FC8DD4}"/>
    <cellStyle name="Normal 18 18 3" xfId="5919" xr:uid="{F96A6DEF-BA12-4175-87E5-7CBDBBF001E2}"/>
    <cellStyle name="Normal 18 19" xfId="5920" xr:uid="{B59FB056-7DF9-464C-B0E3-1EDA8CD08DDC}"/>
    <cellStyle name="Normal 18 19 2" xfId="5921" xr:uid="{9C1B26CC-D1BB-43A9-9D57-C08393AD52B0}"/>
    <cellStyle name="Normal 18 19 3" xfId="5922" xr:uid="{B6694B10-1C58-42F4-8074-12DF47E0214C}"/>
    <cellStyle name="Normal 18 2" xfId="5923" xr:uid="{4A15E722-5C24-4DC8-AC23-184B7044CC31}"/>
    <cellStyle name="Normal 18 2 10" xfId="5924" xr:uid="{26536A13-8B1D-4090-8D55-12DDD34A891A}"/>
    <cellStyle name="Normal 18 2 11" xfId="5925" xr:uid="{480EE599-3B20-4853-9007-B96F67E0A32D}"/>
    <cellStyle name="Normal 18 2 12" xfId="5926" xr:uid="{4B45DB7D-08AF-44F1-A348-DAE0F909BCEC}"/>
    <cellStyle name="Normal 18 2 13" xfId="5927" xr:uid="{CBC447C6-0716-4B1C-9C86-7B01FE7B4262}"/>
    <cellStyle name="Normal 18 2 14" xfId="5928" xr:uid="{841B5694-B81E-4D92-BB0D-7BA9AD96F0E1}"/>
    <cellStyle name="Normal 18 2 14 2" xfId="5929" xr:uid="{5D6DFE0B-0737-45B5-B404-5F80F6159953}"/>
    <cellStyle name="Normal 18 2 14 2 2" xfId="5930" xr:uid="{3855C846-DA78-4AB9-82F4-6C5B9C579FAD}"/>
    <cellStyle name="Normal 18 2 14 3" xfId="5931" xr:uid="{C1E35771-9FE3-4F44-A996-00E2EF3F29BF}"/>
    <cellStyle name="Normal 18 2 15" xfId="5932" xr:uid="{34EF829D-84F5-44CF-97E8-8633ADB5F3DC}"/>
    <cellStyle name="Normal 18 2 16" xfId="5933" xr:uid="{F3AE6115-647D-4424-A66B-C6F0D3DB5F01}"/>
    <cellStyle name="Normal 18 2 17" xfId="5934" xr:uid="{E3A61ECE-3E43-4B8E-8C19-E45284908147}"/>
    <cellStyle name="Normal 18 2 17 2" xfId="5935" xr:uid="{6E1CC4E6-0D90-49C8-922A-92A7394CD792}"/>
    <cellStyle name="Normal 18 2 18" xfId="5936" xr:uid="{201FC615-1C40-4863-B7A7-E0E191773991}"/>
    <cellStyle name="Normal 18 2 19" xfId="5937" xr:uid="{763D110E-F300-42B6-AED3-417E83029C4E}"/>
    <cellStyle name="Normal 18 2 2" xfId="5938" xr:uid="{2C71E30D-389B-40C5-BCA1-13499302C059}"/>
    <cellStyle name="Normal 18 2 2 2" xfId="46339" xr:uid="{29A56954-56A7-442E-9418-A574B949511B}"/>
    <cellStyle name="Normal 18 2 20" xfId="5939" xr:uid="{D176B41B-71C2-43E2-B0BA-AFA53767F295}"/>
    <cellStyle name="Normal 18 2 21" xfId="5940" xr:uid="{D70AC5BE-CFA5-45BA-96F1-B98C83CA8B8C}"/>
    <cellStyle name="Normal 18 2 22" xfId="5941" xr:uid="{0FC44DB8-369E-47E1-B4DE-241E1773EAF3}"/>
    <cellStyle name="Normal 18 2 23" xfId="5942" xr:uid="{A8D7D465-806B-4247-B405-BE70E15F315D}"/>
    <cellStyle name="Normal 18 2 24" xfId="5943" xr:uid="{08D6E570-40ED-4347-BBCF-F529F1DBE9CA}"/>
    <cellStyle name="Normal 18 2 25" xfId="5944" xr:uid="{9B16D71F-A7B3-4B72-A4FF-92B9603085F9}"/>
    <cellStyle name="Normal 18 2 26" xfId="5945" xr:uid="{52261D31-07F6-40B4-AB69-9E6A511C4329}"/>
    <cellStyle name="Normal 18 2 27" xfId="5946" xr:uid="{E3220492-755D-4481-9040-8CAD3EF4C3AB}"/>
    <cellStyle name="Normal 18 2 28" xfId="46338" xr:uid="{B1434B01-7F2F-4043-82CA-B8DC06FE1511}"/>
    <cellStyle name="Normal 18 2 3" xfId="5947" xr:uid="{FA69B299-04A5-4DF9-AE4F-D6C376FBC065}"/>
    <cellStyle name="Normal 18 2 3 2" xfId="46340" xr:uid="{BE4B4437-AD36-45A4-8D04-3BF6CA9D52FA}"/>
    <cellStyle name="Normal 18 2 4" xfId="5948" xr:uid="{3C49C87E-B531-4EB9-9712-38CC6EFC73E3}"/>
    <cellStyle name="Normal 18 2 4 2" xfId="46341" xr:uid="{B8B454E2-B9AE-4B14-88EF-A168D996A122}"/>
    <cellStyle name="Normal 18 2 5" xfId="5949" xr:uid="{D67A2383-195F-4EA8-B4C2-1B0D7EC424ED}"/>
    <cellStyle name="Normal 18 2 5 2" xfId="46342" xr:uid="{4F7E6E72-726B-44D4-BBA8-911E0D97E026}"/>
    <cellStyle name="Normal 18 2 6" xfId="5950" xr:uid="{BABEF489-BB03-4B3C-AE8C-FF25F8690EA2}"/>
    <cellStyle name="Normal 18 2 7" xfId="5951" xr:uid="{C8E979C1-A8DE-4310-A730-36BF73C7A863}"/>
    <cellStyle name="Normal 18 2 8" xfId="5952" xr:uid="{932C816D-39D3-4AA7-A7D4-D27B8F21362E}"/>
    <cellStyle name="Normal 18 2 9" xfId="5953" xr:uid="{3DA03355-E115-4CF2-9F2F-CEF815C87972}"/>
    <cellStyle name="Normal 18 20" xfId="5954" xr:uid="{573B8D73-F4A2-426D-A38E-E846B68ACC70}"/>
    <cellStyle name="Normal 18 20 2" xfId="5955" xr:uid="{BAB27C1D-7E78-4217-AE3C-C5159986A5F7}"/>
    <cellStyle name="Normal 18 20 3" xfId="5956" xr:uid="{3377D708-136A-4B74-8EC7-27B8F90C00E4}"/>
    <cellStyle name="Normal 18 21" xfId="5957" xr:uid="{DDDDF3C2-E797-400D-AF58-C9903FB5EC64}"/>
    <cellStyle name="Normal 18 21 2" xfId="5958" xr:uid="{068BD347-61A7-4D42-9E0F-351FDBF7F2AC}"/>
    <cellStyle name="Normal 18 21 3" xfId="5959" xr:uid="{E48D96CD-AFD4-4910-A8EF-A5CE2CF16B1E}"/>
    <cellStyle name="Normal 18 22" xfId="5960" xr:uid="{5D5B0BB6-D656-40AE-9FEA-E30D5ACAC730}"/>
    <cellStyle name="Normal 18 22 2" xfId="5961" xr:uid="{F1A17878-FFFF-417A-A404-6276E353B930}"/>
    <cellStyle name="Normal 18 22 3" xfId="5962" xr:uid="{0498E250-7F72-4CC8-96C5-FEF1ED7DB85A}"/>
    <cellStyle name="Normal 18 23" xfId="5963" xr:uid="{39342859-3219-4F93-B66B-D3FA53F213AB}"/>
    <cellStyle name="Normal 18 23 2" xfId="5964" xr:uid="{B20C1E1B-1EEF-4049-A1E5-8757870592CF}"/>
    <cellStyle name="Normal 18 23 3" xfId="5965" xr:uid="{661B1AAF-6D2B-4382-8002-B690C744D9C7}"/>
    <cellStyle name="Normal 18 24" xfId="5966" xr:uid="{57418015-9F59-4506-9387-32100DD6ECAF}"/>
    <cellStyle name="Normal 18 25" xfId="5967" xr:uid="{2581F931-2C7C-4263-8AE8-4E112636D550}"/>
    <cellStyle name="Normal 18 26" xfId="5968" xr:uid="{C2383034-2275-455B-977C-C82095D01241}"/>
    <cellStyle name="Normal 18 27" xfId="5969" xr:uid="{AE1D1BA2-8172-410B-8A16-26D917AB9595}"/>
    <cellStyle name="Normal 18 28" xfId="5970" xr:uid="{E84D8C46-9921-4EA0-8836-34006B2CD02C}"/>
    <cellStyle name="Normal 18 29" xfId="5971" xr:uid="{F376A3E2-E922-4919-8588-740A57433C91}"/>
    <cellStyle name="Normal 18 3" xfId="5972" xr:uid="{403F8617-517F-4AB3-83DB-DB93E5BB9ABD}"/>
    <cellStyle name="Normal 18 3 2" xfId="5973" xr:uid="{5C4AB368-8CA0-409B-B629-B96C34100167}"/>
    <cellStyle name="Normal 18 3 3" xfId="5974" xr:uid="{CB4F9B1A-AB19-4EA7-898B-D5C373127074}"/>
    <cellStyle name="Normal 18 3 4" xfId="46343" xr:uid="{D60C3496-9FE6-4D44-940F-7C7E048153DC}"/>
    <cellStyle name="Normal 18 30" xfId="5975" xr:uid="{FE69C192-66F2-47E0-8234-8BA18008FFEA}"/>
    <cellStyle name="Normal 18 31" xfId="5976" xr:uid="{4BCACF8D-16EA-410B-80B1-2EB4A8E2DB14}"/>
    <cellStyle name="Normal 18 32" xfId="5977" xr:uid="{7D960A32-71E0-417C-956E-A6B73F967AE9}"/>
    <cellStyle name="Normal 18 33" xfId="5978" xr:uid="{13886C83-25CF-4545-B351-326FBDBE53B3}"/>
    <cellStyle name="Normal 18 34" xfId="5979" xr:uid="{229933F8-A8E1-4710-9300-2FB874728983}"/>
    <cellStyle name="Normal 18 35" xfId="5980" xr:uid="{586EF7DF-823C-4112-B50E-675F6BD39E1D}"/>
    <cellStyle name="Normal 18 36" xfId="5981" xr:uid="{51090A0C-0C93-4C23-BFDE-C3CD27807E50}"/>
    <cellStyle name="Normal 18 37" xfId="5982" xr:uid="{C61B2374-E2E9-46B7-9B74-26AF02396BAF}"/>
    <cellStyle name="Normal 18 38" xfId="5983" xr:uid="{5B00ED54-0920-45DC-B5B6-FC684F6A2BE4}"/>
    <cellStyle name="Normal 18 39" xfId="5984" xr:uid="{4D3EBF99-E086-4E8F-A716-1DCEDF3CAA2F}"/>
    <cellStyle name="Normal 18 4" xfId="5985" xr:uid="{0D81CE6D-21D9-45FC-B272-83E0750E0FE4}"/>
    <cellStyle name="Normal 18 4 2" xfId="5986" xr:uid="{30235672-B5AE-4447-861F-509DF5A8DA7B}"/>
    <cellStyle name="Normal 18 4 3" xfId="5987" xr:uid="{F1163AD5-84B8-4DC4-A685-E60E3A75EABE}"/>
    <cellStyle name="Normal 18 4 4" xfId="46344" xr:uid="{5646B19C-1DFF-4CAD-9ECD-D29B6A269825}"/>
    <cellStyle name="Normal 18 40" xfId="5988" xr:uid="{4032C5D9-423F-4480-AB94-2CC9F78C1152}"/>
    <cellStyle name="Normal 18 41" xfId="5989" xr:uid="{FA0ABA22-316D-48FF-8264-E29379608130}"/>
    <cellStyle name="Normal 18 42" xfId="5990" xr:uid="{9B625943-92C0-4222-BC19-7C1CA538CE9A}"/>
    <cellStyle name="Normal 18 43" xfId="5991" xr:uid="{5924B46B-36E2-4560-9EE0-A03112C59926}"/>
    <cellStyle name="Normal 18 44" xfId="5992" xr:uid="{4DFA922D-A14A-4F2A-AD1B-24C4017200A5}"/>
    <cellStyle name="Normal 18 45" xfId="5993" xr:uid="{50245051-50B6-4881-B9B6-4AC8747F9352}"/>
    <cellStyle name="Normal 18 46" xfId="5994" xr:uid="{58D81C5D-DDC7-4953-BB0F-C4D6D8CE21EE}"/>
    <cellStyle name="Normal 18 47" xfId="5995" xr:uid="{717E0729-39CA-466F-9EB5-5FE00CCD35C4}"/>
    <cellStyle name="Normal 18 48" xfId="5996" xr:uid="{B3A3B5E4-0BBC-4570-95D0-856E8D042440}"/>
    <cellStyle name="Normal 18 49" xfId="5997" xr:uid="{11DD0F3A-4F44-47EF-BB38-AF4B660FD08D}"/>
    <cellStyle name="Normal 18 5" xfId="5998" xr:uid="{C0F7FC20-25B3-4319-A246-37E939389EB3}"/>
    <cellStyle name="Normal 18 5 2" xfId="5999" xr:uid="{69854CB8-C77C-402B-865F-C5215CB75317}"/>
    <cellStyle name="Normal 18 5 3" xfId="6000" xr:uid="{81340F83-DCCC-46FA-9190-88E3E6F72FE7}"/>
    <cellStyle name="Normal 18 5 4" xfId="46345" xr:uid="{E3B8C28B-15EA-4137-AEE5-33EAE27B8412}"/>
    <cellStyle name="Normal 18 50" xfId="6001" xr:uid="{485F6D14-4CE7-4CA2-87C8-9EE2ECAB8CB0}"/>
    <cellStyle name="Normal 18 51" xfId="46337" xr:uid="{CFB032AF-128D-47EB-8366-175EA36D70AC}"/>
    <cellStyle name="Normal 18 52" xfId="5892" xr:uid="{BB05B8F1-F94D-4852-AC45-C8358F8C7E5C}"/>
    <cellStyle name="Normal 18 6" xfId="6002" xr:uid="{49383C92-12DE-4EFE-87E3-2832536D12A5}"/>
    <cellStyle name="Normal 18 6 2" xfId="6003" xr:uid="{9AAC3AA4-2CE3-4159-9A8F-1E145F26078B}"/>
    <cellStyle name="Normal 18 6 3" xfId="6004" xr:uid="{E6F67F64-CE53-4023-BB51-1A5CE891AC95}"/>
    <cellStyle name="Normal 18 6 4" xfId="46346" xr:uid="{E3D1B599-A158-449F-933E-42DA598C5F87}"/>
    <cellStyle name="Normal 18 7" xfId="6005" xr:uid="{1B327ADC-D453-453B-87A8-B1592411A5DE}"/>
    <cellStyle name="Normal 18 7 2" xfId="6006" xr:uid="{3CE859DF-FFA7-43E1-83F3-6660909E43AA}"/>
    <cellStyle name="Normal 18 7 3" xfId="6007" xr:uid="{9DB96D53-4055-4D31-90FA-BB78B75795CC}"/>
    <cellStyle name="Normal 18 8" xfId="6008" xr:uid="{330D75E0-6A08-4D66-B5AF-0D9DA0BA8362}"/>
    <cellStyle name="Normal 18 8 2" xfId="6009" xr:uid="{98701C68-7F0E-49B4-A52C-DB4CA4740F0B}"/>
    <cellStyle name="Normal 18 8 3" xfId="6010" xr:uid="{F0F48F1C-E8F0-402F-A954-7B0AF0B0DC03}"/>
    <cellStyle name="Normal 18 9" xfId="6011" xr:uid="{AFE4F298-708E-4144-A1C2-B1A3FFD31470}"/>
    <cellStyle name="Normal 18 9 2" xfId="6012" xr:uid="{7DC4B12C-A5AD-4A2B-A498-4D0E49EF23FB}"/>
    <cellStyle name="Normal 18 9 3" xfId="6013" xr:uid="{21CF6DDA-E941-4399-B4C7-FB94DAA7A300}"/>
    <cellStyle name="Normal 19" xfId="1476" xr:uid="{00000000-0005-0000-0000-0000C5050000}"/>
    <cellStyle name="Normal 19 2" xfId="6015" xr:uid="{4D1AC805-EB87-4824-8393-C1496DC023B8}"/>
    <cellStyle name="Normal 19 2 2" xfId="45412" xr:uid="{FD205423-34FD-49E1-9250-5A7FAB5E2C6F}"/>
    <cellStyle name="Normal 19 2 3" xfId="45413" xr:uid="{3997C77A-BB60-46DC-A4EF-59DE930FE2DA}"/>
    <cellStyle name="Normal 19 2 4" xfId="45414" xr:uid="{DE8B8988-699C-4501-8F3B-69AC85081311}"/>
    <cellStyle name="Normal 19 2 5" xfId="45415" xr:uid="{6CAC5A01-D805-4D4C-9A33-E745B06A9ECF}"/>
    <cellStyle name="Normal 19 2 6" xfId="46348" xr:uid="{D47BD470-67AE-4C50-96B1-BBE2D504E38F}"/>
    <cellStyle name="Normal 19 3" xfId="6016" xr:uid="{258D19C1-7C4E-4782-8E35-A7992DC3E4A1}"/>
    <cellStyle name="Normal 19 3 2" xfId="46349" xr:uid="{216C3F65-7998-46FE-B3CB-F91AE85F2F1B}"/>
    <cellStyle name="Normal 19 4" xfId="45416" xr:uid="{406E9417-01F4-478F-B5B4-0D6628889F0A}"/>
    <cellStyle name="Normal 19 5" xfId="45417" xr:uid="{E750FF15-DCD9-41BF-A557-0A9F9D767FD0}"/>
    <cellStyle name="Normal 19 6" xfId="45418" xr:uid="{BFF319B9-0A60-478B-9A92-9F339675A237}"/>
    <cellStyle name="Normal 19 7" xfId="46347" xr:uid="{D50A1B5A-279E-4940-80B1-FC39CD687460}"/>
    <cellStyle name="Normal 19 8" xfId="6014" xr:uid="{C6188A11-5908-4769-B5EC-24BA1900254F}"/>
    <cellStyle name="Normal 191" xfId="1917" xr:uid="{CA3E4EDF-A94A-486C-B150-FD9E6F89736A}"/>
    <cellStyle name="Normal 2" xfId="4" xr:uid="{00000000-0005-0000-0000-0000C6050000}"/>
    <cellStyle name="Normal 2 10" xfId="6017" xr:uid="{0055D719-DA03-4E96-862B-2EE780FB20A2}"/>
    <cellStyle name="Normal 2 10 10" xfId="6018" xr:uid="{0E018D9A-04A7-4136-AD9C-C8DF52EBA3B6}"/>
    <cellStyle name="Normal 2 10 11" xfId="6019" xr:uid="{687F17E5-B4C8-493F-B3AD-1AD2A25C2EFC}"/>
    <cellStyle name="Normal 2 10 12" xfId="6020" xr:uid="{21599E69-C4DC-4890-B8BC-8AB2CFFA85E4}"/>
    <cellStyle name="Normal 2 10 13" xfId="6021" xr:uid="{3D386766-4679-4953-B4C4-611D6D934C3B}"/>
    <cellStyle name="Normal 2 10 14" xfId="6022" xr:uid="{9F2F47EF-AE43-4CA8-B299-80A0F0CE6D5E}"/>
    <cellStyle name="Normal 2 10 15" xfId="6023" xr:uid="{8CA5168D-F821-43C8-919C-E2640C80268F}"/>
    <cellStyle name="Normal 2 10 16" xfId="6024" xr:uid="{430F8FA8-6093-4AAA-84F8-3D2C4439C386}"/>
    <cellStyle name="Normal 2 10 17" xfId="6025" xr:uid="{52BDFEA1-BBD4-4F70-886E-B095B9CAE718}"/>
    <cellStyle name="Normal 2 10 18" xfId="6026" xr:uid="{5427744C-6B57-4F80-8D12-E717FDEE75D2}"/>
    <cellStyle name="Normal 2 10 19" xfId="6027" xr:uid="{5E75C6ED-4ECC-401C-A133-782EBF89E38B}"/>
    <cellStyle name="Normal 2 10 2" xfId="6028" xr:uid="{31F937D3-D30E-41AB-B2AC-6A15E91FD793}"/>
    <cellStyle name="Normal 2 10 20" xfId="6029" xr:uid="{5A67D6D9-15A0-4DB8-A248-F2AB2FEFFB8F}"/>
    <cellStyle name="Normal 2 10 21" xfId="6030" xr:uid="{98B7D560-EE9D-4844-ACC7-4C0B4A39F676}"/>
    <cellStyle name="Normal 2 10 21 2" xfId="6031" xr:uid="{88629ECF-078A-4AE4-A93C-FAA44E1B61A4}"/>
    <cellStyle name="Normal 2 10 21 2 2" xfId="6032" xr:uid="{47B01D4A-7754-41B9-BD06-F774993DFB04}"/>
    <cellStyle name="Normal 2 10 21 3" xfId="6033" xr:uid="{6E9B3668-F60B-483D-8BB0-FF2CD7CE072E}"/>
    <cellStyle name="Normal 2 10 22" xfId="6034" xr:uid="{C85FEE81-AD41-4DF1-A489-85A7F7D81F5F}"/>
    <cellStyle name="Normal 2 10 23" xfId="6035" xr:uid="{FF252739-DE00-4D5F-AFBE-C5B6FD90B4FF}"/>
    <cellStyle name="Normal 2 10 24" xfId="6036" xr:uid="{361E3054-71EA-453E-A359-EC1B48F4CA13}"/>
    <cellStyle name="Normal 2 10 24 2" xfId="6037" xr:uid="{9203A0FD-C460-4EFC-B2D4-388921953DA9}"/>
    <cellStyle name="Normal 2 10 25" xfId="6038" xr:uid="{D34EA7AB-6896-4A84-9B17-E72D8589CC4F}"/>
    <cellStyle name="Normal 2 10 26" xfId="6039" xr:uid="{A7B29302-7B18-4E6E-8692-2F16A7EDAF47}"/>
    <cellStyle name="Normal 2 10 27" xfId="6040" xr:uid="{CC0B2BB2-8C24-447B-9D6B-6C25C743958C}"/>
    <cellStyle name="Normal 2 10 28" xfId="6041" xr:uid="{40FD3191-A35A-426D-9EBA-7577E4044345}"/>
    <cellStyle name="Normal 2 10 29" xfId="6042" xr:uid="{E1F5A891-FAC8-429E-A18B-E719CC2F4F02}"/>
    <cellStyle name="Normal 2 10 3" xfId="6043" xr:uid="{495EEB3A-6100-49EC-B1F4-B239EEF9C4E1}"/>
    <cellStyle name="Normal 2 10 30" xfId="6044" xr:uid="{9366DFBC-68B7-48CF-8DE0-EBF4EB2F874E}"/>
    <cellStyle name="Normal 2 10 31" xfId="6045" xr:uid="{D41BC193-BBF0-4405-AE06-ADBCFCC2E0B3}"/>
    <cellStyle name="Normal 2 10 32" xfId="6046" xr:uid="{2599FCB2-1EFD-4820-AA24-100DA9FAA9F8}"/>
    <cellStyle name="Normal 2 10 33" xfId="6047" xr:uid="{2FB566EA-FA84-43DE-8553-40824675C31C}"/>
    <cellStyle name="Normal 2 10 34" xfId="6048" xr:uid="{28E61554-A851-4D2D-B591-C90F96525608}"/>
    <cellStyle name="Normal 2 10 35" xfId="46350" xr:uid="{0BB8303D-3E2B-4FBB-B84E-3997CCE65B30}"/>
    <cellStyle name="Normal 2 10 4" xfId="6049" xr:uid="{3757391B-A8C6-4EFF-AB0E-C4C822F45117}"/>
    <cellStyle name="Normal 2 10 5" xfId="6050" xr:uid="{A269A7FD-C02F-4A09-B625-5D2F147CF3E3}"/>
    <cellStyle name="Normal 2 10 6" xfId="6051" xr:uid="{71B443A7-61B4-44EB-96B6-FC12FF74C888}"/>
    <cellStyle name="Normal 2 10 7" xfId="6052" xr:uid="{AD2EC196-D8DD-461C-B9BD-2B2BABB6F70F}"/>
    <cellStyle name="Normal 2 10 8" xfId="6053" xr:uid="{F995F404-35E9-42DD-ABD6-6ADF02CF3F47}"/>
    <cellStyle name="Normal 2 10 9" xfId="6054" xr:uid="{0D4E239D-13E0-4B1A-A76C-2F7154A8DD90}"/>
    <cellStyle name="Normal 2 100" xfId="6055" xr:uid="{0317542E-83F2-4905-947A-F3BA3699C04D}"/>
    <cellStyle name="Normal 2 101" xfId="6056" xr:uid="{F922BECF-C009-4054-B402-A9556B77410C}"/>
    <cellStyle name="Normal 2 102" xfId="6057" xr:uid="{8F9492BB-C46C-460A-91F9-6A5E89BEDDB2}"/>
    <cellStyle name="Normal 2 103" xfId="6058" xr:uid="{B3C3AB7A-DF11-4E9F-8B86-8CD11AE4350F}"/>
    <cellStyle name="Normal 2 104" xfId="46046" xr:uid="{919270D8-8170-42FA-BDF9-FE24B7A7C500}"/>
    <cellStyle name="Normal 2 11" xfId="1852" xr:uid="{194A6DEE-D1AA-4943-B019-64E0209B5059}"/>
    <cellStyle name="Normal 2 11 10" xfId="6060" xr:uid="{E87B29AA-5611-4D62-8A5A-B900A8B5B37E}"/>
    <cellStyle name="Normal 2 11 11" xfId="6061" xr:uid="{CC8E4078-499B-48B4-9482-D67A1AA33C22}"/>
    <cellStyle name="Normal 2 11 12" xfId="6062" xr:uid="{885D4CB6-A6D0-49FD-9518-1D0427A73A19}"/>
    <cellStyle name="Normal 2 11 13" xfId="6063" xr:uid="{5A75A229-D3AE-4A55-9D00-8051CA3EE0D2}"/>
    <cellStyle name="Normal 2 11 14" xfId="6064" xr:uid="{65B8E5CD-B49A-45FF-A0FF-8AF8ABE70628}"/>
    <cellStyle name="Normal 2 11 15" xfId="6065" xr:uid="{11AF6C02-4A66-4004-B5B9-32A2166D52C2}"/>
    <cellStyle name="Normal 2 11 16" xfId="6066" xr:uid="{3253238C-7666-4E1E-A230-EB69F43FFC46}"/>
    <cellStyle name="Normal 2 11 17" xfId="6067" xr:uid="{7A366790-2866-456E-B027-C53D97CDC804}"/>
    <cellStyle name="Normal 2 11 18" xfId="6068" xr:uid="{8EA4C6A9-CF28-4DA2-B66E-8A1C5B868B1A}"/>
    <cellStyle name="Normal 2 11 19" xfId="6069" xr:uid="{2B7BC187-3C73-4D3E-B083-08DCEC88A483}"/>
    <cellStyle name="Normal 2 11 2" xfId="6070" xr:uid="{61290678-18FB-450B-A085-5824A509032F}"/>
    <cellStyle name="Normal 2 11 20" xfId="6071" xr:uid="{4368C751-B3E9-4DB6-B355-9517D3C56ED2}"/>
    <cellStyle name="Normal 2 11 21" xfId="6072" xr:uid="{5F0EFAFA-9BEF-4246-8693-125A68E7B01C}"/>
    <cellStyle name="Normal 2 11 21 2" xfId="6073" xr:uid="{1B45246F-1DF9-486B-A15D-5E7A9C0B6EC5}"/>
    <cellStyle name="Normal 2 11 21 2 2" xfId="6074" xr:uid="{A369F7A6-C74A-4EB6-8F2A-DD52BC1C4799}"/>
    <cellStyle name="Normal 2 11 21 3" xfId="6075" xr:uid="{2E18861B-51AE-434A-A482-D40E8DDE8E88}"/>
    <cellStyle name="Normal 2 11 22" xfId="6076" xr:uid="{CC545C1E-4099-4151-B0C5-DB81C901F48E}"/>
    <cellStyle name="Normal 2 11 23" xfId="6077" xr:uid="{DD8375A7-C3A3-491A-A264-58BE9DA818C5}"/>
    <cellStyle name="Normal 2 11 24" xfId="6078" xr:uid="{1000DCB1-42BC-4216-9B58-326F828A1E1C}"/>
    <cellStyle name="Normal 2 11 24 2" xfId="6079" xr:uid="{FAB1E09C-E416-46C0-B392-6C1506707DC9}"/>
    <cellStyle name="Normal 2 11 25" xfId="6080" xr:uid="{F87D1AB8-5D77-48FA-BD60-9EDBA37A97E1}"/>
    <cellStyle name="Normal 2 11 26" xfId="6081" xr:uid="{8F503305-674D-4FCC-9F28-35DEB004DE12}"/>
    <cellStyle name="Normal 2 11 27" xfId="6082" xr:uid="{E290FE3D-7D79-447E-BA21-83696A9C4AE4}"/>
    <cellStyle name="Normal 2 11 28" xfId="6083" xr:uid="{FF1BCD6D-9A90-4D95-BB08-A220F5DE8D23}"/>
    <cellStyle name="Normal 2 11 29" xfId="6084" xr:uid="{EB1773F4-4440-48A9-9A15-A1509525FA94}"/>
    <cellStyle name="Normal 2 11 3" xfId="6085" xr:uid="{3599DA1E-D67E-4140-978C-EA9DB26A232B}"/>
    <cellStyle name="Normal 2 11 30" xfId="6086" xr:uid="{A8850365-A19D-49B1-AE88-EA6BB1F9CD71}"/>
    <cellStyle name="Normal 2 11 31" xfId="6087" xr:uid="{252C9F3D-1CFE-4C2D-8457-37E2B0116F22}"/>
    <cellStyle name="Normal 2 11 32" xfId="6088" xr:uid="{B6A0ECBC-B81E-4832-80EF-0B92D19B0F77}"/>
    <cellStyle name="Normal 2 11 33" xfId="6089" xr:uid="{F238FD73-11D5-4001-9301-35FA0733F363}"/>
    <cellStyle name="Normal 2 11 34" xfId="6090" xr:uid="{1CCF0223-2C26-4778-B099-B347FBE9C539}"/>
    <cellStyle name="Normal 2 11 35" xfId="46351" xr:uid="{8ED8BBB9-13D8-4BE5-9508-DEC289C71597}"/>
    <cellStyle name="Normal 2 11 36" xfId="6059" xr:uid="{E0810049-763B-4F97-84F9-C33202C91BE1}"/>
    <cellStyle name="Normal 2 11 4" xfId="6091" xr:uid="{F2CD4CE0-A50E-4170-ACEE-8F52899F2C24}"/>
    <cellStyle name="Normal 2 11 5" xfId="6092" xr:uid="{91BBBE87-983E-4213-B034-1A2CF86C0796}"/>
    <cellStyle name="Normal 2 11 6" xfId="6093" xr:uid="{9BEB7FAC-A3DA-41FC-AA62-49E1E6B23D67}"/>
    <cellStyle name="Normal 2 11 7" xfId="6094" xr:uid="{4EA84CAA-EE97-4ACF-B6C8-D88CDE463DBC}"/>
    <cellStyle name="Normal 2 11 8" xfId="6095" xr:uid="{5C4A9EAC-5413-49E4-95BE-6FF513D55A59}"/>
    <cellStyle name="Normal 2 11 9" xfId="6096" xr:uid="{D6412188-C772-4674-A10B-FF7264F1564C}"/>
    <cellStyle name="Normal 2 12" xfId="6097" xr:uid="{2C101308-7919-41C6-A8BC-9F8FD36A1066}"/>
    <cellStyle name="Normal 2 12 10" xfId="6098" xr:uid="{58C5AC2E-F098-43DF-8791-40BDA4854900}"/>
    <cellStyle name="Normal 2 12 11" xfId="6099" xr:uid="{975CFB95-A054-41DC-BE88-F44B5E30C3D8}"/>
    <cellStyle name="Normal 2 12 12" xfId="6100" xr:uid="{194D51C1-C57E-4E5E-AF94-A128D22F7F39}"/>
    <cellStyle name="Normal 2 12 13" xfId="6101" xr:uid="{C93C3F90-2367-406A-A998-61087F58CAB6}"/>
    <cellStyle name="Normal 2 12 14" xfId="6102" xr:uid="{58101E6C-A87A-48B1-9867-A16F8CEE6568}"/>
    <cellStyle name="Normal 2 12 15" xfId="6103" xr:uid="{79B8EB80-DF47-4FA5-AEA5-AFF685A0A405}"/>
    <cellStyle name="Normal 2 12 16" xfId="6104" xr:uid="{CB093721-73B7-43A2-A831-A87368E6CB9B}"/>
    <cellStyle name="Normal 2 12 17" xfId="6105" xr:uid="{16ECB9D6-9F4B-46C5-9684-8D81863BD09C}"/>
    <cellStyle name="Normal 2 12 18" xfId="6106" xr:uid="{5115D28C-19A0-44DF-AFDF-DBB4484E2E6A}"/>
    <cellStyle name="Normal 2 12 19" xfId="6107" xr:uid="{CF62D952-0A75-4F34-920C-C33BE3F4CA77}"/>
    <cellStyle name="Normal 2 12 2" xfId="6108" xr:uid="{558F35C7-849B-43E5-A04D-C7FC56F3C8F5}"/>
    <cellStyle name="Normal 2 12 20" xfId="6109" xr:uid="{174AE388-C28A-447A-A4E9-1C7914AA8F17}"/>
    <cellStyle name="Normal 2 12 21" xfId="6110" xr:uid="{04F1EB98-40A1-41CB-BA13-E4776ACA29FB}"/>
    <cellStyle name="Normal 2 12 21 2" xfId="6111" xr:uid="{E9FB58E7-2706-446D-8410-018F21320046}"/>
    <cellStyle name="Normal 2 12 21 2 2" xfId="6112" xr:uid="{8A9EA2DE-94A4-4F13-9DFA-8C82B2C005DA}"/>
    <cellStyle name="Normal 2 12 21 3" xfId="6113" xr:uid="{67852B9A-3207-407F-A5E2-0C684F519E36}"/>
    <cellStyle name="Normal 2 12 22" xfId="6114" xr:uid="{11B3C0F5-DAD8-4F5E-9DF2-B1B42893B1C9}"/>
    <cellStyle name="Normal 2 12 23" xfId="6115" xr:uid="{277A6164-665B-40E5-A054-6B98CB83D1E2}"/>
    <cellStyle name="Normal 2 12 24" xfId="6116" xr:uid="{CF74CA2C-FABD-4A27-A2EB-30AD1090D5C8}"/>
    <cellStyle name="Normal 2 12 24 2" xfId="6117" xr:uid="{CB00847C-AA78-44E8-972C-CFA8486BB81D}"/>
    <cellStyle name="Normal 2 12 25" xfId="6118" xr:uid="{356525CD-8AB2-4C70-966B-70D7758ED145}"/>
    <cellStyle name="Normal 2 12 26" xfId="6119" xr:uid="{DCBB6386-3EB5-4015-9A67-1860D31C2EBA}"/>
    <cellStyle name="Normal 2 12 27" xfId="6120" xr:uid="{D2ADF873-10AC-40BC-A1E0-31C4F830AA4D}"/>
    <cellStyle name="Normal 2 12 28" xfId="6121" xr:uid="{89D27F9A-1173-41BC-AD1D-17DD50321FBA}"/>
    <cellStyle name="Normal 2 12 29" xfId="6122" xr:uid="{163E21B0-AAEC-43A2-9630-A27C3112C8CA}"/>
    <cellStyle name="Normal 2 12 3" xfId="6123" xr:uid="{BCE9D4F5-26C2-4215-A286-C8DDFC40D66A}"/>
    <cellStyle name="Normal 2 12 30" xfId="6124" xr:uid="{D6F81B23-855F-4647-BE9D-8A985BA4D8B3}"/>
    <cellStyle name="Normal 2 12 31" xfId="6125" xr:uid="{27F8DAE8-07B1-4F2D-8421-60DAEEE0193E}"/>
    <cellStyle name="Normal 2 12 32" xfId="6126" xr:uid="{E56020A9-307E-4A6C-A512-55FCEF4299E8}"/>
    <cellStyle name="Normal 2 12 33" xfId="6127" xr:uid="{90A91D85-0719-4E6C-8B0F-9533E070BD11}"/>
    <cellStyle name="Normal 2 12 34" xfId="6128" xr:uid="{5BCC2474-C05D-4353-91BE-D6592A2DF889}"/>
    <cellStyle name="Normal 2 12 35" xfId="46352" xr:uid="{7C8001EC-44CB-4B2B-B00A-4E7BF956C9AB}"/>
    <cellStyle name="Normal 2 12 4" xfId="6129" xr:uid="{3657A24D-B349-4215-A46B-8D07C54FB6C0}"/>
    <cellStyle name="Normal 2 12 5" xfId="6130" xr:uid="{562BA963-24AC-46AF-9CB5-048E70C4B8F2}"/>
    <cellStyle name="Normal 2 12 6" xfId="6131" xr:uid="{DB43173B-298F-4669-BE8C-442E4672D384}"/>
    <cellStyle name="Normal 2 12 7" xfId="6132" xr:uid="{908575DF-EFD2-4C84-A570-3A005B39F737}"/>
    <cellStyle name="Normal 2 12 8" xfId="6133" xr:uid="{878A34AA-BB49-47D6-9E08-3E5E57B1B7F7}"/>
    <cellStyle name="Normal 2 12 9" xfId="6134" xr:uid="{09614B33-732C-4BA0-A4A2-427DD8F67816}"/>
    <cellStyle name="Normal 2 13" xfId="6135" xr:uid="{FCDEE9FE-DF5A-4035-9A22-3D971198FD77}"/>
    <cellStyle name="Normal 2 13 10" xfId="6136" xr:uid="{9B8461A6-44C5-4296-BB41-44BFF3412268}"/>
    <cellStyle name="Normal 2 13 11" xfId="6137" xr:uid="{1C87787B-A57D-4DDE-A858-F76D94B5FEC6}"/>
    <cellStyle name="Normal 2 13 12" xfId="6138" xr:uid="{923CADB5-CC8C-414E-B50A-3798CDE6896A}"/>
    <cellStyle name="Normal 2 13 13" xfId="6139" xr:uid="{36295DC0-6760-4F5D-B464-8DC7BD53B584}"/>
    <cellStyle name="Normal 2 13 14" xfId="6140" xr:uid="{D5825537-7F8E-4A7F-AD3A-9DEE60065577}"/>
    <cellStyle name="Normal 2 13 15" xfId="6141" xr:uid="{73B1A0F9-1CDC-4F4D-9A9C-4BD2CAE0292C}"/>
    <cellStyle name="Normal 2 13 16" xfId="6142" xr:uid="{C4C1B8BE-33B1-4C69-B2E9-5E5E840ED802}"/>
    <cellStyle name="Normal 2 13 17" xfId="6143" xr:uid="{95EB5D14-3E4A-4459-9AFB-4A171679CA7B}"/>
    <cellStyle name="Normal 2 13 18" xfId="6144" xr:uid="{36831688-3FC6-47A4-8BA2-707398F50876}"/>
    <cellStyle name="Normal 2 13 19" xfId="6145" xr:uid="{EF34D3C7-837B-4566-AD74-A6BF3DCC7395}"/>
    <cellStyle name="Normal 2 13 2" xfId="6146" xr:uid="{764E2977-F43E-40AD-8782-0480FB490DFD}"/>
    <cellStyle name="Normal 2 13 20" xfId="6147" xr:uid="{3D0CC858-C843-48FC-9040-B05D56736924}"/>
    <cellStyle name="Normal 2 13 21" xfId="6148" xr:uid="{EA1A9BC0-592C-4CAD-941B-BF0129046A4F}"/>
    <cellStyle name="Normal 2 13 21 2" xfId="6149" xr:uid="{B6852B20-ADAE-4423-A8F7-1DE971204A9B}"/>
    <cellStyle name="Normal 2 13 21 2 2" xfId="6150" xr:uid="{1DE3036F-ABEB-4EC5-9F6F-11286FE47968}"/>
    <cellStyle name="Normal 2 13 21 3" xfId="6151" xr:uid="{4B7D3DFE-4086-49CB-8466-71A694FC2B0F}"/>
    <cellStyle name="Normal 2 13 22" xfId="6152" xr:uid="{56742FD4-07DB-4199-AB8F-7ADB428AF0D6}"/>
    <cellStyle name="Normal 2 13 23" xfId="6153" xr:uid="{F416DE77-94C9-401E-A1E5-CC9CF462C0EA}"/>
    <cellStyle name="Normal 2 13 24" xfId="6154" xr:uid="{5EDA75E9-B6EB-4F94-B10D-ABB2BA1EE623}"/>
    <cellStyle name="Normal 2 13 24 2" xfId="6155" xr:uid="{E2CC5E1A-A91C-4F5F-BF1E-2E2C4CFFE24B}"/>
    <cellStyle name="Normal 2 13 25" xfId="6156" xr:uid="{C4B2D07D-FED4-4B59-B41A-D9A819486D80}"/>
    <cellStyle name="Normal 2 13 26" xfId="6157" xr:uid="{2F61774A-1AA9-4C44-BC20-89A5AC0186D5}"/>
    <cellStyle name="Normal 2 13 27" xfId="6158" xr:uid="{7B60642B-5375-4A70-A0AD-8CD8291CDCAB}"/>
    <cellStyle name="Normal 2 13 28" xfId="6159" xr:uid="{24D2F463-52FB-485B-A429-48DE387E9A78}"/>
    <cellStyle name="Normal 2 13 29" xfId="6160" xr:uid="{4008393F-1CEC-4BB5-9AC4-61B30C983910}"/>
    <cellStyle name="Normal 2 13 3" xfId="6161" xr:uid="{E2C88432-E2D8-466A-A406-CCE699348BFC}"/>
    <cellStyle name="Normal 2 13 30" xfId="6162" xr:uid="{0EFE1E07-3AF6-4EBA-B1C6-37CEE348B167}"/>
    <cellStyle name="Normal 2 13 31" xfId="6163" xr:uid="{0E760874-364D-49E0-86FF-0555386C56E8}"/>
    <cellStyle name="Normal 2 13 32" xfId="6164" xr:uid="{B3B63032-04B2-4BFE-BB27-2394011DA25C}"/>
    <cellStyle name="Normal 2 13 33" xfId="6165" xr:uid="{A72924F3-BF84-4746-A606-A7E901FFD59D}"/>
    <cellStyle name="Normal 2 13 34" xfId="6166" xr:uid="{057E297B-0819-410C-A1AF-6E3CB5C277B9}"/>
    <cellStyle name="Normal 2 13 35" xfId="46048" xr:uid="{0045CC2E-1C63-4E71-978F-4A773354EBCE}"/>
    <cellStyle name="Normal 2 13 4" xfId="6167" xr:uid="{AFC3CA1B-88B5-477F-9BD5-11A4A239923E}"/>
    <cellStyle name="Normal 2 13 5" xfId="6168" xr:uid="{2DF728BA-4BE9-46B5-B86C-47B80F208E01}"/>
    <cellStyle name="Normal 2 13 6" xfId="6169" xr:uid="{82F22B0B-71E0-4C43-815A-45AF3278FA02}"/>
    <cellStyle name="Normal 2 13 7" xfId="6170" xr:uid="{9BAD775C-E057-4E1E-9754-07915AFF03B3}"/>
    <cellStyle name="Normal 2 13 8" xfId="6171" xr:uid="{FBA80F7E-02BA-4C7D-A7C4-05EA4573151F}"/>
    <cellStyle name="Normal 2 13 9" xfId="6172" xr:uid="{82A8FDA7-DE6D-48C3-B680-7D22BCF84EC0}"/>
    <cellStyle name="Normal 2 14" xfId="6173" xr:uid="{45E40998-CF9F-4893-A86E-39347B93CA81}"/>
    <cellStyle name="Normal 2 14 10" xfId="6174" xr:uid="{DCDD4E71-B8BB-412C-A3DC-F42DC18DD85B}"/>
    <cellStyle name="Normal 2 14 11" xfId="6175" xr:uid="{D91A2589-1936-49D1-A5A0-039BF7048EF0}"/>
    <cellStyle name="Normal 2 14 12" xfId="6176" xr:uid="{040EDBEF-B6CF-46A5-B2BC-64B229173B0D}"/>
    <cellStyle name="Normal 2 14 13" xfId="6177" xr:uid="{BCC3F631-6970-42F3-9F82-8F1BDBE3A6C9}"/>
    <cellStyle name="Normal 2 14 14" xfId="6178" xr:uid="{06E8EDB3-C986-40AC-BB8D-DB5815288408}"/>
    <cellStyle name="Normal 2 14 15" xfId="6179" xr:uid="{0105EB3A-A27F-4744-B3C7-7A1C8A087302}"/>
    <cellStyle name="Normal 2 14 16" xfId="6180" xr:uid="{E6EEEFA5-6A43-4ABA-82ED-2630D989B238}"/>
    <cellStyle name="Normal 2 14 17" xfId="6181" xr:uid="{28A19E9F-D6E1-4B45-A947-2E6E737F32F3}"/>
    <cellStyle name="Normal 2 14 18" xfId="6182" xr:uid="{D7D8F69A-991A-446D-A835-F30EE3ABC091}"/>
    <cellStyle name="Normal 2 14 19" xfId="6183" xr:uid="{CB670BDA-FBD7-465F-A19B-42C0B0E87499}"/>
    <cellStyle name="Normal 2 14 2" xfId="6184" xr:uid="{A777A623-D739-4B21-8F33-70501657DC5E}"/>
    <cellStyle name="Normal 2 14 20" xfId="6185" xr:uid="{2CEA2F87-7ADF-41CF-93CC-8C2E08908CCF}"/>
    <cellStyle name="Normal 2 14 21" xfId="6186" xr:uid="{CA9D4A2D-EE3B-4B7F-A3E0-7B15216B7729}"/>
    <cellStyle name="Normal 2 14 21 2" xfId="6187" xr:uid="{D5922464-46EA-43AB-97D1-0B271F4BBE22}"/>
    <cellStyle name="Normal 2 14 21 2 2" xfId="6188" xr:uid="{1680BC50-6048-4408-99BE-C874E87166E5}"/>
    <cellStyle name="Normal 2 14 21 3" xfId="6189" xr:uid="{5DAE910C-DA98-4533-8B2F-03080BEAFCD2}"/>
    <cellStyle name="Normal 2 14 22" xfId="6190" xr:uid="{408FB551-6BDA-4888-BB45-119845D4E172}"/>
    <cellStyle name="Normal 2 14 23" xfId="6191" xr:uid="{FDBC1078-7832-4748-AE3E-E87E711294F7}"/>
    <cellStyle name="Normal 2 14 24" xfId="6192" xr:uid="{6B87229F-D864-46FF-A0D6-19628195457D}"/>
    <cellStyle name="Normal 2 14 24 2" xfId="6193" xr:uid="{BC846BB4-C086-4B45-81A9-DE429AB71784}"/>
    <cellStyle name="Normal 2 14 25" xfId="6194" xr:uid="{96272A3C-F56A-46F2-800E-FE4D6487500F}"/>
    <cellStyle name="Normal 2 14 26" xfId="6195" xr:uid="{31006B88-1642-4B25-8DE0-7940746DF2BB}"/>
    <cellStyle name="Normal 2 14 27" xfId="6196" xr:uid="{A69D47C3-B76B-4D85-A3C1-3108FC60B696}"/>
    <cellStyle name="Normal 2 14 28" xfId="6197" xr:uid="{50306D21-3BC8-4626-BC27-76AF4E002027}"/>
    <cellStyle name="Normal 2 14 29" xfId="6198" xr:uid="{C662AD8B-18C6-4029-BEBC-6F43C4D7483E}"/>
    <cellStyle name="Normal 2 14 3" xfId="6199" xr:uid="{8E0BEBF3-0A59-4CFA-BDD0-39350B564EC8}"/>
    <cellStyle name="Normal 2 14 30" xfId="6200" xr:uid="{D1584C5B-D8B6-4D85-816F-7B8DE69FD60A}"/>
    <cellStyle name="Normal 2 14 31" xfId="6201" xr:uid="{9E7CD719-A60C-4D87-AB34-545B3A15EC4A}"/>
    <cellStyle name="Normal 2 14 32" xfId="6202" xr:uid="{7D4FA3FE-19E4-4156-A65D-151F0174002A}"/>
    <cellStyle name="Normal 2 14 33" xfId="6203" xr:uid="{1E468227-0126-4559-B4BD-8BE505457248}"/>
    <cellStyle name="Normal 2 14 34" xfId="6204" xr:uid="{38B01223-8C49-4110-B0D8-44F6CC40EC9F}"/>
    <cellStyle name="Normal 2 14 35" xfId="46661" xr:uid="{FF7BA574-35C4-45FF-B0C4-4B6A32B452D4}"/>
    <cellStyle name="Normal 2 14 4" xfId="6205" xr:uid="{24A4E236-376A-46EF-8D0E-938D9A300EC8}"/>
    <cellStyle name="Normal 2 14 5" xfId="6206" xr:uid="{92C4268A-21E6-4765-B611-03730C804A56}"/>
    <cellStyle name="Normal 2 14 6" xfId="6207" xr:uid="{810E46FB-CD5F-46D0-8921-CAE08E314F43}"/>
    <cellStyle name="Normal 2 14 7" xfId="6208" xr:uid="{E529EB20-2474-462A-997D-6E296A58EB92}"/>
    <cellStyle name="Normal 2 14 8" xfId="6209" xr:uid="{2608B0BF-2636-418A-B73B-96A8DACBBD67}"/>
    <cellStyle name="Normal 2 14 9" xfId="6210" xr:uid="{3C91818C-2C4B-4629-854C-015370F2C3ED}"/>
    <cellStyle name="Normal 2 15" xfId="6211" xr:uid="{28CA500D-427B-4734-B443-2388E2BACC2C}"/>
    <cellStyle name="Normal 2 15 10" xfId="6212" xr:uid="{53EB99B9-D4BD-4CAC-8588-2C128ECB8578}"/>
    <cellStyle name="Normal 2 15 11" xfId="6213" xr:uid="{E0A257E4-D0C2-4903-947B-8426AF970E12}"/>
    <cellStyle name="Normal 2 15 12" xfId="6214" xr:uid="{5AC7D770-A41C-4EC1-9704-C0986A7EEC7E}"/>
    <cellStyle name="Normal 2 15 13" xfId="6215" xr:uid="{47FDF68C-BFDC-47AF-843D-78A3406AD63F}"/>
    <cellStyle name="Normal 2 15 14" xfId="6216" xr:uid="{E5E1098F-6266-4EF7-A1C2-5DCEFD5F7D74}"/>
    <cellStyle name="Normal 2 15 15" xfId="6217" xr:uid="{874A4A42-F091-4EFB-BC64-E3EE085524A7}"/>
    <cellStyle name="Normal 2 15 16" xfId="6218" xr:uid="{ED0B4E69-B156-455B-8BAD-E0AE993F3CF6}"/>
    <cellStyle name="Normal 2 15 17" xfId="6219" xr:uid="{F963E194-B222-4344-A6E6-3A6802C75522}"/>
    <cellStyle name="Normal 2 15 18" xfId="6220" xr:uid="{9329D410-5E0E-417F-85CC-F86CA3F16DC8}"/>
    <cellStyle name="Normal 2 15 19" xfId="6221" xr:uid="{1A81AD95-D2A6-4498-8202-FAA472ED1243}"/>
    <cellStyle name="Normal 2 15 2" xfId="6222" xr:uid="{263CB066-57C7-4919-BF94-1D8591CCBD1C}"/>
    <cellStyle name="Normal 2 15 20" xfId="6223" xr:uid="{3F137303-09F2-408F-AFDA-E1F6CD43F98E}"/>
    <cellStyle name="Normal 2 15 21" xfId="6224" xr:uid="{950A17C1-A717-4809-ADD5-54069A50781A}"/>
    <cellStyle name="Normal 2 15 21 2" xfId="6225" xr:uid="{64EE7EEE-CDAE-4F3A-9BA3-557B1F906F35}"/>
    <cellStyle name="Normal 2 15 21 2 2" xfId="6226" xr:uid="{2F8736C0-792E-4392-8AAB-2D9B18733652}"/>
    <cellStyle name="Normal 2 15 21 3" xfId="6227" xr:uid="{C038D2E7-B128-437E-89F6-B5A4E457BBA4}"/>
    <cellStyle name="Normal 2 15 22" xfId="6228" xr:uid="{99ED36B4-52B9-4636-A558-7424065F8538}"/>
    <cellStyle name="Normal 2 15 23" xfId="6229" xr:uid="{1A00C508-3FC3-4544-9162-904EE0F29287}"/>
    <cellStyle name="Normal 2 15 24" xfId="6230" xr:uid="{FC9F35DE-0021-4F13-BB45-39F59BE2D31F}"/>
    <cellStyle name="Normal 2 15 24 2" xfId="6231" xr:uid="{855FFC07-EF72-4498-A9BD-A956AAF8B7DF}"/>
    <cellStyle name="Normal 2 15 25" xfId="6232" xr:uid="{6A9FB5A1-E881-4E06-9ACA-0A9F8CF84BD8}"/>
    <cellStyle name="Normal 2 15 26" xfId="6233" xr:uid="{FAC2EFFB-7ED1-4BB0-A044-85EEF47E3CD2}"/>
    <cellStyle name="Normal 2 15 27" xfId="6234" xr:uid="{690232A3-E1BB-4C05-BBC6-F0ACA36B82A8}"/>
    <cellStyle name="Normal 2 15 28" xfId="6235" xr:uid="{94770513-5793-4A01-8D7C-5A021AFB4ADB}"/>
    <cellStyle name="Normal 2 15 29" xfId="6236" xr:uid="{CBAA90B1-2590-43D9-8713-4786E6CC90EE}"/>
    <cellStyle name="Normal 2 15 3" xfId="6237" xr:uid="{9EFDCE17-A4AD-427B-B2D6-B31EF27377C0}"/>
    <cellStyle name="Normal 2 15 30" xfId="6238" xr:uid="{DC052C14-1F52-4C4D-867C-2FAADE2E8DB3}"/>
    <cellStyle name="Normal 2 15 31" xfId="6239" xr:uid="{9AB0CF59-17B7-4C19-BADB-0172AFC2EFE5}"/>
    <cellStyle name="Normal 2 15 32" xfId="6240" xr:uid="{6370E6AA-5AB1-4A00-8614-60172DB8AA1C}"/>
    <cellStyle name="Normal 2 15 33" xfId="6241" xr:uid="{F3D40E7D-F66E-48B9-846B-9CA77D7507E7}"/>
    <cellStyle name="Normal 2 15 34" xfId="6242" xr:uid="{43C5A94E-DB7A-4A76-B283-3CA0CCB80F26}"/>
    <cellStyle name="Normal 2 15 4" xfId="6243" xr:uid="{A01EB28E-6175-4395-8B97-C540A95986A1}"/>
    <cellStyle name="Normal 2 15 5" xfId="6244" xr:uid="{C772F471-EC76-452C-AE95-E48CBFADCF79}"/>
    <cellStyle name="Normal 2 15 6" xfId="6245" xr:uid="{9AD8D2FA-CC37-430E-AFAE-D63C52EDC3BD}"/>
    <cellStyle name="Normal 2 15 7" xfId="6246" xr:uid="{658DCCC4-6656-4C1E-8E4F-0F6EE91B2CD9}"/>
    <cellStyle name="Normal 2 15 8" xfId="6247" xr:uid="{437B109C-C7E6-4DB5-9A75-3489839D7AC5}"/>
    <cellStyle name="Normal 2 15 9" xfId="6248" xr:uid="{122A8490-81D8-45D5-97D5-1B0ED5B3166F}"/>
    <cellStyle name="Normal 2 16" xfId="6249" xr:uid="{D48FF01D-8B3B-42B4-AB6E-9314149B4755}"/>
    <cellStyle name="Normal 2 16 10" xfId="6250" xr:uid="{B3386177-F120-49C8-B43C-5D53B1970581}"/>
    <cellStyle name="Normal 2 16 11" xfId="6251" xr:uid="{C4C4288F-F73C-44FE-80DC-E2AC9BEB82AC}"/>
    <cellStyle name="Normal 2 16 12" xfId="6252" xr:uid="{0568F125-ACC2-4246-BB97-75D69929FFC6}"/>
    <cellStyle name="Normal 2 16 13" xfId="6253" xr:uid="{954B8533-2D7F-4E14-A599-63D45CC5638B}"/>
    <cellStyle name="Normal 2 16 14" xfId="6254" xr:uid="{B6C931C0-3F24-4804-88BE-D06AABC02D65}"/>
    <cellStyle name="Normal 2 16 15" xfId="6255" xr:uid="{840F3161-963C-43E0-B94F-F06488893FDD}"/>
    <cellStyle name="Normal 2 16 16" xfId="6256" xr:uid="{78FBDB64-4B9F-4566-A053-08E5E6B7BC93}"/>
    <cellStyle name="Normal 2 16 17" xfId="6257" xr:uid="{7BFFE37F-960E-48F4-BD44-6C305F90B723}"/>
    <cellStyle name="Normal 2 16 18" xfId="6258" xr:uid="{656A4BA9-4F83-4070-AF89-23443371DDA4}"/>
    <cellStyle name="Normal 2 16 19" xfId="6259" xr:uid="{BB3992D1-9408-4252-A788-3D9E121D04AE}"/>
    <cellStyle name="Normal 2 16 2" xfId="6260" xr:uid="{B84AD84A-87D6-4782-8CB0-8802ACF3B8B6}"/>
    <cellStyle name="Normal 2 16 20" xfId="6261" xr:uid="{C083D9D3-9DFB-4AE9-BCD9-31A4382C577F}"/>
    <cellStyle name="Normal 2 16 21" xfId="6262" xr:uid="{F2109EFB-F75A-45B3-AA1B-33A3D9A949C8}"/>
    <cellStyle name="Normal 2 16 21 2" xfId="6263" xr:uid="{15A84B76-B69B-42D4-B109-916019AF7B3C}"/>
    <cellStyle name="Normal 2 16 21 2 2" xfId="6264" xr:uid="{4AA3434E-BCF4-43D6-AE86-634648BED2A5}"/>
    <cellStyle name="Normal 2 16 21 3" xfId="6265" xr:uid="{D96EBF27-BAE9-4D62-9ED8-AECD81FFA954}"/>
    <cellStyle name="Normal 2 16 22" xfId="6266" xr:uid="{C4ADF9F0-0A38-4642-A9C9-484DFC5F5F63}"/>
    <cellStyle name="Normal 2 16 23" xfId="6267" xr:uid="{27E4B701-A6A0-4E01-BFB2-380FB22F038F}"/>
    <cellStyle name="Normal 2 16 24" xfId="6268" xr:uid="{0E8FE6BC-961F-4578-884F-154101BD4B73}"/>
    <cellStyle name="Normal 2 16 24 2" xfId="6269" xr:uid="{6745EF27-198E-471C-B3AD-0C1A9AB531EA}"/>
    <cellStyle name="Normal 2 16 25" xfId="6270" xr:uid="{0D6CF0E1-6C95-4925-8B90-0BBBA170CA74}"/>
    <cellStyle name="Normal 2 16 26" xfId="6271" xr:uid="{89932A75-CFEF-45B1-AB1E-503697B7F3C5}"/>
    <cellStyle name="Normal 2 16 27" xfId="6272" xr:uid="{067D0520-999D-4E3F-908C-4E3B06F9D558}"/>
    <cellStyle name="Normal 2 16 28" xfId="6273" xr:uid="{DA79F2DB-8394-4F0A-8159-E0ABE5BEA35B}"/>
    <cellStyle name="Normal 2 16 29" xfId="6274" xr:uid="{6BB7753E-57FA-45A9-90CF-0C99B8686D76}"/>
    <cellStyle name="Normal 2 16 3" xfId="6275" xr:uid="{E400D10B-A982-4F27-906C-D37DD8609DFF}"/>
    <cellStyle name="Normal 2 16 30" xfId="6276" xr:uid="{89F6DB19-E294-4703-8FF7-C72415BDEB8C}"/>
    <cellStyle name="Normal 2 16 31" xfId="6277" xr:uid="{443721E4-204D-43D1-B0CB-4CADE4363E09}"/>
    <cellStyle name="Normal 2 16 32" xfId="6278" xr:uid="{FA056DDE-D9D2-4279-B271-1C7B75A3A966}"/>
    <cellStyle name="Normal 2 16 33" xfId="6279" xr:uid="{7D54F1C0-C1DF-4A8E-8B4B-BE25A2B50BB6}"/>
    <cellStyle name="Normal 2 16 34" xfId="6280" xr:uid="{CE92F9AC-0D11-442F-9BBA-69EEA40EF8CF}"/>
    <cellStyle name="Normal 2 16 4" xfId="6281" xr:uid="{4DBBA6AB-C074-4056-A254-52E12ACF0BA2}"/>
    <cellStyle name="Normal 2 16 5" xfId="6282" xr:uid="{80D4F701-B313-4002-BA33-4091F1F48BF8}"/>
    <cellStyle name="Normal 2 16 6" xfId="6283" xr:uid="{C7BF1AD6-AC1E-40F8-9F8C-637FA7686324}"/>
    <cellStyle name="Normal 2 16 7" xfId="6284" xr:uid="{63CDC8E2-D94D-471F-A03E-6B994815A247}"/>
    <cellStyle name="Normal 2 16 8" xfId="6285" xr:uid="{EAE5478C-9B79-401F-B03A-FF01E68CEECF}"/>
    <cellStyle name="Normal 2 16 9" xfId="6286" xr:uid="{EAAD8460-53E1-4FB6-8EEC-D4180DC86EFE}"/>
    <cellStyle name="Normal 2 17" xfId="6287" xr:uid="{AEEA8A19-D66B-44B7-AD6C-B970F2A3C245}"/>
    <cellStyle name="Normal 2 17 10" xfId="6288" xr:uid="{83DD5EE0-8A24-42BF-8C2B-651DEFF1F208}"/>
    <cellStyle name="Normal 2 17 11" xfId="6289" xr:uid="{4BF44472-1A4A-4D1B-AB61-E130D220A85E}"/>
    <cellStyle name="Normal 2 17 12" xfId="6290" xr:uid="{F5670325-D850-4D42-82E4-EE8BE0766D39}"/>
    <cellStyle name="Normal 2 17 13" xfId="6291" xr:uid="{8F1961A9-2233-4243-B818-0427483BFC00}"/>
    <cellStyle name="Normal 2 17 14" xfId="6292" xr:uid="{F4DD451D-0AC6-4A0D-9ABA-727DAFCEF2DA}"/>
    <cellStyle name="Normal 2 17 15" xfId="6293" xr:uid="{4B8F396F-B7E1-46AC-9313-87411321F7FA}"/>
    <cellStyle name="Normal 2 17 16" xfId="6294" xr:uid="{70AAEC4B-2CB2-44F6-A0C9-4F21CFE9E2CB}"/>
    <cellStyle name="Normal 2 17 17" xfId="6295" xr:uid="{BCD4FF61-FC7D-49EA-A2D7-1938A9DA09D3}"/>
    <cellStyle name="Normal 2 17 18" xfId="6296" xr:uid="{5ED2FD2A-BAFA-41A9-A7A6-880EF972E953}"/>
    <cellStyle name="Normal 2 17 19" xfId="6297" xr:uid="{C742E6FA-8C5C-4773-B89F-A15F0AEF6D0D}"/>
    <cellStyle name="Normal 2 17 2" xfId="6298" xr:uid="{A8754962-8DD6-42BA-8456-5EFB123055B0}"/>
    <cellStyle name="Normal 2 17 20" xfId="6299" xr:uid="{8178AEF6-BB8C-4774-ACC1-F9C8E20AFB97}"/>
    <cellStyle name="Normal 2 17 21" xfId="6300" xr:uid="{F400C8BE-F6F0-4E5D-B765-7E0DB5E2A229}"/>
    <cellStyle name="Normal 2 17 21 2" xfId="6301" xr:uid="{154B41CD-A70C-408A-AAD8-2AFA5A8DB20D}"/>
    <cellStyle name="Normal 2 17 21 2 2" xfId="6302" xr:uid="{C4E54A0C-C105-4155-99B2-D292119212F7}"/>
    <cellStyle name="Normal 2 17 21 3" xfId="6303" xr:uid="{0BF54B4C-80D3-4146-95CB-F24A4C5516C9}"/>
    <cellStyle name="Normal 2 17 22" xfId="6304" xr:uid="{4D20380E-AE83-4984-8B82-A67D9E35749F}"/>
    <cellStyle name="Normal 2 17 23" xfId="6305" xr:uid="{BD9D007E-1E9A-464C-9313-68DE0EF2FA46}"/>
    <cellStyle name="Normal 2 17 24" xfId="6306" xr:uid="{C4A28E2C-6568-4140-842E-F0A691ECDC2F}"/>
    <cellStyle name="Normal 2 17 24 2" xfId="6307" xr:uid="{BDE55E46-A694-4CB0-B2A6-4E6D9EF3ABDF}"/>
    <cellStyle name="Normal 2 17 25" xfId="6308" xr:uid="{2A14C523-3AFA-4827-89D4-48523601D86B}"/>
    <cellStyle name="Normal 2 17 26" xfId="6309" xr:uid="{3428A32C-19F2-4A62-9669-8D2FE8080DD9}"/>
    <cellStyle name="Normal 2 17 27" xfId="6310" xr:uid="{80F9CC62-9B68-43AD-B167-5A55137E7E75}"/>
    <cellStyle name="Normal 2 17 28" xfId="6311" xr:uid="{FE1ED296-07EB-4E63-92A2-8735A42E884E}"/>
    <cellStyle name="Normal 2 17 29" xfId="6312" xr:uid="{8C0AD49D-D2C1-4004-A50E-EB11226DA9A1}"/>
    <cellStyle name="Normal 2 17 3" xfId="6313" xr:uid="{7F99CAD8-8A69-4B49-A0D6-8AD638B2B58C}"/>
    <cellStyle name="Normal 2 17 30" xfId="6314" xr:uid="{B5F23A19-5CD3-4F77-AD08-33BF4B8AACC9}"/>
    <cellStyle name="Normal 2 17 31" xfId="6315" xr:uid="{21D7CD8F-EA09-44B9-AC07-AA5A011F101D}"/>
    <cellStyle name="Normal 2 17 32" xfId="6316" xr:uid="{FFB04E6C-22C7-42B4-9180-EF88465726F9}"/>
    <cellStyle name="Normal 2 17 33" xfId="6317" xr:uid="{C4A3C5F7-868E-4D95-BE84-4476BAE275D9}"/>
    <cellStyle name="Normal 2 17 34" xfId="6318" xr:uid="{C3DA99B4-F78D-405A-90C4-3F366DC333A1}"/>
    <cellStyle name="Normal 2 17 4" xfId="6319" xr:uid="{DD9322CE-6654-40C7-8A3B-C71FF17F4A7F}"/>
    <cellStyle name="Normal 2 17 5" xfId="6320" xr:uid="{031FAFF6-CF5C-4790-8F79-517C0CA7062F}"/>
    <cellStyle name="Normal 2 17 6" xfId="6321" xr:uid="{37EDBF42-6B5E-4B92-9D0B-CBD5DEE4B843}"/>
    <cellStyle name="Normal 2 17 7" xfId="6322" xr:uid="{1537F82E-8FC7-45EE-A2F2-0D7FA0189501}"/>
    <cellStyle name="Normal 2 17 8" xfId="6323" xr:uid="{7AE54A7C-1F71-4408-80AF-A4AD0E4AF232}"/>
    <cellStyle name="Normal 2 17 9" xfId="6324" xr:uid="{0BA4696B-CA9D-4D96-B305-F6DDEE28FF32}"/>
    <cellStyle name="Normal 2 18" xfId="6325" xr:uid="{EFBE65F3-C919-4F1F-921D-2A65D4477D0E}"/>
    <cellStyle name="Normal 2 18 10" xfId="6326" xr:uid="{EF6DF7EE-C678-4E29-93C1-F355FFD48C0B}"/>
    <cellStyle name="Normal 2 18 11" xfId="6327" xr:uid="{01987A05-3997-4D12-AE00-86C808685A74}"/>
    <cellStyle name="Normal 2 18 12" xfId="6328" xr:uid="{26AE288E-3A18-41FB-A744-0C0424F0CD88}"/>
    <cellStyle name="Normal 2 18 13" xfId="6329" xr:uid="{05E0874F-4022-4463-A22C-878B28F0350E}"/>
    <cellStyle name="Normal 2 18 14" xfId="6330" xr:uid="{A9763AEE-7823-447D-A64A-A19B99D95B29}"/>
    <cellStyle name="Normal 2 18 15" xfId="6331" xr:uid="{756513CF-3122-4092-9934-9C6F31D0DE72}"/>
    <cellStyle name="Normal 2 18 16" xfId="6332" xr:uid="{FC82FDF1-7B6A-4CC1-9304-542C4AC4A4B2}"/>
    <cellStyle name="Normal 2 18 17" xfId="6333" xr:uid="{00E43F48-3BF0-4B8C-BF4D-2CB4B373923D}"/>
    <cellStyle name="Normal 2 18 18" xfId="6334" xr:uid="{87A28FA8-8474-4133-9335-730503ABBBCE}"/>
    <cellStyle name="Normal 2 18 19" xfId="6335" xr:uid="{14E94446-F598-445D-8250-B2D9F85A8B93}"/>
    <cellStyle name="Normal 2 18 2" xfId="6336" xr:uid="{4E06C0E1-D42A-444C-9DA6-41B7E2E874BA}"/>
    <cellStyle name="Normal 2 18 20" xfId="6337" xr:uid="{27E6FBA8-FB42-457E-84E2-2CA1803E9195}"/>
    <cellStyle name="Normal 2 18 21" xfId="6338" xr:uid="{50F7C556-37E6-41C9-94F6-A64D0DBA559D}"/>
    <cellStyle name="Normal 2 18 21 2" xfId="6339" xr:uid="{476830C3-B16E-4411-B4BC-1DAA3EFBA8FB}"/>
    <cellStyle name="Normal 2 18 21 2 2" xfId="6340" xr:uid="{80E70A07-BEA8-465F-A24B-60D159010B86}"/>
    <cellStyle name="Normal 2 18 21 3" xfId="6341" xr:uid="{09D097AB-170B-4130-861C-C7319C6F8EFA}"/>
    <cellStyle name="Normal 2 18 22" xfId="6342" xr:uid="{278E3B43-0B67-48EA-8E05-F1A859F0493E}"/>
    <cellStyle name="Normal 2 18 23" xfId="6343" xr:uid="{F4A381E8-EE03-4434-B9E2-110D4A329833}"/>
    <cellStyle name="Normal 2 18 24" xfId="6344" xr:uid="{5F008AD0-18AC-4B31-B63F-31EDB3BE73D4}"/>
    <cellStyle name="Normal 2 18 24 2" xfId="6345" xr:uid="{D0ED8528-9A4B-444C-8C54-83E98D108CC7}"/>
    <cellStyle name="Normal 2 18 25" xfId="6346" xr:uid="{7B35C9B2-5670-4DD8-9C07-FFF6BF0E6537}"/>
    <cellStyle name="Normal 2 18 26" xfId="6347" xr:uid="{BB6173B7-FEAF-4883-AE52-486A59477300}"/>
    <cellStyle name="Normal 2 18 27" xfId="6348" xr:uid="{0DC81285-967C-48B7-AF36-EA19C365181B}"/>
    <cellStyle name="Normal 2 18 28" xfId="6349" xr:uid="{F02BCB27-D212-40DB-A098-0B7B26D71620}"/>
    <cellStyle name="Normal 2 18 29" xfId="6350" xr:uid="{04D591C7-59F5-4299-A48D-DAAC3A57438C}"/>
    <cellStyle name="Normal 2 18 3" xfId="6351" xr:uid="{2345AF67-69D6-4630-96CF-906EA3130DB5}"/>
    <cellStyle name="Normal 2 18 30" xfId="6352" xr:uid="{910E9D80-5424-4C09-8DEE-17541C8D547E}"/>
    <cellStyle name="Normal 2 18 31" xfId="6353" xr:uid="{32A64A4C-4E46-4487-A2E5-51FB84F228A0}"/>
    <cellStyle name="Normal 2 18 32" xfId="6354" xr:uid="{730E20E0-30EE-489A-A1EE-8AC0463C27CB}"/>
    <cellStyle name="Normal 2 18 33" xfId="6355" xr:uid="{32112F29-EB4D-4CDA-92A2-002A49816E41}"/>
    <cellStyle name="Normal 2 18 34" xfId="6356" xr:uid="{C19E52E6-E552-4F9F-8FA1-1B52BECC0863}"/>
    <cellStyle name="Normal 2 18 4" xfId="6357" xr:uid="{10503CC5-1BA6-4A08-95C9-E6831C2EF005}"/>
    <cellStyle name="Normal 2 18 5" xfId="6358" xr:uid="{5611F036-5611-47B8-95C4-A579859FF2C9}"/>
    <cellStyle name="Normal 2 18 6" xfId="6359" xr:uid="{1514F494-F3ED-4377-9459-CBDFE72323A5}"/>
    <cellStyle name="Normal 2 18 7" xfId="6360" xr:uid="{A0D037AA-28C1-45CA-AC5B-1B58F49BD0FF}"/>
    <cellStyle name="Normal 2 18 8" xfId="6361" xr:uid="{5D6058E2-A9D4-481C-8AE6-59A829C802B3}"/>
    <cellStyle name="Normal 2 18 9" xfId="6362" xr:uid="{66B91ACB-E89E-44E7-8719-EED1A346F7EF}"/>
    <cellStyle name="Normal 2 19" xfId="6363" xr:uid="{25DC7A4E-919A-4024-B885-913F47510778}"/>
    <cellStyle name="Normal 2 19 10" xfId="6364" xr:uid="{E7E8BF58-35AE-4D04-B5EC-87FC102CB4AF}"/>
    <cellStyle name="Normal 2 19 11" xfId="6365" xr:uid="{3D51C355-A0B9-4303-A64E-82ED9F60EF4B}"/>
    <cellStyle name="Normal 2 19 12" xfId="6366" xr:uid="{BB8F9910-80CC-48C9-8A39-7BB1A5AB6AAF}"/>
    <cellStyle name="Normal 2 19 13" xfId="6367" xr:uid="{0387A76F-E313-4559-9683-C8AEDA66B83F}"/>
    <cellStyle name="Normal 2 19 14" xfId="6368" xr:uid="{E090733F-9F9D-4282-925F-7A2D4CE60724}"/>
    <cellStyle name="Normal 2 19 15" xfId="6369" xr:uid="{4C500028-0A83-4F15-9E36-B3545511DB5C}"/>
    <cellStyle name="Normal 2 19 16" xfId="6370" xr:uid="{5A9C9B4A-56A9-428E-AB77-5ED0AC38384B}"/>
    <cellStyle name="Normal 2 19 17" xfId="6371" xr:uid="{5AE59846-ABCE-4BA6-9A4F-CD2089768259}"/>
    <cellStyle name="Normal 2 19 18" xfId="6372" xr:uid="{949EF2E3-9285-41D6-AFA8-B0611A2402FA}"/>
    <cellStyle name="Normal 2 19 19" xfId="6373" xr:uid="{B67462AF-0A35-4463-B335-49ABB5853CBF}"/>
    <cellStyle name="Normal 2 19 2" xfId="6374" xr:uid="{C7CE2109-F27F-46FB-B097-445312D75966}"/>
    <cellStyle name="Normal 2 19 20" xfId="6375" xr:uid="{7EA8F779-793D-42E9-A1E2-401BA7636A55}"/>
    <cellStyle name="Normal 2 19 21" xfId="6376" xr:uid="{C7A8A0C8-30D9-484F-81DA-27DB522FE5A9}"/>
    <cellStyle name="Normal 2 19 21 2" xfId="6377" xr:uid="{E35AB3EA-84B8-46E5-ABBA-E94EEB0DDE2A}"/>
    <cellStyle name="Normal 2 19 21 2 2" xfId="6378" xr:uid="{9BF9775D-7A38-4D37-9564-FB060B1C8D6D}"/>
    <cellStyle name="Normal 2 19 21 3" xfId="6379" xr:uid="{FCA883C9-B0F2-4757-81C7-11ABF0FE4DE3}"/>
    <cellStyle name="Normal 2 19 22" xfId="6380" xr:uid="{8A37E52C-4519-4E78-878F-13AC5C058288}"/>
    <cellStyle name="Normal 2 19 23" xfId="6381" xr:uid="{5B14C126-DD48-4CEF-AC80-EE64CB6D09B9}"/>
    <cellStyle name="Normal 2 19 24" xfId="6382" xr:uid="{09CA9BAD-BB0C-4A1C-8DDC-166037B61D95}"/>
    <cellStyle name="Normal 2 19 24 2" xfId="6383" xr:uid="{0034D639-0720-4BEE-93E1-61D1FE240A81}"/>
    <cellStyle name="Normal 2 19 25" xfId="6384" xr:uid="{114115AC-E904-462D-94DB-DB0044F5E1FF}"/>
    <cellStyle name="Normal 2 19 26" xfId="6385" xr:uid="{0D5756F3-91F0-45CD-8B0C-75A866B6248A}"/>
    <cellStyle name="Normal 2 19 27" xfId="6386" xr:uid="{D89336AB-A98B-43C0-8EC1-E651D810157B}"/>
    <cellStyle name="Normal 2 19 28" xfId="6387" xr:uid="{C3C1C1FF-ADF4-4E6A-9FE9-B150D7D287C3}"/>
    <cellStyle name="Normal 2 19 29" xfId="6388" xr:uid="{A35F80C4-8B29-4E7C-989E-A1F1CD13B29B}"/>
    <cellStyle name="Normal 2 19 3" xfId="6389" xr:uid="{9CF9C608-4863-4612-B6C9-85E580B7CD3F}"/>
    <cellStyle name="Normal 2 19 30" xfId="6390" xr:uid="{FC72B16B-E5B6-4E9D-8F31-9A84272E05D0}"/>
    <cellStyle name="Normal 2 19 31" xfId="6391" xr:uid="{F804D59E-488D-478F-8CD3-597672C7F81F}"/>
    <cellStyle name="Normal 2 19 32" xfId="6392" xr:uid="{3BF79341-F2B8-41AA-9288-9274085F7832}"/>
    <cellStyle name="Normal 2 19 33" xfId="6393" xr:uid="{2790540C-51AC-45D0-AF3F-1572C8AEA672}"/>
    <cellStyle name="Normal 2 19 34" xfId="6394" xr:uid="{9EFED153-01DE-42ED-A25F-6ECB4F480FA7}"/>
    <cellStyle name="Normal 2 19 4" xfId="6395" xr:uid="{C8DA6D47-1277-4834-88F6-4CD06FF8DBAA}"/>
    <cellStyle name="Normal 2 19 5" xfId="6396" xr:uid="{2842A4E9-A2F6-4D4A-ACC7-184D6FB4ADF9}"/>
    <cellStyle name="Normal 2 19 6" xfId="6397" xr:uid="{3F0732D3-571B-4C1C-83D5-20BFCD033D8D}"/>
    <cellStyle name="Normal 2 19 7" xfId="6398" xr:uid="{40F07962-47AF-40B1-BFD1-8DC9F2E2ABFC}"/>
    <cellStyle name="Normal 2 19 8" xfId="6399" xr:uid="{8ABF40AF-F895-4717-8A7B-9C589D1D6523}"/>
    <cellStyle name="Normal 2 19 9" xfId="6400" xr:uid="{9612A10F-61D8-4F09-A5FB-99535EEB36F1}"/>
    <cellStyle name="Normal 2 2" xfId="1477" xr:uid="{00000000-0005-0000-0000-0000C7050000}"/>
    <cellStyle name="Normal 2 2 10" xfId="6401" xr:uid="{B85C6911-4C22-4B3C-9C74-05B2B8B4E7A5}"/>
    <cellStyle name="Normal 2 2 10 10" xfId="6402" xr:uid="{658C19D1-247D-4F5D-B71E-49D784F68749}"/>
    <cellStyle name="Normal 2 2 10 11" xfId="6403" xr:uid="{C2B3D810-D0A3-4A13-BE49-F5B721992F8E}"/>
    <cellStyle name="Normal 2 2 10 12" xfId="6404" xr:uid="{218839AE-44DD-4878-844C-BCDB471D3030}"/>
    <cellStyle name="Normal 2 2 10 13" xfId="6405" xr:uid="{6F15D0CB-570D-480B-9F8F-834CF98977D7}"/>
    <cellStyle name="Normal 2 2 10 14" xfId="6406" xr:uid="{9BECC3B7-58E5-4DB4-B37C-366A7305CCA5}"/>
    <cellStyle name="Normal 2 2 10 15" xfId="6407" xr:uid="{35D95E9D-2BDE-4EFA-9F79-B8A20C999363}"/>
    <cellStyle name="Normal 2 2 10 16" xfId="6408" xr:uid="{3A5E08B3-EEE1-4B38-8FAC-0EEDA62B911A}"/>
    <cellStyle name="Normal 2 2 10 17" xfId="6409" xr:uid="{FCE6C9DC-A477-42EC-80BB-6149F91F81FF}"/>
    <cellStyle name="Normal 2 2 10 18" xfId="6410" xr:uid="{0B185192-2372-47CA-8284-9E3C2A9E8E99}"/>
    <cellStyle name="Normal 2 2 10 19" xfId="6411" xr:uid="{32CB416B-9C51-4929-AB7A-C0E33B0F00EA}"/>
    <cellStyle name="Normal 2 2 10 2" xfId="6412" xr:uid="{1CA5ABFE-5E08-488C-B9E6-A570FF311D16}"/>
    <cellStyle name="Normal 2 2 10 2 2" xfId="6413" xr:uid="{04AE6EB1-3CDA-4ECD-BC75-E0500BFF65B2}"/>
    <cellStyle name="Normal 2 2 10 2 2 10" xfId="6414" xr:uid="{3DAF384A-6DBA-4E41-BCD3-86B0A336D9BA}"/>
    <cellStyle name="Normal 2 2 10 2 2 11" xfId="6415" xr:uid="{783BB166-2D79-464C-9CC1-C9CDA7167E6D}"/>
    <cellStyle name="Normal 2 2 10 2 2 12" xfId="6416" xr:uid="{E83E60D7-AD3A-4AD2-85A5-670B4A11FA83}"/>
    <cellStyle name="Normal 2 2 10 2 2 13" xfId="6417" xr:uid="{469E8570-3903-4E29-B2E7-DBE29999F906}"/>
    <cellStyle name="Normal 2 2 10 2 2 14" xfId="6418" xr:uid="{7D127F67-C8F2-415C-8888-98EA3F4BA45F}"/>
    <cellStyle name="Normal 2 2 10 2 2 15" xfId="6419" xr:uid="{E7FF3E69-732E-4F96-BF81-CF5335194C91}"/>
    <cellStyle name="Normal 2 2 10 2 2 16" xfId="6420" xr:uid="{F7E95EB8-D513-4906-BCE9-84DC18BB9109}"/>
    <cellStyle name="Normal 2 2 10 2 2 17" xfId="6421" xr:uid="{40614C67-2893-4612-BB44-30AFA393990E}"/>
    <cellStyle name="Normal 2 2 10 2 2 18" xfId="6422" xr:uid="{63BC2D79-9B9E-449B-9AE4-8F018847665A}"/>
    <cellStyle name="Normal 2 2 10 2 2 19" xfId="6423" xr:uid="{0FB01947-004D-4B9A-892B-CC6903D997B1}"/>
    <cellStyle name="Normal 2 2 10 2 2 2" xfId="6424" xr:uid="{D8BB5787-FE96-4FFD-A857-D83875B7F454}"/>
    <cellStyle name="Normal 2 2 10 2 2 20" xfId="6425" xr:uid="{07F45956-F61F-4608-BA26-23474172A89B}"/>
    <cellStyle name="Normal 2 2 10 2 2 21" xfId="6426" xr:uid="{1C5CA77A-7099-46C4-AC35-E1CD74E3C5DD}"/>
    <cellStyle name="Normal 2 2 10 2 2 22" xfId="6427" xr:uid="{6DD9B9AC-5D32-429C-906D-CAFE075318CE}"/>
    <cellStyle name="Normal 2 2 10 2 2 23" xfId="6428" xr:uid="{B1AA173B-5E94-4D58-AA73-2645AFD865AA}"/>
    <cellStyle name="Normal 2 2 10 2 2 24" xfId="6429" xr:uid="{F39758BD-1B03-4F9F-8E2F-FFB323DDEE4A}"/>
    <cellStyle name="Normal 2 2 10 2 2 25" xfId="6430" xr:uid="{F9B57BD4-97E4-4D81-A10C-C0A7ABB325E2}"/>
    <cellStyle name="Normal 2 2 10 2 2 26" xfId="6431" xr:uid="{09C606F1-450A-49A0-924C-51C42F64FAD7}"/>
    <cellStyle name="Normal 2 2 10 2 2 27" xfId="6432" xr:uid="{87323020-AEFA-475E-89DB-A11623F57563}"/>
    <cellStyle name="Normal 2 2 10 2 2 28" xfId="6433" xr:uid="{1C67F6EA-64F6-4824-AB50-ACF001F360D3}"/>
    <cellStyle name="Normal 2 2 10 2 2 29" xfId="6434" xr:uid="{E6991AED-97FD-482E-8448-23CC851ABD6F}"/>
    <cellStyle name="Normal 2 2 10 2 2 3" xfId="6435" xr:uid="{77DCC3C6-84A7-439F-BFBE-E5B72150D41D}"/>
    <cellStyle name="Normal 2 2 10 2 2 30" xfId="6436" xr:uid="{21E3C176-927C-47EC-84D6-C5532F8083A3}"/>
    <cellStyle name="Normal 2 2 10 2 2 31" xfId="6437" xr:uid="{83D72E52-8A30-494D-B863-359D79E1DA51}"/>
    <cellStyle name="Normal 2 2 10 2 2 4" xfId="6438" xr:uid="{8F586FFD-2EB7-4963-9836-E958AB15C47E}"/>
    <cellStyle name="Normal 2 2 10 2 2 5" xfId="6439" xr:uid="{18BB3DAD-A4CE-44D6-A378-9491B765568D}"/>
    <cellStyle name="Normal 2 2 10 2 2 6" xfId="6440" xr:uid="{D5998557-E781-41A8-A5B6-62EE22232E0D}"/>
    <cellStyle name="Normal 2 2 10 2 2 7" xfId="6441" xr:uid="{3A8FF01B-3345-4303-84FB-1FE2A4856F76}"/>
    <cellStyle name="Normal 2 2 10 2 2 8" xfId="6442" xr:uid="{AB53DCC4-D240-438E-AAB1-3604F0F0E920}"/>
    <cellStyle name="Normal 2 2 10 2 2 9" xfId="6443" xr:uid="{00583DCA-2984-4923-AB03-88A21A2EBF3D}"/>
    <cellStyle name="Normal 2 2 10 2 3" xfId="6444" xr:uid="{AAF52559-A2A3-4EB6-A332-653A38E3002B}"/>
    <cellStyle name="Normal 2 2 10 2 4" xfId="6445" xr:uid="{9D95161F-C8E1-4783-8C82-52725BC7FE48}"/>
    <cellStyle name="Normal 2 2 10 20" xfId="6446" xr:uid="{70CEA672-1626-4E34-B860-E7DBFB9888B3}"/>
    <cellStyle name="Normal 2 2 10 21" xfId="6447" xr:uid="{46A699C1-E094-4343-816F-1BC74D1C9FE9}"/>
    <cellStyle name="Normal 2 2 10 22" xfId="6448" xr:uid="{AEAAACDC-D4F6-4C01-AA9B-B290291006B3}"/>
    <cellStyle name="Normal 2 2 10 23" xfId="6449" xr:uid="{7110DC64-945B-4946-9DB2-4D3AAC64A283}"/>
    <cellStyle name="Normal 2 2 10 24" xfId="6450" xr:uid="{8419B886-5B8A-4373-AAC8-6C86A216A81D}"/>
    <cellStyle name="Normal 2 2 10 25" xfId="6451" xr:uid="{38A55DCC-719D-4460-854D-FC70E41C72F8}"/>
    <cellStyle name="Normal 2 2 10 26" xfId="6452" xr:uid="{F0AECA90-4EB8-47AB-A34F-6F88EF0F8E42}"/>
    <cellStyle name="Normal 2 2 10 27" xfId="6453" xr:uid="{6E938753-A912-42A4-883F-7FAD66878767}"/>
    <cellStyle name="Normal 2 2 10 28" xfId="6454" xr:uid="{A5BA83DB-0ECA-4C7D-8C28-034CFC2D33CA}"/>
    <cellStyle name="Normal 2 2 10 29" xfId="6455" xr:uid="{29C49FBA-3F73-4A8F-A97F-AF4EA096780A}"/>
    <cellStyle name="Normal 2 2 10 3" xfId="6456" xr:uid="{66EEE336-C790-4ECE-BB92-99EB6DEC02D5}"/>
    <cellStyle name="Normal 2 2 10 30" xfId="6457" xr:uid="{F02BEE28-7359-4B22-98FB-65AE6FE0DCFF}"/>
    <cellStyle name="Normal 2 2 10 31" xfId="6458" xr:uid="{94662269-D9CE-4470-9A6A-2665D2CED6C7}"/>
    <cellStyle name="Normal 2 2 10 32" xfId="6459" xr:uid="{B3FE2F3F-9D69-4CEA-AA9A-927AA9AFAF32}"/>
    <cellStyle name="Normal 2 2 10 33" xfId="46353" xr:uid="{17CC6F53-CE90-47FA-A231-2C631F6232B7}"/>
    <cellStyle name="Normal 2 2 10 4" xfId="6460" xr:uid="{7B60D2B7-3B70-45D9-A29C-CC1837CCFD00}"/>
    <cellStyle name="Normal 2 2 10 5" xfId="6461" xr:uid="{2CDD5959-4E09-41C3-A3E0-C0B31AA801DA}"/>
    <cellStyle name="Normal 2 2 10 6" xfId="6462" xr:uid="{5CB6441A-E876-4121-BFCA-D888C0B28143}"/>
    <cellStyle name="Normal 2 2 10 7" xfId="6463" xr:uid="{D99EBA18-09AA-40F4-BE63-1B542BE0657A}"/>
    <cellStyle name="Normal 2 2 10 8" xfId="6464" xr:uid="{7290ACF0-483E-4474-9EC5-C7B6BE4F5E8F}"/>
    <cellStyle name="Normal 2 2 10 9" xfId="6465" xr:uid="{1A3DDF2C-60D6-4104-ABC8-532F57230F93}"/>
    <cellStyle name="Normal 2 2 100" xfId="6466" xr:uid="{A3510B6F-DBC2-4C0A-B040-08C2D6349ED4}"/>
    <cellStyle name="Normal 2 2 100 10" xfId="6467" xr:uid="{728F88BF-724F-49CD-B694-2F8B2B9B01E7}"/>
    <cellStyle name="Normal 2 2 100 11" xfId="6468" xr:uid="{5517376A-E86D-40D6-8D34-55421C32250A}"/>
    <cellStyle name="Normal 2 2 100 2" xfId="6469" xr:uid="{392FDDCF-4C86-469A-906A-D2950A76A347}"/>
    <cellStyle name="Normal 2 2 100 3" xfId="6470" xr:uid="{DB208719-A8DA-4552-B7E5-0A6AF966F856}"/>
    <cellStyle name="Normal 2 2 100 4" xfId="6471" xr:uid="{8FD7D17E-5CF5-4BC1-815A-2DEA10AEEFB2}"/>
    <cellStyle name="Normal 2 2 100 5" xfId="6472" xr:uid="{64359654-3E13-4191-880A-693DD874239F}"/>
    <cellStyle name="Normal 2 2 100 6" xfId="6473" xr:uid="{A914D3FB-6AF5-4009-9BFB-CE7D8099F7FA}"/>
    <cellStyle name="Normal 2 2 100 7" xfId="6474" xr:uid="{CA517DBB-53D1-4CE3-AD28-E8A3009E8E76}"/>
    <cellStyle name="Normal 2 2 100 8" xfId="6475" xr:uid="{F33B269E-E200-4444-86F3-64AFC062788A}"/>
    <cellStyle name="Normal 2 2 100 9" xfId="6476" xr:uid="{CC7D50B2-AADE-4BE8-B129-D2E5A4790986}"/>
    <cellStyle name="Normal 2 2 101" xfId="6477" xr:uid="{0313F833-B87B-43D3-AC79-1AC86D1628E8}"/>
    <cellStyle name="Normal 2 2 101 10" xfId="6478" xr:uid="{84611DC6-5EF6-4E64-B616-65CD86FA1284}"/>
    <cellStyle name="Normal 2 2 101 11" xfId="6479" xr:uid="{597427C5-1875-43E6-AB38-AD09F233E294}"/>
    <cellStyle name="Normal 2 2 101 2" xfId="6480" xr:uid="{35E96309-AE93-4A95-8081-6A80EF3FA1A6}"/>
    <cellStyle name="Normal 2 2 101 3" xfId="6481" xr:uid="{136612EF-22F9-4B8C-9CCD-B4B38E355108}"/>
    <cellStyle name="Normal 2 2 101 4" xfId="6482" xr:uid="{C88D3221-668A-4A96-88D5-B692ECEB6A59}"/>
    <cellStyle name="Normal 2 2 101 5" xfId="6483" xr:uid="{96390F9F-4FC1-4969-892C-08006B8EB7E2}"/>
    <cellStyle name="Normal 2 2 101 6" xfId="6484" xr:uid="{C764BB48-BF58-4086-BAF2-98C3E505BB14}"/>
    <cellStyle name="Normal 2 2 101 7" xfId="6485" xr:uid="{BEA4C001-95EB-422E-8E6C-31652E795561}"/>
    <cellStyle name="Normal 2 2 101 8" xfId="6486" xr:uid="{92FE7E84-C50A-44F7-BF99-4DCB2CA3C7C3}"/>
    <cellStyle name="Normal 2 2 101 9" xfId="6487" xr:uid="{8FBA7BF5-28DB-4651-95BD-B00F0944E92F}"/>
    <cellStyle name="Normal 2 2 102" xfId="6488" xr:uid="{3E6563AC-7E34-4DD0-9555-4E863A9CB7DA}"/>
    <cellStyle name="Normal 2 2 102 2" xfId="6489" xr:uid="{3E1086AA-2683-408B-86DA-99DDF845BB25}"/>
    <cellStyle name="Normal 2 2 103" xfId="6490" xr:uid="{C8AF3A10-6C70-4444-93DC-5145F229417F}"/>
    <cellStyle name="Normal 2 2 104" xfId="6491" xr:uid="{5A50B344-77BC-4AAA-88C1-9C69C6B846CC}"/>
    <cellStyle name="Normal 2 2 105" xfId="6492" xr:uid="{50ECE1A7-E2C0-4EF0-B8A1-9609F1A82A23}"/>
    <cellStyle name="Normal 2 2 106" xfId="6493" xr:uid="{CB3A148A-75A7-45C3-905A-3FF5882B2BB6}"/>
    <cellStyle name="Normal 2 2 107" xfId="6494" xr:uid="{020A0FCD-F20E-4B31-B612-E1FC9A18A83F}"/>
    <cellStyle name="Normal 2 2 11" xfId="6495" xr:uid="{E342A68E-D386-4199-8E01-31FFD54C2B01}"/>
    <cellStyle name="Normal 2 2 11 10" xfId="6496" xr:uid="{08536B80-DF65-4FB9-A7F1-CE72A0CEB704}"/>
    <cellStyle name="Normal 2 2 11 11" xfId="6497" xr:uid="{DC9243D2-732E-4804-B780-3CE194421FF8}"/>
    <cellStyle name="Normal 2 2 11 12" xfId="6498" xr:uid="{9EF4FBA6-2B9E-42C8-A9BA-9D1DAAB76947}"/>
    <cellStyle name="Normal 2 2 11 13" xfId="6499" xr:uid="{498F8D8E-D97B-4845-857F-0B07E3448AA7}"/>
    <cellStyle name="Normal 2 2 11 14" xfId="6500" xr:uid="{CBB90149-2AC5-4220-A08F-C58332D437D2}"/>
    <cellStyle name="Normal 2 2 11 15" xfId="6501" xr:uid="{69F957CB-FCA5-4780-A453-EDBE9C3D33D0}"/>
    <cellStyle name="Normal 2 2 11 16" xfId="6502" xr:uid="{745743D0-3410-4B3E-913A-82BC3010447D}"/>
    <cellStyle name="Normal 2 2 11 17" xfId="6503" xr:uid="{41A8E9BA-3A49-4FF0-B220-35F35220C068}"/>
    <cellStyle name="Normal 2 2 11 18" xfId="6504" xr:uid="{35C5806B-99A0-43FF-8BF0-BAB010BDC24D}"/>
    <cellStyle name="Normal 2 2 11 19" xfId="6505" xr:uid="{A8FB60B3-8DC6-4D82-8991-741074B0CB06}"/>
    <cellStyle name="Normal 2 2 11 2" xfId="6506" xr:uid="{1BD05750-0B96-45D0-90C9-C8AA0172BF5C}"/>
    <cellStyle name="Normal 2 2 11 2 2" xfId="6507" xr:uid="{D686EBD5-1C82-4D6D-9BD9-9C1F48DCE6B9}"/>
    <cellStyle name="Normal 2 2 11 2 2 10" xfId="6508" xr:uid="{8CFD431C-21DD-491D-8B68-59B9909E0169}"/>
    <cellStyle name="Normal 2 2 11 2 2 11" xfId="6509" xr:uid="{79D361A1-FB08-4F86-96F0-19D0DE06D55C}"/>
    <cellStyle name="Normal 2 2 11 2 2 12" xfId="6510" xr:uid="{815B3F17-4EDC-466F-BCE4-E1DE20A6D90D}"/>
    <cellStyle name="Normal 2 2 11 2 2 13" xfId="6511" xr:uid="{09C9BB00-6190-4F2B-80E9-B3E40F4CE373}"/>
    <cellStyle name="Normal 2 2 11 2 2 14" xfId="6512" xr:uid="{9FBD467D-7678-4EDB-B116-71ED15BF0424}"/>
    <cellStyle name="Normal 2 2 11 2 2 15" xfId="6513" xr:uid="{D70FCCBC-70F2-4D83-8F47-7B1D81D1D38F}"/>
    <cellStyle name="Normal 2 2 11 2 2 16" xfId="6514" xr:uid="{C148E28C-9FA9-40CF-9F19-2674E17A2B8F}"/>
    <cellStyle name="Normal 2 2 11 2 2 17" xfId="6515" xr:uid="{FDABA815-28B1-418B-8770-2FE707BD1913}"/>
    <cellStyle name="Normal 2 2 11 2 2 18" xfId="6516" xr:uid="{294E223E-2AE5-482E-AA3C-DB5EA456C3D5}"/>
    <cellStyle name="Normal 2 2 11 2 2 19" xfId="6517" xr:uid="{85FCA5D7-577F-4345-B530-B5C64F2F7C45}"/>
    <cellStyle name="Normal 2 2 11 2 2 2" xfId="6518" xr:uid="{218A9577-12D0-4253-A93E-D922E28B705D}"/>
    <cellStyle name="Normal 2 2 11 2 2 20" xfId="6519" xr:uid="{6212E0CC-0A79-447E-B4DC-B692AFB02D12}"/>
    <cellStyle name="Normal 2 2 11 2 2 21" xfId="6520" xr:uid="{167E1454-1B5C-49F6-8D2D-22F37C74EC8F}"/>
    <cellStyle name="Normal 2 2 11 2 2 22" xfId="6521" xr:uid="{D1ED64B7-107A-4FD6-A828-69CF0E8727E0}"/>
    <cellStyle name="Normal 2 2 11 2 2 23" xfId="6522" xr:uid="{CD19D74A-7B2F-4451-B10E-7BFCC3E52A11}"/>
    <cellStyle name="Normal 2 2 11 2 2 24" xfId="6523" xr:uid="{E3879078-EF67-431B-9E02-11FC74F9EBDB}"/>
    <cellStyle name="Normal 2 2 11 2 2 25" xfId="6524" xr:uid="{2F9C4997-AF71-438F-B5D2-827E45BF0838}"/>
    <cellStyle name="Normal 2 2 11 2 2 26" xfId="6525" xr:uid="{101AF5F5-148A-4055-9F4B-60147354E4C7}"/>
    <cellStyle name="Normal 2 2 11 2 2 27" xfId="6526" xr:uid="{6A35AE3E-BFC8-4E84-96C7-5703144B6EF8}"/>
    <cellStyle name="Normal 2 2 11 2 2 28" xfId="6527" xr:uid="{9E59145C-7C27-4326-BEB3-F3D44A41A132}"/>
    <cellStyle name="Normal 2 2 11 2 2 29" xfId="6528" xr:uid="{1FB251E2-2372-4E3A-A1E9-988485844237}"/>
    <cellStyle name="Normal 2 2 11 2 2 3" xfId="6529" xr:uid="{A36ECAC7-EB20-4ED1-8BC4-CFFFE525E777}"/>
    <cellStyle name="Normal 2 2 11 2 2 30" xfId="6530" xr:uid="{A75A6BFF-47D0-4A1C-905F-BAA1B134786B}"/>
    <cellStyle name="Normal 2 2 11 2 2 31" xfId="6531" xr:uid="{B26C887D-44ED-4FA5-B1D6-F3DF4626E03D}"/>
    <cellStyle name="Normal 2 2 11 2 2 4" xfId="6532" xr:uid="{CBD936C2-8FEE-4BDB-AF90-5157649D7F9D}"/>
    <cellStyle name="Normal 2 2 11 2 2 5" xfId="6533" xr:uid="{16CE9F63-8E49-4086-AB3B-A8F8BA25CE2F}"/>
    <cellStyle name="Normal 2 2 11 2 2 6" xfId="6534" xr:uid="{73C3FF80-BF9C-484E-9EF5-5700B7614C77}"/>
    <cellStyle name="Normal 2 2 11 2 2 7" xfId="6535" xr:uid="{E2D1C9CA-E6E3-43ED-90EE-4A4CCA504F57}"/>
    <cellStyle name="Normal 2 2 11 2 2 8" xfId="6536" xr:uid="{FB1251F4-C053-460F-A25D-F91C269E181F}"/>
    <cellStyle name="Normal 2 2 11 2 2 9" xfId="6537" xr:uid="{DF5DA908-53E3-41A1-A197-CAC752C80176}"/>
    <cellStyle name="Normal 2 2 11 2 3" xfId="6538" xr:uid="{FB26B6B0-44CC-4E9B-9EA7-5A6247A89957}"/>
    <cellStyle name="Normal 2 2 11 2 4" xfId="6539" xr:uid="{EEFE659B-BBF4-421B-A157-12BD438AFED7}"/>
    <cellStyle name="Normal 2 2 11 20" xfId="6540" xr:uid="{F151A6A7-7004-4A13-802B-49DA15E38FAA}"/>
    <cellStyle name="Normal 2 2 11 21" xfId="6541" xr:uid="{FA84F7A1-585B-4C22-B61C-E65AAD951231}"/>
    <cellStyle name="Normal 2 2 11 22" xfId="6542" xr:uid="{807AC9BB-ACD1-44B9-9FDA-4145DF39C61E}"/>
    <cellStyle name="Normal 2 2 11 23" xfId="6543" xr:uid="{FB76099E-4F91-41C8-953F-A4CFE440C74B}"/>
    <cellStyle name="Normal 2 2 11 24" xfId="6544" xr:uid="{7057D115-6A12-4DCD-AC9F-B7BAD7DE9785}"/>
    <cellStyle name="Normal 2 2 11 25" xfId="6545" xr:uid="{0888DAB0-C244-4588-9D3E-EFA55F53F43D}"/>
    <cellStyle name="Normal 2 2 11 26" xfId="6546" xr:uid="{CC1D37D1-8B70-4C2D-8C8B-70AB91C80D0B}"/>
    <cellStyle name="Normal 2 2 11 27" xfId="6547" xr:uid="{8AD2432E-9F15-4D7A-830B-DB017D945432}"/>
    <cellStyle name="Normal 2 2 11 28" xfId="6548" xr:uid="{CABC8FF3-76B1-49C6-BFEC-5128A94A0B76}"/>
    <cellStyle name="Normal 2 2 11 29" xfId="6549" xr:uid="{1F15003D-BA8B-48C3-81B0-444705E01CFC}"/>
    <cellStyle name="Normal 2 2 11 3" xfId="6550" xr:uid="{6C67F7DD-BEA5-4C65-870A-9F0C9E9A2380}"/>
    <cellStyle name="Normal 2 2 11 30" xfId="6551" xr:uid="{4BFEDC4B-726D-4041-9182-BCBABC760C72}"/>
    <cellStyle name="Normal 2 2 11 31" xfId="6552" xr:uid="{2A0FCFE3-B68A-4AB9-B566-15FFA70B8816}"/>
    <cellStyle name="Normal 2 2 11 32" xfId="6553" xr:uid="{5DF71758-2154-447A-9985-387DD9FDA39F}"/>
    <cellStyle name="Normal 2 2 11 33" xfId="46354" xr:uid="{A38EA927-44B6-4991-919D-7C25E3A5E603}"/>
    <cellStyle name="Normal 2 2 11 4" xfId="6554" xr:uid="{DFB359D1-7571-4998-9D87-B81A8C6F0CE4}"/>
    <cellStyle name="Normal 2 2 11 5" xfId="6555" xr:uid="{2A141B88-9DCE-47E1-9421-CD1217FDEE78}"/>
    <cellStyle name="Normal 2 2 11 6" xfId="6556" xr:uid="{C5D7C213-4387-4162-9481-F9BCEE5845BA}"/>
    <cellStyle name="Normal 2 2 11 7" xfId="6557" xr:uid="{E4B7C16B-58D3-409F-8675-7C65F9908D98}"/>
    <cellStyle name="Normal 2 2 11 8" xfId="6558" xr:uid="{7E647BDE-9CE6-4A91-843C-CC1BE1DE3A05}"/>
    <cellStyle name="Normal 2 2 11 9" xfId="6559" xr:uid="{F1F1EAA3-2597-4BE7-AD46-9AE8DF4F9133}"/>
    <cellStyle name="Normal 2 2 12" xfId="6560" xr:uid="{FEF25F48-1594-4F44-BF24-EB985070F283}"/>
    <cellStyle name="Normal 2 2 12 10" xfId="6561" xr:uid="{4C0644AA-852E-4A6F-AA2B-AE8CCA0ECD3B}"/>
    <cellStyle name="Normal 2 2 12 11" xfId="6562" xr:uid="{00ABC9F7-B004-48E4-A682-C9D156CE63F9}"/>
    <cellStyle name="Normal 2 2 12 12" xfId="6563" xr:uid="{F9EF1E8B-2CD2-4C08-8A6A-461BB29A039A}"/>
    <cellStyle name="Normal 2 2 12 13" xfId="6564" xr:uid="{C8176926-AB83-4659-A918-3508739B9AE1}"/>
    <cellStyle name="Normal 2 2 12 14" xfId="6565" xr:uid="{3EC38375-9544-4B81-B655-FB9CACC15F23}"/>
    <cellStyle name="Normal 2 2 12 15" xfId="6566" xr:uid="{AA7637E5-F8E5-4C36-AE15-329E898064B8}"/>
    <cellStyle name="Normal 2 2 12 16" xfId="6567" xr:uid="{66CCE1D5-534F-4405-9BB2-3CE2AE334462}"/>
    <cellStyle name="Normal 2 2 12 17" xfId="6568" xr:uid="{4C1054FD-4BE4-418A-B675-6B98B173734D}"/>
    <cellStyle name="Normal 2 2 12 18" xfId="6569" xr:uid="{1F49FE08-37FE-4D97-BAEB-57FBB7070071}"/>
    <cellStyle name="Normal 2 2 12 19" xfId="6570" xr:uid="{5DA65579-BFFB-4B85-B1E8-C92BB266EAE7}"/>
    <cellStyle name="Normal 2 2 12 2" xfId="6571" xr:uid="{8B19DABD-3F5A-4F6D-BEF6-06DEB3210E30}"/>
    <cellStyle name="Normal 2 2 12 2 2" xfId="6572" xr:uid="{C562A637-AB4C-4E6C-999E-20EF312425B8}"/>
    <cellStyle name="Normal 2 2 12 2 2 10" xfId="6573" xr:uid="{EB0DD7FF-A62C-457F-8CE9-5F0243A96AAB}"/>
    <cellStyle name="Normal 2 2 12 2 2 11" xfId="6574" xr:uid="{A6D650E3-98C9-465C-882E-104F0F0E593C}"/>
    <cellStyle name="Normal 2 2 12 2 2 12" xfId="6575" xr:uid="{C093BF39-F840-41C7-BAF7-1D6F1F66D37D}"/>
    <cellStyle name="Normal 2 2 12 2 2 13" xfId="6576" xr:uid="{58D9590D-DF16-4D16-A753-03C874E893DF}"/>
    <cellStyle name="Normal 2 2 12 2 2 14" xfId="6577" xr:uid="{24BE95D8-3A70-4DB5-8947-15494C9BF27D}"/>
    <cellStyle name="Normal 2 2 12 2 2 15" xfId="6578" xr:uid="{7D569F39-E3B7-4F7B-BD4E-8275FBA71676}"/>
    <cellStyle name="Normal 2 2 12 2 2 16" xfId="6579" xr:uid="{A3E863D1-0BCB-427B-9B27-C98316778A6F}"/>
    <cellStyle name="Normal 2 2 12 2 2 17" xfId="6580" xr:uid="{21E9DF40-B9F6-4005-9E23-EC094CFBD78C}"/>
    <cellStyle name="Normal 2 2 12 2 2 18" xfId="6581" xr:uid="{1C0AFC47-8271-48BA-B421-901C2DA84646}"/>
    <cellStyle name="Normal 2 2 12 2 2 19" xfId="6582" xr:uid="{52B138B5-791C-4A65-810E-18B0E1C998C9}"/>
    <cellStyle name="Normal 2 2 12 2 2 2" xfId="6583" xr:uid="{8453D38F-2B40-45BB-8AA7-65781767BAFE}"/>
    <cellStyle name="Normal 2 2 12 2 2 20" xfId="6584" xr:uid="{B2F4A521-8866-4E02-890A-50D74CC53EF5}"/>
    <cellStyle name="Normal 2 2 12 2 2 21" xfId="6585" xr:uid="{2C7A6DC7-DBC8-4182-A3EF-83DF4B5D7380}"/>
    <cellStyle name="Normal 2 2 12 2 2 22" xfId="6586" xr:uid="{90D530DF-64D7-4D82-B6A0-1B5974E0FD46}"/>
    <cellStyle name="Normal 2 2 12 2 2 23" xfId="6587" xr:uid="{64AA2548-F618-4170-BBD4-FE106FB9543D}"/>
    <cellStyle name="Normal 2 2 12 2 2 24" xfId="6588" xr:uid="{CFE308F9-818F-4219-BF91-52CAF125D29C}"/>
    <cellStyle name="Normal 2 2 12 2 2 25" xfId="6589" xr:uid="{DF05585E-9D0E-4955-9886-2EB938FF083E}"/>
    <cellStyle name="Normal 2 2 12 2 2 26" xfId="6590" xr:uid="{960C0D92-67CD-4B57-9FE0-725028BE5A2C}"/>
    <cellStyle name="Normal 2 2 12 2 2 27" xfId="6591" xr:uid="{D97D5FEF-920F-4968-A27D-399F06B0ED06}"/>
    <cellStyle name="Normal 2 2 12 2 2 28" xfId="6592" xr:uid="{C13D7D5A-4EF1-4971-B4C1-292B91F3CC1A}"/>
    <cellStyle name="Normal 2 2 12 2 2 29" xfId="6593" xr:uid="{55FE355D-DCD8-45C7-B4EA-4D1A6698F15F}"/>
    <cellStyle name="Normal 2 2 12 2 2 3" xfId="6594" xr:uid="{A1427385-508E-418D-A02A-FD41B0DC444F}"/>
    <cellStyle name="Normal 2 2 12 2 2 30" xfId="6595" xr:uid="{FF2B4C3D-1D9F-4232-A26C-7AB29EAA94F4}"/>
    <cellStyle name="Normal 2 2 12 2 2 31" xfId="6596" xr:uid="{5458DD98-ADAE-4B12-9A04-05332F3004B0}"/>
    <cellStyle name="Normal 2 2 12 2 2 4" xfId="6597" xr:uid="{04AF0468-343B-4134-B3E7-8E66E0FF0003}"/>
    <cellStyle name="Normal 2 2 12 2 2 5" xfId="6598" xr:uid="{9F9955A0-1040-458C-B82B-4966045D6296}"/>
    <cellStyle name="Normal 2 2 12 2 2 6" xfId="6599" xr:uid="{88678111-36D6-42E5-9517-B6228D56CBF7}"/>
    <cellStyle name="Normal 2 2 12 2 2 7" xfId="6600" xr:uid="{7E685F80-8889-45EC-8AEB-E6ACC4E406BA}"/>
    <cellStyle name="Normal 2 2 12 2 2 8" xfId="6601" xr:uid="{AC951F50-70F3-4F3F-AE69-D65F8E91E513}"/>
    <cellStyle name="Normal 2 2 12 2 2 9" xfId="6602" xr:uid="{07944F7A-D1AD-433A-AE8B-724E83D39345}"/>
    <cellStyle name="Normal 2 2 12 2 3" xfId="6603" xr:uid="{EB89E4B1-8F6F-4CDE-BADA-88FAE5E003F2}"/>
    <cellStyle name="Normal 2 2 12 2 4" xfId="6604" xr:uid="{5E9DED7B-B9C0-48BD-8723-E2E8EB93D963}"/>
    <cellStyle name="Normal 2 2 12 20" xfId="6605" xr:uid="{D1C044CF-F92E-4E6A-B53C-A0F683BD7EB5}"/>
    <cellStyle name="Normal 2 2 12 21" xfId="6606" xr:uid="{684BBA08-7FD5-4675-A08D-4DA5B7607211}"/>
    <cellStyle name="Normal 2 2 12 22" xfId="6607" xr:uid="{B64BBD01-8A8E-496D-9A13-A6E363C93EC8}"/>
    <cellStyle name="Normal 2 2 12 23" xfId="6608" xr:uid="{534E12B0-F274-4A3D-82F5-8A5F858A9617}"/>
    <cellStyle name="Normal 2 2 12 24" xfId="6609" xr:uid="{B278DB2F-86EB-43D2-82FC-ED744386B81A}"/>
    <cellStyle name="Normal 2 2 12 25" xfId="6610" xr:uid="{8FEE3D0E-6424-4B37-9527-6E64B4FC96ED}"/>
    <cellStyle name="Normal 2 2 12 26" xfId="6611" xr:uid="{794B3B13-EE9B-4471-BBAE-BD319047BD27}"/>
    <cellStyle name="Normal 2 2 12 27" xfId="6612" xr:uid="{7A583BD4-5F39-43A8-A28B-8E13F8011A18}"/>
    <cellStyle name="Normal 2 2 12 28" xfId="6613" xr:uid="{E8861CD1-9CBD-48F4-99B8-468A5CE2B3E2}"/>
    <cellStyle name="Normal 2 2 12 29" xfId="6614" xr:uid="{94C6C68F-E176-456E-ACC1-3CEAC57456A3}"/>
    <cellStyle name="Normal 2 2 12 3" xfId="6615" xr:uid="{8F5B6253-5086-4BE7-BA1C-6E51F5BDA8D5}"/>
    <cellStyle name="Normal 2 2 12 30" xfId="6616" xr:uid="{0DD39109-4FD0-4FD2-927A-41D84CBDF54E}"/>
    <cellStyle name="Normal 2 2 12 31" xfId="6617" xr:uid="{AC16E5F5-CF55-4E48-A8B3-52E0C957B1B8}"/>
    <cellStyle name="Normal 2 2 12 32" xfId="6618" xr:uid="{0F884DFA-5F92-4A30-8CAC-7DA7E282B92B}"/>
    <cellStyle name="Normal 2 2 12 4" xfId="6619" xr:uid="{4CD04E77-F63A-440F-B785-0F39EC124BBE}"/>
    <cellStyle name="Normal 2 2 12 5" xfId="6620" xr:uid="{0A75F62B-7D4D-4F54-92F4-78F5F7534566}"/>
    <cellStyle name="Normal 2 2 12 6" xfId="6621" xr:uid="{C19E3325-383E-4651-A632-9B153742CC1F}"/>
    <cellStyle name="Normal 2 2 12 7" xfId="6622" xr:uid="{4F6C1FCA-9662-4E98-8974-83DC206B960F}"/>
    <cellStyle name="Normal 2 2 12 8" xfId="6623" xr:uid="{8B56863A-AA0E-40B4-9B3B-5E2094A57418}"/>
    <cellStyle name="Normal 2 2 12 9" xfId="6624" xr:uid="{3D1DE7A0-113B-4E58-B1D3-FA6ED139FDDB}"/>
    <cellStyle name="Normal 2 2 13" xfId="6625" xr:uid="{4DA6F37F-D9CC-4D22-8B2E-83467AFCCA9F}"/>
    <cellStyle name="Normal 2 2 13 10" xfId="6626" xr:uid="{70FE3277-23AE-4942-9EBE-0FD20195B102}"/>
    <cellStyle name="Normal 2 2 13 11" xfId="6627" xr:uid="{F67374BB-F7FA-4915-99EC-4441691F914C}"/>
    <cellStyle name="Normal 2 2 13 12" xfId="6628" xr:uid="{3277CC12-C44E-456D-9CC7-2B70782BAA16}"/>
    <cellStyle name="Normal 2 2 13 13" xfId="6629" xr:uid="{BB8B3D5E-343C-4800-99FA-DADF60B7C6BB}"/>
    <cellStyle name="Normal 2 2 13 14" xfId="6630" xr:uid="{2CDC1BA7-D487-49CC-AD8E-C9E24BB4C3BF}"/>
    <cellStyle name="Normal 2 2 13 15" xfId="6631" xr:uid="{DA8F63A1-2E88-4C42-8E99-C00CB05FCA8D}"/>
    <cellStyle name="Normal 2 2 13 16" xfId="6632" xr:uid="{2C4ABA32-7C43-486A-B2F3-02FF46F5493A}"/>
    <cellStyle name="Normal 2 2 13 17" xfId="6633" xr:uid="{E0FFAAEA-2888-4787-8ADE-D38CD281EA94}"/>
    <cellStyle name="Normal 2 2 13 18" xfId="6634" xr:uid="{B2D0E2B1-702E-4F28-9289-007A6E029F79}"/>
    <cellStyle name="Normal 2 2 13 19" xfId="6635" xr:uid="{349D4613-83EA-4107-B02E-3A7046F59D6D}"/>
    <cellStyle name="Normal 2 2 13 2" xfId="6636" xr:uid="{0953A251-EE19-4285-83A4-972EF869F70F}"/>
    <cellStyle name="Normal 2 2 13 2 2" xfId="6637" xr:uid="{09FBA193-332B-4868-A359-D6B3FCA32ED7}"/>
    <cellStyle name="Normal 2 2 13 2 2 10" xfId="6638" xr:uid="{F778E347-A751-47FA-9296-5724EC58954C}"/>
    <cellStyle name="Normal 2 2 13 2 2 11" xfId="6639" xr:uid="{5BA43B05-B99B-4B52-99D3-B78CAB9A66E5}"/>
    <cellStyle name="Normal 2 2 13 2 2 12" xfId="6640" xr:uid="{51795E0B-684F-4A6D-B158-01F65FD7E079}"/>
    <cellStyle name="Normal 2 2 13 2 2 13" xfId="6641" xr:uid="{9E23F1FB-8D9D-44E2-B9F0-0D964CAF9937}"/>
    <cellStyle name="Normal 2 2 13 2 2 14" xfId="6642" xr:uid="{47BAFDDE-460D-4AC1-B8AE-D8E2015736A6}"/>
    <cellStyle name="Normal 2 2 13 2 2 15" xfId="6643" xr:uid="{C6EADE4F-6B5F-42E5-BB58-FE87F7083790}"/>
    <cellStyle name="Normal 2 2 13 2 2 16" xfId="6644" xr:uid="{9C7F5DB1-BB3B-4CE6-8028-7BE5EC0D1819}"/>
    <cellStyle name="Normal 2 2 13 2 2 17" xfId="6645" xr:uid="{EE50F226-CEDE-4102-89A8-213EB7864A16}"/>
    <cellStyle name="Normal 2 2 13 2 2 18" xfId="6646" xr:uid="{05AB0B1A-750A-45B6-A0BC-1AFCBB6F379C}"/>
    <cellStyle name="Normal 2 2 13 2 2 19" xfId="6647" xr:uid="{F0807167-A06D-4F59-96E9-8EB8A61CDCD4}"/>
    <cellStyle name="Normal 2 2 13 2 2 2" xfId="6648" xr:uid="{F1CF1906-2248-477A-A3FD-436D377950C7}"/>
    <cellStyle name="Normal 2 2 13 2 2 20" xfId="6649" xr:uid="{4FC8ED26-37FA-480A-AC94-BB0D717873DF}"/>
    <cellStyle name="Normal 2 2 13 2 2 21" xfId="6650" xr:uid="{7804A1BA-8B46-4F95-9FA6-1812B28157F9}"/>
    <cellStyle name="Normal 2 2 13 2 2 22" xfId="6651" xr:uid="{CE073723-CD5F-475A-8B7C-4A4504026040}"/>
    <cellStyle name="Normal 2 2 13 2 2 23" xfId="6652" xr:uid="{FF943B73-A3B4-4E02-8DB8-9A7213F3993A}"/>
    <cellStyle name="Normal 2 2 13 2 2 24" xfId="6653" xr:uid="{4071F8FE-0E11-43FC-A496-802AA237D8C0}"/>
    <cellStyle name="Normal 2 2 13 2 2 25" xfId="6654" xr:uid="{5E4B3FE0-4CAA-4E4E-BFDA-53403F84078F}"/>
    <cellStyle name="Normal 2 2 13 2 2 26" xfId="6655" xr:uid="{A87FA215-8409-454F-ACA3-E172D9CD3A6C}"/>
    <cellStyle name="Normal 2 2 13 2 2 27" xfId="6656" xr:uid="{149ACBB6-8E64-4BE8-9BC0-AA620A6BCE90}"/>
    <cellStyle name="Normal 2 2 13 2 2 28" xfId="6657" xr:uid="{D72B3302-9092-427F-A551-53F5FA97E23F}"/>
    <cellStyle name="Normal 2 2 13 2 2 29" xfId="6658" xr:uid="{1D2A6342-B258-4E0E-AC7B-C4F900D4067B}"/>
    <cellStyle name="Normal 2 2 13 2 2 3" xfId="6659" xr:uid="{5B1A1AA2-5111-4D69-A532-4017FA185786}"/>
    <cellStyle name="Normal 2 2 13 2 2 30" xfId="6660" xr:uid="{4D5A8386-4B8C-4313-A403-FA229AA241C5}"/>
    <cellStyle name="Normal 2 2 13 2 2 31" xfId="6661" xr:uid="{AA497ACF-547B-469D-ADE6-C5554BD1EAA6}"/>
    <cellStyle name="Normal 2 2 13 2 2 4" xfId="6662" xr:uid="{E4B28529-8DCB-4232-8794-976DE3BDB74A}"/>
    <cellStyle name="Normal 2 2 13 2 2 5" xfId="6663" xr:uid="{97F3EFE4-01F8-4EDA-B145-03928E9B022D}"/>
    <cellStyle name="Normal 2 2 13 2 2 6" xfId="6664" xr:uid="{AA71CDE4-289B-4712-BA45-5EFF9FEAB0A4}"/>
    <cellStyle name="Normal 2 2 13 2 2 7" xfId="6665" xr:uid="{F4641F75-0159-4255-9A2B-47A9434B5E24}"/>
    <cellStyle name="Normal 2 2 13 2 2 8" xfId="6666" xr:uid="{ADE00A56-6D07-4254-8DE2-6373C949F54F}"/>
    <cellStyle name="Normal 2 2 13 2 2 9" xfId="6667" xr:uid="{EDAE80A0-792C-460C-B6C6-B964F4A71A9B}"/>
    <cellStyle name="Normal 2 2 13 2 3" xfId="6668" xr:uid="{4CD2EDD5-9B8E-4D19-BDDF-3F242EDF59C9}"/>
    <cellStyle name="Normal 2 2 13 2 4" xfId="6669" xr:uid="{D3BE50D3-2EA1-45D7-9156-0D4D27BC86F2}"/>
    <cellStyle name="Normal 2 2 13 20" xfId="6670" xr:uid="{C9D960F1-A824-48C8-BC42-8F9C86EDC01A}"/>
    <cellStyle name="Normal 2 2 13 21" xfId="6671" xr:uid="{57BE51A1-0EAE-41F9-90C6-E38FF13DE988}"/>
    <cellStyle name="Normal 2 2 13 22" xfId="6672" xr:uid="{8F8F0F37-2259-45F0-9697-24DABE84B3B8}"/>
    <cellStyle name="Normal 2 2 13 23" xfId="6673" xr:uid="{08C0B6A5-9A72-421A-9585-F7DC9F3AD889}"/>
    <cellStyle name="Normal 2 2 13 24" xfId="6674" xr:uid="{F5EA04D2-F559-4AEC-BFA3-257D6353405B}"/>
    <cellStyle name="Normal 2 2 13 25" xfId="6675" xr:uid="{BB1CEAAE-15E8-48F9-9847-8D210EB454A6}"/>
    <cellStyle name="Normal 2 2 13 26" xfId="6676" xr:uid="{85B7B1B0-5C0D-446A-A04B-BE5FE0A61412}"/>
    <cellStyle name="Normal 2 2 13 27" xfId="6677" xr:uid="{44D6768F-A2C3-4DDD-8EEB-D864F3A9B609}"/>
    <cellStyle name="Normal 2 2 13 28" xfId="6678" xr:uid="{999E32AD-7200-4E63-9BEE-3603F7A98413}"/>
    <cellStyle name="Normal 2 2 13 29" xfId="6679" xr:uid="{070BC654-6D8A-4E9D-8A7E-9396A7F898E6}"/>
    <cellStyle name="Normal 2 2 13 3" xfId="6680" xr:uid="{844DCB82-E6B7-4DA8-B01B-A119FDDC95E5}"/>
    <cellStyle name="Normal 2 2 13 3 2" xfId="6681" xr:uid="{A0245CFD-7DF8-41F2-94C8-C0A59BF3752A}"/>
    <cellStyle name="Normal 2 2 13 30" xfId="6682" xr:uid="{65AD5E7E-E1C2-4B69-9C1F-757825010CBE}"/>
    <cellStyle name="Normal 2 2 13 31" xfId="6683" xr:uid="{9615C126-0102-4DEA-BDB4-D14E4FFC8E52}"/>
    <cellStyle name="Normal 2 2 13 32" xfId="6684" xr:uid="{14517469-B99E-4A3C-AD31-5DF648E2A7C4}"/>
    <cellStyle name="Normal 2 2 13 33" xfId="6685" xr:uid="{EEBA9481-48AA-4E63-B883-5E655374BD97}"/>
    <cellStyle name="Normal 2 2 13 4" xfId="6686" xr:uid="{15DF7929-D835-4F5F-939D-A77B3F07398E}"/>
    <cellStyle name="Normal 2 2 13 5" xfId="6687" xr:uid="{2C8F88AD-0796-4353-A22D-26A7EBA2EE42}"/>
    <cellStyle name="Normal 2 2 13 6" xfId="6688" xr:uid="{E35255AB-6A25-4584-A89F-8EE534279B00}"/>
    <cellStyle name="Normal 2 2 13 7" xfId="6689" xr:uid="{201FDC51-52C9-4AE8-83C5-0F15B5979F31}"/>
    <cellStyle name="Normal 2 2 13 8" xfId="6690" xr:uid="{63038541-5267-44FA-AA73-CC85DE536CFE}"/>
    <cellStyle name="Normal 2 2 13 9" xfId="6691" xr:uid="{3258C8D6-F343-454C-84BB-CA93AFF7062D}"/>
    <cellStyle name="Normal 2 2 14" xfId="6692" xr:uid="{1A003F5E-05A5-4476-9E41-5F3FC715763D}"/>
    <cellStyle name="Normal 2 2 14 10" xfId="6693" xr:uid="{9FBF2634-C262-47B6-96AF-BBCEFA64B4E0}"/>
    <cellStyle name="Normal 2 2 14 11" xfId="6694" xr:uid="{66C6D72A-48B3-4857-BEE0-5D8AD49C0045}"/>
    <cellStyle name="Normal 2 2 14 12" xfId="6695" xr:uid="{345AAC18-017D-4A69-8828-41B757FBD462}"/>
    <cellStyle name="Normal 2 2 14 13" xfId="6696" xr:uid="{67B68BD5-1DE5-44FA-A232-51A743147939}"/>
    <cellStyle name="Normal 2 2 14 14" xfId="6697" xr:uid="{6C1EAA3B-2569-40E0-84C9-C2BED6E8762D}"/>
    <cellStyle name="Normal 2 2 14 15" xfId="6698" xr:uid="{41709BE2-E29E-4907-A18B-65BA9FDD6404}"/>
    <cellStyle name="Normal 2 2 14 16" xfId="6699" xr:uid="{DDCBC2ED-971E-4302-99C1-36F42EBF4AC4}"/>
    <cellStyle name="Normal 2 2 14 17" xfId="6700" xr:uid="{D4C0DCC9-881A-45D8-BCD4-A99A8B62B8F1}"/>
    <cellStyle name="Normal 2 2 14 18" xfId="6701" xr:uid="{5ED4F80D-5BDC-4EC0-8E51-C5F9A9627799}"/>
    <cellStyle name="Normal 2 2 14 19" xfId="6702" xr:uid="{3EA188D0-2F32-4EF4-9533-0727F355614D}"/>
    <cellStyle name="Normal 2 2 14 2" xfId="6703" xr:uid="{F08488F6-4AF4-48D4-B4EC-19920F99F36C}"/>
    <cellStyle name="Normal 2 2 14 2 2" xfId="6704" xr:uid="{76DEC74B-98D1-4FC6-A3A7-B6E60AD8FD74}"/>
    <cellStyle name="Normal 2 2 14 2 2 10" xfId="6705" xr:uid="{052E23D4-DE43-4421-8969-459445D78B01}"/>
    <cellStyle name="Normal 2 2 14 2 2 11" xfId="6706" xr:uid="{C0D12A75-844C-487D-B30E-8B6A02F0B788}"/>
    <cellStyle name="Normal 2 2 14 2 2 12" xfId="6707" xr:uid="{9B943A3A-FFAB-41A9-B8D7-6445B2682DE0}"/>
    <cellStyle name="Normal 2 2 14 2 2 13" xfId="6708" xr:uid="{F77256A4-3731-45A1-8994-A734F1F2DBF2}"/>
    <cellStyle name="Normal 2 2 14 2 2 14" xfId="6709" xr:uid="{8DC96E93-A85E-40DA-877C-1A1AAB2FC02C}"/>
    <cellStyle name="Normal 2 2 14 2 2 15" xfId="6710" xr:uid="{4496049C-DA11-4554-8AEC-8B048827BD24}"/>
    <cellStyle name="Normal 2 2 14 2 2 16" xfId="6711" xr:uid="{9FC2574C-ECB3-4894-876B-E2585D4C6610}"/>
    <cellStyle name="Normal 2 2 14 2 2 17" xfId="6712" xr:uid="{EC53460C-6D91-4066-9EB8-1F372177142B}"/>
    <cellStyle name="Normal 2 2 14 2 2 18" xfId="6713" xr:uid="{94AF9071-FE25-41BF-B976-98E679BCA086}"/>
    <cellStyle name="Normal 2 2 14 2 2 19" xfId="6714" xr:uid="{62780E6D-3042-45B1-A587-C607CF388164}"/>
    <cellStyle name="Normal 2 2 14 2 2 2" xfId="6715" xr:uid="{6DA839B6-4237-4DB5-A1EC-B2464C1CD1A9}"/>
    <cellStyle name="Normal 2 2 14 2 2 20" xfId="6716" xr:uid="{145FABC4-6772-4D6C-9D43-53091EB7C48F}"/>
    <cellStyle name="Normal 2 2 14 2 2 21" xfId="6717" xr:uid="{DA610F2D-9A20-40C1-9D02-DC3E635C4E5B}"/>
    <cellStyle name="Normal 2 2 14 2 2 22" xfId="6718" xr:uid="{AC8DED30-AF54-41CD-B613-14E3FB6A458A}"/>
    <cellStyle name="Normal 2 2 14 2 2 23" xfId="6719" xr:uid="{F7A2F0F3-23D0-40C8-89E0-530FE8A73D42}"/>
    <cellStyle name="Normal 2 2 14 2 2 24" xfId="6720" xr:uid="{C25F21F7-3211-4C98-9B17-2ED5BA8C84B5}"/>
    <cellStyle name="Normal 2 2 14 2 2 25" xfId="6721" xr:uid="{EFE1961C-ACCD-4ECA-809C-EF33F1091872}"/>
    <cellStyle name="Normal 2 2 14 2 2 26" xfId="6722" xr:uid="{09C9AF02-E719-4FC3-A3B0-DF718972288F}"/>
    <cellStyle name="Normal 2 2 14 2 2 27" xfId="6723" xr:uid="{F0D411C6-BC80-46F5-A85B-D877A74398AC}"/>
    <cellStyle name="Normal 2 2 14 2 2 28" xfId="6724" xr:uid="{EA8143E2-C0AE-48CC-9CA2-641A8D31FA30}"/>
    <cellStyle name="Normal 2 2 14 2 2 29" xfId="6725" xr:uid="{5C2090B1-DF54-4C25-B895-52CF33E698D6}"/>
    <cellStyle name="Normal 2 2 14 2 2 3" xfId="6726" xr:uid="{43AAA00A-3033-41CF-92C7-FD7CC3C85966}"/>
    <cellStyle name="Normal 2 2 14 2 2 30" xfId="6727" xr:uid="{156146FB-D988-4F57-829C-9C5AAD4DDCC6}"/>
    <cellStyle name="Normal 2 2 14 2 2 31" xfId="6728" xr:uid="{91A64BFC-DAED-4E29-A4FF-D20830042011}"/>
    <cellStyle name="Normal 2 2 14 2 2 4" xfId="6729" xr:uid="{FC6AA7BE-129B-486B-AFF6-0A31A40FC76C}"/>
    <cellStyle name="Normal 2 2 14 2 2 5" xfId="6730" xr:uid="{F7006BEC-381A-4C0A-86E6-F425BA686F3E}"/>
    <cellStyle name="Normal 2 2 14 2 2 6" xfId="6731" xr:uid="{F2860AA4-EDC1-4F45-A4F5-978A5F62AC23}"/>
    <cellStyle name="Normal 2 2 14 2 2 7" xfId="6732" xr:uid="{E0980FA2-938C-4310-B936-CD9E0359DD81}"/>
    <cellStyle name="Normal 2 2 14 2 2 8" xfId="6733" xr:uid="{422F9C61-AC57-4079-8D28-90C45CD7E78E}"/>
    <cellStyle name="Normal 2 2 14 2 2 9" xfId="6734" xr:uid="{D350058C-FE31-4737-A73D-28AA89C00F58}"/>
    <cellStyle name="Normal 2 2 14 2 3" xfId="6735" xr:uid="{8FD10C7F-AE2E-46AB-AFB3-2D787A350CC6}"/>
    <cellStyle name="Normal 2 2 14 2 4" xfId="6736" xr:uid="{D2B67153-74C1-4AEF-9614-D084C1F7214E}"/>
    <cellStyle name="Normal 2 2 14 20" xfId="6737" xr:uid="{40AA81D5-C666-4D08-9CC6-5C76B2FC8A83}"/>
    <cellStyle name="Normal 2 2 14 21" xfId="6738" xr:uid="{FB463936-829D-4EDF-BEC4-7B8FCDF82395}"/>
    <cellStyle name="Normal 2 2 14 22" xfId="6739" xr:uid="{81F5BAD4-78E5-4EF2-BB7D-85726B3F136D}"/>
    <cellStyle name="Normal 2 2 14 23" xfId="6740" xr:uid="{8A7CC43F-51AE-4327-82CC-2254C784FE23}"/>
    <cellStyle name="Normal 2 2 14 24" xfId="6741" xr:uid="{905272AF-C128-43F6-B7F4-CF0B94B1233C}"/>
    <cellStyle name="Normal 2 2 14 25" xfId="6742" xr:uid="{C2D31E27-0923-4EE5-BE6D-C150DB286613}"/>
    <cellStyle name="Normal 2 2 14 26" xfId="6743" xr:uid="{188659C9-4372-4E94-96B9-31DA30304548}"/>
    <cellStyle name="Normal 2 2 14 27" xfId="6744" xr:uid="{4D2629C0-6D9F-45F6-BA4E-A0A8A7405B29}"/>
    <cellStyle name="Normal 2 2 14 28" xfId="6745" xr:uid="{EEFDFDB6-8176-4588-B034-E33E940584EA}"/>
    <cellStyle name="Normal 2 2 14 29" xfId="6746" xr:uid="{EDCB2C17-BDEA-48B8-A125-7FA34D86A855}"/>
    <cellStyle name="Normal 2 2 14 3" xfId="6747" xr:uid="{8E87D1E2-EEFA-40DC-9F3F-4F716E6301D2}"/>
    <cellStyle name="Normal 2 2 14 30" xfId="6748" xr:uid="{7825FA76-5271-40FD-B833-FCFA28A5373E}"/>
    <cellStyle name="Normal 2 2 14 31" xfId="6749" xr:uid="{237FF78B-3FCF-4024-8C89-8E3B643E4715}"/>
    <cellStyle name="Normal 2 2 14 32" xfId="6750" xr:uid="{33AA49F5-10E1-4EAE-918D-02B44FE719E4}"/>
    <cellStyle name="Normal 2 2 14 4" xfId="6751" xr:uid="{7F6755F7-0743-4478-B853-2918073136C0}"/>
    <cellStyle name="Normal 2 2 14 5" xfId="6752" xr:uid="{502A269A-72FA-48D7-BDE5-318484498254}"/>
    <cellStyle name="Normal 2 2 14 6" xfId="6753" xr:uid="{4F33A66F-EBE2-4847-A1EE-03EBCFE51C55}"/>
    <cellStyle name="Normal 2 2 14 7" xfId="6754" xr:uid="{8048286A-24B7-43E7-BC35-86B3623ECF7A}"/>
    <cellStyle name="Normal 2 2 14 8" xfId="6755" xr:uid="{37A144C6-8373-440E-841C-9A9025601F79}"/>
    <cellStyle name="Normal 2 2 14 9" xfId="6756" xr:uid="{8A8FDE21-793E-4817-AB95-5D97F4679BC4}"/>
    <cellStyle name="Normal 2 2 15" xfId="6757" xr:uid="{F7810917-94B9-46F8-BBEF-E2D19E493ED9}"/>
    <cellStyle name="Normal 2 2 15 10" xfId="6758" xr:uid="{F47E705F-51C6-4971-B85A-706FED6C03B6}"/>
    <cellStyle name="Normal 2 2 15 11" xfId="6759" xr:uid="{8A5601E7-62E3-4F29-A0A3-4748DA3BE773}"/>
    <cellStyle name="Normal 2 2 15 12" xfId="6760" xr:uid="{E4A609D2-DFCC-447D-9B0B-922C486DCE29}"/>
    <cellStyle name="Normal 2 2 15 13" xfId="6761" xr:uid="{F3ABB3C4-BDEB-4C4E-82C8-653679436E78}"/>
    <cellStyle name="Normal 2 2 15 14" xfId="6762" xr:uid="{ED9C973B-7234-4B49-945C-56F23E2E2799}"/>
    <cellStyle name="Normal 2 2 15 15" xfId="6763" xr:uid="{E083E5EF-3589-4C81-A006-7E113E84DC73}"/>
    <cellStyle name="Normal 2 2 15 16" xfId="6764" xr:uid="{DCBB7AF5-014F-4EB1-8188-B50FB872F16D}"/>
    <cellStyle name="Normal 2 2 15 17" xfId="6765" xr:uid="{BC092077-4E8A-4CC8-B4ED-9641CEFB5E86}"/>
    <cellStyle name="Normal 2 2 15 18" xfId="6766" xr:uid="{B7A5B24D-89E7-41A0-9A7D-86924ABF0046}"/>
    <cellStyle name="Normal 2 2 15 19" xfId="6767" xr:uid="{723598D8-52DB-4B6E-B38F-1BA7ADA9826E}"/>
    <cellStyle name="Normal 2 2 15 2" xfId="6768" xr:uid="{13184A3B-0AA5-4B97-AF89-CF9C779957AA}"/>
    <cellStyle name="Normal 2 2 15 2 2" xfId="6769" xr:uid="{36354107-F624-4BB9-A7D8-9754B5D573F3}"/>
    <cellStyle name="Normal 2 2 15 2 2 10" xfId="6770" xr:uid="{C8B85F30-1239-43CC-B3B6-AEFA0BB93FAD}"/>
    <cellStyle name="Normal 2 2 15 2 2 11" xfId="6771" xr:uid="{3858EC5C-2F9E-490E-A725-B9DB6D7DA1FB}"/>
    <cellStyle name="Normal 2 2 15 2 2 12" xfId="6772" xr:uid="{40E1ADD2-63CE-4B18-B5A3-FDA8BF263BAC}"/>
    <cellStyle name="Normal 2 2 15 2 2 13" xfId="6773" xr:uid="{F359EE34-46BF-41F2-B4B1-B57D21F8D33F}"/>
    <cellStyle name="Normal 2 2 15 2 2 14" xfId="6774" xr:uid="{20B1E7F7-936C-44A3-82E8-D04330884202}"/>
    <cellStyle name="Normal 2 2 15 2 2 15" xfId="6775" xr:uid="{DA29B6CB-897C-4A82-AC75-9B8EEAABE326}"/>
    <cellStyle name="Normal 2 2 15 2 2 16" xfId="6776" xr:uid="{6154B8C1-7B16-49BC-BABB-70AC6F5852AD}"/>
    <cellStyle name="Normal 2 2 15 2 2 17" xfId="6777" xr:uid="{DD825CE1-FBC4-459F-9A2E-1537D6A36089}"/>
    <cellStyle name="Normal 2 2 15 2 2 18" xfId="6778" xr:uid="{4BA8C626-E479-4AE3-B10F-5F3F3504FF63}"/>
    <cellStyle name="Normal 2 2 15 2 2 19" xfId="6779" xr:uid="{6413B6F7-6581-4D3C-B5BF-6CFBBB03139C}"/>
    <cellStyle name="Normal 2 2 15 2 2 2" xfId="6780" xr:uid="{06A5D276-9FFC-4EDC-8B26-6E15DE3F8172}"/>
    <cellStyle name="Normal 2 2 15 2 2 20" xfId="6781" xr:uid="{A4CF5F90-96E2-49C6-87A6-869EAA2C6ECE}"/>
    <cellStyle name="Normal 2 2 15 2 2 21" xfId="6782" xr:uid="{ADA8527B-D798-4546-8399-A4C2FC16CA67}"/>
    <cellStyle name="Normal 2 2 15 2 2 22" xfId="6783" xr:uid="{CF514F68-9F48-4AF6-8C5E-7CA77D617187}"/>
    <cellStyle name="Normal 2 2 15 2 2 23" xfId="6784" xr:uid="{5B6A1347-C580-42A0-8581-BC84A0F8157C}"/>
    <cellStyle name="Normal 2 2 15 2 2 24" xfId="6785" xr:uid="{FF121175-4386-47C7-B118-4E22C34CC297}"/>
    <cellStyle name="Normal 2 2 15 2 2 25" xfId="6786" xr:uid="{EB45EDF4-C660-48B9-8D82-EE45B4DA5E6C}"/>
    <cellStyle name="Normal 2 2 15 2 2 26" xfId="6787" xr:uid="{406A2EA6-C78A-455F-8464-D003FB6E4C16}"/>
    <cellStyle name="Normal 2 2 15 2 2 27" xfId="6788" xr:uid="{544AF95D-F704-4575-8EDD-54EABE8F0F23}"/>
    <cellStyle name="Normal 2 2 15 2 2 28" xfId="6789" xr:uid="{905FFDB7-6918-4A6D-9AB5-95DF62EB5D66}"/>
    <cellStyle name="Normal 2 2 15 2 2 29" xfId="6790" xr:uid="{E5C2306D-BF6A-42F7-9E66-C6AA10EDBCB2}"/>
    <cellStyle name="Normal 2 2 15 2 2 3" xfId="6791" xr:uid="{69181B0A-0ED4-4465-9BEE-3F0ABCB59117}"/>
    <cellStyle name="Normal 2 2 15 2 2 30" xfId="6792" xr:uid="{64DE3798-EB37-4D8F-851B-A1D8BE5BDCBF}"/>
    <cellStyle name="Normal 2 2 15 2 2 31" xfId="6793" xr:uid="{1365D67F-52BE-4D21-911A-C2A719D8D83E}"/>
    <cellStyle name="Normal 2 2 15 2 2 4" xfId="6794" xr:uid="{4F16E337-FBAA-4E67-BBFD-333D62B56880}"/>
    <cellStyle name="Normal 2 2 15 2 2 5" xfId="6795" xr:uid="{FF32D428-24D5-47D8-9DED-33E79D48A360}"/>
    <cellStyle name="Normal 2 2 15 2 2 6" xfId="6796" xr:uid="{5759976C-47F7-4A21-B936-519884018E88}"/>
    <cellStyle name="Normal 2 2 15 2 2 7" xfId="6797" xr:uid="{0E772EC0-3056-4E5E-BD89-974A7DEC3326}"/>
    <cellStyle name="Normal 2 2 15 2 2 8" xfId="6798" xr:uid="{21906253-2CF4-417B-804D-598E2DC091AB}"/>
    <cellStyle name="Normal 2 2 15 2 2 9" xfId="6799" xr:uid="{2E72F846-95A3-4FEB-91B4-64116E52631E}"/>
    <cellStyle name="Normal 2 2 15 2 3" xfId="6800" xr:uid="{E03D2151-3409-452A-BB0F-26DC9721122B}"/>
    <cellStyle name="Normal 2 2 15 2 4" xfId="6801" xr:uid="{376BC3C9-C576-4AF1-80AE-DC870C1D5FEC}"/>
    <cellStyle name="Normal 2 2 15 20" xfId="6802" xr:uid="{4FE7AFCE-421E-488B-80EF-C6431AC72D6A}"/>
    <cellStyle name="Normal 2 2 15 21" xfId="6803" xr:uid="{B4EA742C-2CF7-4D0B-83CD-3A29D083C070}"/>
    <cellStyle name="Normal 2 2 15 22" xfId="6804" xr:uid="{64E98065-CA6D-4158-BC6E-1D9AC27567F3}"/>
    <cellStyle name="Normal 2 2 15 23" xfId="6805" xr:uid="{5CE06848-8294-47EC-AF0E-EBE40B9CCEFA}"/>
    <cellStyle name="Normal 2 2 15 24" xfId="6806" xr:uid="{A4459FAF-CA25-4746-B295-2FFEAE79918C}"/>
    <cellStyle name="Normal 2 2 15 25" xfId="6807" xr:uid="{0F991054-A491-47B8-BD94-C7617141E370}"/>
    <cellStyle name="Normal 2 2 15 26" xfId="6808" xr:uid="{70A05392-5A0E-4AD2-A09B-9DC4187CCEC5}"/>
    <cellStyle name="Normal 2 2 15 27" xfId="6809" xr:uid="{EFE7EE00-86D6-446E-B97C-CC76388B89FD}"/>
    <cellStyle name="Normal 2 2 15 28" xfId="6810" xr:uid="{57F2A656-E0FA-41E5-A614-4F4FA5A15AD0}"/>
    <cellStyle name="Normal 2 2 15 29" xfId="6811" xr:uid="{A1A6EBAB-D143-4D56-A872-B393EE2715E8}"/>
    <cellStyle name="Normal 2 2 15 3" xfId="6812" xr:uid="{FB2E00AF-4D91-4E14-9097-317F4066B157}"/>
    <cellStyle name="Normal 2 2 15 30" xfId="6813" xr:uid="{4875DDA1-F8C5-4A25-A4BA-4564BD6ECF2D}"/>
    <cellStyle name="Normal 2 2 15 31" xfId="6814" xr:uid="{1523ABCD-3DAE-485E-88B0-CBA7A9A3DBA5}"/>
    <cellStyle name="Normal 2 2 15 32" xfId="6815" xr:uid="{7D63CD0C-78D6-4C25-934D-9F929C91A053}"/>
    <cellStyle name="Normal 2 2 15 4" xfId="6816" xr:uid="{2F2AB0EE-5B59-4B3E-9AA5-5D39722940D4}"/>
    <cellStyle name="Normal 2 2 15 5" xfId="6817" xr:uid="{6E808DAA-FAC5-46D9-8781-B71A45E5FF83}"/>
    <cellStyle name="Normal 2 2 15 6" xfId="6818" xr:uid="{E3067895-1863-4EBB-9710-E1027A9248BC}"/>
    <cellStyle name="Normal 2 2 15 7" xfId="6819" xr:uid="{E508D08D-437D-479F-A020-451D0745E966}"/>
    <cellStyle name="Normal 2 2 15 8" xfId="6820" xr:uid="{9DDB4F50-4C45-47E4-BC41-39FD46FEAD00}"/>
    <cellStyle name="Normal 2 2 15 9" xfId="6821" xr:uid="{6918ABDE-E386-4B54-ACB1-060C4AA2C8C5}"/>
    <cellStyle name="Normal 2 2 16" xfId="6822" xr:uid="{A68B4ECD-C8EE-4016-80C9-0BAC051DD964}"/>
    <cellStyle name="Normal 2 2 16 10" xfId="6823" xr:uid="{61111B69-3CD1-49F8-A039-1CA0946B6029}"/>
    <cellStyle name="Normal 2 2 16 11" xfId="6824" xr:uid="{911A9B84-15FC-4233-A3CF-686DC126F0D5}"/>
    <cellStyle name="Normal 2 2 16 12" xfId="6825" xr:uid="{8F537908-78FB-40E3-8F8F-2A8634964833}"/>
    <cellStyle name="Normal 2 2 16 13" xfId="6826" xr:uid="{4D3574F6-2BBC-4A5B-A144-EB8B894A4DA7}"/>
    <cellStyle name="Normal 2 2 16 14" xfId="6827" xr:uid="{33DBF7A2-A6A5-4014-A8B4-A23D0FF5D4C8}"/>
    <cellStyle name="Normal 2 2 16 15" xfId="6828" xr:uid="{8026116C-CA2E-4985-8C6F-4139E62B90FC}"/>
    <cellStyle name="Normal 2 2 16 16" xfId="6829" xr:uid="{DA51F67D-DA5A-4600-837A-384F15A870C7}"/>
    <cellStyle name="Normal 2 2 16 17" xfId="6830" xr:uid="{9CAD3A15-9EF7-46F3-9C04-930C612D504E}"/>
    <cellStyle name="Normal 2 2 16 18" xfId="6831" xr:uid="{1A240E86-F672-4596-A33F-8CF9CD48C645}"/>
    <cellStyle name="Normal 2 2 16 19" xfId="6832" xr:uid="{B2B21CBD-8626-47EB-B45D-150822D0220E}"/>
    <cellStyle name="Normal 2 2 16 2" xfId="6833" xr:uid="{FFB03A13-946C-40DD-9771-2A6AC396EA7D}"/>
    <cellStyle name="Normal 2 2 16 20" xfId="6834" xr:uid="{ACE4811A-C36B-49DE-9EDD-079633CD98C4}"/>
    <cellStyle name="Normal 2 2 16 21" xfId="6835" xr:uid="{9FD4E1F4-F592-4F7F-8ADB-E7D692DC299A}"/>
    <cellStyle name="Normal 2 2 16 22" xfId="6836" xr:uid="{B4A115C4-7D10-400E-AB4E-1469B7F37F09}"/>
    <cellStyle name="Normal 2 2 16 23" xfId="6837" xr:uid="{88814009-CE38-4243-9C3F-1EB3629AC8FC}"/>
    <cellStyle name="Normal 2 2 16 24" xfId="6838" xr:uid="{F0588929-3036-47D6-9E83-E4D4B3B42280}"/>
    <cellStyle name="Normal 2 2 16 25" xfId="6839" xr:uid="{F34D3ED1-CAF3-4575-963B-046610F2B6EC}"/>
    <cellStyle name="Normal 2 2 16 26" xfId="6840" xr:uid="{3E3967D2-7C00-4682-81D2-74C631DD80C2}"/>
    <cellStyle name="Normal 2 2 16 27" xfId="6841" xr:uid="{2B1A8DE1-796B-4321-AE6A-DBD6E91AA4E2}"/>
    <cellStyle name="Normal 2 2 16 28" xfId="6842" xr:uid="{F8C24F32-806F-416D-9833-4456F5214F31}"/>
    <cellStyle name="Normal 2 2 16 29" xfId="6843" xr:uid="{1CDE3EC2-D5CF-4053-B766-1085CFC68062}"/>
    <cellStyle name="Normal 2 2 16 3" xfId="6844" xr:uid="{A57D8F6A-81D6-482D-90AE-8D8FD4BB5ACF}"/>
    <cellStyle name="Normal 2 2 16 30" xfId="6845" xr:uid="{47533207-CB64-4D1D-94D5-1C4BBA1647B9}"/>
    <cellStyle name="Normal 2 2 16 31" xfId="6846" xr:uid="{FA7FD60D-9529-4CE0-B952-F5CCFF9ADFF5}"/>
    <cellStyle name="Normal 2 2 16 4" xfId="6847" xr:uid="{8B6E39C6-2217-4E77-9652-712A9F27453F}"/>
    <cellStyle name="Normal 2 2 16 5" xfId="6848" xr:uid="{56CE3B76-A17E-4B6D-9300-228EF21787C5}"/>
    <cellStyle name="Normal 2 2 16 6" xfId="6849" xr:uid="{2AE3AE3D-F0C5-4A96-AD24-9FCF2EACE8C5}"/>
    <cellStyle name="Normal 2 2 16 7" xfId="6850" xr:uid="{63B6328C-5640-4438-94D4-752CB27101E2}"/>
    <cellStyle name="Normal 2 2 16 8" xfId="6851" xr:uid="{1D8FAE8C-832B-4588-9188-62E82187204B}"/>
    <cellStyle name="Normal 2 2 16 9" xfId="6852" xr:uid="{6757CC40-7BAD-4C92-A2BF-62618B2E38A4}"/>
    <cellStyle name="Normal 2 2 17" xfId="6853" xr:uid="{D8973822-F8D5-4FA1-91A0-1721E65E1B6D}"/>
    <cellStyle name="Normal 2 2 17 10" xfId="6854" xr:uid="{58019CDC-82D9-47FA-A31C-D2E098AD4448}"/>
    <cellStyle name="Normal 2 2 17 11" xfId="6855" xr:uid="{FB1D5D8B-DBA6-45B6-B204-92EAB3D423EC}"/>
    <cellStyle name="Normal 2 2 17 12" xfId="6856" xr:uid="{44B22C1C-A902-4E67-ABB9-3891465D9D69}"/>
    <cellStyle name="Normal 2 2 17 13" xfId="6857" xr:uid="{70606D1E-2180-4E37-BA4E-772EAABB7CA3}"/>
    <cellStyle name="Normal 2 2 17 14" xfId="6858" xr:uid="{35E40E03-58EA-4645-8A69-553DF7C7D44C}"/>
    <cellStyle name="Normal 2 2 17 15" xfId="6859" xr:uid="{49C7E6B8-A71D-4ADC-B600-F107987CED3A}"/>
    <cellStyle name="Normal 2 2 17 16" xfId="6860" xr:uid="{542D4055-1DA4-43D3-874C-D69121038446}"/>
    <cellStyle name="Normal 2 2 17 17" xfId="6861" xr:uid="{8FF29DE7-0ACD-4A97-88D5-A5CF48B3B5D4}"/>
    <cellStyle name="Normal 2 2 17 18" xfId="6862" xr:uid="{5FAA8C67-5321-425B-B499-6407C729BCFC}"/>
    <cellStyle name="Normal 2 2 17 19" xfId="6863" xr:uid="{F702ECC9-C475-4AD4-9D9F-54A810FDE6DC}"/>
    <cellStyle name="Normal 2 2 17 2" xfId="6864" xr:uid="{DD883E91-B13C-4A7D-A758-0F9FB8145EE8}"/>
    <cellStyle name="Normal 2 2 17 20" xfId="6865" xr:uid="{DF85C3F5-FC4E-4A82-94B3-75CC0A4D7576}"/>
    <cellStyle name="Normal 2 2 17 21" xfId="6866" xr:uid="{945543E1-A180-49DB-917A-9E923E525478}"/>
    <cellStyle name="Normal 2 2 17 22" xfId="6867" xr:uid="{FE0E0D5A-9E57-4A15-8045-2D7F7E85E86E}"/>
    <cellStyle name="Normal 2 2 17 23" xfId="6868" xr:uid="{CA65B8B9-92AB-4757-836C-6D030E7C62A3}"/>
    <cellStyle name="Normal 2 2 17 24" xfId="6869" xr:uid="{DB1E80E3-458B-400C-B55A-BE331AB1EE47}"/>
    <cellStyle name="Normal 2 2 17 25" xfId="6870" xr:uid="{6AB51555-98F9-4297-8A9B-8A22B5403CC7}"/>
    <cellStyle name="Normal 2 2 17 26" xfId="6871" xr:uid="{86B06587-C294-460D-9C31-9BC58B06AA64}"/>
    <cellStyle name="Normal 2 2 17 27" xfId="6872" xr:uid="{9F660CCC-6174-4418-BA4B-F7AB597EBEB0}"/>
    <cellStyle name="Normal 2 2 17 28" xfId="6873" xr:uid="{71C18DFB-A6A0-41C2-B0CB-777E4AEB62F1}"/>
    <cellStyle name="Normal 2 2 17 29" xfId="6874" xr:uid="{3B3DE06A-4F97-4A85-B007-FC13BA6A0986}"/>
    <cellStyle name="Normal 2 2 17 3" xfId="6875" xr:uid="{BFF7DE16-2888-4137-A36B-A12DD59792B2}"/>
    <cellStyle name="Normal 2 2 17 30" xfId="6876" xr:uid="{A14F71A6-9639-4A84-948F-4BFD7BAFD4D9}"/>
    <cellStyle name="Normal 2 2 17 31" xfId="6877" xr:uid="{28FFC00A-1D90-4DA9-92F0-A2B1180CA83F}"/>
    <cellStyle name="Normal 2 2 17 4" xfId="6878" xr:uid="{870449CF-FD36-4AF5-9549-CBFBCE537787}"/>
    <cellStyle name="Normal 2 2 17 5" xfId="6879" xr:uid="{E5DB48D4-6F50-43E7-8539-EBE29CB5192B}"/>
    <cellStyle name="Normal 2 2 17 6" xfId="6880" xr:uid="{79EA3FDA-C7C8-4237-A96A-AA0186E41C84}"/>
    <cellStyle name="Normal 2 2 17 7" xfId="6881" xr:uid="{107B0637-F5F3-4388-A004-308964A1A8B5}"/>
    <cellStyle name="Normal 2 2 17 8" xfId="6882" xr:uid="{94188F7B-BDA0-4F1B-92A8-0FDB5D2EF27C}"/>
    <cellStyle name="Normal 2 2 17 9" xfId="6883" xr:uid="{AF9FDFD6-0C59-4707-9763-1277BFA829DB}"/>
    <cellStyle name="Normal 2 2 18" xfId="6884" xr:uid="{B675E81C-DAB3-4856-BECC-D808D9D2DE3A}"/>
    <cellStyle name="Normal 2 2 18 10" xfId="6885" xr:uid="{5E82DA14-BE0C-4561-9DA1-C45BB3A36169}"/>
    <cellStyle name="Normal 2 2 18 11" xfId="6886" xr:uid="{7A654A7C-B81C-461A-903A-F10D233ACCD8}"/>
    <cellStyle name="Normal 2 2 18 12" xfId="6887" xr:uid="{B9CE88C3-C4E8-430A-8DC0-29EF0BEE06B9}"/>
    <cellStyle name="Normal 2 2 18 13" xfId="6888" xr:uid="{7270BA95-3AAD-48C6-936B-56D2314C3708}"/>
    <cellStyle name="Normal 2 2 18 14" xfId="6889" xr:uid="{CB309871-EB85-4730-B609-9408B9148C73}"/>
    <cellStyle name="Normal 2 2 18 15" xfId="6890" xr:uid="{C6544344-5F4D-4069-8E6D-871C7AC3E024}"/>
    <cellStyle name="Normal 2 2 18 16" xfId="6891" xr:uid="{9EDBFBA4-64E6-4398-B43B-0329FE8E9F25}"/>
    <cellStyle name="Normal 2 2 18 17" xfId="6892" xr:uid="{C66E568E-36E0-4B15-A08E-6D694EB5FDA0}"/>
    <cellStyle name="Normal 2 2 18 18" xfId="6893" xr:uid="{65F1A1CD-FB3E-4F1F-9480-E3375F4E7E35}"/>
    <cellStyle name="Normal 2 2 18 19" xfId="6894" xr:uid="{34DF618C-729F-494D-ACAF-F1536CF4633C}"/>
    <cellStyle name="Normal 2 2 18 2" xfId="6895" xr:uid="{7FE2399E-6F04-4664-BCE1-EA91B01ED529}"/>
    <cellStyle name="Normal 2 2 18 20" xfId="6896" xr:uid="{8F9F23B5-CE0F-44B4-BA5B-793486F24CB0}"/>
    <cellStyle name="Normal 2 2 18 21" xfId="6897" xr:uid="{5EE609F5-DA52-4D0A-8368-4AF22DBB20F8}"/>
    <cellStyle name="Normal 2 2 18 22" xfId="6898" xr:uid="{64E4A679-AC44-4269-B341-ADA3D26CBAAB}"/>
    <cellStyle name="Normal 2 2 18 23" xfId="6899" xr:uid="{6076B583-612F-420D-A8ED-06A3ADFBB64B}"/>
    <cellStyle name="Normal 2 2 18 24" xfId="6900" xr:uid="{8E45AEAF-46BC-4F7A-A87A-6F0737884660}"/>
    <cellStyle name="Normal 2 2 18 25" xfId="6901" xr:uid="{6516880E-A5BE-4A2C-8F3A-65BCCFE72406}"/>
    <cellStyle name="Normal 2 2 18 26" xfId="6902" xr:uid="{EEB3E4AC-9BEC-42EA-8855-0B14B05FB535}"/>
    <cellStyle name="Normal 2 2 18 27" xfId="6903" xr:uid="{2203B3FE-5C60-42D5-BA55-997C2BBABD24}"/>
    <cellStyle name="Normal 2 2 18 28" xfId="6904" xr:uid="{396562EC-76FD-41CB-AC12-F8A8A3AB5E72}"/>
    <cellStyle name="Normal 2 2 18 29" xfId="6905" xr:uid="{5A604E17-B415-4BCB-A4AC-082486531464}"/>
    <cellStyle name="Normal 2 2 18 3" xfId="6906" xr:uid="{6D2ED8BA-033F-49B2-9320-FF3E59F6E0E5}"/>
    <cellStyle name="Normal 2 2 18 30" xfId="6907" xr:uid="{B39551EB-050F-4FA0-8CC1-42572383A93E}"/>
    <cellStyle name="Normal 2 2 18 31" xfId="6908" xr:uid="{DE4829D9-2B90-433A-A49E-B0852520F7EE}"/>
    <cellStyle name="Normal 2 2 18 4" xfId="6909" xr:uid="{5433EFF4-2D20-4510-9049-EBCCA068220A}"/>
    <cellStyle name="Normal 2 2 18 5" xfId="6910" xr:uid="{8686E703-0132-4FEE-897D-D657A4D7C9B6}"/>
    <cellStyle name="Normal 2 2 18 6" xfId="6911" xr:uid="{E82772A7-FC2A-4F26-AA22-E4C6B538318C}"/>
    <cellStyle name="Normal 2 2 18 7" xfId="6912" xr:uid="{660999E8-FBB4-44C1-8D00-E822D59C0CB0}"/>
    <cellStyle name="Normal 2 2 18 8" xfId="6913" xr:uid="{5CD35C8A-AA55-4969-BE0B-51A578D46A99}"/>
    <cellStyle name="Normal 2 2 18 9" xfId="6914" xr:uid="{2684E034-F68A-43CB-8B84-3EEB072D0BFA}"/>
    <cellStyle name="Normal 2 2 19" xfId="6915" xr:uid="{CE478B17-7813-4EA4-8CC4-D953EB458B0D}"/>
    <cellStyle name="Normal 2 2 19 10" xfId="6916" xr:uid="{0B224361-EC5F-413C-98BE-78A103A18AA2}"/>
    <cellStyle name="Normal 2 2 19 11" xfId="6917" xr:uid="{AFEEDAE9-5541-4A3C-B49B-603D77FDF8FC}"/>
    <cellStyle name="Normal 2 2 19 12" xfId="6918" xr:uid="{808862D8-96B4-45EB-9175-B2E6C28A7A7A}"/>
    <cellStyle name="Normal 2 2 19 13" xfId="6919" xr:uid="{E77BE4D7-2DBD-4DDA-8ECE-15DC4590EB47}"/>
    <cellStyle name="Normal 2 2 19 14" xfId="6920" xr:uid="{607707F4-07D4-4B5A-AF55-259AB9ED6A16}"/>
    <cellStyle name="Normal 2 2 19 15" xfId="6921" xr:uid="{A590D2D2-D1CA-4048-82CB-FFF96C5DE091}"/>
    <cellStyle name="Normal 2 2 19 16" xfId="6922" xr:uid="{F9132D8D-77B7-4492-8A68-AE0688C24066}"/>
    <cellStyle name="Normal 2 2 19 17" xfId="6923" xr:uid="{8C633137-ADC6-4D55-8136-521636818833}"/>
    <cellStyle name="Normal 2 2 19 18" xfId="6924" xr:uid="{815CEE29-18C7-49FE-9383-3BB3C2A2CC06}"/>
    <cellStyle name="Normal 2 2 19 19" xfId="6925" xr:uid="{8408C0BB-3735-4D0A-A6A9-930E1077B464}"/>
    <cellStyle name="Normal 2 2 19 2" xfId="6926" xr:uid="{B8C03945-E649-4B90-929A-87058423FF93}"/>
    <cellStyle name="Normal 2 2 19 20" xfId="6927" xr:uid="{741C778B-829B-49E3-86D7-A32358B95F03}"/>
    <cellStyle name="Normal 2 2 19 21" xfId="6928" xr:uid="{986F5290-6D24-4C0C-8F86-3EB136E7DA4C}"/>
    <cellStyle name="Normal 2 2 19 22" xfId="6929" xr:uid="{C54C02A0-2AAC-463E-B8C7-76B563CA982B}"/>
    <cellStyle name="Normal 2 2 19 23" xfId="6930" xr:uid="{6FF898F9-DB50-4A73-B416-54F18FAC8AE2}"/>
    <cellStyle name="Normal 2 2 19 24" xfId="6931" xr:uid="{423A7F06-5BC5-4940-97EA-BF26DBFA85F1}"/>
    <cellStyle name="Normal 2 2 19 25" xfId="6932" xr:uid="{C13CDCB5-D8D5-4CBD-AB9C-4CBCF5D0A76C}"/>
    <cellStyle name="Normal 2 2 19 26" xfId="6933" xr:uid="{0B760ECE-6323-4CC4-AC94-67BE288069D5}"/>
    <cellStyle name="Normal 2 2 19 27" xfId="6934" xr:uid="{55A84647-E1A5-45B7-8736-DD47C11572E5}"/>
    <cellStyle name="Normal 2 2 19 28" xfId="6935" xr:uid="{4300E3A7-3D31-4500-98EA-EF4F31B26349}"/>
    <cellStyle name="Normal 2 2 19 29" xfId="6936" xr:uid="{3F302887-6432-4DEE-BE92-FF2908F5E11F}"/>
    <cellStyle name="Normal 2 2 19 3" xfId="6937" xr:uid="{B08095DC-E434-4660-9BFE-1B2C25F95822}"/>
    <cellStyle name="Normal 2 2 19 30" xfId="6938" xr:uid="{53DD3CCE-BCB1-41AF-A1D1-870A2FF38FF5}"/>
    <cellStyle name="Normal 2 2 19 31" xfId="6939" xr:uid="{4942C48F-3D1D-4FC9-A9CD-3A50CD87423D}"/>
    <cellStyle name="Normal 2 2 19 4" xfId="6940" xr:uid="{19B36BEA-357C-426F-A2B9-06E559EC6854}"/>
    <cellStyle name="Normal 2 2 19 5" xfId="6941" xr:uid="{5778A609-8B61-499C-ACA1-6339F650AB9B}"/>
    <cellStyle name="Normal 2 2 19 6" xfId="6942" xr:uid="{319CCBF1-136C-4377-BEFB-9E3D60FB8FBD}"/>
    <cellStyle name="Normal 2 2 19 7" xfId="6943" xr:uid="{45EE2609-F73F-4720-9DAE-8311F80AC36B}"/>
    <cellStyle name="Normal 2 2 19 8" xfId="6944" xr:uid="{4339C8D0-9864-483A-8352-B6658F193A3A}"/>
    <cellStyle name="Normal 2 2 19 9" xfId="6945" xr:uid="{15F93258-4254-4C6B-A8C1-04A63799E8B5}"/>
    <cellStyle name="Normal 2 2 2" xfId="1478" xr:uid="{00000000-0005-0000-0000-0000C8050000}"/>
    <cellStyle name="Normal 2 2 2 10" xfId="6947" xr:uid="{833757AC-9781-4A95-A4FF-1E7B5B459947}"/>
    <cellStyle name="Normal 2 2 2 10 10" xfId="6948" xr:uid="{A57E11E7-38FE-490A-B2E7-67C23EAC4A81}"/>
    <cellStyle name="Normal 2 2 2 10 11" xfId="6949" xr:uid="{23A690D9-5373-4F31-AF16-3B5B8B56604A}"/>
    <cellStyle name="Normal 2 2 2 10 12" xfId="6950" xr:uid="{C7EBC1AC-8439-4A68-A964-6371A3D1107C}"/>
    <cellStyle name="Normal 2 2 2 10 13" xfId="6951" xr:uid="{0FA95835-7B24-4BBD-9354-B586EB066881}"/>
    <cellStyle name="Normal 2 2 2 10 14" xfId="6952" xr:uid="{7F48495C-C995-4E25-B8CC-1F48231F57EE}"/>
    <cellStyle name="Normal 2 2 2 10 15" xfId="6953" xr:uid="{D8F23CF3-5660-4213-95B1-23B00D806D43}"/>
    <cellStyle name="Normal 2 2 2 10 16" xfId="6954" xr:uid="{8D05D92D-61E2-4590-B0DC-54977B7A5271}"/>
    <cellStyle name="Normal 2 2 2 10 17" xfId="6955" xr:uid="{D2493C30-FF73-4026-A6B2-9BA2D48DC6B6}"/>
    <cellStyle name="Normal 2 2 2 10 18" xfId="6956" xr:uid="{8A525288-D0C6-423B-8081-EDD8163BA8DD}"/>
    <cellStyle name="Normal 2 2 2 10 19" xfId="6957" xr:uid="{876E5187-D160-40DB-B950-EE53A88B0338}"/>
    <cellStyle name="Normal 2 2 2 10 2" xfId="6958" xr:uid="{D83DE59B-E911-439F-A479-E41A8164C181}"/>
    <cellStyle name="Normal 2 2 2 10 20" xfId="6959" xr:uid="{9EB0C720-9CEB-443E-81CA-6FF15104B3B4}"/>
    <cellStyle name="Normal 2 2 2 10 21" xfId="6960" xr:uid="{D84AF333-CDFA-4902-8FEC-F26D8A104C29}"/>
    <cellStyle name="Normal 2 2 2 10 22" xfId="6961" xr:uid="{9B243A2A-5652-4E42-991C-209E14072C44}"/>
    <cellStyle name="Normal 2 2 2 10 23" xfId="6962" xr:uid="{01D513DD-A99D-4164-AAD6-89BBCC641BD9}"/>
    <cellStyle name="Normal 2 2 2 10 24" xfId="6963" xr:uid="{20C03B5E-8A72-4C5F-941D-43091BB9AE22}"/>
    <cellStyle name="Normal 2 2 2 10 25" xfId="6964" xr:uid="{232981A0-89DE-4F46-8A73-CC56FC0D8095}"/>
    <cellStyle name="Normal 2 2 2 10 26" xfId="6965" xr:uid="{5309C3F7-9267-4B1B-9CFF-F87F11DC4DF5}"/>
    <cellStyle name="Normal 2 2 2 10 27" xfId="6966" xr:uid="{0EAA3491-DFF1-46B3-9D5C-4CD38B36991A}"/>
    <cellStyle name="Normal 2 2 2 10 28" xfId="6967" xr:uid="{4AC0519C-BDCA-499F-B03A-2D028A2A9BA5}"/>
    <cellStyle name="Normal 2 2 2 10 29" xfId="6968" xr:uid="{E2DE4D1D-1A45-4AC9-AE91-377BF3001652}"/>
    <cellStyle name="Normal 2 2 2 10 3" xfId="6969" xr:uid="{BD42DB73-BE8F-40BE-A860-978FA672766A}"/>
    <cellStyle name="Normal 2 2 2 10 3 2" xfId="6970" xr:uid="{0CE061D5-0AE1-496E-A9C2-14D0069B7D04}"/>
    <cellStyle name="Normal 2 2 2 10 30" xfId="6971" xr:uid="{2AF976DD-653C-41DC-9C7C-36CD6CA744EA}"/>
    <cellStyle name="Normal 2 2 2 10 31" xfId="6972" xr:uid="{AC6CC304-7474-4C99-9A2B-3B39B8F688A3}"/>
    <cellStyle name="Normal 2 2 2 10 32" xfId="6973" xr:uid="{9BC69357-FFB9-4815-979B-B5AA243CBD88}"/>
    <cellStyle name="Normal 2 2 2 10 33" xfId="6974" xr:uid="{C9ED8CBC-B2A1-44A9-BB6E-E11057D89025}"/>
    <cellStyle name="Normal 2 2 2 10 34" xfId="46356" xr:uid="{58442665-B6BA-4BAD-A90B-372F67ADA22B}"/>
    <cellStyle name="Normal 2 2 2 10 4" xfId="6975" xr:uid="{C6C20D8C-46FE-4438-ADA8-7232EAF92A2D}"/>
    <cellStyle name="Normal 2 2 2 10 5" xfId="6976" xr:uid="{16A34ADB-4D26-4D39-845B-E58F22CA9C07}"/>
    <cellStyle name="Normal 2 2 2 10 6" xfId="6977" xr:uid="{78B6609D-BE0C-4ABC-973A-BC4029A436E2}"/>
    <cellStyle name="Normal 2 2 2 10 7" xfId="6978" xr:uid="{5B69EAE3-4769-47E1-AFC7-570A5AF1B92E}"/>
    <cellStyle name="Normal 2 2 2 10 8" xfId="6979" xr:uid="{BCB46DE8-E970-462A-8A0E-5E376A2E1092}"/>
    <cellStyle name="Normal 2 2 2 10 9" xfId="6980" xr:uid="{FA6F557B-DF83-4B4D-92A8-D331B716D1ED}"/>
    <cellStyle name="Normal 2 2 2 11" xfId="6981" xr:uid="{1E90D1CF-F7B7-4479-8244-5A507F4C9976}"/>
    <cellStyle name="Normal 2 2 2 11 2" xfId="6982" xr:uid="{FF9052BC-9A48-4C4A-8FD9-B65AFA8D2299}"/>
    <cellStyle name="Normal 2 2 2 11 2 10" xfId="6983" xr:uid="{9DA1C17D-E1AC-4D22-8895-72EE97A8F82A}"/>
    <cellStyle name="Normal 2 2 2 11 2 11" xfId="6984" xr:uid="{1DE185B1-E5CD-4951-821D-F7295BFB4AC9}"/>
    <cellStyle name="Normal 2 2 2 11 2 12" xfId="6985" xr:uid="{08F51DFE-1034-4C3B-A84D-5CDFEE9EE96D}"/>
    <cellStyle name="Normal 2 2 2 11 2 13" xfId="6986" xr:uid="{EAD27DAC-BE37-4FAB-A617-AFDC41F497F3}"/>
    <cellStyle name="Normal 2 2 2 11 2 14" xfId="6987" xr:uid="{850D450D-DFCC-4533-83FB-CAB8D2B7DB3A}"/>
    <cellStyle name="Normal 2 2 2 11 2 15" xfId="6988" xr:uid="{D85A1123-348D-4760-B701-C5E2458F35FD}"/>
    <cellStyle name="Normal 2 2 2 11 2 16" xfId="6989" xr:uid="{E8CE23CA-E8A6-4CEF-A611-8B7C980B075C}"/>
    <cellStyle name="Normal 2 2 2 11 2 17" xfId="6990" xr:uid="{49C53108-70E8-4BFC-BEE9-37A1647FB4F1}"/>
    <cellStyle name="Normal 2 2 2 11 2 18" xfId="6991" xr:uid="{736F2612-F595-432A-B696-17F81830E838}"/>
    <cellStyle name="Normal 2 2 2 11 2 19" xfId="6992" xr:uid="{EE5C7944-B048-4C91-8BD7-010440AE4DD6}"/>
    <cellStyle name="Normal 2 2 2 11 2 2" xfId="6993" xr:uid="{68C7BD80-7D20-43B0-B9B7-B4C6F7611215}"/>
    <cellStyle name="Normal 2 2 2 11 2 20" xfId="6994" xr:uid="{4436F7F5-110F-4008-8299-C1B4D57636E0}"/>
    <cellStyle name="Normal 2 2 2 11 2 21" xfId="6995" xr:uid="{5E72A2C2-E0CF-4291-8D61-48BB287CC2F6}"/>
    <cellStyle name="Normal 2 2 2 11 2 22" xfId="6996" xr:uid="{C88466C3-0D34-413D-9A89-DBDD28A0B2FD}"/>
    <cellStyle name="Normal 2 2 2 11 2 23" xfId="6997" xr:uid="{6DE7E9B7-5CD9-4651-B721-8E2169EE579C}"/>
    <cellStyle name="Normal 2 2 2 11 2 24" xfId="6998" xr:uid="{19D73F73-0840-43D6-9688-A5B41A28F896}"/>
    <cellStyle name="Normal 2 2 2 11 2 25" xfId="6999" xr:uid="{AEC52E15-B4EB-4F1C-9AEE-BFAD99437332}"/>
    <cellStyle name="Normal 2 2 2 11 2 26" xfId="7000" xr:uid="{77D9690F-21F6-477E-B5A0-E541D99EEA72}"/>
    <cellStyle name="Normal 2 2 2 11 2 27" xfId="7001" xr:uid="{79E3474B-D62F-41A7-A120-4A1C2325930A}"/>
    <cellStyle name="Normal 2 2 2 11 2 28" xfId="7002" xr:uid="{67DB34EC-FB0E-4091-906A-CDEF74579AB2}"/>
    <cellStyle name="Normal 2 2 2 11 2 29" xfId="7003" xr:uid="{B93B8439-BED6-4EEC-99F7-9502C7A9A150}"/>
    <cellStyle name="Normal 2 2 2 11 2 3" xfId="7004" xr:uid="{9C6760A6-57FD-462C-8519-295D09BC0547}"/>
    <cellStyle name="Normal 2 2 2 11 2 30" xfId="7005" xr:uid="{BAB49FCB-1730-4747-8136-13FBC096F901}"/>
    <cellStyle name="Normal 2 2 2 11 2 31" xfId="7006" xr:uid="{2C81913C-C84D-4212-B380-A63C5EED7385}"/>
    <cellStyle name="Normal 2 2 2 11 2 4" xfId="7007" xr:uid="{EB62C227-120B-4D27-810A-FD0D6FFA05CC}"/>
    <cellStyle name="Normal 2 2 2 11 2 5" xfId="7008" xr:uid="{1003F50D-7128-4402-9DB7-00B757537CDF}"/>
    <cellStyle name="Normal 2 2 2 11 2 6" xfId="7009" xr:uid="{72D77DB8-97DF-4FDD-B11D-43D9A1AB4BD4}"/>
    <cellStyle name="Normal 2 2 2 11 2 7" xfId="7010" xr:uid="{09A7E59C-1902-48B0-939C-6D62F6069F9B}"/>
    <cellStyle name="Normal 2 2 2 11 2 8" xfId="7011" xr:uid="{504328B8-0AFF-40A9-84CA-32ECFF5FE081}"/>
    <cellStyle name="Normal 2 2 2 11 2 9" xfId="7012" xr:uid="{7D96C97E-3353-4C58-A464-36A1663CD4D4}"/>
    <cellStyle name="Normal 2 2 2 11 3" xfId="7013" xr:uid="{CE1F331C-EF6F-4BE3-AEFB-74BE897C4EFD}"/>
    <cellStyle name="Normal 2 2 2 11 4" xfId="7014" xr:uid="{2C3D9D34-DDD3-42F5-856B-BF92D54B3FC4}"/>
    <cellStyle name="Normal 2 2 2 11 5" xfId="46357" xr:uid="{D7F8BE66-78FF-4698-A05A-3A77ADC2F794}"/>
    <cellStyle name="Normal 2 2 2 12" xfId="7015" xr:uid="{76F39539-F5E0-45CB-A620-18B91D2A3B5B}"/>
    <cellStyle name="Normal 2 2 2 12 2" xfId="7016" xr:uid="{A7E5F387-353A-467A-96B3-97C29494F2F2}"/>
    <cellStyle name="Normal 2 2 2 12 3" xfId="7017" xr:uid="{FEA239BF-3101-4CBC-AC14-E8ADBA83D080}"/>
    <cellStyle name="Normal 2 2 2 12 4" xfId="7018" xr:uid="{7268DD3F-6D18-4FAA-B6A4-60E67002C3C5}"/>
    <cellStyle name="Normal 2 2 2 13" xfId="7019" xr:uid="{E4520682-2A31-49FB-A18F-B991D37D7DD2}"/>
    <cellStyle name="Normal 2 2 2 13 10" xfId="7020" xr:uid="{5AF3645C-668B-45F9-A306-DDEB57BD9CCF}"/>
    <cellStyle name="Normal 2 2 2 13 11" xfId="7021" xr:uid="{71D10762-14A5-4D77-9592-F6D82C736DA7}"/>
    <cellStyle name="Normal 2 2 2 13 12" xfId="7022" xr:uid="{2941E43C-121C-4F58-9925-78B921007E1C}"/>
    <cellStyle name="Normal 2 2 2 13 2" xfId="7023" xr:uid="{0687DECB-F11D-4668-AB47-D7DA95FCE964}"/>
    <cellStyle name="Normal 2 2 2 13 2 2" xfId="7024" xr:uid="{4BEC0ED8-BAF8-48D9-9C1C-9177E0973BC4}"/>
    <cellStyle name="Normal 2 2 2 13 2 3" xfId="7025" xr:uid="{2C1174BA-3AB4-4B40-AF78-DA24E315FEAD}"/>
    <cellStyle name="Normal 2 2 2 13 2 4" xfId="7026" xr:uid="{28F8DB1B-385E-4C72-8D12-0E2C7D533A27}"/>
    <cellStyle name="Normal 2 2 2 13 2 5" xfId="7027" xr:uid="{EFE6D5F8-8BFE-4980-BE96-BE7407E4896E}"/>
    <cellStyle name="Normal 2 2 2 13 2 6" xfId="7028" xr:uid="{7FEBFCCA-A556-49E2-AD85-B06E5480E351}"/>
    <cellStyle name="Normal 2 2 2 13 2 7" xfId="7029" xr:uid="{DD22D370-A2F0-404D-8721-3079E01EB5B9}"/>
    <cellStyle name="Normal 2 2 2 13 2 8" xfId="7030" xr:uid="{7D669188-9146-408F-BC22-813451EB43C9}"/>
    <cellStyle name="Normal 2 2 2 13 2 9" xfId="7031" xr:uid="{DEA237A6-255E-4256-9275-4383F27A656E}"/>
    <cellStyle name="Normal 2 2 2 13 3" xfId="7032" xr:uid="{8D91F659-BF76-405C-818D-7F39FD917D6F}"/>
    <cellStyle name="Normal 2 2 2 13 4" xfId="7033" xr:uid="{0E881DF3-7E48-42E7-8B97-C9A6E500AC64}"/>
    <cellStyle name="Normal 2 2 2 13 5" xfId="7034" xr:uid="{F58C1118-FE2F-4F60-9B9F-DE8D168D5728}"/>
    <cellStyle name="Normal 2 2 2 13 6" xfId="7035" xr:uid="{4413C817-CE93-4FED-9993-4C186FF302B2}"/>
    <cellStyle name="Normal 2 2 2 13 7" xfId="7036" xr:uid="{87493EF0-64CE-4B38-918A-078246DBF640}"/>
    <cellStyle name="Normal 2 2 2 13 8" xfId="7037" xr:uid="{D7778DBD-79EF-4F67-91CE-D13D83F188E6}"/>
    <cellStyle name="Normal 2 2 2 13 9" xfId="7038" xr:uid="{E2C849DE-19F7-43FA-AA95-19B62927A86A}"/>
    <cellStyle name="Normal 2 2 2 14" xfId="7039" xr:uid="{BE36038D-51FC-4915-BE4B-F819F50AC103}"/>
    <cellStyle name="Normal 2 2 2 14 2" xfId="7040" xr:uid="{CFEBE04E-8556-41F6-8573-D7DBF350421E}"/>
    <cellStyle name="Normal 2 2 2 14 3" xfId="7041" xr:uid="{034E101A-E07C-4C98-AE71-8176106A77C1}"/>
    <cellStyle name="Normal 2 2 2 14 4" xfId="7042" xr:uid="{B1B67CBC-79AC-49BF-9217-BECBBFAAF307}"/>
    <cellStyle name="Normal 2 2 2 15" xfId="7043" xr:uid="{E5D5F6E5-199A-4C8C-ACDA-935FD45ED861}"/>
    <cellStyle name="Normal 2 2 2 15 2" xfId="7044" xr:uid="{4F6A1C29-40C6-40A3-B2D8-09B1D25B5170}"/>
    <cellStyle name="Normal 2 2 2 15 2 2" xfId="7045" xr:uid="{FEC8C679-4C6E-4EC4-B0B7-E5754F3BF627}"/>
    <cellStyle name="Normal 2 2 2 15 3" xfId="7046" xr:uid="{350A7F5D-A98D-4208-AB01-6DB2E9576A5F}"/>
    <cellStyle name="Normal 2 2 2 15 4" xfId="7047" xr:uid="{F4149732-C426-441D-946C-8807C1EEF989}"/>
    <cellStyle name="Normal 2 2 2 16" xfId="7048" xr:uid="{5A382A97-667B-4F21-9225-73306038CD36}"/>
    <cellStyle name="Normal 2 2 2 16 2" xfId="7049" xr:uid="{085F3624-6052-4282-9CCE-61108AEDCD76}"/>
    <cellStyle name="Normal 2 2 2 16 2 2" xfId="7050" xr:uid="{4F4C327A-8D90-4B33-950C-E4FE428CCE5E}"/>
    <cellStyle name="Normal 2 2 2 16 3" xfId="7051" xr:uid="{9C982288-3D4D-44BB-BAD8-0CAEB63F4040}"/>
    <cellStyle name="Normal 2 2 2 16 4" xfId="7052" xr:uid="{5D63122E-17D8-47BF-A69D-8B843DA20EA0}"/>
    <cellStyle name="Normal 2 2 2 17" xfId="7053" xr:uid="{B98D7125-D823-44B5-A8DD-467FC8E4A9DA}"/>
    <cellStyle name="Normal 2 2 2 17 2" xfId="7054" xr:uid="{9F03A96D-6DA6-4BFF-B047-1E6998D83754}"/>
    <cellStyle name="Normal 2 2 2 17 3" xfId="7055" xr:uid="{90C14F24-088E-40AB-B323-ACC901BF6CE8}"/>
    <cellStyle name="Normal 2 2 2 17 4" xfId="7056" xr:uid="{29DD0EC5-BCBA-46F4-8E58-FA1834ACC33D}"/>
    <cellStyle name="Normal 2 2 2 18" xfId="7057" xr:uid="{ED86976D-BA98-4D95-BF99-B3272DCA9088}"/>
    <cellStyle name="Normal 2 2 2 18 10" xfId="7058" xr:uid="{A28A6E0E-8781-4055-A397-4B3AC92386E7}"/>
    <cellStyle name="Normal 2 2 2 18 11" xfId="7059" xr:uid="{2A618CC4-57E6-4ACB-9DE5-5F268F577AA4}"/>
    <cellStyle name="Normal 2 2 2 18 12" xfId="7060" xr:uid="{B9DE33E8-2B3F-43C6-90DF-FAD6753785BD}"/>
    <cellStyle name="Normal 2 2 2 18 12 2" xfId="7061" xr:uid="{44A23639-AE98-4667-B684-5F8F0E97035B}"/>
    <cellStyle name="Normal 2 2 2 18 12 2 2" xfId="7062" xr:uid="{A0F5EAC3-F65C-44D2-A919-5F9A8A6669F0}"/>
    <cellStyle name="Normal 2 2 2 18 12 3" xfId="7063" xr:uid="{28B4A449-73B0-4243-B7D2-96ACD8A60ED5}"/>
    <cellStyle name="Normal 2 2 2 18 13" xfId="7064" xr:uid="{14748308-273F-4244-A80A-8886CA136368}"/>
    <cellStyle name="Normal 2 2 2 18 14" xfId="7065" xr:uid="{50069047-F333-4D8E-B414-BABD53AA2E83}"/>
    <cellStyle name="Normal 2 2 2 18 15" xfId="7066" xr:uid="{7A9B7B75-90C8-4232-B970-FDDBCDB6077C}"/>
    <cellStyle name="Normal 2 2 2 18 15 2" xfId="7067" xr:uid="{60EE43C9-21B8-4D68-979B-3B0602D71C9E}"/>
    <cellStyle name="Normal 2 2 2 18 16" xfId="7068" xr:uid="{DE4B24C8-F390-4928-BF5F-376D7D95BE25}"/>
    <cellStyle name="Normal 2 2 2 18 17" xfId="7069" xr:uid="{C7EB9C72-894C-41D0-893B-A0C9A73410AD}"/>
    <cellStyle name="Normal 2 2 2 18 18" xfId="7070" xr:uid="{F622812F-21DA-442F-86BE-17FCEE2A0845}"/>
    <cellStyle name="Normal 2 2 2 18 19" xfId="7071" xr:uid="{E2205652-0C15-44A5-8F64-E06EE18576F6}"/>
    <cellStyle name="Normal 2 2 2 18 2" xfId="7072" xr:uid="{55916B70-9F53-432E-A8F7-3F3DB99D5D7A}"/>
    <cellStyle name="Normal 2 2 2 18 20" xfId="7073" xr:uid="{E31C56D6-A619-43E3-97E2-B2BDB16862B9}"/>
    <cellStyle name="Normal 2 2 2 18 21" xfId="7074" xr:uid="{64A60E15-8401-4A81-A4BA-DD9EDF56CB87}"/>
    <cellStyle name="Normal 2 2 2 18 22" xfId="7075" xr:uid="{D26A0E7E-B375-45E9-8E39-1ED72EF4428E}"/>
    <cellStyle name="Normal 2 2 2 18 23" xfId="7076" xr:uid="{D0DB683F-8273-45C9-B5B9-55886BCE06C4}"/>
    <cellStyle name="Normal 2 2 2 18 24" xfId="7077" xr:uid="{E1FC7E66-4A77-4168-B9B8-273F79ADC62B}"/>
    <cellStyle name="Normal 2 2 2 18 25" xfId="7078" xr:uid="{D4190BE2-9932-4DA1-829F-1A6FB02451DE}"/>
    <cellStyle name="Normal 2 2 2 18 3" xfId="7079" xr:uid="{D7985F89-620A-4328-9336-F783ED3FECE1}"/>
    <cellStyle name="Normal 2 2 2 18 4" xfId="7080" xr:uid="{24B42BED-966E-4114-8118-7735B6F4D763}"/>
    <cellStyle name="Normal 2 2 2 18 5" xfId="7081" xr:uid="{C68C6E9A-F176-4E98-9784-587AE3C56C45}"/>
    <cellStyle name="Normal 2 2 2 18 6" xfId="7082" xr:uid="{02783DC5-EA8E-4707-8278-095E33C796F5}"/>
    <cellStyle name="Normal 2 2 2 18 7" xfId="7083" xr:uid="{2EB1F505-2E42-482F-9353-C61B79E7F6FE}"/>
    <cellStyle name="Normal 2 2 2 18 8" xfId="7084" xr:uid="{FA907337-6399-4CC2-9DC4-62E326338532}"/>
    <cellStyle name="Normal 2 2 2 18 9" xfId="7085" xr:uid="{7897E991-6921-4DDA-976E-25BB638DA77D}"/>
    <cellStyle name="Normal 2 2 2 19" xfId="7086" xr:uid="{FDB9ADA4-5636-479B-AA8C-F04E4950CFCA}"/>
    <cellStyle name="Normal 2 2 2 19 10" xfId="7087" xr:uid="{38EBAD86-1290-4A3B-820A-8742E7F98E5D}"/>
    <cellStyle name="Normal 2 2 2 19 11" xfId="7088" xr:uid="{DAB8CCFC-20A9-4994-AF99-7AF77486FFA7}"/>
    <cellStyle name="Normal 2 2 2 19 12" xfId="7089" xr:uid="{22D5C502-BAC9-4D1E-AD8E-E2FCE0B5AB1F}"/>
    <cellStyle name="Normal 2 2 2 19 12 2" xfId="7090" xr:uid="{A95CF353-A4F5-4167-B16F-1F000A4F9D87}"/>
    <cellStyle name="Normal 2 2 2 19 12 2 2" xfId="7091" xr:uid="{B2332DDD-0BCB-40A4-A871-E29BD1278EF8}"/>
    <cellStyle name="Normal 2 2 2 19 12 3" xfId="7092" xr:uid="{A98F0E18-7082-4187-9353-ABC8B9FA1BA6}"/>
    <cellStyle name="Normal 2 2 2 19 13" xfId="7093" xr:uid="{05BE9435-118C-407F-A97D-FDE7D5877EC5}"/>
    <cellStyle name="Normal 2 2 2 19 14" xfId="7094" xr:uid="{8C05C39B-2BEA-4927-8D10-1BD5F3AFD378}"/>
    <cellStyle name="Normal 2 2 2 19 15" xfId="7095" xr:uid="{05C27557-8B5F-400E-8C5B-57C785450C78}"/>
    <cellStyle name="Normal 2 2 2 19 15 2" xfId="7096" xr:uid="{A4A315BA-96BD-4E3B-A8D3-A060A78772C5}"/>
    <cellStyle name="Normal 2 2 2 19 16" xfId="7097" xr:uid="{DCFE9E67-F422-4FB3-91FD-7581D92145CD}"/>
    <cellStyle name="Normal 2 2 2 19 17" xfId="7098" xr:uid="{AF147F52-1F9C-40C9-B803-E26DFD214D1D}"/>
    <cellStyle name="Normal 2 2 2 19 18" xfId="7099" xr:uid="{5EBA3A2F-9C02-4084-8B85-B16D31799CCD}"/>
    <cellStyle name="Normal 2 2 2 19 19" xfId="7100" xr:uid="{EE662E98-EF6C-43A9-801C-28876AF6EFDA}"/>
    <cellStyle name="Normal 2 2 2 19 2" xfId="7101" xr:uid="{A861EDF2-72B6-4605-9F89-0BBD4AB4FFCD}"/>
    <cellStyle name="Normal 2 2 2 19 20" xfId="7102" xr:uid="{A2D94F6B-80A9-4041-BB74-5DDD9A34B464}"/>
    <cellStyle name="Normal 2 2 2 19 21" xfId="7103" xr:uid="{BA2A8185-2A9B-4F70-892B-92157386E859}"/>
    <cellStyle name="Normal 2 2 2 19 22" xfId="7104" xr:uid="{4F70995F-4D43-4831-91F0-C0555B3E7F38}"/>
    <cellStyle name="Normal 2 2 2 19 23" xfId="7105" xr:uid="{DE46E1BB-7630-420E-AFDB-9CDC41C82701}"/>
    <cellStyle name="Normal 2 2 2 19 24" xfId="7106" xr:uid="{6FB9FD96-67DD-4740-83A7-0CBF75808FE0}"/>
    <cellStyle name="Normal 2 2 2 19 25" xfId="7107" xr:uid="{2954D410-B4A4-4C91-8FA9-BB8B730F28C3}"/>
    <cellStyle name="Normal 2 2 2 19 3" xfId="7108" xr:uid="{D31E3644-50A8-403E-9025-91B17EFAE21F}"/>
    <cellStyle name="Normal 2 2 2 19 4" xfId="7109" xr:uid="{72565930-2B63-443D-A6B6-B9CED3E245E3}"/>
    <cellStyle name="Normal 2 2 2 19 5" xfId="7110" xr:uid="{9E4375F3-A211-46D1-B95C-F2C538C7D4D3}"/>
    <cellStyle name="Normal 2 2 2 19 6" xfId="7111" xr:uid="{C6FE80ED-2727-4BF1-90D3-A98E7E6F05E4}"/>
    <cellStyle name="Normal 2 2 2 19 7" xfId="7112" xr:uid="{51E10E8A-A626-4F84-9DF0-8FE8B8583655}"/>
    <cellStyle name="Normal 2 2 2 19 8" xfId="7113" xr:uid="{CE74C028-AD37-4859-9887-C5CEF2623E3D}"/>
    <cellStyle name="Normal 2 2 2 19 9" xfId="7114" xr:uid="{739FB35D-FBD4-43CB-B14F-E91608FB70E4}"/>
    <cellStyle name="Normal 2 2 2 2" xfId="7115" xr:uid="{74414CD5-A91D-4984-9B56-18BD52ACFE1C}"/>
    <cellStyle name="Normal 2 2 2 2 10" xfId="7116" xr:uid="{C160AA4B-9D52-4081-9E45-38FAC0655A5C}"/>
    <cellStyle name="Normal 2 2 2 2 10 10" xfId="7117" xr:uid="{26ED5842-8566-4FD7-B9B3-65F54C6A6CD6}"/>
    <cellStyle name="Normal 2 2 2 2 10 11" xfId="7118" xr:uid="{279C1A2A-C3CB-4ADC-9414-2663377B3931}"/>
    <cellStyle name="Normal 2 2 2 2 10 12" xfId="7119" xr:uid="{26B3A7F3-9E01-4DC2-9FBC-9C035C02FB0E}"/>
    <cellStyle name="Normal 2 2 2 2 10 13" xfId="7120" xr:uid="{ABA89087-1F42-4272-A2EE-78E187DA0528}"/>
    <cellStyle name="Normal 2 2 2 2 10 14" xfId="7121" xr:uid="{6BF043A4-464E-4771-8B6F-1578D155B02D}"/>
    <cellStyle name="Normal 2 2 2 2 10 15" xfId="7122" xr:uid="{D6B4A50A-4906-4ACF-AF22-3BDE14D4926A}"/>
    <cellStyle name="Normal 2 2 2 2 10 16" xfId="7123" xr:uid="{2EFD0208-9842-4664-8A70-AC21A6BF0524}"/>
    <cellStyle name="Normal 2 2 2 2 10 17" xfId="7124" xr:uid="{7965975B-EBF4-4246-9953-D27EA1491F49}"/>
    <cellStyle name="Normal 2 2 2 2 10 18" xfId="7125" xr:uid="{CDABBA85-AB5A-48CB-AAD6-D0AEDAB2401D}"/>
    <cellStyle name="Normal 2 2 2 2 10 19" xfId="7126" xr:uid="{5684C63F-BCEC-4C65-9435-E2F74A36E471}"/>
    <cellStyle name="Normal 2 2 2 2 10 2" xfId="7127" xr:uid="{AD8A47B8-D0CB-4001-855F-B8834BB869EB}"/>
    <cellStyle name="Normal 2 2 2 2 10 20" xfId="7128" xr:uid="{B6BE80EF-E346-46C4-9A91-F55121EADC34}"/>
    <cellStyle name="Normal 2 2 2 2 10 21" xfId="7129" xr:uid="{B7F815B1-D657-406C-B69E-40A54CEAD4C5}"/>
    <cellStyle name="Normal 2 2 2 2 10 22" xfId="7130" xr:uid="{37460655-67E9-4166-ADD6-54BA07499606}"/>
    <cellStyle name="Normal 2 2 2 2 10 23" xfId="7131" xr:uid="{2ACB2AB7-401C-4DF4-8194-691EE39B4332}"/>
    <cellStyle name="Normal 2 2 2 2 10 24" xfId="7132" xr:uid="{4041CE3C-FE14-459C-A836-5F0EA307846A}"/>
    <cellStyle name="Normal 2 2 2 2 10 25" xfId="7133" xr:uid="{F3D85D75-CBC7-4B49-AC12-AABE5DD4E656}"/>
    <cellStyle name="Normal 2 2 2 2 10 26" xfId="7134" xr:uid="{456EEBE5-8E03-4675-A6EE-8CC624895BFA}"/>
    <cellStyle name="Normal 2 2 2 2 10 27" xfId="7135" xr:uid="{536D4D69-3021-401B-8F9A-4DB2614DF866}"/>
    <cellStyle name="Normal 2 2 2 2 10 28" xfId="7136" xr:uid="{B4ADF7E5-9F0B-406F-AFB3-B72E99A80C0A}"/>
    <cellStyle name="Normal 2 2 2 2 10 29" xfId="7137" xr:uid="{D5FCD203-EA86-4DDF-BF5B-C505A9F21018}"/>
    <cellStyle name="Normal 2 2 2 2 10 3" xfId="7138" xr:uid="{83906488-CD82-4524-A461-BCEDB1D8FB1B}"/>
    <cellStyle name="Normal 2 2 2 2 10 30" xfId="7139" xr:uid="{8E1C9B91-7F88-4B4D-A321-814E955C2BCE}"/>
    <cellStyle name="Normal 2 2 2 2 10 31" xfId="7140" xr:uid="{BCDE844C-316D-48DB-8E95-08F0A986665E}"/>
    <cellStyle name="Normal 2 2 2 2 10 4" xfId="7141" xr:uid="{AE896608-E423-467D-96E5-68DC3FE18D1A}"/>
    <cellStyle name="Normal 2 2 2 2 10 5" xfId="7142" xr:uid="{2BD2BDF6-91F7-40C5-9FB4-EA713258C3BA}"/>
    <cellStyle name="Normal 2 2 2 2 10 6" xfId="7143" xr:uid="{C9E0ADFA-0B88-4FD6-B047-E711454C0A41}"/>
    <cellStyle name="Normal 2 2 2 2 10 7" xfId="7144" xr:uid="{2E1562CF-DC2A-40C0-92A1-E18DBEEAF931}"/>
    <cellStyle name="Normal 2 2 2 2 10 8" xfId="7145" xr:uid="{7A093386-279F-4128-8DE9-7D7D672253F1}"/>
    <cellStyle name="Normal 2 2 2 2 10 9" xfId="7146" xr:uid="{3BBC27CA-605E-4F12-A563-90DE263C4DA5}"/>
    <cellStyle name="Normal 2 2 2 2 11" xfId="7147" xr:uid="{2291280D-2FAD-46AD-BBEE-603225E52A38}"/>
    <cellStyle name="Normal 2 2 2 2 11 2" xfId="7148" xr:uid="{478648A4-A27F-414D-9402-5A6E7193C211}"/>
    <cellStyle name="Normal 2 2 2 2 11 2 2" xfId="7149" xr:uid="{6E248B56-DB4F-4829-B843-86B7523469A8}"/>
    <cellStyle name="Normal 2 2 2 2 11 3" xfId="7150" xr:uid="{BB5B27DF-46C1-415F-8D36-FF15B86F706E}"/>
    <cellStyle name="Normal 2 2 2 2 12" xfId="7151" xr:uid="{7F7EC2B0-9F99-4A43-9FE0-FCEB0FC68733}"/>
    <cellStyle name="Normal 2 2 2 2 13" xfId="7152" xr:uid="{D7C35E97-CBFE-478A-9B16-AE12600200B9}"/>
    <cellStyle name="Normal 2 2 2 2 14" xfId="7153" xr:uid="{DA619F2F-01C3-4E0D-AA57-D9590069ED6F}"/>
    <cellStyle name="Normal 2 2 2 2 14 2" xfId="7154" xr:uid="{19C39539-B7A7-43C1-B309-DE3007004844}"/>
    <cellStyle name="Normal 2 2 2 2 15" xfId="46358" xr:uid="{2C5AC246-CA2A-475F-ADF2-BCD474118A9B}"/>
    <cellStyle name="Normal 2 2 2 2 2" xfId="7155" xr:uid="{07ECC3D2-7920-4AC3-980E-069A107D0A49}"/>
    <cellStyle name="Normal 2 2 2 2 2 10" xfId="7156" xr:uid="{45BA6BC4-08BE-464E-A56F-3ECF1EC74BAB}"/>
    <cellStyle name="Normal 2 2 2 2 2 11" xfId="7157" xr:uid="{9795CB3F-C415-4609-BDD2-FA0B043C748C}"/>
    <cellStyle name="Normal 2 2 2 2 2 12" xfId="7158" xr:uid="{20A58FB2-6DFF-4655-A6E1-70C6BDFDEC79}"/>
    <cellStyle name="Normal 2 2 2 2 2 12 2" xfId="7159" xr:uid="{2BA6FE10-473A-4E26-8277-FBCE8D74462E}"/>
    <cellStyle name="Normal 2 2 2 2 2 12 2 2" xfId="7160" xr:uid="{DC0A5E7B-54A5-4316-AC08-D8B318156178}"/>
    <cellStyle name="Normal 2 2 2 2 2 12 3" xfId="7161" xr:uid="{1E3C77D7-8D9D-401C-B5F1-813359EAB716}"/>
    <cellStyle name="Normal 2 2 2 2 2 12 4" xfId="7162" xr:uid="{2EB9F79F-AFA9-4A68-BD65-2EBD7531E03B}"/>
    <cellStyle name="Normal 2 2 2 2 2 13" xfId="7163" xr:uid="{0DA8590F-6710-4D3F-B55E-CF6059A78658}"/>
    <cellStyle name="Normal 2 2 2 2 2 13 2" xfId="7164" xr:uid="{0B439C41-CCB0-4875-956E-533C088F4917}"/>
    <cellStyle name="Normal 2 2 2 2 2 14" xfId="7165" xr:uid="{724D9351-D7C6-41B5-ACD4-A31EEC0FA22F}"/>
    <cellStyle name="Normal 2 2 2 2 2 15" xfId="7166" xr:uid="{02C42B07-4452-4880-9E06-24F73D4BCB0D}"/>
    <cellStyle name="Normal 2 2 2 2 2 15 2" xfId="7167" xr:uid="{A286163B-DB63-4970-903C-840AFAC55EFB}"/>
    <cellStyle name="Normal 2 2 2 2 2 16" xfId="7168" xr:uid="{E03199EE-5A5A-4425-A0AA-A8260B73234D}"/>
    <cellStyle name="Normal 2 2 2 2 2 17" xfId="7169" xr:uid="{9BF5E394-0A26-4162-BABE-1F54FDBBC222}"/>
    <cellStyle name="Normal 2 2 2 2 2 18" xfId="7170" xr:uid="{23FC9777-3D3F-4489-8DC8-0EDAC8521E9B}"/>
    <cellStyle name="Normal 2 2 2 2 2 19" xfId="7171" xr:uid="{134A4C2D-5822-4C6B-8E20-A93767DE566C}"/>
    <cellStyle name="Normal 2 2 2 2 2 2" xfId="7172" xr:uid="{259BC745-689F-40E8-90DB-64E98E3DDA5E}"/>
    <cellStyle name="Normal 2 2 2 2 2 2 2" xfId="7173" xr:uid="{F2A1D536-A0DA-4DFC-926C-A1244CB033A6}"/>
    <cellStyle name="Normal 2 2 2 2 2 2 2 2" xfId="7174" xr:uid="{0968250F-2C66-4C4E-94D5-64A039C86226}"/>
    <cellStyle name="Normal 2 2 2 2 2 2 2 2 10" xfId="7175" xr:uid="{C4BB67A6-B4B7-4BEB-A911-3DB511020CB7}"/>
    <cellStyle name="Normal 2 2 2 2 2 2 2 2 11" xfId="7176" xr:uid="{98D12908-39C4-4149-81C8-65DD3637D9A4}"/>
    <cellStyle name="Normal 2 2 2 2 2 2 2 2 12" xfId="7177" xr:uid="{1D9653C4-BC38-4D08-A8A5-587E5AF57257}"/>
    <cellStyle name="Normal 2 2 2 2 2 2 2 2 13" xfId="7178" xr:uid="{8E051F97-0BD6-495C-9E18-AB1235DEEE1C}"/>
    <cellStyle name="Normal 2 2 2 2 2 2 2 2 14" xfId="7179" xr:uid="{D87AD703-02AF-439D-A1B4-CB6454D9301B}"/>
    <cellStyle name="Normal 2 2 2 2 2 2 2 2 15" xfId="7180" xr:uid="{5699C5EA-7836-4A25-9FFB-D1D3B06E8DA9}"/>
    <cellStyle name="Normal 2 2 2 2 2 2 2 2 16" xfId="7181" xr:uid="{AC8BAC2E-A6F8-4E91-82A0-44138023BE6F}"/>
    <cellStyle name="Normal 2 2 2 2 2 2 2 2 17" xfId="7182" xr:uid="{A05E0C87-6FFD-4CD7-A857-EAA992A66022}"/>
    <cellStyle name="Normal 2 2 2 2 2 2 2 2 18" xfId="7183" xr:uid="{FA805D18-E42B-44D7-BE39-799327E07B83}"/>
    <cellStyle name="Normal 2 2 2 2 2 2 2 2 19" xfId="7184" xr:uid="{B6F9FEB1-DCA1-42AF-A4A2-5A4E087F242B}"/>
    <cellStyle name="Normal 2 2 2 2 2 2 2 2 2" xfId="7185" xr:uid="{D4506C4A-0329-4701-B350-691FE94DD335}"/>
    <cellStyle name="Normal 2 2 2 2 2 2 2 2 2 2" xfId="7186" xr:uid="{6AC70885-1383-410A-B447-F4944C92FB6B}"/>
    <cellStyle name="Normal 2 2 2 2 2 2 2 2 2 2 2" xfId="7187" xr:uid="{D7982ADE-7CAA-4244-8913-771BCFC20277}"/>
    <cellStyle name="Normal 2 2 2 2 2 2 2 2 2 2 2 2" xfId="7188" xr:uid="{10D500D2-35E9-4FDB-BA7C-09E87A39E53F}"/>
    <cellStyle name="Normal 2 2 2 2 2 2 2 2 2 2 2 2 2" xfId="7189" xr:uid="{6B3F0D7E-66FA-419D-80D3-9D859F849BA5}"/>
    <cellStyle name="Normal 2 2 2 2 2 2 2 2 2 2 2 2 2 2" xfId="7190" xr:uid="{42232405-43EF-406A-B7E6-38826FB502B3}"/>
    <cellStyle name="Normal 2 2 2 2 2 2 2 2 2 2 2 3" xfId="7191" xr:uid="{ACBB2106-6AE4-44B7-9F88-055FC6F7D953}"/>
    <cellStyle name="Normal 2 2 2 2 2 2 2 2 2 2 3" xfId="7192" xr:uid="{66D10416-BE8D-4B07-B7D6-F1FD1005631E}"/>
    <cellStyle name="Normal 2 2 2 2 2 2 2 2 2 2 4" xfId="7193" xr:uid="{6AE1335A-99C7-4E31-9782-5270A6BB01C3}"/>
    <cellStyle name="Normal 2 2 2 2 2 2 2 2 2 2 5" xfId="7194" xr:uid="{634FCCC3-1FB6-4E0A-88BC-10CF0A9E6694}"/>
    <cellStyle name="Normal 2 2 2 2 2 2 2 2 2 2 5 2" xfId="7195" xr:uid="{0EF7B8F3-8199-4601-8AB1-FE6F4FA7C8C3}"/>
    <cellStyle name="Normal 2 2 2 2 2 2 2 2 2 3" xfId="7196" xr:uid="{35C07CE4-B34A-4847-8175-96E1121E2299}"/>
    <cellStyle name="Normal 2 2 2 2 2 2 2 2 2 3 2" xfId="7197" xr:uid="{3B54BCED-9427-4F1C-9B78-07213935A0A2}"/>
    <cellStyle name="Normal 2 2 2 2 2 2 2 2 2 3 2 2" xfId="7198" xr:uid="{13541054-8F6D-4174-8A71-1A7C1D4FF5B3}"/>
    <cellStyle name="Normal 2 2 2 2 2 2 2 2 2 3 3" xfId="7199" xr:uid="{61DE651F-5C6F-46BE-B03C-57DE9ADC2D1F}"/>
    <cellStyle name="Normal 2 2 2 2 2 2 2 2 2 4" xfId="7200" xr:uid="{9C549523-DA5F-4E90-9961-D07C2AA24F96}"/>
    <cellStyle name="Normal 2 2 2 2 2 2 2 2 2 5" xfId="7201" xr:uid="{5229F12A-C765-44A7-AC89-242DA603676A}"/>
    <cellStyle name="Normal 2 2 2 2 2 2 2 2 2 5 2" xfId="7202" xr:uid="{F2A4D653-2997-44FA-A4B5-ACC0FA07143A}"/>
    <cellStyle name="Normal 2 2 2 2 2 2 2 2 20" xfId="7203" xr:uid="{DD3BC473-C7DC-44C8-8DD2-462181D0F44D}"/>
    <cellStyle name="Normal 2 2 2 2 2 2 2 2 21" xfId="7204" xr:uid="{6F8432AE-216C-425F-A117-A0E32A313F82}"/>
    <cellStyle name="Normal 2 2 2 2 2 2 2 2 22" xfId="7205" xr:uid="{33031A71-CE95-40E3-B23E-E69701DAE6C8}"/>
    <cellStyle name="Normal 2 2 2 2 2 2 2 2 23" xfId="7206" xr:uid="{A513E7FD-4267-4458-8668-3EE3B33A3756}"/>
    <cellStyle name="Normal 2 2 2 2 2 2 2 2 24" xfId="7207" xr:uid="{C2909D80-090D-4752-84F7-2A0A62429EC1}"/>
    <cellStyle name="Normal 2 2 2 2 2 2 2 2 25" xfId="7208" xr:uid="{5C4B7F85-60EC-4FB5-8A2C-46CD26D984B3}"/>
    <cellStyle name="Normal 2 2 2 2 2 2 2 2 26" xfId="7209" xr:uid="{AB327336-73BD-4E78-ACC4-1C1ABD67589D}"/>
    <cellStyle name="Normal 2 2 2 2 2 2 2 2 27" xfId="7210" xr:uid="{3EE1603B-407E-4DDA-9F8B-A4EC7478D849}"/>
    <cellStyle name="Normal 2 2 2 2 2 2 2 2 28" xfId="7211" xr:uid="{0048A3AB-51CA-40C7-B87F-E7D7008083C7}"/>
    <cellStyle name="Normal 2 2 2 2 2 2 2 2 29" xfId="7212" xr:uid="{A06BE3B9-22AB-4D42-97FD-EB3E1C818153}"/>
    <cellStyle name="Normal 2 2 2 2 2 2 2 2 3" xfId="7213" xr:uid="{FFAA7DCA-CE25-4AD0-B627-514E337D0069}"/>
    <cellStyle name="Normal 2 2 2 2 2 2 2 2 3 2" xfId="7214" xr:uid="{A5AB2FD0-7DB7-4616-9BB7-F61FB824D41B}"/>
    <cellStyle name="Normal 2 2 2 2 2 2 2 2 3 2 2" xfId="7215" xr:uid="{5A34BEBC-C6DD-451A-8374-8D8B17A07F7D}"/>
    <cellStyle name="Normal 2 2 2 2 2 2 2 2 3 3" xfId="7216" xr:uid="{B5EA683C-1C63-4068-A3C1-DB4D467925C2}"/>
    <cellStyle name="Normal 2 2 2 2 2 2 2 2 3 4" xfId="7217" xr:uid="{36C1FBA8-71ED-4196-AE22-6F287481C482}"/>
    <cellStyle name="Normal 2 2 2 2 2 2 2 2 30" xfId="7218" xr:uid="{DEBE114E-BF34-4A07-9041-41A81F90AC50}"/>
    <cellStyle name="Normal 2 2 2 2 2 2 2 2 31" xfId="7219" xr:uid="{D3E9D7B9-3DD3-4D90-A234-D9CEB9FB77CD}"/>
    <cellStyle name="Normal 2 2 2 2 2 2 2 2 32" xfId="7220" xr:uid="{00193D99-0CF0-46A2-8073-B716A45E539B}"/>
    <cellStyle name="Normal 2 2 2 2 2 2 2 2 4" xfId="7221" xr:uid="{3CC987A7-0F13-47F2-95BB-4D8D47B6B1A8}"/>
    <cellStyle name="Normal 2 2 2 2 2 2 2 2 4 2" xfId="7222" xr:uid="{617F43C6-E05C-4DD6-83D3-6B692409AFE0}"/>
    <cellStyle name="Normal 2 2 2 2 2 2 2 2 5" xfId="7223" xr:uid="{CC1E5D24-6EA9-4915-B825-C231DE672390}"/>
    <cellStyle name="Normal 2 2 2 2 2 2 2 2 6" xfId="7224" xr:uid="{A7DA294F-E587-4AAC-B787-4DF519AF1442}"/>
    <cellStyle name="Normal 2 2 2 2 2 2 2 2 6 2" xfId="7225" xr:uid="{793542DB-6C9A-41AE-BEFE-3480EFD4B895}"/>
    <cellStyle name="Normal 2 2 2 2 2 2 2 2 7" xfId="7226" xr:uid="{00080949-6867-4B41-99C9-D709FCCC0EE9}"/>
    <cellStyle name="Normal 2 2 2 2 2 2 2 2 8" xfId="7227" xr:uid="{50DB9654-D212-447E-8A25-2CAEC0FF0CC2}"/>
    <cellStyle name="Normal 2 2 2 2 2 2 2 2 9" xfId="7228" xr:uid="{741144B7-4210-465F-9FCE-ECC482A0DA21}"/>
    <cellStyle name="Normal 2 2 2 2 2 2 2 3" xfId="7229" xr:uid="{94EB07EB-52E0-4271-8978-30BD58B6D5E3}"/>
    <cellStyle name="Normal 2 2 2 2 2 2 2 3 2" xfId="7230" xr:uid="{0358B32E-6072-489B-9E65-E1228429BCDC}"/>
    <cellStyle name="Normal 2 2 2 2 2 2 2 3 2 2" xfId="7231" xr:uid="{FFA65971-7DDD-4E75-A7EF-E49A920DEFE4}"/>
    <cellStyle name="Normal 2 2 2 2 2 2 2 3 3" xfId="7232" xr:uid="{4911F366-6EB2-4086-9DBC-FF6DD4B0F822}"/>
    <cellStyle name="Normal 2 2 2 2 2 2 2 4" xfId="7233" xr:uid="{EB26A8E6-6841-48C7-887C-EC175FFFC6FA}"/>
    <cellStyle name="Normal 2 2 2 2 2 2 2 5" xfId="7234" xr:uid="{039E97B2-4E30-4363-BD3C-C51AF8DA79FE}"/>
    <cellStyle name="Normal 2 2 2 2 2 2 2 6" xfId="7235" xr:uid="{0AD94F5E-3F9E-4BA0-8F1D-983D071F2652}"/>
    <cellStyle name="Normal 2 2 2 2 2 2 2 6 2" xfId="7236" xr:uid="{4C57A704-03A1-4F01-B795-8AE122FB85D3}"/>
    <cellStyle name="Normal 2 2 2 2 2 2 3" xfId="7237" xr:uid="{0643B005-BE64-4D9A-A109-4A14F0AE324B}"/>
    <cellStyle name="Normal 2 2 2 2 2 2 3 2" xfId="7238" xr:uid="{77EFEE54-B632-4060-8D0B-BA161ECAAB2E}"/>
    <cellStyle name="Normal 2 2 2 2 2 2 3 2 2" xfId="7239" xr:uid="{E82C28D2-B0B8-4C96-A00A-58EFFD126447}"/>
    <cellStyle name="Normal 2 2 2 2 2 2 3 3" xfId="7240" xr:uid="{2663BEED-06E4-4CCD-8EB8-A895C910FC05}"/>
    <cellStyle name="Normal 2 2 2 2 2 2 4" xfId="7241" xr:uid="{C5D5569E-1057-4660-9E4C-F63FC7F7C9A2}"/>
    <cellStyle name="Normal 2 2 2 2 2 2 5" xfId="7242" xr:uid="{6D322C07-B376-4633-97A5-9F75A6920AFA}"/>
    <cellStyle name="Normal 2 2 2 2 2 2 6" xfId="7243" xr:uid="{4D961A8F-4283-4DCB-8010-7B17DF2B6C0D}"/>
    <cellStyle name="Normal 2 2 2 2 2 2 6 2" xfId="7244" xr:uid="{4378E28C-87C3-4047-9584-0C4E190F5E8E}"/>
    <cellStyle name="Normal 2 2 2 2 2 20" xfId="7245" xr:uid="{9B05B3DB-CFE2-48E2-AC06-93D97F558976}"/>
    <cellStyle name="Normal 2 2 2 2 2 21" xfId="7246" xr:uid="{99997962-0D3C-4FE8-8688-621EFC99FB0C}"/>
    <cellStyle name="Normal 2 2 2 2 2 22" xfId="7247" xr:uid="{15BCCB20-AE30-4492-9727-6091DC58ACF4}"/>
    <cellStyle name="Normal 2 2 2 2 2 23" xfId="7248" xr:uid="{F40442E6-0518-4F92-8E4F-E2B9223B48F8}"/>
    <cellStyle name="Normal 2 2 2 2 2 24" xfId="7249" xr:uid="{3D1DFE49-F080-4AE4-8E21-AD957704D767}"/>
    <cellStyle name="Normal 2 2 2 2 2 25" xfId="7250" xr:uid="{177615B2-C78F-4C05-ABF1-519A8FB76E0C}"/>
    <cellStyle name="Normal 2 2 2 2 2 26" xfId="7251" xr:uid="{B09B3197-4E4C-4FF2-989C-F0249A4F6B6D}"/>
    <cellStyle name="Normal 2 2 2 2 2 27" xfId="7252" xr:uid="{9A5D0871-34AC-4AFB-BB3D-9E3E8E439388}"/>
    <cellStyle name="Normal 2 2 2 2 2 28" xfId="7253" xr:uid="{37641FA3-54DF-4578-B340-2CD70A32C739}"/>
    <cellStyle name="Normal 2 2 2 2 2 29" xfId="7254" xr:uid="{E35A0829-57FC-49DB-B6C0-6B5BAA8B04C6}"/>
    <cellStyle name="Normal 2 2 2 2 2 3" xfId="7255" xr:uid="{D0B398AE-A32C-4892-AC64-06D86E2D1ED2}"/>
    <cellStyle name="Normal 2 2 2 2 2 30" xfId="7256" xr:uid="{D5CFFE61-4D11-4FB7-971A-B14FF90B4884}"/>
    <cellStyle name="Normal 2 2 2 2 2 31" xfId="7257" xr:uid="{CD225CA6-D268-45F8-AD89-2146A94E0207}"/>
    <cellStyle name="Normal 2 2 2 2 2 32" xfId="7258" xr:uid="{B3D4CF6A-17A5-4E6B-BBAF-3CAC7B7E36D8}"/>
    <cellStyle name="Normal 2 2 2 2 2 33" xfId="7259" xr:uid="{951D2357-F7CF-42EE-90C2-2AA562525F06}"/>
    <cellStyle name="Normal 2 2 2 2 2 34" xfId="7260" xr:uid="{8153268E-05B2-40C6-BD96-ED011E297ED6}"/>
    <cellStyle name="Normal 2 2 2 2 2 35" xfId="7261" xr:uid="{C221D292-9436-4F88-96F4-752007B4B690}"/>
    <cellStyle name="Normal 2 2 2 2 2 36" xfId="7262" xr:uid="{3661EBB4-B087-4B7B-8822-B1BC9B4819B1}"/>
    <cellStyle name="Normal 2 2 2 2 2 37" xfId="7263" xr:uid="{EC39D3CB-8F4E-406B-B020-726F3D50870C}"/>
    <cellStyle name="Normal 2 2 2 2 2 38" xfId="7264" xr:uid="{C17E193D-C483-4FB0-BAC6-D0CC12700E25}"/>
    <cellStyle name="Normal 2 2 2 2 2 39" xfId="7265" xr:uid="{8C65B434-C88B-4918-BD3A-3F93A2316EA3}"/>
    <cellStyle name="Normal 2 2 2 2 2 4" xfId="7266" xr:uid="{C5FD70D0-4200-4AB0-B0EC-A37A5D421720}"/>
    <cellStyle name="Normal 2 2 2 2 2 40" xfId="7267" xr:uid="{A0263603-4E0B-46A7-80E3-ABCE0D3BE9B1}"/>
    <cellStyle name="Normal 2 2 2 2 2 41" xfId="7268" xr:uid="{D99FAF5D-2E55-4014-A808-6540DAFF99D5}"/>
    <cellStyle name="Normal 2 2 2 2 2 5" xfId="7269" xr:uid="{35F03F11-4F2F-449F-9B46-FE1742E4F175}"/>
    <cellStyle name="Normal 2 2 2 2 2 6" xfId="7270" xr:uid="{B4180895-2CDC-4523-BD17-010EB1E7823D}"/>
    <cellStyle name="Normal 2 2 2 2 2 7" xfId="7271" xr:uid="{CFD92AC2-85CC-4297-BBD1-F4560DFF75F5}"/>
    <cellStyle name="Normal 2 2 2 2 2 8" xfId="7272" xr:uid="{B318FE40-9B32-40CF-AAF9-36711CFCCD04}"/>
    <cellStyle name="Normal 2 2 2 2 2 9" xfId="7273" xr:uid="{FC8AFA77-5F56-495A-A452-86D1C753E90A}"/>
    <cellStyle name="Normal 2 2 2 2 3" xfId="7274" xr:uid="{6B21AC49-75B7-486F-8EBF-9CD58FEB42D5}"/>
    <cellStyle name="Normal 2 2 2 2 3 2" xfId="7275" xr:uid="{6F2E0FA8-C85F-4443-8C5B-BA83EBE4CF51}"/>
    <cellStyle name="Normal 2 2 2 2 3 2 2" xfId="7276" xr:uid="{6B7FC9CB-8378-4DFE-81A2-8450FD6CE95C}"/>
    <cellStyle name="Normal 2 2 2 2 3 2 2 10" xfId="7277" xr:uid="{975018D8-D7CD-4B38-9A85-43CBD4EC133C}"/>
    <cellStyle name="Normal 2 2 2 2 3 2 2 11" xfId="7278" xr:uid="{6F215A5B-FA1B-4AD8-8EB6-8C236A45D3F3}"/>
    <cellStyle name="Normal 2 2 2 2 3 2 2 12" xfId="7279" xr:uid="{A4FF4E61-A6B9-4495-B8B7-EF5B18EB664A}"/>
    <cellStyle name="Normal 2 2 2 2 3 2 2 13" xfId="7280" xr:uid="{DE66DA31-D5CB-4589-959E-48B0BFA01F7A}"/>
    <cellStyle name="Normal 2 2 2 2 3 2 2 14" xfId="7281" xr:uid="{18D399FA-0433-423D-8529-D9685677AD46}"/>
    <cellStyle name="Normal 2 2 2 2 3 2 2 15" xfId="7282" xr:uid="{BE5B30F4-98A7-4993-9614-FF5A2C6D203C}"/>
    <cellStyle name="Normal 2 2 2 2 3 2 2 16" xfId="7283" xr:uid="{9BE8D386-D671-47B0-A4E5-F07B7E7E06C1}"/>
    <cellStyle name="Normal 2 2 2 2 3 2 2 17" xfId="7284" xr:uid="{43FF4E15-603C-4882-A923-341561254D12}"/>
    <cellStyle name="Normal 2 2 2 2 3 2 2 18" xfId="7285" xr:uid="{F73BD425-742A-436A-BEFD-59A039C30C3C}"/>
    <cellStyle name="Normal 2 2 2 2 3 2 2 19" xfId="7286" xr:uid="{B5F93923-D8AF-4F2A-9C9E-4B70D9401139}"/>
    <cellStyle name="Normal 2 2 2 2 3 2 2 2" xfId="7287" xr:uid="{656E4D7A-C7EC-42E0-8C45-C08B299473B9}"/>
    <cellStyle name="Normal 2 2 2 2 3 2 2 20" xfId="7288" xr:uid="{E147E1D3-A283-4F5E-9A3D-47A838B0BA47}"/>
    <cellStyle name="Normal 2 2 2 2 3 2 2 21" xfId="7289" xr:uid="{06DB2DD8-7168-4E92-8263-37949BC8082B}"/>
    <cellStyle name="Normal 2 2 2 2 3 2 2 22" xfId="7290" xr:uid="{A17CFCCF-56F3-4511-89F8-83D56C5A347C}"/>
    <cellStyle name="Normal 2 2 2 2 3 2 2 23" xfId="7291" xr:uid="{88F0D162-972B-4C54-B6CD-C6D58EF8C7A6}"/>
    <cellStyle name="Normal 2 2 2 2 3 2 2 24" xfId="7292" xr:uid="{35602778-9DC3-40B6-BD0E-C75F12E06FA4}"/>
    <cellStyle name="Normal 2 2 2 2 3 2 2 25" xfId="7293" xr:uid="{63CA9E86-9CDE-4759-AA46-97B378E2B7D4}"/>
    <cellStyle name="Normal 2 2 2 2 3 2 2 26" xfId="7294" xr:uid="{83735655-4DDE-426D-AFA8-C8ADC3F082C8}"/>
    <cellStyle name="Normal 2 2 2 2 3 2 2 27" xfId="7295" xr:uid="{FCA1AB62-FF53-486E-887B-F1E34C9B94B8}"/>
    <cellStyle name="Normal 2 2 2 2 3 2 2 28" xfId="7296" xr:uid="{7DE4C955-3D35-4E3C-9497-0E7B6B5BB42E}"/>
    <cellStyle name="Normal 2 2 2 2 3 2 2 29" xfId="7297" xr:uid="{C85A0499-E412-4720-8C24-D2AD69E82146}"/>
    <cellStyle name="Normal 2 2 2 2 3 2 2 3" xfId="7298" xr:uid="{ED6E1EDF-48FC-4FCB-BADA-6A636B097CF4}"/>
    <cellStyle name="Normal 2 2 2 2 3 2 2 30" xfId="7299" xr:uid="{1BFFAD5A-FC1C-4FEB-BF3F-0A51574BE9AE}"/>
    <cellStyle name="Normal 2 2 2 2 3 2 2 31" xfId="7300" xr:uid="{8858CFBD-0806-4251-8C7D-013F8DBD5BEC}"/>
    <cellStyle name="Normal 2 2 2 2 3 2 2 4" xfId="7301" xr:uid="{AF400051-B204-4443-A106-D1487B741086}"/>
    <cellStyle name="Normal 2 2 2 2 3 2 2 5" xfId="7302" xr:uid="{AD7DED68-9210-4DE4-9BA6-520FE53312D0}"/>
    <cellStyle name="Normal 2 2 2 2 3 2 2 6" xfId="7303" xr:uid="{1217A746-E07B-4AA1-8E28-C6892FC92B58}"/>
    <cellStyle name="Normal 2 2 2 2 3 2 2 7" xfId="7304" xr:uid="{5095EF3F-AA1D-4AA4-92A4-898B4ABC9E12}"/>
    <cellStyle name="Normal 2 2 2 2 3 2 2 8" xfId="7305" xr:uid="{B0628D91-A817-47A0-AE88-B58EFAB7B99C}"/>
    <cellStyle name="Normal 2 2 2 2 3 2 2 9" xfId="7306" xr:uid="{571BEEF4-64DA-4273-A2A4-06E619FF59DB}"/>
    <cellStyle name="Normal 2 2 2 2 4" xfId="7307" xr:uid="{1276E765-6F95-4168-920E-F62B524627FE}"/>
    <cellStyle name="Normal 2 2 2 2 4 2" xfId="7308" xr:uid="{8A67B077-AABE-4A84-AB68-7EEE3B5E82CD}"/>
    <cellStyle name="Normal 2 2 2 2 4 2 10" xfId="7309" xr:uid="{1E06F97B-57CB-49A5-868A-3F10DE950C01}"/>
    <cellStyle name="Normal 2 2 2 2 4 2 11" xfId="7310" xr:uid="{C814C327-0BED-4A58-9F3F-BF061DE72108}"/>
    <cellStyle name="Normal 2 2 2 2 4 2 12" xfId="7311" xr:uid="{0A439327-3ED7-4980-8AF7-FFF87604F4B1}"/>
    <cellStyle name="Normal 2 2 2 2 4 2 13" xfId="7312" xr:uid="{879CE799-27EB-4320-B38E-E5523C085FA9}"/>
    <cellStyle name="Normal 2 2 2 2 4 2 14" xfId="7313" xr:uid="{598BE3B7-6A64-46D0-A7BE-13FBB78408C5}"/>
    <cellStyle name="Normal 2 2 2 2 4 2 15" xfId="7314" xr:uid="{74A0B9DB-AA12-4D2C-A7A6-685172D2F46D}"/>
    <cellStyle name="Normal 2 2 2 2 4 2 16" xfId="7315" xr:uid="{ED1AAFFC-F613-4A31-BFAF-FFBD752A9079}"/>
    <cellStyle name="Normal 2 2 2 2 4 2 17" xfId="7316" xr:uid="{D98A2BAE-73AD-475A-B3CB-229ED81BB887}"/>
    <cellStyle name="Normal 2 2 2 2 4 2 18" xfId="7317" xr:uid="{7C91ACDC-C651-434C-9233-CE850C554CED}"/>
    <cellStyle name="Normal 2 2 2 2 4 2 19" xfId="7318" xr:uid="{C8B4F872-76DB-464C-A518-E315650EC06A}"/>
    <cellStyle name="Normal 2 2 2 2 4 2 2" xfId="7319" xr:uid="{BEE6CC3B-F298-4D8D-9889-879E016FFD15}"/>
    <cellStyle name="Normal 2 2 2 2 4 2 20" xfId="7320" xr:uid="{B48FEDA6-F5E0-4B44-80FD-B1C698AFBEA5}"/>
    <cellStyle name="Normal 2 2 2 2 4 2 21" xfId="7321" xr:uid="{C0733BF5-31BD-4B7D-BEE2-9D609B4BEECE}"/>
    <cellStyle name="Normal 2 2 2 2 4 2 22" xfId="7322" xr:uid="{103610D8-3F24-4D2C-B793-030B8A973989}"/>
    <cellStyle name="Normal 2 2 2 2 4 2 23" xfId="7323" xr:uid="{C8663D90-8085-4C8F-9AB0-7241AF8D6A92}"/>
    <cellStyle name="Normal 2 2 2 2 4 2 24" xfId="7324" xr:uid="{E7265373-F667-4BED-A9FE-C58AB816A09A}"/>
    <cellStyle name="Normal 2 2 2 2 4 2 25" xfId="7325" xr:uid="{ED09D610-A85B-431F-895D-496C420B0A80}"/>
    <cellStyle name="Normal 2 2 2 2 4 2 26" xfId="7326" xr:uid="{41BDAE2E-97CA-412B-A50D-75A6506BD093}"/>
    <cellStyle name="Normal 2 2 2 2 4 2 27" xfId="7327" xr:uid="{65C33843-279E-46E8-8F78-83375A239C70}"/>
    <cellStyle name="Normal 2 2 2 2 4 2 28" xfId="7328" xr:uid="{2BCFA20A-CFD0-4A1A-B3E0-BB20A04CFB89}"/>
    <cellStyle name="Normal 2 2 2 2 4 2 29" xfId="7329" xr:uid="{1BE9585F-7F66-4D02-83DF-6001857CD114}"/>
    <cellStyle name="Normal 2 2 2 2 4 2 3" xfId="7330" xr:uid="{7591A670-E8D0-44EF-9350-3A376CEA7C9E}"/>
    <cellStyle name="Normal 2 2 2 2 4 2 30" xfId="7331" xr:uid="{5C738264-E52A-4FBC-A0CD-4EAF60935494}"/>
    <cellStyle name="Normal 2 2 2 2 4 2 31" xfId="7332" xr:uid="{65D7A71C-6338-499D-B894-1A4289FB23D4}"/>
    <cellStyle name="Normal 2 2 2 2 4 2 4" xfId="7333" xr:uid="{2FF3FA69-8D0D-4EEF-AFAB-5F7994B28B6D}"/>
    <cellStyle name="Normal 2 2 2 2 4 2 5" xfId="7334" xr:uid="{3155F30E-2149-4FBF-8AE9-47BE034307EF}"/>
    <cellStyle name="Normal 2 2 2 2 4 2 6" xfId="7335" xr:uid="{491438DD-B0C4-45BA-BD50-96D865921579}"/>
    <cellStyle name="Normal 2 2 2 2 4 2 7" xfId="7336" xr:uid="{28DF3D3E-4EA2-4AB4-932A-1C7A6EE5CF2F}"/>
    <cellStyle name="Normal 2 2 2 2 4 2 8" xfId="7337" xr:uid="{6279AE58-7711-431F-990F-453380432DAC}"/>
    <cellStyle name="Normal 2 2 2 2 4 2 9" xfId="7338" xr:uid="{1D32774C-02B1-49F1-BDB6-43D0746C48AD}"/>
    <cellStyle name="Normal 2 2 2 2 5" xfId="7339" xr:uid="{443886C6-A8BC-4DD0-8516-5E8E7A2F60CD}"/>
    <cellStyle name="Normal 2 2 2 2 5 2" xfId="7340" xr:uid="{F2B830C5-01CE-4698-9BD8-B6EBE4C60DE5}"/>
    <cellStyle name="Normal 2 2 2 2 5 2 10" xfId="7341" xr:uid="{9DD46648-1EF1-4299-944B-1C0BD3F18861}"/>
    <cellStyle name="Normal 2 2 2 2 5 2 11" xfId="7342" xr:uid="{5156CBC1-6C31-4CFC-BF50-1014A4A65E2D}"/>
    <cellStyle name="Normal 2 2 2 2 5 2 12" xfId="7343" xr:uid="{618B5A45-161F-4497-BFA3-DC55907B18C8}"/>
    <cellStyle name="Normal 2 2 2 2 5 2 13" xfId="7344" xr:uid="{6AA0EA86-BAC2-43F9-965E-7F266EC10B04}"/>
    <cellStyle name="Normal 2 2 2 2 5 2 14" xfId="7345" xr:uid="{4B30C975-956F-4989-9796-F4E23803E67A}"/>
    <cellStyle name="Normal 2 2 2 2 5 2 15" xfId="7346" xr:uid="{9C1D01A7-F97B-46AB-BDE8-2BCF88FF94D3}"/>
    <cellStyle name="Normal 2 2 2 2 5 2 16" xfId="7347" xr:uid="{D206AEC0-21D9-4B0B-9716-F4395093E573}"/>
    <cellStyle name="Normal 2 2 2 2 5 2 17" xfId="7348" xr:uid="{42420F44-D8E5-4094-AEEA-514437DB89CD}"/>
    <cellStyle name="Normal 2 2 2 2 5 2 18" xfId="7349" xr:uid="{88162DD5-1919-4097-ACE3-FE6123F4C756}"/>
    <cellStyle name="Normal 2 2 2 2 5 2 19" xfId="7350" xr:uid="{41EE80FA-B618-4519-954D-FB69CDE09D46}"/>
    <cellStyle name="Normal 2 2 2 2 5 2 2" xfId="7351" xr:uid="{F28FDA08-5C16-4C9E-B949-6EF81FB5D430}"/>
    <cellStyle name="Normal 2 2 2 2 5 2 20" xfId="7352" xr:uid="{00EF4D9B-34F2-4225-9AD6-0B5CA14D7F58}"/>
    <cellStyle name="Normal 2 2 2 2 5 2 21" xfId="7353" xr:uid="{CDDABFAC-71D7-439D-8F41-B086B74D46ED}"/>
    <cellStyle name="Normal 2 2 2 2 5 2 22" xfId="7354" xr:uid="{45AE2C49-03CA-47E3-8134-0997A663881A}"/>
    <cellStyle name="Normal 2 2 2 2 5 2 23" xfId="7355" xr:uid="{1BBF0B24-A0AA-4679-9EF6-DE20401F3B28}"/>
    <cellStyle name="Normal 2 2 2 2 5 2 24" xfId="7356" xr:uid="{7920A50B-51D7-4514-8603-F3BB9D6AC18C}"/>
    <cellStyle name="Normal 2 2 2 2 5 2 25" xfId="7357" xr:uid="{2315714C-6CC5-4382-8819-6BAFD1C9FC0F}"/>
    <cellStyle name="Normal 2 2 2 2 5 2 26" xfId="7358" xr:uid="{7948B87E-406E-46B5-9ABB-FC03FA969E65}"/>
    <cellStyle name="Normal 2 2 2 2 5 2 27" xfId="7359" xr:uid="{9351A230-FE4D-4F0C-937C-DA0038E1E8BC}"/>
    <cellStyle name="Normal 2 2 2 2 5 2 28" xfId="7360" xr:uid="{225F8CAB-9878-435C-A145-5B891C6A9521}"/>
    <cellStyle name="Normal 2 2 2 2 5 2 29" xfId="7361" xr:uid="{7E7B25A3-D195-4F2B-91CB-8E87E8448CB2}"/>
    <cellStyle name="Normal 2 2 2 2 5 2 3" xfId="7362" xr:uid="{DE1BFC02-E924-450A-90B9-7C9F222D514C}"/>
    <cellStyle name="Normal 2 2 2 2 5 2 30" xfId="7363" xr:uid="{938E8A08-B963-47E7-994D-09825C6BCD9B}"/>
    <cellStyle name="Normal 2 2 2 2 5 2 31" xfId="7364" xr:uid="{05DACEE4-3BEE-4B3E-9B06-451DBC8EA328}"/>
    <cellStyle name="Normal 2 2 2 2 5 2 4" xfId="7365" xr:uid="{85A15205-8ABB-4114-9DE1-73175888B6C1}"/>
    <cellStyle name="Normal 2 2 2 2 5 2 5" xfId="7366" xr:uid="{9276DE28-0566-48E7-99E3-1FB1BF38655E}"/>
    <cellStyle name="Normal 2 2 2 2 5 2 6" xfId="7367" xr:uid="{3CFCFBD5-A316-48D8-9B06-D219EDF9502B}"/>
    <cellStyle name="Normal 2 2 2 2 5 2 7" xfId="7368" xr:uid="{5C42BC02-BD8C-4CB2-A18D-A62394D0E314}"/>
    <cellStyle name="Normal 2 2 2 2 5 2 8" xfId="7369" xr:uid="{DB362761-D448-4BB3-A0BE-1C23E7FCCAAF}"/>
    <cellStyle name="Normal 2 2 2 2 5 2 9" xfId="7370" xr:uid="{CB494211-CADC-4E1B-8EB6-7C86AE378CC8}"/>
    <cellStyle name="Normal 2 2 2 2 6" xfId="7371" xr:uid="{B4A9603C-2B63-4B17-A812-B61E2467A460}"/>
    <cellStyle name="Normal 2 2 2 2 6 2" xfId="7372" xr:uid="{8ED9D5C7-8540-4356-8072-67A9F334906B}"/>
    <cellStyle name="Normal 2 2 2 2 6 2 10" xfId="7373" xr:uid="{3D27A8E7-947A-4060-9977-984B3A008CAB}"/>
    <cellStyle name="Normal 2 2 2 2 6 2 11" xfId="7374" xr:uid="{E940D695-A819-44BC-B965-9226C9BA7DF2}"/>
    <cellStyle name="Normal 2 2 2 2 6 2 12" xfId="7375" xr:uid="{08311D7F-46F5-45EA-B737-AA2C4298A5D3}"/>
    <cellStyle name="Normal 2 2 2 2 6 2 13" xfId="7376" xr:uid="{EA3752E1-3DE1-4D6F-BC8D-8B02F64C3715}"/>
    <cellStyle name="Normal 2 2 2 2 6 2 14" xfId="7377" xr:uid="{C532ADEF-3E7E-4130-965A-1B682F8ADB14}"/>
    <cellStyle name="Normal 2 2 2 2 6 2 15" xfId="7378" xr:uid="{F26EA134-8710-4B21-92A8-2BFC6DB5A47C}"/>
    <cellStyle name="Normal 2 2 2 2 6 2 16" xfId="7379" xr:uid="{68C9425B-8478-4DF2-86F7-74F996DCCE1E}"/>
    <cellStyle name="Normal 2 2 2 2 6 2 17" xfId="7380" xr:uid="{536BFC43-D558-4DAF-88C4-2F69A3495D9C}"/>
    <cellStyle name="Normal 2 2 2 2 6 2 18" xfId="7381" xr:uid="{CC37BCFA-52EC-4CBD-8253-75E627456143}"/>
    <cellStyle name="Normal 2 2 2 2 6 2 19" xfId="7382" xr:uid="{1887CD39-8DA8-4946-9CDA-CCE7BEBCD118}"/>
    <cellStyle name="Normal 2 2 2 2 6 2 2" xfId="7383" xr:uid="{9624A8A7-EB7A-4960-B20D-3560C096DFD4}"/>
    <cellStyle name="Normal 2 2 2 2 6 2 20" xfId="7384" xr:uid="{9D21DF8B-B8F6-4814-8ED6-5CB048058ABB}"/>
    <cellStyle name="Normal 2 2 2 2 6 2 21" xfId="7385" xr:uid="{5F1CA428-CEDB-4E0D-BC1B-50EF60EBF9D9}"/>
    <cellStyle name="Normal 2 2 2 2 6 2 22" xfId="7386" xr:uid="{01D67539-EBF8-4D37-ABF3-4EEB685EF545}"/>
    <cellStyle name="Normal 2 2 2 2 6 2 23" xfId="7387" xr:uid="{C084870E-6A12-42D6-9664-955255E73A3A}"/>
    <cellStyle name="Normal 2 2 2 2 6 2 24" xfId="7388" xr:uid="{998C10B2-391D-47F9-B0FA-18AE5B3F9B4D}"/>
    <cellStyle name="Normal 2 2 2 2 6 2 25" xfId="7389" xr:uid="{25F276FF-F56C-4185-92E3-A7C89CCC57C1}"/>
    <cellStyle name="Normal 2 2 2 2 6 2 26" xfId="7390" xr:uid="{E61FAD9A-D1F7-4550-8B15-362B2E16F423}"/>
    <cellStyle name="Normal 2 2 2 2 6 2 27" xfId="7391" xr:uid="{CB9E8FF6-3069-4041-B902-DCDC0AA6EA6B}"/>
    <cellStyle name="Normal 2 2 2 2 6 2 28" xfId="7392" xr:uid="{2184047A-0FC2-4D3F-BB0F-601F9BA38037}"/>
    <cellStyle name="Normal 2 2 2 2 6 2 29" xfId="7393" xr:uid="{F69C0480-489F-4118-90F1-2EBC14BDA568}"/>
    <cellStyle name="Normal 2 2 2 2 6 2 3" xfId="7394" xr:uid="{5476CAB2-6DB7-4C41-8A65-1AC895AFC1BE}"/>
    <cellStyle name="Normal 2 2 2 2 6 2 30" xfId="7395" xr:uid="{F7A70646-B10B-4B78-B2F3-C4DBE350E86C}"/>
    <cellStyle name="Normal 2 2 2 2 6 2 31" xfId="7396" xr:uid="{A77539F7-9B28-48BF-AC8B-DAAC23F1F84B}"/>
    <cellStyle name="Normal 2 2 2 2 6 2 4" xfId="7397" xr:uid="{05DB275E-66BB-412B-BF1F-F8374A0294B9}"/>
    <cellStyle name="Normal 2 2 2 2 6 2 5" xfId="7398" xr:uid="{A1C9A5C6-E956-428E-BE61-7E6C1F4FD074}"/>
    <cellStyle name="Normal 2 2 2 2 6 2 6" xfId="7399" xr:uid="{0C46BA0E-DB25-4B51-8CF1-A55B297E2C06}"/>
    <cellStyle name="Normal 2 2 2 2 6 2 7" xfId="7400" xr:uid="{893928E7-0187-430C-953C-9822CD739F06}"/>
    <cellStyle name="Normal 2 2 2 2 6 2 8" xfId="7401" xr:uid="{9AA21246-51B9-40AA-BE45-1E68FCB3C31C}"/>
    <cellStyle name="Normal 2 2 2 2 6 2 9" xfId="7402" xr:uid="{12B88FDA-1C7A-4CA9-91D4-D1E8A444B0AE}"/>
    <cellStyle name="Normal 2 2 2 2 7" xfId="7403" xr:uid="{BF025A7B-415D-4F04-82D1-4455D49BA7EA}"/>
    <cellStyle name="Normal 2 2 2 2 7 2" xfId="7404" xr:uid="{FBFD9651-DA5E-43C6-A59F-DD49687EC166}"/>
    <cellStyle name="Normal 2 2 2 2 7 2 10" xfId="7405" xr:uid="{6C46B343-422C-4258-B00E-D7D47B1A510A}"/>
    <cellStyle name="Normal 2 2 2 2 7 2 11" xfId="7406" xr:uid="{7C09AF1A-ED1A-42F2-9639-6380C22071B0}"/>
    <cellStyle name="Normal 2 2 2 2 7 2 12" xfId="7407" xr:uid="{1E1792F0-CE73-42CF-BFB4-53123BBBA938}"/>
    <cellStyle name="Normal 2 2 2 2 7 2 13" xfId="7408" xr:uid="{ED7483A6-DAF8-4E44-8900-ED8FDC9EBB00}"/>
    <cellStyle name="Normal 2 2 2 2 7 2 14" xfId="7409" xr:uid="{E801224A-0C41-43DF-955A-4D45EEA132A6}"/>
    <cellStyle name="Normal 2 2 2 2 7 2 15" xfId="7410" xr:uid="{34EF6372-78D9-4682-826F-E5F59C2F24BF}"/>
    <cellStyle name="Normal 2 2 2 2 7 2 16" xfId="7411" xr:uid="{9A92D30F-0BB6-4303-B863-2AE14C12F560}"/>
    <cellStyle name="Normal 2 2 2 2 7 2 17" xfId="7412" xr:uid="{74D0B912-A6A5-418A-8388-787FCC5FC13D}"/>
    <cellStyle name="Normal 2 2 2 2 7 2 18" xfId="7413" xr:uid="{2ED9FD11-0BF7-4D04-8845-E105D20AFDB0}"/>
    <cellStyle name="Normal 2 2 2 2 7 2 19" xfId="7414" xr:uid="{03408035-42A6-4FE1-8522-84CA3C712BD7}"/>
    <cellStyle name="Normal 2 2 2 2 7 2 2" xfId="7415" xr:uid="{221DC696-E3DE-43A9-B54B-81EFCDDA9520}"/>
    <cellStyle name="Normal 2 2 2 2 7 2 20" xfId="7416" xr:uid="{DB6AC28D-FC6C-4C73-B64A-41C2A5FB6DBF}"/>
    <cellStyle name="Normal 2 2 2 2 7 2 21" xfId="7417" xr:uid="{69156A3E-8AB9-4A11-AF44-18E0E7822CCC}"/>
    <cellStyle name="Normal 2 2 2 2 7 2 22" xfId="7418" xr:uid="{89E81D25-E91D-448E-BA7D-9BB5AA24A5CD}"/>
    <cellStyle name="Normal 2 2 2 2 7 2 23" xfId="7419" xr:uid="{A761C341-2416-41B5-8698-4C80CD1D9707}"/>
    <cellStyle name="Normal 2 2 2 2 7 2 24" xfId="7420" xr:uid="{722DDB89-91F7-4626-8096-83123510BE52}"/>
    <cellStyle name="Normal 2 2 2 2 7 2 25" xfId="7421" xr:uid="{F38D0B85-6844-43A7-A210-F0B8460C9235}"/>
    <cellStyle name="Normal 2 2 2 2 7 2 26" xfId="7422" xr:uid="{26638215-48A0-45EE-9B96-076538DD55FE}"/>
    <cellStyle name="Normal 2 2 2 2 7 2 27" xfId="7423" xr:uid="{16B61600-F4EF-436B-82B7-DB19DA2DC4EA}"/>
    <cellStyle name="Normal 2 2 2 2 7 2 28" xfId="7424" xr:uid="{68FBFC97-13F8-4044-87DF-7F1C1268CBBB}"/>
    <cellStyle name="Normal 2 2 2 2 7 2 29" xfId="7425" xr:uid="{2DDD8433-DA22-4C78-83B9-394AB9259450}"/>
    <cellStyle name="Normal 2 2 2 2 7 2 3" xfId="7426" xr:uid="{ACF45F42-6051-4695-92A9-F5390E9FAEDC}"/>
    <cellStyle name="Normal 2 2 2 2 7 2 30" xfId="7427" xr:uid="{0E2A9B21-F4F5-479E-9A41-93A6A4D8A954}"/>
    <cellStyle name="Normal 2 2 2 2 7 2 31" xfId="7428" xr:uid="{AFA76D0A-CBD8-4CEF-8AEF-FC15E5FCE0B6}"/>
    <cellStyle name="Normal 2 2 2 2 7 2 4" xfId="7429" xr:uid="{A6025232-7287-49F7-867A-26EBD0EADEE4}"/>
    <cellStyle name="Normal 2 2 2 2 7 2 5" xfId="7430" xr:uid="{AA2A86D3-2709-451E-AD86-E0E75C07E27D}"/>
    <cellStyle name="Normal 2 2 2 2 7 2 6" xfId="7431" xr:uid="{87FFCA8F-003B-42C4-887B-5497604716EC}"/>
    <cellStyle name="Normal 2 2 2 2 7 2 7" xfId="7432" xr:uid="{D0DC2125-C852-46D1-BB74-593F9BB025CD}"/>
    <cellStyle name="Normal 2 2 2 2 7 2 8" xfId="7433" xr:uid="{332E9808-65D4-4C79-9B4D-C3FE05985058}"/>
    <cellStyle name="Normal 2 2 2 2 7 2 9" xfId="7434" xr:uid="{1D7850F6-56E0-49C2-B429-BB6D92A401B7}"/>
    <cellStyle name="Normal 2 2 2 2 8" xfId="7435" xr:uid="{8D9CDC3B-7687-4783-8126-2AE7409AD76B}"/>
    <cellStyle name="Normal 2 2 2 2 8 2" xfId="7436" xr:uid="{AA433D36-3816-4FEB-BBD4-0B3815D36C70}"/>
    <cellStyle name="Normal 2 2 2 2 8 2 10" xfId="7437" xr:uid="{93DFB652-6E51-4368-845F-00895F293A2B}"/>
    <cellStyle name="Normal 2 2 2 2 8 2 11" xfId="7438" xr:uid="{E7D29FB5-D7FC-4236-AEF3-C08AC4EA99F2}"/>
    <cellStyle name="Normal 2 2 2 2 8 2 12" xfId="7439" xr:uid="{632E7E89-CA78-4EB4-AD4A-8A599F6E6E92}"/>
    <cellStyle name="Normal 2 2 2 2 8 2 13" xfId="7440" xr:uid="{325C9C55-51D3-4A3D-8F56-E8617C949AFA}"/>
    <cellStyle name="Normal 2 2 2 2 8 2 14" xfId="7441" xr:uid="{D84311C6-8D9A-4534-99E4-7FA3036E660D}"/>
    <cellStyle name="Normal 2 2 2 2 8 2 15" xfId="7442" xr:uid="{3669C7CB-2B03-414E-B7B5-2028B641047B}"/>
    <cellStyle name="Normal 2 2 2 2 8 2 16" xfId="7443" xr:uid="{2EAC954E-B1BC-4818-88FB-BC86468D1D35}"/>
    <cellStyle name="Normal 2 2 2 2 8 2 17" xfId="7444" xr:uid="{14EDC50B-211A-457F-9F96-5AAF2082CD1E}"/>
    <cellStyle name="Normal 2 2 2 2 8 2 18" xfId="7445" xr:uid="{E3ADE53F-728F-455D-B90A-82175D2C0B0D}"/>
    <cellStyle name="Normal 2 2 2 2 8 2 19" xfId="7446" xr:uid="{AEE8CC0C-55B6-4833-8C87-748012E98A2B}"/>
    <cellStyle name="Normal 2 2 2 2 8 2 2" xfId="7447" xr:uid="{2ADE07F7-C6E3-44F8-AA8E-8BB25BEA995F}"/>
    <cellStyle name="Normal 2 2 2 2 8 2 20" xfId="7448" xr:uid="{D5C3DDB3-F1E7-4EB2-8601-6CEAC0AC6C07}"/>
    <cellStyle name="Normal 2 2 2 2 8 2 21" xfId="7449" xr:uid="{B7BCF23B-7283-491B-A299-EFF232128F1F}"/>
    <cellStyle name="Normal 2 2 2 2 8 2 22" xfId="7450" xr:uid="{D1500BA1-F926-4178-B1F0-6A6F21B0C6DF}"/>
    <cellStyle name="Normal 2 2 2 2 8 2 23" xfId="7451" xr:uid="{91C76091-6682-4FD1-B7F5-F1A0E34325E8}"/>
    <cellStyle name="Normal 2 2 2 2 8 2 24" xfId="7452" xr:uid="{519B2A5C-21ED-46D8-85C2-DD83A8E1E6CC}"/>
    <cellStyle name="Normal 2 2 2 2 8 2 25" xfId="7453" xr:uid="{24F55EFF-482B-4B97-8778-6C90A3D26A52}"/>
    <cellStyle name="Normal 2 2 2 2 8 2 26" xfId="7454" xr:uid="{BE1863C7-4057-48BA-A0A4-9C9E5CD31018}"/>
    <cellStyle name="Normal 2 2 2 2 8 2 27" xfId="7455" xr:uid="{BDA17873-CC46-4FB0-A761-A370A5001361}"/>
    <cellStyle name="Normal 2 2 2 2 8 2 28" xfId="7456" xr:uid="{6DB41041-DBA9-4F8E-B3E3-0203EE8187D8}"/>
    <cellStyle name="Normal 2 2 2 2 8 2 29" xfId="7457" xr:uid="{530731DC-7693-47E3-A103-E98E3B005E6D}"/>
    <cellStyle name="Normal 2 2 2 2 8 2 3" xfId="7458" xr:uid="{B72C78E7-653B-4CC6-946B-AFA3C9820009}"/>
    <cellStyle name="Normal 2 2 2 2 8 2 30" xfId="7459" xr:uid="{83B779BA-F7EC-478C-8188-FAD32FAAD1BA}"/>
    <cellStyle name="Normal 2 2 2 2 8 2 31" xfId="7460" xr:uid="{7E51CECE-CA09-4731-A8AA-0F9DA60998DB}"/>
    <cellStyle name="Normal 2 2 2 2 8 2 4" xfId="7461" xr:uid="{CBE01E6C-CD46-4A01-AA15-C2D81E5E6E78}"/>
    <cellStyle name="Normal 2 2 2 2 8 2 5" xfId="7462" xr:uid="{E451C654-A6A0-4A5A-9B65-9C468142DC1E}"/>
    <cellStyle name="Normal 2 2 2 2 8 2 6" xfId="7463" xr:uid="{0EF846C2-E9F5-404D-B751-7E2B5EFDECD1}"/>
    <cellStyle name="Normal 2 2 2 2 8 2 7" xfId="7464" xr:uid="{54D91ECA-B653-4F8F-A9A3-28D6EDF1143F}"/>
    <cellStyle name="Normal 2 2 2 2 8 2 8" xfId="7465" xr:uid="{487C9134-9074-46EC-84DE-8987328F38F1}"/>
    <cellStyle name="Normal 2 2 2 2 8 2 9" xfId="7466" xr:uid="{154E9838-314F-424B-AE37-876C2B01E097}"/>
    <cellStyle name="Normal 2 2 2 2 9" xfId="7467" xr:uid="{E0051F56-5534-46C6-BB98-BCC421B95367}"/>
    <cellStyle name="Normal 2 2 2 2 9 2" xfId="7468" xr:uid="{53540FC0-A1B5-43A0-B66E-66F799AEC580}"/>
    <cellStyle name="Normal 2 2 2 2 9 2 10" xfId="7469" xr:uid="{5A20CF22-A500-41E3-851C-AFE631E4938B}"/>
    <cellStyle name="Normal 2 2 2 2 9 2 11" xfId="7470" xr:uid="{5F7C3902-5B60-470E-8812-D63449EA969C}"/>
    <cellStyle name="Normal 2 2 2 2 9 2 12" xfId="7471" xr:uid="{1BCAEBC5-9691-4971-B37C-56AFAC0C4271}"/>
    <cellStyle name="Normal 2 2 2 2 9 2 13" xfId="7472" xr:uid="{ADF4BC54-CB21-4FE3-AE95-3B6E071F6D6B}"/>
    <cellStyle name="Normal 2 2 2 2 9 2 14" xfId="7473" xr:uid="{A1448078-4FE3-45C4-96D2-98F148CE1B56}"/>
    <cellStyle name="Normal 2 2 2 2 9 2 15" xfId="7474" xr:uid="{12DACB7C-5A54-490D-AF80-D6EB7724BC63}"/>
    <cellStyle name="Normal 2 2 2 2 9 2 16" xfId="7475" xr:uid="{616762CF-8929-48AD-8F90-66738953B01E}"/>
    <cellStyle name="Normal 2 2 2 2 9 2 17" xfId="7476" xr:uid="{E13D1042-A47B-46E9-9F64-0B213F2D8C00}"/>
    <cellStyle name="Normal 2 2 2 2 9 2 18" xfId="7477" xr:uid="{AFFB8A6F-B3AF-4711-912E-DA79E0F6F02D}"/>
    <cellStyle name="Normal 2 2 2 2 9 2 19" xfId="7478" xr:uid="{186EEF14-1A40-407F-9910-D8C10BFD2392}"/>
    <cellStyle name="Normal 2 2 2 2 9 2 2" xfId="7479" xr:uid="{7304676A-6A28-497C-B5BD-BC53D9110363}"/>
    <cellStyle name="Normal 2 2 2 2 9 2 20" xfId="7480" xr:uid="{0F982611-56B4-4296-A15C-6451D01E998F}"/>
    <cellStyle name="Normal 2 2 2 2 9 2 21" xfId="7481" xr:uid="{1D5A5F6B-A6C3-4963-9078-E70B91F24369}"/>
    <cellStyle name="Normal 2 2 2 2 9 2 22" xfId="7482" xr:uid="{4CA08D14-D65A-40DD-AF1D-A6C3D63EC301}"/>
    <cellStyle name="Normal 2 2 2 2 9 2 23" xfId="7483" xr:uid="{07EF637F-4532-4F92-933D-D81A960053F2}"/>
    <cellStyle name="Normal 2 2 2 2 9 2 24" xfId="7484" xr:uid="{424E2873-687D-4B36-B35F-A629E1921E3A}"/>
    <cellStyle name="Normal 2 2 2 2 9 2 25" xfId="7485" xr:uid="{1E1EDC67-94AD-4C6F-8174-227635E0F20E}"/>
    <cellStyle name="Normal 2 2 2 2 9 2 26" xfId="7486" xr:uid="{798868AB-1ECB-4A8D-A10F-8F5A440E1D81}"/>
    <cellStyle name="Normal 2 2 2 2 9 2 27" xfId="7487" xr:uid="{6F0AC2AD-E0A1-45EF-B7BE-38F68DFDF32B}"/>
    <cellStyle name="Normal 2 2 2 2 9 2 28" xfId="7488" xr:uid="{C97F82ED-93A3-4CED-AE67-09D7512701C0}"/>
    <cellStyle name="Normal 2 2 2 2 9 2 29" xfId="7489" xr:uid="{3D5E6433-4D62-454E-B62B-44495CAF9574}"/>
    <cellStyle name="Normal 2 2 2 2 9 2 3" xfId="7490" xr:uid="{007B2CFD-FDD8-438D-8A62-B81D490394FE}"/>
    <cellStyle name="Normal 2 2 2 2 9 2 30" xfId="7491" xr:uid="{AED329B4-D51E-42D5-978B-F053A6ADD139}"/>
    <cellStyle name="Normal 2 2 2 2 9 2 31" xfId="7492" xr:uid="{8AEB3EA6-6ACC-499C-B529-4AE2E7B036F3}"/>
    <cellStyle name="Normal 2 2 2 2 9 2 4" xfId="7493" xr:uid="{F6624615-1F7A-47F9-BB0D-DEDF556722D2}"/>
    <cellStyle name="Normal 2 2 2 2 9 2 5" xfId="7494" xr:uid="{DE7E1F24-2EA0-419E-80D6-72D2FC44D711}"/>
    <cellStyle name="Normal 2 2 2 2 9 2 6" xfId="7495" xr:uid="{C3A34EE7-2D7F-47AB-870F-9E9B22A645EB}"/>
    <cellStyle name="Normal 2 2 2 2 9 2 7" xfId="7496" xr:uid="{8369B048-03F6-40C1-A4EF-780B1932CCF2}"/>
    <cellStyle name="Normal 2 2 2 2 9 2 8" xfId="7497" xr:uid="{60512A09-4335-433A-A971-47B7279F17EC}"/>
    <cellStyle name="Normal 2 2 2 2 9 2 9" xfId="7498" xr:uid="{1426D266-8E7A-485F-85A1-29100B89AA9B}"/>
    <cellStyle name="Normal 2 2 2 20" xfId="7499" xr:uid="{E83AB708-F981-4544-8604-32275ECD348F}"/>
    <cellStyle name="Normal 2 2 2 20 10" xfId="7500" xr:uid="{DC75C4F1-E1B5-4DCC-8D85-822E79C62A33}"/>
    <cellStyle name="Normal 2 2 2 20 11" xfId="7501" xr:uid="{89077D2F-65A5-480D-B84E-B23563172443}"/>
    <cellStyle name="Normal 2 2 2 20 12" xfId="7502" xr:uid="{F7CC224B-E10F-490A-B910-0CD543B28DB1}"/>
    <cellStyle name="Normal 2 2 2 20 12 2" xfId="7503" xr:uid="{3FCA7E24-45CA-4164-92BD-0A835D6844B4}"/>
    <cellStyle name="Normal 2 2 2 20 12 2 2" xfId="7504" xr:uid="{977EB656-1718-4A30-BA25-0BC771345A1D}"/>
    <cellStyle name="Normal 2 2 2 20 12 3" xfId="7505" xr:uid="{D537D83D-5065-4F4D-AC16-C8EA51E4909A}"/>
    <cellStyle name="Normal 2 2 2 20 13" xfId="7506" xr:uid="{76C73F44-70AC-4AED-B989-683E5E2CB217}"/>
    <cellStyle name="Normal 2 2 2 20 14" xfId="7507" xr:uid="{4F3FB49E-0B1B-403E-90E0-2F5C323416A2}"/>
    <cellStyle name="Normal 2 2 2 20 15" xfId="7508" xr:uid="{3DDD12A0-3DA6-48D2-960A-FBE4C274C5C1}"/>
    <cellStyle name="Normal 2 2 2 20 15 2" xfId="7509" xr:uid="{87AB7799-863E-4A81-B76E-65C2FE5F80F0}"/>
    <cellStyle name="Normal 2 2 2 20 16" xfId="7510" xr:uid="{DBCB48FA-8C40-4638-872D-A501F9BAD305}"/>
    <cellStyle name="Normal 2 2 2 20 17" xfId="7511" xr:uid="{D58F8135-D710-40BF-A6F8-984E7BEFECA2}"/>
    <cellStyle name="Normal 2 2 2 20 18" xfId="7512" xr:uid="{4724DDBC-6888-4B73-AF87-CB1AFF8E1132}"/>
    <cellStyle name="Normal 2 2 2 20 19" xfId="7513" xr:uid="{2EFD1349-BE4D-4143-BA15-5A998331D3F7}"/>
    <cellStyle name="Normal 2 2 2 20 2" xfId="7514" xr:uid="{73A78597-4FBF-4C28-8CD3-8FFE4B6A0180}"/>
    <cellStyle name="Normal 2 2 2 20 20" xfId="7515" xr:uid="{9897D0F5-379E-461C-850C-27570BB0A4D2}"/>
    <cellStyle name="Normal 2 2 2 20 21" xfId="7516" xr:uid="{8D136FE3-E488-4392-BE33-014210507554}"/>
    <cellStyle name="Normal 2 2 2 20 22" xfId="7517" xr:uid="{9A7A562F-98EE-4001-AC50-9AC9D5D3FC58}"/>
    <cellStyle name="Normal 2 2 2 20 23" xfId="7518" xr:uid="{C4BCACDC-D6D6-4BCC-8875-4A585F116B4F}"/>
    <cellStyle name="Normal 2 2 2 20 24" xfId="7519" xr:uid="{6AD43177-E17F-4D61-A563-CEDD99207B91}"/>
    <cellStyle name="Normal 2 2 2 20 25" xfId="7520" xr:uid="{71BBDF4A-CDFE-4CA5-B791-A3F0193BA6EF}"/>
    <cellStyle name="Normal 2 2 2 20 3" xfId="7521" xr:uid="{72B76D6F-7A8A-4AC2-A51D-F01A0CD15C39}"/>
    <cellStyle name="Normal 2 2 2 20 4" xfId="7522" xr:uid="{E2534BED-B232-4F0C-861C-7267BA12098E}"/>
    <cellStyle name="Normal 2 2 2 20 5" xfId="7523" xr:uid="{F23B7201-4743-47BA-A664-FCDBB97EA7CF}"/>
    <cellStyle name="Normal 2 2 2 20 6" xfId="7524" xr:uid="{C492D452-E5AF-4815-A35A-6ED30AB11588}"/>
    <cellStyle name="Normal 2 2 2 20 7" xfId="7525" xr:uid="{667D0414-D88C-42B1-BA0B-DBBCD794BE9F}"/>
    <cellStyle name="Normal 2 2 2 20 8" xfId="7526" xr:uid="{D5B3A11E-A3BD-486F-B95B-148F75035839}"/>
    <cellStyle name="Normal 2 2 2 20 9" xfId="7527" xr:uid="{6E1D886B-B87A-444D-97E3-69DA322CCB22}"/>
    <cellStyle name="Normal 2 2 2 21" xfId="7528" xr:uid="{85F0691D-CC6F-400E-9EC8-B615D00034E5}"/>
    <cellStyle name="Normal 2 2 2 21 10" xfId="7529" xr:uid="{ECA89D52-09E6-45C1-8BA5-72B97D07C886}"/>
    <cellStyle name="Normal 2 2 2 21 11" xfId="7530" xr:uid="{9060F9E1-E0F3-4EED-97B4-1E2712DA0CD3}"/>
    <cellStyle name="Normal 2 2 2 21 11 2" xfId="7531" xr:uid="{4791E9E5-C20F-47B0-9DB3-3AECE17D6BD0}"/>
    <cellStyle name="Normal 2 2 2 21 11 2 2" xfId="7532" xr:uid="{34F5CE16-0E25-4A32-9126-AEDEF41E23AB}"/>
    <cellStyle name="Normal 2 2 2 21 11 3" xfId="7533" xr:uid="{16ED1659-2EB6-47AD-BDF7-CA69DDF9292C}"/>
    <cellStyle name="Normal 2 2 2 21 12" xfId="7534" xr:uid="{901CD129-C521-4CE2-BEC0-ACAD819183AD}"/>
    <cellStyle name="Normal 2 2 2 21 13" xfId="7535" xr:uid="{C9370A4B-4BE5-4216-AE85-09D3E1C5FAFE}"/>
    <cellStyle name="Normal 2 2 2 21 14" xfId="7536" xr:uid="{C8F1EC3B-7D32-4035-8519-135421EE2B7D}"/>
    <cellStyle name="Normal 2 2 2 21 14 2" xfId="7537" xr:uid="{3A879439-F505-46F5-BA06-5B542BC3A397}"/>
    <cellStyle name="Normal 2 2 2 21 15" xfId="7538" xr:uid="{AC9D800E-DFCF-497A-9E7F-88BB10A5218A}"/>
    <cellStyle name="Normal 2 2 2 21 16" xfId="7539" xr:uid="{C203C8BE-4179-4AD8-9D28-C582BEC78423}"/>
    <cellStyle name="Normal 2 2 2 21 17" xfId="7540" xr:uid="{DE2DC99A-3BBD-45F5-B500-5BAD472266E5}"/>
    <cellStyle name="Normal 2 2 2 21 18" xfId="7541" xr:uid="{9942ACED-E6B2-435E-B3BF-091F1791C4E4}"/>
    <cellStyle name="Normal 2 2 2 21 19" xfId="7542" xr:uid="{396CA4D4-A3E5-4306-A35E-3FE45CD77551}"/>
    <cellStyle name="Normal 2 2 2 21 2" xfId="7543" xr:uid="{6F8C2DF8-0B11-45A6-B8E9-BC3AFD2F1879}"/>
    <cellStyle name="Normal 2 2 2 21 20" xfId="7544" xr:uid="{AA2FBF74-B3BA-41C3-B160-DC54867D564B}"/>
    <cellStyle name="Normal 2 2 2 21 21" xfId="7545" xr:uid="{E8752C7B-E9DD-4697-B337-24A0E98EB792}"/>
    <cellStyle name="Normal 2 2 2 21 22" xfId="7546" xr:uid="{37845319-82E3-4A07-96BD-F3E09CD7B262}"/>
    <cellStyle name="Normal 2 2 2 21 23" xfId="7547" xr:uid="{212A0650-2EB7-4B94-A526-C87424086598}"/>
    <cellStyle name="Normal 2 2 2 21 24" xfId="7548" xr:uid="{EE8CFCB7-802E-410C-BBE3-E30F11162D99}"/>
    <cellStyle name="Normal 2 2 2 21 3" xfId="7549" xr:uid="{B4C933C8-C7DA-4266-B066-4771D6DA2D65}"/>
    <cellStyle name="Normal 2 2 2 21 4" xfId="7550" xr:uid="{352655EE-EC3A-4B11-9D13-737790403D8E}"/>
    <cellStyle name="Normal 2 2 2 21 5" xfId="7551" xr:uid="{F6360506-B8D1-474E-9362-C6AEA6312935}"/>
    <cellStyle name="Normal 2 2 2 21 6" xfId="7552" xr:uid="{768B23A0-1177-4BE9-B64C-5898F68CDD3F}"/>
    <cellStyle name="Normal 2 2 2 21 7" xfId="7553" xr:uid="{FA1FDBE2-C977-4BF4-963C-50B45351A823}"/>
    <cellStyle name="Normal 2 2 2 21 8" xfId="7554" xr:uid="{DEC8C8A7-B139-4E30-B4ED-C4491FD77F91}"/>
    <cellStyle name="Normal 2 2 2 21 9" xfId="7555" xr:uid="{AF966967-E953-4989-9334-249BB3529AD6}"/>
    <cellStyle name="Normal 2 2 2 22" xfId="7556" xr:uid="{CFDDA2A0-A11D-4AA6-A6F0-EAB9384B7966}"/>
    <cellStyle name="Normal 2 2 2 22 10" xfId="7557" xr:uid="{493E9FE2-99F7-4938-ABD0-8E30C64F3D0E}"/>
    <cellStyle name="Normal 2 2 2 22 10 2" xfId="7558" xr:uid="{C7445666-5191-4E2D-847B-DA34138490BB}"/>
    <cellStyle name="Normal 2 2 2 22 11" xfId="7559" xr:uid="{CB8ACB2D-2572-443F-BBCA-3B71F107353F}"/>
    <cellStyle name="Normal 2 2 2 22 11 2" xfId="7560" xr:uid="{C9041423-379D-4507-A1C8-C11D0420361A}"/>
    <cellStyle name="Normal 2 2 2 22 11 2 2" xfId="7561" xr:uid="{89AC0EF4-4CDA-4E62-B313-9E7F5717A33B}"/>
    <cellStyle name="Normal 2 2 2 22 11 3" xfId="7562" xr:uid="{58963B57-9EC8-4C7E-B1E5-7425D3C7FD05}"/>
    <cellStyle name="Normal 2 2 2 22 12" xfId="7563" xr:uid="{910A053D-6278-418A-817C-C362B4C7040A}"/>
    <cellStyle name="Normal 2 2 2 22 13" xfId="7564" xr:uid="{199127ED-B710-4AF7-A04F-7BF4773CE47E}"/>
    <cellStyle name="Normal 2 2 2 22 14" xfId="7565" xr:uid="{AC266A77-F743-482F-9430-F06E2EAC67F7}"/>
    <cellStyle name="Normal 2 2 2 22 14 2" xfId="7566" xr:uid="{02A17CED-19FC-49EB-B871-C524987E5EBF}"/>
    <cellStyle name="Normal 2 2 2 22 15" xfId="7567" xr:uid="{F6AFC58D-5D10-4957-88AA-FF5422EE4991}"/>
    <cellStyle name="Normal 2 2 2 22 16" xfId="7568" xr:uid="{C8BDA317-CD3D-41BD-85C6-2C4A3DE486D6}"/>
    <cellStyle name="Normal 2 2 2 22 17" xfId="7569" xr:uid="{6AD26059-2267-4D00-A93F-34EE2215F2B5}"/>
    <cellStyle name="Normal 2 2 2 22 18" xfId="7570" xr:uid="{5E813EF0-F610-41A3-8D2C-F94B0D0E2357}"/>
    <cellStyle name="Normal 2 2 2 22 19" xfId="7571" xr:uid="{83FD6EDF-9E09-4F32-BB1A-AD33A6D7E76F}"/>
    <cellStyle name="Normal 2 2 2 22 2" xfId="7572" xr:uid="{1DDD4E28-1E9C-4470-8CFF-B84AD7AF4752}"/>
    <cellStyle name="Normal 2 2 2 22 2 2" xfId="7573" xr:uid="{8BDE836A-8282-4636-A39A-EDED91747A15}"/>
    <cellStyle name="Normal 2 2 2 22 20" xfId="7574" xr:uid="{F81ACF17-E019-4722-A010-7A4FE6287EC9}"/>
    <cellStyle name="Normal 2 2 2 22 21" xfId="7575" xr:uid="{1FF254C6-242A-4733-B6BF-F74C5BA778FE}"/>
    <cellStyle name="Normal 2 2 2 22 22" xfId="7576" xr:uid="{9F24AFD1-0D7C-46E4-924A-50EB7B154528}"/>
    <cellStyle name="Normal 2 2 2 22 23" xfId="7577" xr:uid="{49B795B6-1904-4562-BC28-AAECDC742A1F}"/>
    <cellStyle name="Normal 2 2 2 22 24" xfId="7578" xr:uid="{1C6EFDDA-C5FA-4121-9F33-94A5B4BA450F}"/>
    <cellStyle name="Normal 2 2 2 22 25" xfId="7579" xr:uid="{5D3C9A0F-FF21-4151-9CA0-FBCB32B0D5EA}"/>
    <cellStyle name="Normal 2 2 2 22 26" xfId="7580" xr:uid="{9FAA1050-C324-481D-8C21-86FCA61483DB}"/>
    <cellStyle name="Normal 2 2 2 22 27" xfId="7581" xr:uid="{2FE3956F-F727-4CE0-A862-F24CBFF7108F}"/>
    <cellStyle name="Normal 2 2 2 22 28" xfId="7582" xr:uid="{2EAFB19B-70DE-4ADA-9635-0039AEC0A899}"/>
    <cellStyle name="Normal 2 2 2 22 29" xfId="7583" xr:uid="{72B8C707-A059-4318-9DEE-701C05779277}"/>
    <cellStyle name="Normal 2 2 2 22 3" xfId="7584" xr:uid="{AC7F595C-4B8B-4584-9378-98C11BFE5C6F}"/>
    <cellStyle name="Normal 2 2 2 22 3 2" xfId="7585" xr:uid="{585BB062-DB7D-469F-8190-7C6911CB3E84}"/>
    <cellStyle name="Normal 2 2 2 22 30" xfId="7586" xr:uid="{730AF539-EC4D-4F07-9C45-6EEBAD887704}"/>
    <cellStyle name="Normal 2 2 2 22 31" xfId="7587" xr:uid="{A2EE6C0B-C2DB-4310-8531-02B5A8F491AC}"/>
    <cellStyle name="Normal 2 2 2 22 32" xfId="7588" xr:uid="{788D1E5B-CDF9-4450-A457-479F1CFBBC19}"/>
    <cellStyle name="Normal 2 2 2 22 33" xfId="7589" xr:uid="{F1A6C1C6-3BBF-4220-A50E-B89ED554EE6B}"/>
    <cellStyle name="Normal 2 2 2 22 34" xfId="7590" xr:uid="{3FD54FF8-C47A-4B77-B0EB-8787F24CDA13}"/>
    <cellStyle name="Normal 2 2 2 22 35" xfId="7591" xr:uid="{3A4DA4CD-5E97-456F-B235-170B54882A98}"/>
    <cellStyle name="Normal 2 2 2 22 36" xfId="7592" xr:uid="{FD990729-D868-43E7-9B3C-0DD21585DC83}"/>
    <cellStyle name="Normal 2 2 2 22 37" xfId="7593" xr:uid="{79EF9B7C-8CC4-4304-B77A-35D0F00A5D0A}"/>
    <cellStyle name="Normal 2 2 2 22 38" xfId="7594" xr:uid="{AF81EA55-9134-44F4-8DAC-BDD06827030F}"/>
    <cellStyle name="Normal 2 2 2 22 39" xfId="7595" xr:uid="{3BFBE010-3541-429E-A600-1488736EFCDF}"/>
    <cellStyle name="Normal 2 2 2 22 4" xfId="7596" xr:uid="{3AA623DD-44BE-414A-A120-C719DFA2911D}"/>
    <cellStyle name="Normal 2 2 2 22 4 2" xfId="7597" xr:uid="{D13E69F9-B6EA-43A8-AB3D-DEACF3AA27DE}"/>
    <cellStyle name="Normal 2 2 2 22 40" xfId="7598" xr:uid="{1D9949CF-B1B4-4BDA-AE65-278458739787}"/>
    <cellStyle name="Normal 2 2 2 22 5" xfId="7599" xr:uid="{A4D2B955-17E0-4542-97B9-8AAC2F0D44B5}"/>
    <cellStyle name="Normal 2 2 2 22 5 2" xfId="7600" xr:uid="{6E51679F-094D-4805-82D5-59F4D13D91C7}"/>
    <cellStyle name="Normal 2 2 2 22 6" xfId="7601" xr:uid="{A1BB6E9B-3A9A-420E-B609-AA084AA0A323}"/>
    <cellStyle name="Normal 2 2 2 22 6 2" xfId="7602" xr:uid="{F10927D0-47BF-4101-BBB3-EB43CA136EFD}"/>
    <cellStyle name="Normal 2 2 2 22 7" xfId="7603" xr:uid="{4F2DC71D-A3B4-498F-8EA5-B336C311F763}"/>
    <cellStyle name="Normal 2 2 2 22 7 2" xfId="7604" xr:uid="{64C53B0C-5535-4014-A67D-0BD09E8E8C0B}"/>
    <cellStyle name="Normal 2 2 2 22 8" xfId="7605" xr:uid="{B420D26A-A3DE-4E71-8453-494A1B623CB6}"/>
    <cellStyle name="Normal 2 2 2 22 8 2" xfId="7606" xr:uid="{67240B17-6EE2-4A87-99E3-BDF68941B200}"/>
    <cellStyle name="Normal 2 2 2 22 9" xfId="7607" xr:uid="{A5F6A624-0A11-45C2-8ECA-54D4346CC490}"/>
    <cellStyle name="Normal 2 2 2 22 9 2" xfId="7608" xr:uid="{38E8778D-0068-48FF-85A6-A694CD459A67}"/>
    <cellStyle name="Normal 2 2 2 23" xfId="7609" xr:uid="{24555274-811B-4261-926A-19ADE6164B5C}"/>
    <cellStyle name="Normal 2 2 2 23 10" xfId="7610" xr:uid="{287EA74F-5A21-453B-9FA8-EB2D09C13FE7}"/>
    <cellStyle name="Normal 2 2 2 23 11" xfId="7611" xr:uid="{CB14E84F-94E1-4B61-A2DB-58A70DFC5F65}"/>
    <cellStyle name="Normal 2 2 2 23 12" xfId="7612" xr:uid="{20FD68A8-89C3-4F4E-B42F-E89CE645F13E}"/>
    <cellStyle name="Normal 2 2 2 23 13" xfId="7613" xr:uid="{C116F5B7-D74F-4FE3-BB97-7EDC09FFAAC1}"/>
    <cellStyle name="Normal 2 2 2 23 2" xfId="7614" xr:uid="{155BC04F-CC70-4DCA-9F84-DA6788B4FE86}"/>
    <cellStyle name="Normal 2 2 2 23 2 2" xfId="7615" xr:uid="{343A67B3-4CC2-449D-A443-43F07CA98881}"/>
    <cellStyle name="Normal 2 2 2 23 3" xfId="7616" xr:uid="{9D81D0F2-30F0-457E-B65A-74BFF97A1B30}"/>
    <cellStyle name="Normal 2 2 2 23 4" xfId="7617" xr:uid="{24C439C8-B41B-4014-915B-56DAEEF28F3C}"/>
    <cellStyle name="Normal 2 2 2 23 5" xfId="7618" xr:uid="{5000D970-7F28-44CD-B3D7-96674EEA67CA}"/>
    <cellStyle name="Normal 2 2 2 23 6" xfId="7619" xr:uid="{EB2A2F81-60AA-4D78-BA38-E9350C6650F7}"/>
    <cellStyle name="Normal 2 2 2 23 7" xfId="7620" xr:uid="{C6FC0C63-7E0B-48D4-9EE3-FCB8D4D9B634}"/>
    <cellStyle name="Normal 2 2 2 23 8" xfId="7621" xr:uid="{83969936-B644-447E-83CA-E9644D09EDD9}"/>
    <cellStyle name="Normal 2 2 2 23 9" xfId="7622" xr:uid="{620BB3B8-5434-4228-993A-E6F0D6CAEE53}"/>
    <cellStyle name="Normal 2 2 2 24" xfId="7623" xr:uid="{200676A0-625A-482D-B618-BB57D962DAEF}"/>
    <cellStyle name="Normal 2 2 2 24 10" xfId="7624" xr:uid="{951C8D13-7E66-4BE5-87E6-A9EABDA5CA39}"/>
    <cellStyle name="Normal 2 2 2 24 11" xfId="7625" xr:uid="{F513D8AE-B383-4867-8D0B-58EB34ED9096}"/>
    <cellStyle name="Normal 2 2 2 24 2" xfId="7626" xr:uid="{5D3DC90D-C031-472F-9686-EAD2B3D5328A}"/>
    <cellStyle name="Normal 2 2 2 24 3" xfId="7627" xr:uid="{3237B8FA-919F-41EE-B739-1B24595699E8}"/>
    <cellStyle name="Normal 2 2 2 24 4" xfId="7628" xr:uid="{E47C4E94-C1CF-465D-A62E-C89D26C1ACCF}"/>
    <cellStyle name="Normal 2 2 2 24 5" xfId="7629" xr:uid="{7399E9BC-4ED6-4766-B0A4-AAD2E31A2EF2}"/>
    <cellStyle name="Normal 2 2 2 24 6" xfId="7630" xr:uid="{CCA9CD2D-3096-406E-A5CE-BC74B3A9A6E9}"/>
    <cellStyle name="Normal 2 2 2 24 7" xfId="7631" xr:uid="{2E94E3E7-088C-495E-ABF0-BAA15A4CE296}"/>
    <cellStyle name="Normal 2 2 2 24 8" xfId="7632" xr:uid="{D67A81E6-E7E7-4B81-8A4E-29BECEE4B983}"/>
    <cellStyle name="Normal 2 2 2 24 9" xfId="7633" xr:uid="{50480A96-855F-4929-A8DF-79B78A87DE10}"/>
    <cellStyle name="Normal 2 2 2 25" xfId="7634" xr:uid="{CA4F8690-2666-4B14-B35D-E58891853D86}"/>
    <cellStyle name="Normal 2 2 2 25 2" xfId="7635" xr:uid="{ECAB2673-0984-433B-9EC5-F129C629D8D7}"/>
    <cellStyle name="Normal 2 2 2 26" xfId="7636" xr:uid="{8AE1D803-559A-4517-867B-94D7497AFD00}"/>
    <cellStyle name="Normal 2 2 2 26 2" xfId="7637" xr:uid="{9C736A87-910A-4719-A6BE-3DD4E7068CEC}"/>
    <cellStyle name="Normal 2 2 2 27" xfId="7638" xr:uid="{6A5608D1-DF2D-49FE-B866-1A4783EA4D23}"/>
    <cellStyle name="Normal 2 2 2 28" xfId="7639" xr:uid="{292CC3AC-A70F-449E-97C6-4A55B9FBA7B0}"/>
    <cellStyle name="Normal 2 2 2 29" xfId="7640" xr:uid="{FAF0F204-FF05-43C2-819A-CC1DF694F25A}"/>
    <cellStyle name="Normal 2 2 2 3" xfId="7641" xr:uid="{B10B0D65-81C3-4550-9585-3FEB0C8296A6}"/>
    <cellStyle name="Normal 2 2 2 3 2" xfId="7642" xr:uid="{577A0FBD-D155-4257-9AB9-A11683A628A3}"/>
    <cellStyle name="Normal 2 2 2 3 2 10" xfId="7643" xr:uid="{8D512403-301B-4802-93F7-6D00A1A2C0DD}"/>
    <cellStyle name="Normal 2 2 2 3 2 11" xfId="7644" xr:uid="{6061E608-9D1D-44DF-8125-2F3A72617459}"/>
    <cellStyle name="Normal 2 2 2 3 2 12" xfId="7645" xr:uid="{0F7E15CC-7F7B-4067-A4D6-C0A5D6FE5250}"/>
    <cellStyle name="Normal 2 2 2 3 2 13" xfId="7646" xr:uid="{7BC6DB16-3BDD-4299-9027-D5DF960B9B76}"/>
    <cellStyle name="Normal 2 2 2 3 2 14" xfId="7647" xr:uid="{7D22172A-927B-4F3E-8B32-7CA95081E5DF}"/>
    <cellStyle name="Normal 2 2 2 3 2 15" xfId="7648" xr:uid="{E014EBD7-6338-411B-9479-22C0F576FD95}"/>
    <cellStyle name="Normal 2 2 2 3 2 16" xfId="7649" xr:uid="{02A29126-B284-4FB9-A781-64F3782AA23C}"/>
    <cellStyle name="Normal 2 2 2 3 2 17" xfId="7650" xr:uid="{8EA1BE30-FF38-49EC-B868-F94A2470F45F}"/>
    <cellStyle name="Normal 2 2 2 3 2 18" xfId="7651" xr:uid="{34DD735E-75F1-4700-A6D9-394C9CF03EB0}"/>
    <cellStyle name="Normal 2 2 2 3 2 19" xfId="7652" xr:uid="{877F8AC9-ADD0-48B3-A54E-70171B89C27A}"/>
    <cellStyle name="Normal 2 2 2 3 2 2" xfId="7653" xr:uid="{86D7336E-73B2-416C-98D7-87145B5395FA}"/>
    <cellStyle name="Normal 2 2 2 3 2 20" xfId="7654" xr:uid="{06EB2D98-1545-4C1F-BA05-859E5BF703A1}"/>
    <cellStyle name="Normal 2 2 2 3 2 21" xfId="7655" xr:uid="{F216BD96-6D21-4668-98E8-32D040944655}"/>
    <cellStyle name="Normal 2 2 2 3 2 22" xfId="7656" xr:uid="{339D293E-91FA-48EB-A87A-FBF9FC36BA79}"/>
    <cellStyle name="Normal 2 2 2 3 2 23" xfId="7657" xr:uid="{006FBAEA-277B-4117-B3CA-604C0FDC93B6}"/>
    <cellStyle name="Normal 2 2 2 3 2 24" xfId="7658" xr:uid="{6A9C830A-04E8-4379-9656-CFBC6C3FA91A}"/>
    <cellStyle name="Normal 2 2 2 3 2 25" xfId="7659" xr:uid="{E69A9AD7-15A5-4F04-B879-7BC28C009B4C}"/>
    <cellStyle name="Normal 2 2 2 3 2 26" xfId="7660" xr:uid="{C137A8F3-83E9-4FFD-A884-E55E0C86C876}"/>
    <cellStyle name="Normal 2 2 2 3 2 27" xfId="7661" xr:uid="{2F7CCE08-1A34-4400-AA6A-480B55C6661A}"/>
    <cellStyle name="Normal 2 2 2 3 2 28" xfId="7662" xr:uid="{28AE3B61-ABCA-41F2-8E3F-0E49C9AA7A25}"/>
    <cellStyle name="Normal 2 2 2 3 2 29" xfId="7663" xr:uid="{372D62E5-601E-47F8-A4CC-EE823D36B5E7}"/>
    <cellStyle name="Normal 2 2 2 3 2 3" xfId="7664" xr:uid="{5D0DCD9C-ACFA-401B-82A8-444DA0AD3B9B}"/>
    <cellStyle name="Normal 2 2 2 3 2 30" xfId="7665" xr:uid="{606B9F09-8CAA-46F0-8B94-0CA6ED494104}"/>
    <cellStyle name="Normal 2 2 2 3 2 31" xfId="7666" xr:uid="{166F1F59-9EA7-4C55-A3FF-81B65325B3C9}"/>
    <cellStyle name="Normal 2 2 2 3 2 32" xfId="7667" xr:uid="{2E2CFB85-FC4A-4525-B631-D5CB9ED0F002}"/>
    <cellStyle name="Normal 2 2 2 3 2 33" xfId="7668" xr:uid="{090D7914-A515-47B8-9B16-C3B63C92FEE5}"/>
    <cellStyle name="Normal 2 2 2 3 2 4" xfId="7669" xr:uid="{DE9BE61B-6FBC-43B9-A70E-3D507F49F62F}"/>
    <cellStyle name="Normal 2 2 2 3 2 5" xfId="7670" xr:uid="{FA293335-2797-45D3-8AA8-8F5CC3FC4176}"/>
    <cellStyle name="Normal 2 2 2 3 2 6" xfId="7671" xr:uid="{FF59E686-4F43-45C5-9C27-F0F3AA1B7E7C}"/>
    <cellStyle name="Normal 2 2 2 3 2 7" xfId="7672" xr:uid="{CF863F3A-28DD-4171-95EA-306571156415}"/>
    <cellStyle name="Normal 2 2 2 3 2 8" xfId="7673" xr:uid="{CC470D5C-207E-40A1-9E49-EC4283F910C7}"/>
    <cellStyle name="Normal 2 2 2 3 2 9" xfId="7674" xr:uid="{01C5C1E2-D986-4792-8DD0-EF130ED3E965}"/>
    <cellStyle name="Normal 2 2 2 3 3" xfId="7675" xr:uid="{B9EA996C-70BB-4327-8A24-9541DD4D7AC8}"/>
    <cellStyle name="Normal 2 2 2 3 4" xfId="7676" xr:uid="{992B2FD3-B10C-4A6E-A376-0C6D6E53DE1D}"/>
    <cellStyle name="Normal 2 2 2 3 5" xfId="7677" xr:uid="{AC2CD3EF-1442-4CD3-9943-6B56D68291E4}"/>
    <cellStyle name="Normal 2 2 2 3 6" xfId="46359" xr:uid="{83EC1E6C-B8F8-47FA-AF9C-B750AF5412BF}"/>
    <cellStyle name="Normal 2 2 2 30" xfId="7678" xr:uid="{6E9CD8DE-D3AF-4A91-AFA7-B68E34884F6A}"/>
    <cellStyle name="Normal 2 2 2 31" xfId="7679" xr:uid="{56BA1591-6D8A-49F9-A08B-5DDADBA29416}"/>
    <cellStyle name="Normal 2 2 2 32" xfId="7680" xr:uid="{87835511-FF04-42D3-BB2E-5C273BEE5039}"/>
    <cellStyle name="Normal 2 2 2 33" xfId="7681" xr:uid="{7064B989-B84F-4B0D-B373-DB1294FF2C2F}"/>
    <cellStyle name="Normal 2 2 2 34" xfId="7682" xr:uid="{56CDAA5F-355B-4D24-96D9-3BDE15599F07}"/>
    <cellStyle name="Normal 2 2 2 35" xfId="7683" xr:uid="{1636C6D1-589F-46F9-80C6-319BADA0F9F2}"/>
    <cellStyle name="Normal 2 2 2 36" xfId="46355" xr:uid="{51BCCCB1-E733-40E4-A315-9C840B41EE23}"/>
    <cellStyle name="Normal 2 2 2 37" xfId="6946" xr:uid="{599C01AA-3D8F-40C4-9D68-9852D71782BC}"/>
    <cellStyle name="Normal 2 2 2 4" xfId="7684" xr:uid="{5D2606F8-4EA0-4356-BF45-EB8795DAA63A}"/>
    <cellStyle name="Normal 2 2 2 4 10" xfId="7685" xr:uid="{4BBFA2E2-E9E3-4D3A-9702-B7BA431D68EF}"/>
    <cellStyle name="Normal 2 2 2 4 11" xfId="7686" xr:uid="{DBFC75BE-17FE-4032-AAFA-35FD3AC6DB78}"/>
    <cellStyle name="Normal 2 2 2 4 12" xfId="7687" xr:uid="{0E6E33FC-333A-4A8B-929D-577BB75F0238}"/>
    <cellStyle name="Normal 2 2 2 4 13" xfId="7688" xr:uid="{7B7FC73D-8B13-40E9-A999-5AC0190EAC37}"/>
    <cellStyle name="Normal 2 2 2 4 14" xfId="7689" xr:uid="{6399CBCC-1A90-464C-A3F8-04FE0A5BA851}"/>
    <cellStyle name="Normal 2 2 2 4 15" xfId="7690" xr:uid="{0BC3E5FF-59A3-4DBA-9C10-C2A66A7DD133}"/>
    <cellStyle name="Normal 2 2 2 4 16" xfId="7691" xr:uid="{BE093D05-F3F3-4210-ABC9-6E273481C7A0}"/>
    <cellStyle name="Normal 2 2 2 4 17" xfId="7692" xr:uid="{D0E2F286-E64A-4533-B4C6-98BB71D1CA39}"/>
    <cellStyle name="Normal 2 2 2 4 18" xfId="7693" xr:uid="{0D561E84-B5CB-4B5D-80A2-7E15CEBE7ABC}"/>
    <cellStyle name="Normal 2 2 2 4 19" xfId="7694" xr:uid="{B5D398E2-1168-4147-81EC-EB3E9C7166FD}"/>
    <cellStyle name="Normal 2 2 2 4 2" xfId="7695" xr:uid="{EE9BC1EE-C005-42FA-8A98-D7AFDD19C3CE}"/>
    <cellStyle name="Normal 2 2 2 4 2 10" xfId="7696" xr:uid="{B38101C6-5D3E-40F6-8164-2CD93CFDB27F}"/>
    <cellStyle name="Normal 2 2 2 4 2 10 10" xfId="7697" xr:uid="{E563F87C-27B3-43AD-9100-C72286AC44DF}"/>
    <cellStyle name="Normal 2 2 2 4 2 10 11" xfId="7698" xr:uid="{FDB0CDC8-2E1A-4584-9BF8-6F64FB240E68}"/>
    <cellStyle name="Normal 2 2 2 4 2 10 12" xfId="7699" xr:uid="{A3ED7226-B038-4A67-81F4-8F60A8D640CD}"/>
    <cellStyle name="Normal 2 2 2 4 2 10 13" xfId="7700" xr:uid="{3B1B49FE-80D2-4AE4-BAF8-7CF42CAE6F4F}"/>
    <cellStyle name="Normal 2 2 2 4 2 10 14" xfId="7701" xr:uid="{0BBAC669-5FED-44BB-AAC5-845DF2931A86}"/>
    <cellStyle name="Normal 2 2 2 4 2 10 15" xfId="7702" xr:uid="{FD41DF85-EB1A-459C-BF2C-1B36C1E3D441}"/>
    <cellStyle name="Normal 2 2 2 4 2 10 16" xfId="7703" xr:uid="{0B90EF9A-263A-49DC-9476-2B13B965A47B}"/>
    <cellStyle name="Normal 2 2 2 4 2 10 17" xfId="7704" xr:uid="{9109F559-F5E5-44D7-92E9-37C5270C15A1}"/>
    <cellStyle name="Normal 2 2 2 4 2 10 18" xfId="7705" xr:uid="{3D1C594E-75C5-4A75-8376-9E808740B81E}"/>
    <cellStyle name="Normal 2 2 2 4 2 10 19" xfId="7706" xr:uid="{16873690-2868-4E43-8BC3-285CC99B9810}"/>
    <cellStyle name="Normal 2 2 2 4 2 10 2" xfId="7707" xr:uid="{FC9E020D-C87C-4200-A5C5-EBB528C0E38F}"/>
    <cellStyle name="Normal 2 2 2 4 2 10 20" xfId="7708" xr:uid="{F5906FE2-93C4-464A-A104-29FAE8D1FE60}"/>
    <cellStyle name="Normal 2 2 2 4 2 10 21" xfId="7709" xr:uid="{CE918FD2-5BC3-4251-B1A7-F27857059CEF}"/>
    <cellStyle name="Normal 2 2 2 4 2 10 22" xfId="7710" xr:uid="{2736D429-B355-4955-85B7-F7636A7FDFE9}"/>
    <cellStyle name="Normal 2 2 2 4 2 10 23" xfId="7711" xr:uid="{86504ACF-199A-4B76-A318-23602D859047}"/>
    <cellStyle name="Normal 2 2 2 4 2 10 24" xfId="7712" xr:uid="{D524053B-8A40-4D80-8806-36618901B971}"/>
    <cellStyle name="Normal 2 2 2 4 2 10 25" xfId="7713" xr:uid="{CF207E15-9419-4971-84EA-F8A90C3B36EC}"/>
    <cellStyle name="Normal 2 2 2 4 2 10 26" xfId="7714" xr:uid="{D7F7E9D9-9859-4273-9CE3-D6A162C24C2E}"/>
    <cellStyle name="Normal 2 2 2 4 2 10 27" xfId="7715" xr:uid="{888E0C7E-4D84-4E0A-85A2-813D6A31BAE4}"/>
    <cellStyle name="Normal 2 2 2 4 2 10 28" xfId="7716" xr:uid="{DC1BF4BF-F9FC-4D91-8BE1-FD6C7AE293A5}"/>
    <cellStyle name="Normal 2 2 2 4 2 10 29" xfId="7717" xr:uid="{DD12D102-97AC-4265-8997-84B9B37283D0}"/>
    <cellStyle name="Normal 2 2 2 4 2 10 3" xfId="7718" xr:uid="{A2E1FE79-752B-4AB9-83B9-60315C950A69}"/>
    <cellStyle name="Normal 2 2 2 4 2 10 30" xfId="7719" xr:uid="{E1557D2A-4AD8-41B7-B474-8A5D560F5183}"/>
    <cellStyle name="Normal 2 2 2 4 2 10 31" xfId="7720" xr:uid="{AA5AD496-4724-4DD9-AD4E-9ECC9505C469}"/>
    <cellStyle name="Normal 2 2 2 4 2 10 4" xfId="7721" xr:uid="{D45A787A-1B52-4260-8D87-D19816044D03}"/>
    <cellStyle name="Normal 2 2 2 4 2 10 5" xfId="7722" xr:uid="{E1455902-403E-4508-9A5A-D30C4276F13F}"/>
    <cellStyle name="Normal 2 2 2 4 2 10 6" xfId="7723" xr:uid="{ED932821-EF8E-4F02-A8DD-E7A234648E73}"/>
    <cellStyle name="Normal 2 2 2 4 2 10 7" xfId="7724" xr:uid="{5D643454-D529-4BB4-ABAD-DE38AA336FFA}"/>
    <cellStyle name="Normal 2 2 2 4 2 10 8" xfId="7725" xr:uid="{8FBF7983-2C16-41E9-A763-C8FEFA06D26E}"/>
    <cellStyle name="Normal 2 2 2 4 2 10 9" xfId="7726" xr:uid="{E570718E-366E-4074-904C-A9E557E24B1E}"/>
    <cellStyle name="Normal 2 2 2 4 2 2" xfId="7727" xr:uid="{CCD77CD1-4FCD-49FE-8CB0-B05D20E4B86A}"/>
    <cellStyle name="Normal 2 2 2 4 2 2 10" xfId="7728" xr:uid="{32056B6B-F659-4776-844E-CC91A6F55E21}"/>
    <cellStyle name="Normal 2 2 2 4 2 2 11" xfId="7729" xr:uid="{0B41F367-ED07-454D-BA0B-702924A0761E}"/>
    <cellStyle name="Normal 2 2 2 4 2 2 12" xfId="7730" xr:uid="{CAF4FC55-7DFA-4095-83A7-8009DAF7C7BE}"/>
    <cellStyle name="Normal 2 2 2 4 2 2 13" xfId="7731" xr:uid="{4D597174-6D5F-4358-8C4D-786C5B51688E}"/>
    <cellStyle name="Normal 2 2 2 4 2 2 14" xfId="7732" xr:uid="{89FB820A-DB7C-42DF-865C-9C6B95B83622}"/>
    <cellStyle name="Normal 2 2 2 4 2 2 15" xfId="7733" xr:uid="{46D7AD03-082F-4E63-8E9C-45EF41EE519F}"/>
    <cellStyle name="Normal 2 2 2 4 2 2 16" xfId="7734" xr:uid="{CD7244C8-1699-45C4-B442-55CB3379FE1E}"/>
    <cellStyle name="Normal 2 2 2 4 2 2 17" xfId="7735" xr:uid="{154FF807-DF41-440A-8E45-4851F08C4776}"/>
    <cellStyle name="Normal 2 2 2 4 2 2 18" xfId="7736" xr:uid="{CFC511DB-A6AD-448F-8D77-3E6C99C6233E}"/>
    <cellStyle name="Normal 2 2 2 4 2 2 19" xfId="7737" xr:uid="{45E113AA-CD73-49F3-A65E-CCFA765CE012}"/>
    <cellStyle name="Normal 2 2 2 4 2 2 2" xfId="7738" xr:uid="{AF354D58-9EE1-4E9E-AEA1-73B18D61DE6E}"/>
    <cellStyle name="Normal 2 2 2 4 2 2 2 2" xfId="7739" xr:uid="{D5BF4971-9D91-4A2C-AB23-945230A6D3D7}"/>
    <cellStyle name="Normal 2 2 2 4 2 2 2 2 10" xfId="7740" xr:uid="{029599B7-AAE0-49CB-A707-4108E23C151A}"/>
    <cellStyle name="Normal 2 2 2 4 2 2 2 2 11" xfId="7741" xr:uid="{1EE6E9DB-C264-4B55-8E17-EC1033E21C94}"/>
    <cellStyle name="Normal 2 2 2 4 2 2 2 2 12" xfId="7742" xr:uid="{CB5B0058-76D4-4287-83FB-1A967FEBD4ED}"/>
    <cellStyle name="Normal 2 2 2 4 2 2 2 2 13" xfId="7743" xr:uid="{E00C0FFE-BBE5-453A-B1A0-CA830DFB2BD2}"/>
    <cellStyle name="Normal 2 2 2 4 2 2 2 2 14" xfId="7744" xr:uid="{B24B156C-8962-4DC8-9521-E300C191B4CE}"/>
    <cellStyle name="Normal 2 2 2 4 2 2 2 2 15" xfId="7745" xr:uid="{432BA38C-C641-45AB-9B6B-E005CA5597A8}"/>
    <cellStyle name="Normal 2 2 2 4 2 2 2 2 16" xfId="7746" xr:uid="{E3D29002-A001-44EE-B898-5313779C96F5}"/>
    <cellStyle name="Normal 2 2 2 4 2 2 2 2 17" xfId="7747" xr:uid="{8D9DDE30-5FC6-4E31-9CAE-A6B820A3998A}"/>
    <cellStyle name="Normal 2 2 2 4 2 2 2 2 18" xfId="7748" xr:uid="{9EC021AC-9563-443B-8401-F64EE9265B21}"/>
    <cellStyle name="Normal 2 2 2 4 2 2 2 2 19" xfId="7749" xr:uid="{92D9DBD8-3B47-4F38-9B44-FEDE57F77CCE}"/>
    <cellStyle name="Normal 2 2 2 4 2 2 2 2 2" xfId="7750" xr:uid="{A7AA5C11-EAE8-4030-8627-9692B27FB10B}"/>
    <cellStyle name="Normal 2 2 2 4 2 2 2 2 20" xfId="7751" xr:uid="{D43FD0B4-1F3E-47DD-9FA4-7338DEC552E1}"/>
    <cellStyle name="Normal 2 2 2 4 2 2 2 2 21" xfId="7752" xr:uid="{8BD36615-626D-4DBC-A267-880D877B8D82}"/>
    <cellStyle name="Normal 2 2 2 4 2 2 2 2 22" xfId="7753" xr:uid="{3E6F73EF-510E-4454-9C5B-B0D308F5A7D5}"/>
    <cellStyle name="Normal 2 2 2 4 2 2 2 2 23" xfId="7754" xr:uid="{102CC0E5-BDF9-40D6-8AC5-0A131F9CCC0D}"/>
    <cellStyle name="Normal 2 2 2 4 2 2 2 2 24" xfId="7755" xr:uid="{DE0999CC-C5B7-4A53-BC66-52149A2BBF00}"/>
    <cellStyle name="Normal 2 2 2 4 2 2 2 2 25" xfId="7756" xr:uid="{E628955C-93E7-40ED-A655-FA7C60D3AD17}"/>
    <cellStyle name="Normal 2 2 2 4 2 2 2 2 26" xfId="7757" xr:uid="{89EA0AEF-73E2-4DA5-9851-8B50A6382CDD}"/>
    <cellStyle name="Normal 2 2 2 4 2 2 2 2 27" xfId="7758" xr:uid="{7C7B3F78-BC9A-47AE-B0DC-2B2DD7558C1D}"/>
    <cellStyle name="Normal 2 2 2 4 2 2 2 2 28" xfId="7759" xr:uid="{AFB324BA-A743-4EC8-9A37-06D3585DA8EC}"/>
    <cellStyle name="Normal 2 2 2 4 2 2 2 2 29" xfId="7760" xr:uid="{10CE8577-033E-4A16-9DA2-B632B9F8F69F}"/>
    <cellStyle name="Normal 2 2 2 4 2 2 2 2 3" xfId="7761" xr:uid="{AEF3220B-623A-410E-B2D4-C24DF73FC14D}"/>
    <cellStyle name="Normal 2 2 2 4 2 2 2 2 30" xfId="7762" xr:uid="{D28356A5-8817-477A-A118-81638605FAD6}"/>
    <cellStyle name="Normal 2 2 2 4 2 2 2 2 31" xfId="7763" xr:uid="{79FF0CE2-D036-4BD2-B27A-97859BA15708}"/>
    <cellStyle name="Normal 2 2 2 4 2 2 2 2 32" xfId="7764" xr:uid="{9883835E-0768-4DB9-983E-CAEC9DEC3663}"/>
    <cellStyle name="Normal 2 2 2 4 2 2 2 2 33" xfId="7765" xr:uid="{4714726C-5EE0-41BC-AE32-42BFB738DE33}"/>
    <cellStyle name="Normal 2 2 2 4 2 2 2 2 34" xfId="7766" xr:uid="{851023CC-45C7-45C4-91EE-39D5D7DE8BCB}"/>
    <cellStyle name="Normal 2 2 2 4 2 2 2 2 35" xfId="7767" xr:uid="{050BE48D-683D-4DCC-A16E-A66DCA430619}"/>
    <cellStyle name="Normal 2 2 2 4 2 2 2 2 36" xfId="7768" xr:uid="{332AFFD0-E616-4BA9-9A4E-1DC4A235A51F}"/>
    <cellStyle name="Normal 2 2 2 4 2 2 2 2 37" xfId="7769" xr:uid="{431F06B1-9B80-44F5-9F1C-2F0964D7A641}"/>
    <cellStyle name="Normal 2 2 2 4 2 2 2 2 38" xfId="7770" xr:uid="{A721A7EC-B2CA-4C8D-8AA2-3C5789F217B8}"/>
    <cellStyle name="Normal 2 2 2 4 2 2 2 2 39" xfId="7771" xr:uid="{1DE08495-68DA-4C14-9467-791C9F0EDDBC}"/>
    <cellStyle name="Normal 2 2 2 4 2 2 2 2 4" xfId="7772" xr:uid="{6FA571C6-6253-4ECE-AEAC-1715EFA195A6}"/>
    <cellStyle name="Normal 2 2 2 4 2 2 2 2 5" xfId="7773" xr:uid="{8AD7C3BE-6B97-430E-BB1E-381C0D6C102F}"/>
    <cellStyle name="Normal 2 2 2 4 2 2 2 2 6" xfId="7774" xr:uid="{ECB6B265-17CE-42AF-A096-7C46A8E7797E}"/>
    <cellStyle name="Normal 2 2 2 4 2 2 2 2 7" xfId="7775" xr:uid="{6130CB95-C271-42BA-AD0C-8D7948BDB292}"/>
    <cellStyle name="Normal 2 2 2 4 2 2 2 2 8" xfId="7776" xr:uid="{9248B8EE-8F20-4AEE-B82C-EA1DDF646B27}"/>
    <cellStyle name="Normal 2 2 2 4 2 2 2 2 9" xfId="7777" xr:uid="{691973AD-BEDC-40B2-9F16-A48D86B9F0B5}"/>
    <cellStyle name="Normal 2 2 2 4 2 2 2 3" xfId="7778" xr:uid="{709BF929-5942-4E83-A4D5-46B59B6373CE}"/>
    <cellStyle name="Normal 2 2 2 4 2 2 2 3 10" xfId="7779" xr:uid="{3720DDE2-D84A-4D0C-9104-7DF9959E0781}"/>
    <cellStyle name="Normal 2 2 2 4 2 2 2 3 11" xfId="7780" xr:uid="{F6FCCDEC-B0B3-47F9-AC40-5BD311963CA8}"/>
    <cellStyle name="Normal 2 2 2 4 2 2 2 3 12" xfId="7781" xr:uid="{6D85401F-1E82-4759-8271-E3C0E44697EA}"/>
    <cellStyle name="Normal 2 2 2 4 2 2 2 3 13" xfId="7782" xr:uid="{A60E683F-CAA3-4A8A-A540-AB9DDE983120}"/>
    <cellStyle name="Normal 2 2 2 4 2 2 2 3 14" xfId="7783" xr:uid="{E734AA0F-FE8B-4E32-ADF2-6297CE9957F3}"/>
    <cellStyle name="Normal 2 2 2 4 2 2 2 3 15" xfId="7784" xr:uid="{81683DBF-0D60-4A95-B21B-D4E69E73FD10}"/>
    <cellStyle name="Normal 2 2 2 4 2 2 2 3 16" xfId="7785" xr:uid="{25CF344F-4808-4849-80FA-4C8170E1D840}"/>
    <cellStyle name="Normal 2 2 2 4 2 2 2 3 17" xfId="7786" xr:uid="{13A813D7-7F31-4347-82AF-621CB7E6B0E6}"/>
    <cellStyle name="Normal 2 2 2 4 2 2 2 3 18" xfId="7787" xr:uid="{ED132E6B-9648-4488-AFEC-DDF76F33A3C8}"/>
    <cellStyle name="Normal 2 2 2 4 2 2 2 3 19" xfId="7788" xr:uid="{954A0622-B2E7-4216-BF49-8D5730484C65}"/>
    <cellStyle name="Normal 2 2 2 4 2 2 2 3 2" xfId="7789" xr:uid="{B9E617D1-4D4C-43CD-8E02-243EBE882791}"/>
    <cellStyle name="Normal 2 2 2 4 2 2 2 3 20" xfId="7790" xr:uid="{35A466CD-C99A-4786-95F6-3B9D8BAED97A}"/>
    <cellStyle name="Normal 2 2 2 4 2 2 2 3 21" xfId="7791" xr:uid="{0D118624-00AB-40F4-8EAD-6ED40AB51C37}"/>
    <cellStyle name="Normal 2 2 2 4 2 2 2 3 22" xfId="7792" xr:uid="{C1DA043C-AFA8-4656-BE82-EEC8FDAECDBF}"/>
    <cellStyle name="Normal 2 2 2 4 2 2 2 3 23" xfId="7793" xr:uid="{393A5D2E-A824-4A25-B9DE-4C09FB6EB9AC}"/>
    <cellStyle name="Normal 2 2 2 4 2 2 2 3 24" xfId="7794" xr:uid="{61185124-AE17-4069-9D49-1AD723E22809}"/>
    <cellStyle name="Normal 2 2 2 4 2 2 2 3 25" xfId="7795" xr:uid="{5ED04FBC-6B27-49D5-93F9-D16981FAC4CD}"/>
    <cellStyle name="Normal 2 2 2 4 2 2 2 3 26" xfId="7796" xr:uid="{FC574327-13FB-4F96-BA56-57480AA6032B}"/>
    <cellStyle name="Normal 2 2 2 4 2 2 2 3 27" xfId="7797" xr:uid="{89640F28-CD03-401B-9F10-05CD52831D70}"/>
    <cellStyle name="Normal 2 2 2 4 2 2 2 3 28" xfId="7798" xr:uid="{B132D893-5853-406D-91DC-1C6C17A599F2}"/>
    <cellStyle name="Normal 2 2 2 4 2 2 2 3 29" xfId="7799" xr:uid="{668309CA-AC80-4E62-9078-C3B70D4B9E99}"/>
    <cellStyle name="Normal 2 2 2 4 2 2 2 3 3" xfId="7800" xr:uid="{AEBEDE61-F509-44D5-8B91-44FBA6F098C9}"/>
    <cellStyle name="Normal 2 2 2 4 2 2 2 3 30" xfId="7801" xr:uid="{F15F1A7C-3187-42D0-BA88-53720A1F6B01}"/>
    <cellStyle name="Normal 2 2 2 4 2 2 2 3 31" xfId="7802" xr:uid="{E992309D-AB49-4B3F-9895-6CFDF28B6694}"/>
    <cellStyle name="Normal 2 2 2 4 2 2 2 3 4" xfId="7803" xr:uid="{A58E88E6-87B7-4044-A65D-B9FBEDB1D884}"/>
    <cellStyle name="Normal 2 2 2 4 2 2 2 3 5" xfId="7804" xr:uid="{ED51A236-24F0-4C2A-9AF8-F59CD2817702}"/>
    <cellStyle name="Normal 2 2 2 4 2 2 2 3 6" xfId="7805" xr:uid="{863502BC-6387-4523-BE0E-C76526F2F918}"/>
    <cellStyle name="Normal 2 2 2 4 2 2 2 3 7" xfId="7806" xr:uid="{5916D823-C228-4500-9715-93E6248185AD}"/>
    <cellStyle name="Normal 2 2 2 4 2 2 2 3 8" xfId="7807" xr:uid="{6559EEB3-4D74-45B2-B6C7-DA830D0452AA}"/>
    <cellStyle name="Normal 2 2 2 4 2 2 2 3 9" xfId="7808" xr:uid="{1309D5B8-1FCF-49D4-A24D-4D6E1A64DD35}"/>
    <cellStyle name="Normal 2 2 2 4 2 2 2 4" xfId="7809" xr:uid="{8AA9C6D9-E3EE-4FBA-A378-982AA76AAA16}"/>
    <cellStyle name="Normal 2 2 2 4 2 2 2 4 10" xfId="7810" xr:uid="{168AFA7D-6DB8-4713-934E-B7C237BA9AF8}"/>
    <cellStyle name="Normal 2 2 2 4 2 2 2 4 11" xfId="7811" xr:uid="{11EB6B27-7C93-46E0-AEAB-CBC45E92CEEF}"/>
    <cellStyle name="Normal 2 2 2 4 2 2 2 4 12" xfId="7812" xr:uid="{49710369-D50D-4350-940D-EB316F137CBD}"/>
    <cellStyle name="Normal 2 2 2 4 2 2 2 4 13" xfId="7813" xr:uid="{57BBC76B-2829-4538-BE94-598ECD8B35EF}"/>
    <cellStyle name="Normal 2 2 2 4 2 2 2 4 14" xfId="7814" xr:uid="{A1B9BC6B-96A8-4508-AAEC-EA3A492FE285}"/>
    <cellStyle name="Normal 2 2 2 4 2 2 2 4 15" xfId="7815" xr:uid="{FB74FA9F-8935-41CB-8DE1-8C4077A76895}"/>
    <cellStyle name="Normal 2 2 2 4 2 2 2 4 16" xfId="7816" xr:uid="{8EDC17D2-4FB7-4481-9919-0FF052311681}"/>
    <cellStyle name="Normal 2 2 2 4 2 2 2 4 17" xfId="7817" xr:uid="{17FF1CDD-BAFF-46E7-8E7A-12C8BEFFE8C4}"/>
    <cellStyle name="Normal 2 2 2 4 2 2 2 4 18" xfId="7818" xr:uid="{32C95D07-ADD6-4E21-9224-38765B4EB6B7}"/>
    <cellStyle name="Normal 2 2 2 4 2 2 2 4 19" xfId="7819" xr:uid="{7407AF64-E89C-4620-BC7A-A5ADB6BBF63F}"/>
    <cellStyle name="Normal 2 2 2 4 2 2 2 4 2" xfId="7820" xr:uid="{2F269754-FE6F-4161-822E-A9D87E79B8A1}"/>
    <cellStyle name="Normal 2 2 2 4 2 2 2 4 20" xfId="7821" xr:uid="{E39E72F1-139D-4E39-9CAB-288FAA037BAE}"/>
    <cellStyle name="Normal 2 2 2 4 2 2 2 4 21" xfId="7822" xr:uid="{DD8F6B93-A790-4D04-84E9-12E058B82A18}"/>
    <cellStyle name="Normal 2 2 2 4 2 2 2 4 22" xfId="7823" xr:uid="{1E55E78F-E3B9-4DB7-A2A8-DE6338C2A8A8}"/>
    <cellStyle name="Normal 2 2 2 4 2 2 2 4 23" xfId="7824" xr:uid="{A0F92779-537D-46BA-BB7B-274FD893F4CF}"/>
    <cellStyle name="Normal 2 2 2 4 2 2 2 4 24" xfId="7825" xr:uid="{914D2B2F-FDC0-4502-A5DD-C1EE0830F600}"/>
    <cellStyle name="Normal 2 2 2 4 2 2 2 4 25" xfId="7826" xr:uid="{49212AA2-DA0C-407A-846A-31275BF9FEC6}"/>
    <cellStyle name="Normal 2 2 2 4 2 2 2 4 26" xfId="7827" xr:uid="{5DE4A601-B9CA-4268-B8DB-8736BA0FD8A2}"/>
    <cellStyle name="Normal 2 2 2 4 2 2 2 4 27" xfId="7828" xr:uid="{3A33CF12-17F9-497D-B648-7DEB50F19BDE}"/>
    <cellStyle name="Normal 2 2 2 4 2 2 2 4 28" xfId="7829" xr:uid="{51800A08-839A-4C82-B51C-C3E2A56130E2}"/>
    <cellStyle name="Normal 2 2 2 4 2 2 2 4 29" xfId="7830" xr:uid="{53E2F4E0-5709-405D-AB1A-8D264CC5BDC2}"/>
    <cellStyle name="Normal 2 2 2 4 2 2 2 4 3" xfId="7831" xr:uid="{8A2F1F14-7848-4D67-A3CE-8C05EEEEA74B}"/>
    <cellStyle name="Normal 2 2 2 4 2 2 2 4 30" xfId="7832" xr:uid="{1F42795E-1E07-46DE-811D-1C75E1F29350}"/>
    <cellStyle name="Normal 2 2 2 4 2 2 2 4 31" xfId="7833" xr:uid="{B38E8ACB-4052-418F-BB1E-35D3762D17B3}"/>
    <cellStyle name="Normal 2 2 2 4 2 2 2 4 4" xfId="7834" xr:uid="{DD970685-C868-46B5-8D4B-24786EF763FF}"/>
    <cellStyle name="Normal 2 2 2 4 2 2 2 4 5" xfId="7835" xr:uid="{51B40C26-17F3-46E5-90BF-0515CFA87485}"/>
    <cellStyle name="Normal 2 2 2 4 2 2 2 4 6" xfId="7836" xr:uid="{753A8C5B-DE38-4AB2-9009-DBD659BFF906}"/>
    <cellStyle name="Normal 2 2 2 4 2 2 2 4 7" xfId="7837" xr:uid="{4AE29FBC-4B47-4840-B753-08D5B29DC977}"/>
    <cellStyle name="Normal 2 2 2 4 2 2 2 4 8" xfId="7838" xr:uid="{8E0F9D43-4B96-40AB-BA12-AE25BC64769C}"/>
    <cellStyle name="Normal 2 2 2 4 2 2 2 4 9" xfId="7839" xr:uid="{E2A37051-15FB-4CE3-B2D1-4BE46A1C485A}"/>
    <cellStyle name="Normal 2 2 2 4 2 2 2 5" xfId="7840" xr:uid="{38BA6325-CED4-47C1-A97F-492D3D91927F}"/>
    <cellStyle name="Normal 2 2 2 4 2 2 2 5 10" xfId="7841" xr:uid="{63A0433F-0534-4A2B-B313-37B22E6BE510}"/>
    <cellStyle name="Normal 2 2 2 4 2 2 2 5 11" xfId="7842" xr:uid="{DF2BCF0B-8169-4739-A3DD-7645C6A8F7B7}"/>
    <cellStyle name="Normal 2 2 2 4 2 2 2 5 12" xfId="7843" xr:uid="{54384D49-9A2D-41E6-8BD8-822ABCD47848}"/>
    <cellStyle name="Normal 2 2 2 4 2 2 2 5 13" xfId="7844" xr:uid="{34827B33-D538-4055-8545-AC50AE936C0E}"/>
    <cellStyle name="Normal 2 2 2 4 2 2 2 5 14" xfId="7845" xr:uid="{424B9745-1D40-4DF2-9304-D5A572DB94A6}"/>
    <cellStyle name="Normal 2 2 2 4 2 2 2 5 15" xfId="7846" xr:uid="{1C38C76C-3542-414C-939A-FD71BE9F1391}"/>
    <cellStyle name="Normal 2 2 2 4 2 2 2 5 16" xfId="7847" xr:uid="{3F890CAD-B8A1-483C-8CA7-C83219E0F71C}"/>
    <cellStyle name="Normal 2 2 2 4 2 2 2 5 17" xfId="7848" xr:uid="{AFF1A408-E3A9-42A1-8E9B-363150A4767F}"/>
    <cellStyle name="Normal 2 2 2 4 2 2 2 5 18" xfId="7849" xr:uid="{1BCE19C5-B2A9-4953-AB00-692E7C6D9135}"/>
    <cellStyle name="Normal 2 2 2 4 2 2 2 5 19" xfId="7850" xr:uid="{11C8D2ED-070C-4B55-AB7D-5F17DAAB001F}"/>
    <cellStyle name="Normal 2 2 2 4 2 2 2 5 2" xfId="7851" xr:uid="{8966F9B9-80D3-405C-93D5-691813698667}"/>
    <cellStyle name="Normal 2 2 2 4 2 2 2 5 20" xfId="7852" xr:uid="{BDDCA051-911E-424A-99A8-714B1FDDEC39}"/>
    <cellStyle name="Normal 2 2 2 4 2 2 2 5 21" xfId="7853" xr:uid="{20EE9E54-7F56-4C25-8993-149E1DDF1661}"/>
    <cellStyle name="Normal 2 2 2 4 2 2 2 5 22" xfId="7854" xr:uid="{3D4A3C0C-8C4D-4D9E-8FAA-64AD52283796}"/>
    <cellStyle name="Normal 2 2 2 4 2 2 2 5 23" xfId="7855" xr:uid="{4671CEE8-3C6A-4CA7-BDBD-D988E73EE4E7}"/>
    <cellStyle name="Normal 2 2 2 4 2 2 2 5 24" xfId="7856" xr:uid="{85EDE28E-F585-4C60-A398-A6F26381E2CE}"/>
    <cellStyle name="Normal 2 2 2 4 2 2 2 5 25" xfId="7857" xr:uid="{E354D5C1-54EA-4B0E-8DDA-9029CFE53E07}"/>
    <cellStyle name="Normal 2 2 2 4 2 2 2 5 26" xfId="7858" xr:uid="{6B3E1850-712E-4E37-AF71-34FDF387B812}"/>
    <cellStyle name="Normal 2 2 2 4 2 2 2 5 27" xfId="7859" xr:uid="{03C5FE1C-7C92-4F44-B893-D21659F7CA45}"/>
    <cellStyle name="Normal 2 2 2 4 2 2 2 5 28" xfId="7860" xr:uid="{0C94DC23-0A97-43D4-BDCE-78FE0A78D377}"/>
    <cellStyle name="Normal 2 2 2 4 2 2 2 5 29" xfId="7861" xr:uid="{91384A35-11A0-4FFB-B39C-0A51562F8571}"/>
    <cellStyle name="Normal 2 2 2 4 2 2 2 5 3" xfId="7862" xr:uid="{4D72B18B-D3D5-446A-860C-298EBCC84255}"/>
    <cellStyle name="Normal 2 2 2 4 2 2 2 5 30" xfId="7863" xr:uid="{15CA9232-0174-453E-BDF8-B9C62E1281E9}"/>
    <cellStyle name="Normal 2 2 2 4 2 2 2 5 31" xfId="7864" xr:uid="{25B937A6-868F-45A2-AF33-29139CDC4C34}"/>
    <cellStyle name="Normal 2 2 2 4 2 2 2 5 4" xfId="7865" xr:uid="{626D1D44-2F8E-4D1B-9C30-DB1123F913EC}"/>
    <cellStyle name="Normal 2 2 2 4 2 2 2 5 5" xfId="7866" xr:uid="{4C0FBAF8-E85A-41DB-AE8A-58E5A56A0661}"/>
    <cellStyle name="Normal 2 2 2 4 2 2 2 5 6" xfId="7867" xr:uid="{27E1102B-9E3F-4069-A8E8-96A0AD15591B}"/>
    <cellStyle name="Normal 2 2 2 4 2 2 2 5 7" xfId="7868" xr:uid="{A8D4C667-9772-4DC2-921E-89CEC14DB40F}"/>
    <cellStyle name="Normal 2 2 2 4 2 2 2 5 8" xfId="7869" xr:uid="{45999A1F-8AA0-470E-B648-38F6310E60EA}"/>
    <cellStyle name="Normal 2 2 2 4 2 2 2 5 9" xfId="7870" xr:uid="{3FF8788F-1B19-441E-9CC1-6C366F8CEF04}"/>
    <cellStyle name="Normal 2 2 2 4 2 2 2 6" xfId="7871" xr:uid="{AB2C8085-FD00-4D1D-94DF-B6625C2FF17D}"/>
    <cellStyle name="Normal 2 2 2 4 2 2 2 6 10" xfId="7872" xr:uid="{DF817E2B-D41E-4C06-872E-39A9C6D88CC5}"/>
    <cellStyle name="Normal 2 2 2 4 2 2 2 6 11" xfId="7873" xr:uid="{D71919CE-F6A7-407B-8444-3F6950C6594E}"/>
    <cellStyle name="Normal 2 2 2 4 2 2 2 6 12" xfId="7874" xr:uid="{2F2D5CFF-6252-4589-930A-5E56E1241692}"/>
    <cellStyle name="Normal 2 2 2 4 2 2 2 6 13" xfId="7875" xr:uid="{BEC367A6-3D08-417E-9BFB-5501DC957667}"/>
    <cellStyle name="Normal 2 2 2 4 2 2 2 6 14" xfId="7876" xr:uid="{A9AB914C-03C7-4778-A9A7-0EB3731787F2}"/>
    <cellStyle name="Normal 2 2 2 4 2 2 2 6 15" xfId="7877" xr:uid="{6D025B60-ED26-4BBD-8C4F-CA3EC4C727A6}"/>
    <cellStyle name="Normal 2 2 2 4 2 2 2 6 16" xfId="7878" xr:uid="{8289B22B-0DEB-4CEF-B4CD-B3CDA939D9A4}"/>
    <cellStyle name="Normal 2 2 2 4 2 2 2 6 17" xfId="7879" xr:uid="{CAFA69AC-B1C8-4DD6-AC3F-9130AE496DAD}"/>
    <cellStyle name="Normal 2 2 2 4 2 2 2 6 18" xfId="7880" xr:uid="{C4BD66BD-A3E5-4C79-BBAE-88BF9F783649}"/>
    <cellStyle name="Normal 2 2 2 4 2 2 2 6 19" xfId="7881" xr:uid="{962F9586-F77E-46C3-BA09-8584EC573165}"/>
    <cellStyle name="Normal 2 2 2 4 2 2 2 6 2" xfId="7882" xr:uid="{A0C85F52-3284-4849-9420-2B267C11072F}"/>
    <cellStyle name="Normal 2 2 2 4 2 2 2 6 20" xfId="7883" xr:uid="{C1D4E416-0C6E-4F53-91DE-972B346907F7}"/>
    <cellStyle name="Normal 2 2 2 4 2 2 2 6 21" xfId="7884" xr:uid="{3025B932-16C2-4A5F-B87E-E81F72C08B8A}"/>
    <cellStyle name="Normal 2 2 2 4 2 2 2 6 22" xfId="7885" xr:uid="{03C4A3D0-3013-4B6D-9495-3C844D22F329}"/>
    <cellStyle name="Normal 2 2 2 4 2 2 2 6 23" xfId="7886" xr:uid="{BD38886B-EB11-44C2-BD90-A7BA01F57B8B}"/>
    <cellStyle name="Normal 2 2 2 4 2 2 2 6 24" xfId="7887" xr:uid="{51DD449E-871E-47BA-A819-B134FC16273C}"/>
    <cellStyle name="Normal 2 2 2 4 2 2 2 6 25" xfId="7888" xr:uid="{99D28F6C-590E-49F9-9E46-50B8FA55B387}"/>
    <cellStyle name="Normal 2 2 2 4 2 2 2 6 26" xfId="7889" xr:uid="{46C56621-E53C-42E3-8677-B50AF01B20E5}"/>
    <cellStyle name="Normal 2 2 2 4 2 2 2 6 27" xfId="7890" xr:uid="{3F9D8838-88AD-4444-A97E-62C98843765C}"/>
    <cellStyle name="Normal 2 2 2 4 2 2 2 6 28" xfId="7891" xr:uid="{F812E13B-0223-42CA-96B6-7EBF6015154F}"/>
    <cellStyle name="Normal 2 2 2 4 2 2 2 6 29" xfId="7892" xr:uid="{0E14B644-7E53-4C1E-A3CB-9AA8ACA1A225}"/>
    <cellStyle name="Normal 2 2 2 4 2 2 2 6 3" xfId="7893" xr:uid="{A7865F51-57DA-4F87-8F11-597823F96C69}"/>
    <cellStyle name="Normal 2 2 2 4 2 2 2 6 30" xfId="7894" xr:uid="{076F6C71-E17C-43F7-B46C-7CDA487E5874}"/>
    <cellStyle name="Normal 2 2 2 4 2 2 2 6 31" xfId="7895" xr:uid="{59530101-D165-47BA-9EA7-A5607C9761A6}"/>
    <cellStyle name="Normal 2 2 2 4 2 2 2 6 4" xfId="7896" xr:uid="{271252A6-E979-4A20-BB85-E607090720B9}"/>
    <cellStyle name="Normal 2 2 2 4 2 2 2 6 5" xfId="7897" xr:uid="{0EEFBED7-0FFC-4917-8BD6-62CE4DCE87B5}"/>
    <cellStyle name="Normal 2 2 2 4 2 2 2 6 6" xfId="7898" xr:uid="{7A3E98CF-CE4E-4CFE-BE85-FF7FAC8FC8A2}"/>
    <cellStyle name="Normal 2 2 2 4 2 2 2 6 7" xfId="7899" xr:uid="{52DB2AF2-D7FA-40C7-94E4-ADD51D59060F}"/>
    <cellStyle name="Normal 2 2 2 4 2 2 2 6 8" xfId="7900" xr:uid="{5BA68DD4-AD1B-4B2F-A72B-B83D8376B789}"/>
    <cellStyle name="Normal 2 2 2 4 2 2 2 6 9" xfId="7901" xr:uid="{7E606956-B09C-4C02-A673-F78E503E48DB}"/>
    <cellStyle name="Normal 2 2 2 4 2 2 2 7" xfId="7902" xr:uid="{1722067F-8ABA-47B8-9709-81D8236DED11}"/>
    <cellStyle name="Normal 2 2 2 4 2 2 2 7 10" xfId="7903" xr:uid="{87B1EC94-6638-4A7C-98A7-6AD572CF3481}"/>
    <cellStyle name="Normal 2 2 2 4 2 2 2 7 11" xfId="7904" xr:uid="{5C869D1B-9B5F-48ED-91A2-6807ADC3E447}"/>
    <cellStyle name="Normal 2 2 2 4 2 2 2 7 12" xfId="7905" xr:uid="{21EAEAE4-9E97-410D-B367-3FBD7222E7F4}"/>
    <cellStyle name="Normal 2 2 2 4 2 2 2 7 13" xfId="7906" xr:uid="{0A896574-C9EC-4E0D-9011-329682595357}"/>
    <cellStyle name="Normal 2 2 2 4 2 2 2 7 14" xfId="7907" xr:uid="{B6826316-5414-406E-8DB1-4229FF37A256}"/>
    <cellStyle name="Normal 2 2 2 4 2 2 2 7 15" xfId="7908" xr:uid="{7DCE7333-02F8-4C7F-A93A-BF98435B4190}"/>
    <cellStyle name="Normal 2 2 2 4 2 2 2 7 16" xfId="7909" xr:uid="{10DD34A1-D069-4FCC-ABDF-544A7C8DAAAD}"/>
    <cellStyle name="Normal 2 2 2 4 2 2 2 7 17" xfId="7910" xr:uid="{DF00DF5B-6663-48B7-BCEA-5D94B4702A07}"/>
    <cellStyle name="Normal 2 2 2 4 2 2 2 7 18" xfId="7911" xr:uid="{D4570E6A-9B7E-42E3-A149-4D51E5C6FE9F}"/>
    <cellStyle name="Normal 2 2 2 4 2 2 2 7 19" xfId="7912" xr:uid="{B8ED27B7-5A89-45F1-8C9E-48C4130E7AF2}"/>
    <cellStyle name="Normal 2 2 2 4 2 2 2 7 2" xfId="7913" xr:uid="{5647FF46-79C4-4251-B538-471E3B40DDC9}"/>
    <cellStyle name="Normal 2 2 2 4 2 2 2 7 20" xfId="7914" xr:uid="{B3E3A137-B951-4504-924D-1BE130F33C28}"/>
    <cellStyle name="Normal 2 2 2 4 2 2 2 7 21" xfId="7915" xr:uid="{B89F7881-2582-4647-834A-0D83349DC61E}"/>
    <cellStyle name="Normal 2 2 2 4 2 2 2 7 22" xfId="7916" xr:uid="{9A2C2742-04C4-4511-82CE-21779E52FEED}"/>
    <cellStyle name="Normal 2 2 2 4 2 2 2 7 23" xfId="7917" xr:uid="{60588D6A-4F31-41D7-992D-378A44D9B550}"/>
    <cellStyle name="Normal 2 2 2 4 2 2 2 7 24" xfId="7918" xr:uid="{1AB3DAF0-4A9F-43A0-B93C-268779DB7833}"/>
    <cellStyle name="Normal 2 2 2 4 2 2 2 7 25" xfId="7919" xr:uid="{0EEC85C5-0289-4FEA-B734-03CE476A9D97}"/>
    <cellStyle name="Normal 2 2 2 4 2 2 2 7 26" xfId="7920" xr:uid="{35425063-93E6-44E1-A76F-067251BD3C3A}"/>
    <cellStyle name="Normal 2 2 2 4 2 2 2 7 27" xfId="7921" xr:uid="{000E6B3A-9FBE-47CE-9B5E-75DCE0A7A634}"/>
    <cellStyle name="Normal 2 2 2 4 2 2 2 7 28" xfId="7922" xr:uid="{51AFE745-EBCF-4EE1-928B-F6F2BF817397}"/>
    <cellStyle name="Normal 2 2 2 4 2 2 2 7 29" xfId="7923" xr:uid="{32D77F01-0E6A-4134-A80E-A32304CFC099}"/>
    <cellStyle name="Normal 2 2 2 4 2 2 2 7 3" xfId="7924" xr:uid="{6E517CAD-F14B-438C-9BA0-2B115525DC45}"/>
    <cellStyle name="Normal 2 2 2 4 2 2 2 7 30" xfId="7925" xr:uid="{ABFEB902-9D70-48B9-AAFC-E869CCC945A9}"/>
    <cellStyle name="Normal 2 2 2 4 2 2 2 7 31" xfId="7926" xr:uid="{47B29E7B-8BB9-47D5-9318-4C2BCA812FD4}"/>
    <cellStyle name="Normal 2 2 2 4 2 2 2 7 4" xfId="7927" xr:uid="{2A313AC0-D76E-4D9C-896F-B4F6DEFA8A1C}"/>
    <cellStyle name="Normal 2 2 2 4 2 2 2 7 5" xfId="7928" xr:uid="{76545394-F10C-4892-B2CD-E516A10B80D5}"/>
    <cellStyle name="Normal 2 2 2 4 2 2 2 7 6" xfId="7929" xr:uid="{B1074DDB-43B0-455F-B9AF-02ACEF9284EC}"/>
    <cellStyle name="Normal 2 2 2 4 2 2 2 7 7" xfId="7930" xr:uid="{08A57DC7-DD5A-4A01-9AE7-FB5CF78F3B3C}"/>
    <cellStyle name="Normal 2 2 2 4 2 2 2 7 8" xfId="7931" xr:uid="{96DEEE30-BE3A-4FF1-9E6F-297766B19945}"/>
    <cellStyle name="Normal 2 2 2 4 2 2 2 7 9" xfId="7932" xr:uid="{A9369495-B767-4C02-8090-6EE58430F5D5}"/>
    <cellStyle name="Normal 2 2 2 4 2 2 2 8" xfId="7933" xr:uid="{F9DD345E-825E-4304-B568-C1BB732B8509}"/>
    <cellStyle name="Normal 2 2 2 4 2 2 2 8 10" xfId="7934" xr:uid="{F4C70BF3-6F47-4A9B-B180-0D4ACCF4706B}"/>
    <cellStyle name="Normal 2 2 2 4 2 2 2 8 11" xfId="7935" xr:uid="{1CD9EABD-D7E4-46B2-B0B8-409C7322F43E}"/>
    <cellStyle name="Normal 2 2 2 4 2 2 2 8 12" xfId="7936" xr:uid="{B663C1E1-144A-453D-9C84-56836075F8AA}"/>
    <cellStyle name="Normal 2 2 2 4 2 2 2 8 13" xfId="7937" xr:uid="{9E2932A3-F62F-44A2-8C9C-E9C46A3B88EE}"/>
    <cellStyle name="Normal 2 2 2 4 2 2 2 8 14" xfId="7938" xr:uid="{455AA9F0-7F5A-4C0F-A8D8-DBEF8C4CEE4C}"/>
    <cellStyle name="Normal 2 2 2 4 2 2 2 8 15" xfId="7939" xr:uid="{43606626-4E33-46D2-8CCA-951BC35D2371}"/>
    <cellStyle name="Normal 2 2 2 4 2 2 2 8 16" xfId="7940" xr:uid="{EC2F8137-C7C5-4C0F-A39C-0039127BA996}"/>
    <cellStyle name="Normal 2 2 2 4 2 2 2 8 17" xfId="7941" xr:uid="{59662336-A641-4B3A-B301-347254F05079}"/>
    <cellStyle name="Normal 2 2 2 4 2 2 2 8 18" xfId="7942" xr:uid="{7ACAC32A-6F0F-4800-8E92-3FA6830532AB}"/>
    <cellStyle name="Normal 2 2 2 4 2 2 2 8 19" xfId="7943" xr:uid="{26AEC5D8-8F8C-482B-A8A4-0BBDB1ED00CE}"/>
    <cellStyle name="Normal 2 2 2 4 2 2 2 8 2" xfId="7944" xr:uid="{B131A549-7A0E-4525-AA28-47770B2533C1}"/>
    <cellStyle name="Normal 2 2 2 4 2 2 2 8 20" xfId="7945" xr:uid="{845F71E4-C791-4956-A961-9B8EE2BC99A2}"/>
    <cellStyle name="Normal 2 2 2 4 2 2 2 8 21" xfId="7946" xr:uid="{424E0600-9352-4DFE-A26D-09E818B47FF7}"/>
    <cellStyle name="Normal 2 2 2 4 2 2 2 8 22" xfId="7947" xr:uid="{02F02FFB-A222-45F4-A85F-2245FDD7E0E2}"/>
    <cellStyle name="Normal 2 2 2 4 2 2 2 8 23" xfId="7948" xr:uid="{E5FA8FE8-3F9B-4B11-859E-EE80B08BD9E5}"/>
    <cellStyle name="Normal 2 2 2 4 2 2 2 8 24" xfId="7949" xr:uid="{A6FB77B8-4881-4026-824F-023FEE9D8D02}"/>
    <cellStyle name="Normal 2 2 2 4 2 2 2 8 25" xfId="7950" xr:uid="{9C8E6205-E1E9-475E-A3D2-FA2B3F8A70BE}"/>
    <cellStyle name="Normal 2 2 2 4 2 2 2 8 26" xfId="7951" xr:uid="{FB00F842-69F3-4E56-83DE-B6853E3CD6A4}"/>
    <cellStyle name="Normal 2 2 2 4 2 2 2 8 27" xfId="7952" xr:uid="{EB87027F-0C9E-4BA9-9901-378F7879A8E3}"/>
    <cellStyle name="Normal 2 2 2 4 2 2 2 8 28" xfId="7953" xr:uid="{CA4DE219-4A11-454E-9213-87BB4FCA7656}"/>
    <cellStyle name="Normal 2 2 2 4 2 2 2 8 29" xfId="7954" xr:uid="{EE7AC766-76F6-4DDB-8706-A6EE843A56BB}"/>
    <cellStyle name="Normal 2 2 2 4 2 2 2 8 3" xfId="7955" xr:uid="{756335DE-73BC-4D49-88B3-DACEACDCFAEA}"/>
    <cellStyle name="Normal 2 2 2 4 2 2 2 8 30" xfId="7956" xr:uid="{C880125F-338F-48D5-B4A6-B10F6D6A089E}"/>
    <cellStyle name="Normal 2 2 2 4 2 2 2 8 31" xfId="7957" xr:uid="{45F9112A-7AB5-46A9-A961-4E7308E08DEE}"/>
    <cellStyle name="Normal 2 2 2 4 2 2 2 8 4" xfId="7958" xr:uid="{67A04968-1C6F-43BA-809E-E3C804B88835}"/>
    <cellStyle name="Normal 2 2 2 4 2 2 2 8 5" xfId="7959" xr:uid="{EA10BEC9-8EE2-4E3E-AE21-A2AD28791A66}"/>
    <cellStyle name="Normal 2 2 2 4 2 2 2 8 6" xfId="7960" xr:uid="{48E3C430-DF11-4B1E-B2C4-942061D1BEFB}"/>
    <cellStyle name="Normal 2 2 2 4 2 2 2 8 7" xfId="7961" xr:uid="{6247DDD7-9F09-4AF5-BF08-2E7C4C59408E}"/>
    <cellStyle name="Normal 2 2 2 4 2 2 2 8 8" xfId="7962" xr:uid="{034BDCF1-9895-45C8-A016-05FF6EEC6E35}"/>
    <cellStyle name="Normal 2 2 2 4 2 2 2 8 9" xfId="7963" xr:uid="{0766B2CA-4064-4523-8493-D2A86A5DF1C8}"/>
    <cellStyle name="Normal 2 2 2 4 2 2 2 9" xfId="7964" xr:uid="{575AC17C-2E86-4AD3-B002-2266E8558AC9}"/>
    <cellStyle name="Normal 2 2 2 4 2 2 2 9 10" xfId="7965" xr:uid="{F71E4F1E-F2ED-4DEF-A0DA-911573589611}"/>
    <cellStyle name="Normal 2 2 2 4 2 2 2 9 11" xfId="7966" xr:uid="{FC650292-98EB-47F9-A1F2-C77FD17E8BA5}"/>
    <cellStyle name="Normal 2 2 2 4 2 2 2 9 12" xfId="7967" xr:uid="{522D3184-19C3-4FF8-9CAF-2CC8BD42A831}"/>
    <cellStyle name="Normal 2 2 2 4 2 2 2 9 13" xfId="7968" xr:uid="{6D20C614-8DB8-413B-B280-582F6A868CEA}"/>
    <cellStyle name="Normal 2 2 2 4 2 2 2 9 14" xfId="7969" xr:uid="{C619EF7F-2D0F-4BBD-8F84-84BA76D5C40E}"/>
    <cellStyle name="Normal 2 2 2 4 2 2 2 9 15" xfId="7970" xr:uid="{CB90E645-53B5-4769-8D2B-9D14EDAD97EF}"/>
    <cellStyle name="Normal 2 2 2 4 2 2 2 9 16" xfId="7971" xr:uid="{6AE16D7C-366A-4F99-BB1B-D71371CB61FC}"/>
    <cellStyle name="Normal 2 2 2 4 2 2 2 9 17" xfId="7972" xr:uid="{5D1A06E0-C9AA-4114-85E8-7BFB74C80C5D}"/>
    <cellStyle name="Normal 2 2 2 4 2 2 2 9 18" xfId="7973" xr:uid="{1CB19B7B-A408-4477-9977-A8F9A6F8F419}"/>
    <cellStyle name="Normal 2 2 2 4 2 2 2 9 19" xfId="7974" xr:uid="{594E9D7C-0F75-4602-A4DD-A081CE260406}"/>
    <cellStyle name="Normal 2 2 2 4 2 2 2 9 2" xfId="7975" xr:uid="{20D3AFF3-141E-4D81-9C45-82B5950FA805}"/>
    <cellStyle name="Normal 2 2 2 4 2 2 2 9 20" xfId="7976" xr:uid="{E5F529AC-9174-4F7E-A0A3-737CE2802D61}"/>
    <cellStyle name="Normal 2 2 2 4 2 2 2 9 21" xfId="7977" xr:uid="{F6AE39BE-C174-4ED6-AA37-9311517A9FCB}"/>
    <cellStyle name="Normal 2 2 2 4 2 2 2 9 22" xfId="7978" xr:uid="{BDDB834B-B2F9-4A44-8ED5-EA812C9C79DE}"/>
    <cellStyle name="Normal 2 2 2 4 2 2 2 9 23" xfId="7979" xr:uid="{051089EB-E4D2-4977-AE2C-70EC11E5E476}"/>
    <cellStyle name="Normal 2 2 2 4 2 2 2 9 24" xfId="7980" xr:uid="{424F55C1-7073-44AA-9D9A-A8994A2DDE50}"/>
    <cellStyle name="Normal 2 2 2 4 2 2 2 9 25" xfId="7981" xr:uid="{EAD8D742-5257-42F9-8C99-B031ABA43264}"/>
    <cellStyle name="Normal 2 2 2 4 2 2 2 9 26" xfId="7982" xr:uid="{E7FDFCEF-BD0B-4764-80BE-47A92C466BD7}"/>
    <cellStyle name="Normal 2 2 2 4 2 2 2 9 27" xfId="7983" xr:uid="{218C5ABA-7F57-4589-8EFE-CC4F21946EC4}"/>
    <cellStyle name="Normal 2 2 2 4 2 2 2 9 28" xfId="7984" xr:uid="{E68D5E45-25C6-44F2-B54E-41339574F7B7}"/>
    <cellStyle name="Normal 2 2 2 4 2 2 2 9 29" xfId="7985" xr:uid="{5142A919-1C62-4DB0-ACEE-3CCDA9F493DF}"/>
    <cellStyle name="Normal 2 2 2 4 2 2 2 9 3" xfId="7986" xr:uid="{FCC5AAE9-026F-495A-89F6-7EAA11E65A6B}"/>
    <cellStyle name="Normal 2 2 2 4 2 2 2 9 30" xfId="7987" xr:uid="{B4638E84-E483-425B-818B-FB5BAA3C4447}"/>
    <cellStyle name="Normal 2 2 2 4 2 2 2 9 31" xfId="7988" xr:uid="{62662529-6E46-4FB2-9FAE-F1BB597B084B}"/>
    <cellStyle name="Normal 2 2 2 4 2 2 2 9 4" xfId="7989" xr:uid="{214335AB-99E7-45C2-988C-515E54A14739}"/>
    <cellStyle name="Normal 2 2 2 4 2 2 2 9 5" xfId="7990" xr:uid="{BA34762E-3DD6-4D13-8592-6C885C399CF5}"/>
    <cellStyle name="Normal 2 2 2 4 2 2 2 9 6" xfId="7991" xr:uid="{EF5893B8-EDD4-49C0-A9EC-7F6F5D580290}"/>
    <cellStyle name="Normal 2 2 2 4 2 2 2 9 7" xfId="7992" xr:uid="{AF4DE02E-7806-4A21-9999-64B15AA1AFF9}"/>
    <cellStyle name="Normal 2 2 2 4 2 2 2 9 8" xfId="7993" xr:uid="{CBADC393-3E65-4999-A060-881751BDC089}"/>
    <cellStyle name="Normal 2 2 2 4 2 2 2 9 9" xfId="7994" xr:uid="{6534EAA0-76FF-4622-8785-2EE5959D4165}"/>
    <cellStyle name="Normal 2 2 2 4 2 2 20" xfId="7995" xr:uid="{3642FA6C-2B2E-4D0D-A32C-0DB2F227F732}"/>
    <cellStyle name="Normal 2 2 2 4 2 2 21" xfId="7996" xr:uid="{1377C390-7A97-46A0-A1B3-8664DBD97775}"/>
    <cellStyle name="Normal 2 2 2 4 2 2 22" xfId="7997" xr:uid="{920DE8B5-0427-4DEC-A912-9939367EDACB}"/>
    <cellStyle name="Normal 2 2 2 4 2 2 23" xfId="7998" xr:uid="{7F62BCDB-A154-435A-AE8C-41A197EAFC96}"/>
    <cellStyle name="Normal 2 2 2 4 2 2 24" xfId="7999" xr:uid="{C6B07774-A66F-4130-8FBF-611470BF443F}"/>
    <cellStyle name="Normal 2 2 2 4 2 2 25" xfId="8000" xr:uid="{7759131C-4858-42CA-AFF7-63B45750781E}"/>
    <cellStyle name="Normal 2 2 2 4 2 2 26" xfId="8001" xr:uid="{A7AD4BAD-0E92-4E95-90DE-A4F5CB6EE428}"/>
    <cellStyle name="Normal 2 2 2 4 2 2 27" xfId="8002" xr:uid="{F323C146-CE6A-4C1C-B493-8BEC38185983}"/>
    <cellStyle name="Normal 2 2 2 4 2 2 28" xfId="8003" xr:uid="{4562E487-B7A3-4FCD-B442-D020DFD6E73A}"/>
    <cellStyle name="Normal 2 2 2 4 2 2 29" xfId="8004" xr:uid="{687C5180-8E80-4EFD-AAC6-4AFC19632A96}"/>
    <cellStyle name="Normal 2 2 2 4 2 2 3" xfId="8005" xr:uid="{927ACB62-E7B3-4A95-B7DD-BAEB99E56E41}"/>
    <cellStyle name="Normal 2 2 2 4 2 2 30" xfId="8006" xr:uid="{D9C56082-26F6-404E-9D23-57D15479025B}"/>
    <cellStyle name="Normal 2 2 2 4 2 2 31" xfId="8007" xr:uid="{58CF40D2-2489-4743-89D3-4D7470E06FD4}"/>
    <cellStyle name="Normal 2 2 2 4 2 2 32" xfId="8008" xr:uid="{BF1C7956-B886-4387-B0E5-CAD8EE36B2C2}"/>
    <cellStyle name="Normal 2 2 2 4 2 2 33" xfId="8009" xr:uid="{22EE60AD-CDDF-40E3-BFFD-02EED0274CC4}"/>
    <cellStyle name="Normal 2 2 2 4 2 2 34" xfId="8010" xr:uid="{70ACD106-42A9-4C98-AC30-EBF86342BEB9}"/>
    <cellStyle name="Normal 2 2 2 4 2 2 35" xfId="8011" xr:uid="{608B951F-7924-49C0-9A05-D99A2B837A48}"/>
    <cellStyle name="Normal 2 2 2 4 2 2 36" xfId="8012" xr:uid="{C9C8320C-78DE-4020-B401-686EB0286E0E}"/>
    <cellStyle name="Normal 2 2 2 4 2 2 37" xfId="8013" xr:uid="{BD00BC8F-470C-44C6-891D-FB095915724F}"/>
    <cellStyle name="Normal 2 2 2 4 2 2 38" xfId="8014" xr:uid="{52F3C4FD-84EE-4B83-A0F9-43CA68EAF3DC}"/>
    <cellStyle name="Normal 2 2 2 4 2 2 39" xfId="8015" xr:uid="{0D0AD04F-13C8-44DB-9311-05D5E1DE52B8}"/>
    <cellStyle name="Normal 2 2 2 4 2 2 4" xfId="8016" xr:uid="{C47D04EA-7C7E-4008-81ED-97152FB99465}"/>
    <cellStyle name="Normal 2 2 2 4 2 2 40" xfId="8017" xr:uid="{D6254392-C6B2-40AC-9627-C7A423AEA668}"/>
    <cellStyle name="Normal 2 2 2 4 2 2 5" xfId="8018" xr:uid="{2F1A1E74-761B-406E-8E44-538DA224443C}"/>
    <cellStyle name="Normal 2 2 2 4 2 2 6" xfId="8019" xr:uid="{4CA85429-C1A8-4D7E-9FFE-6CD7BFD3AFE3}"/>
    <cellStyle name="Normal 2 2 2 4 2 2 7" xfId="8020" xr:uid="{4603CE59-28B9-46B6-BA6A-845912D79DB9}"/>
    <cellStyle name="Normal 2 2 2 4 2 2 8" xfId="8021" xr:uid="{6072E68E-0828-438C-BF39-D57C4ADECFDA}"/>
    <cellStyle name="Normal 2 2 2 4 2 2 9" xfId="8022" xr:uid="{C7572A85-25D5-4441-A45B-507B4B0AC360}"/>
    <cellStyle name="Normal 2 2 2 4 2 3" xfId="8023" xr:uid="{85FDE0B9-40F1-49BF-A7B1-31F5C57B31CC}"/>
    <cellStyle name="Normal 2 2 2 4 2 3 10" xfId="8024" xr:uid="{503149D8-CFEC-4FB4-BA76-78EF6FE5C85E}"/>
    <cellStyle name="Normal 2 2 2 4 2 3 11" xfId="8025" xr:uid="{6DC1D98A-13F9-4A74-B692-42BAB2DFD3CA}"/>
    <cellStyle name="Normal 2 2 2 4 2 3 12" xfId="8026" xr:uid="{5609701D-2814-486C-870E-A48973A045F1}"/>
    <cellStyle name="Normal 2 2 2 4 2 3 13" xfId="8027" xr:uid="{22A1E652-EDBB-464C-8597-7ACD9486E17E}"/>
    <cellStyle name="Normal 2 2 2 4 2 3 14" xfId="8028" xr:uid="{D2A06CF0-F470-413B-8818-132C548B37D0}"/>
    <cellStyle name="Normal 2 2 2 4 2 3 15" xfId="8029" xr:uid="{5317B83B-BA07-4EBE-84D6-64E6DA03AE34}"/>
    <cellStyle name="Normal 2 2 2 4 2 3 16" xfId="8030" xr:uid="{C44DE1CB-2B79-4D46-A468-FEDD32F843E6}"/>
    <cellStyle name="Normal 2 2 2 4 2 3 17" xfId="8031" xr:uid="{32F80D00-CAD0-4995-AE45-2DE968FF9F77}"/>
    <cellStyle name="Normal 2 2 2 4 2 3 18" xfId="8032" xr:uid="{57DF2029-0ABC-4D66-8342-C73275990617}"/>
    <cellStyle name="Normal 2 2 2 4 2 3 19" xfId="8033" xr:uid="{C4DCA9E3-8D3A-4742-856F-9CC3F3CA0BAD}"/>
    <cellStyle name="Normal 2 2 2 4 2 3 2" xfId="8034" xr:uid="{836EFE29-8C8E-423A-A9A2-8B94BE2E424F}"/>
    <cellStyle name="Normal 2 2 2 4 2 3 20" xfId="8035" xr:uid="{4193A20B-BFE5-41D5-9EBB-496820AD0AF1}"/>
    <cellStyle name="Normal 2 2 2 4 2 3 21" xfId="8036" xr:uid="{FEEF54C0-ABA5-4F0D-8B65-D8E1A35E0211}"/>
    <cellStyle name="Normal 2 2 2 4 2 3 22" xfId="8037" xr:uid="{951BECBA-3E2E-4F8F-9AA8-1BB742DC49B9}"/>
    <cellStyle name="Normal 2 2 2 4 2 3 23" xfId="8038" xr:uid="{706D552A-798F-4A2F-8547-EF0175AE3273}"/>
    <cellStyle name="Normal 2 2 2 4 2 3 24" xfId="8039" xr:uid="{5A1C2FC9-4996-43EE-BB6A-64EF9082CF1A}"/>
    <cellStyle name="Normal 2 2 2 4 2 3 25" xfId="8040" xr:uid="{4DA5C747-C2AF-41F7-9349-AD7913FD8DEB}"/>
    <cellStyle name="Normal 2 2 2 4 2 3 26" xfId="8041" xr:uid="{12D1731D-FD2D-4B2A-A170-B4AFF8B7240A}"/>
    <cellStyle name="Normal 2 2 2 4 2 3 27" xfId="8042" xr:uid="{C13CD137-A6A0-44C9-B4EE-96813F51E1F9}"/>
    <cellStyle name="Normal 2 2 2 4 2 3 28" xfId="8043" xr:uid="{5A99A772-BF2B-4F88-B32A-56DD1563CBAB}"/>
    <cellStyle name="Normal 2 2 2 4 2 3 29" xfId="8044" xr:uid="{E982EF30-6461-4E31-A844-1515E9D86283}"/>
    <cellStyle name="Normal 2 2 2 4 2 3 3" xfId="8045" xr:uid="{81C6AD05-A35A-4D3E-9C06-9F19C234FAE1}"/>
    <cellStyle name="Normal 2 2 2 4 2 3 30" xfId="8046" xr:uid="{132D21BB-4ED7-4908-AB8F-774A346D10DE}"/>
    <cellStyle name="Normal 2 2 2 4 2 3 31" xfId="8047" xr:uid="{FC2658A1-BE7C-477D-AF21-47CC3740F528}"/>
    <cellStyle name="Normal 2 2 2 4 2 3 32" xfId="8048" xr:uid="{AEC743CB-2DEB-4111-ADD7-7FAD422E0937}"/>
    <cellStyle name="Normal 2 2 2 4 2 3 33" xfId="8049" xr:uid="{007E9B33-E0D5-4E73-ABED-73759DA23934}"/>
    <cellStyle name="Normal 2 2 2 4 2 3 34" xfId="8050" xr:uid="{6C1BC468-045F-4837-9797-22D5C283479E}"/>
    <cellStyle name="Normal 2 2 2 4 2 3 35" xfId="8051" xr:uid="{9205B31C-51B9-42E9-AAA6-3D3B225D7915}"/>
    <cellStyle name="Normal 2 2 2 4 2 3 36" xfId="8052" xr:uid="{E1F3EC97-0258-4145-BA83-1CE15474C57A}"/>
    <cellStyle name="Normal 2 2 2 4 2 3 37" xfId="8053" xr:uid="{63127C9F-C4B3-4D36-987C-667355350530}"/>
    <cellStyle name="Normal 2 2 2 4 2 3 38" xfId="8054" xr:uid="{FE879CA8-C435-4DE4-835F-21D50AD5C4EE}"/>
    <cellStyle name="Normal 2 2 2 4 2 3 39" xfId="8055" xr:uid="{8CA9ABAE-EFA5-4FCC-B01B-D8A874C7DE0F}"/>
    <cellStyle name="Normal 2 2 2 4 2 3 4" xfId="8056" xr:uid="{865EA7DC-E2EA-4A08-8432-484AB4D6F09E}"/>
    <cellStyle name="Normal 2 2 2 4 2 3 5" xfId="8057" xr:uid="{597BD637-91F1-4543-9779-CE8D4408FB09}"/>
    <cellStyle name="Normal 2 2 2 4 2 3 6" xfId="8058" xr:uid="{555BC929-1A32-428D-8802-CF785C6DA9E1}"/>
    <cellStyle name="Normal 2 2 2 4 2 3 7" xfId="8059" xr:uid="{C248182E-A0FD-4553-9531-0A3857530B03}"/>
    <cellStyle name="Normal 2 2 2 4 2 3 8" xfId="8060" xr:uid="{86CACD87-5630-4477-9BCC-D693D7F665A4}"/>
    <cellStyle name="Normal 2 2 2 4 2 3 9" xfId="8061" xr:uid="{7C7E6EFF-E233-4F0D-AE74-6C9ED7CDAC77}"/>
    <cellStyle name="Normal 2 2 2 4 2 4" xfId="8062" xr:uid="{5DFB89A8-7FF5-4C73-8A2A-E8073CCC5D42}"/>
    <cellStyle name="Normal 2 2 2 4 2 4 10" xfId="8063" xr:uid="{23BEE63F-2917-4AF5-AE3A-9A1A577FF817}"/>
    <cellStyle name="Normal 2 2 2 4 2 4 11" xfId="8064" xr:uid="{9D2B39F5-6C82-4FB4-A465-0177830E2986}"/>
    <cellStyle name="Normal 2 2 2 4 2 4 12" xfId="8065" xr:uid="{16BB3032-38A7-49B7-9F2B-53D5DC7ED1D4}"/>
    <cellStyle name="Normal 2 2 2 4 2 4 13" xfId="8066" xr:uid="{B9F1061E-E68E-47CF-A752-B92468B467BE}"/>
    <cellStyle name="Normal 2 2 2 4 2 4 14" xfId="8067" xr:uid="{D10B7215-8D75-4821-BC0F-4AD40ECB8A2D}"/>
    <cellStyle name="Normal 2 2 2 4 2 4 15" xfId="8068" xr:uid="{949228DB-1CA3-4640-BD56-C16DE9D6B1B1}"/>
    <cellStyle name="Normal 2 2 2 4 2 4 16" xfId="8069" xr:uid="{1A6BFB2F-5DF2-4014-A2BF-4FD2F885446C}"/>
    <cellStyle name="Normal 2 2 2 4 2 4 17" xfId="8070" xr:uid="{6DE559F2-8837-4B8E-879E-E6C27E1694F3}"/>
    <cellStyle name="Normal 2 2 2 4 2 4 18" xfId="8071" xr:uid="{0531BE4B-56BE-4BEC-9315-10D5176A0D29}"/>
    <cellStyle name="Normal 2 2 2 4 2 4 19" xfId="8072" xr:uid="{6F5876E5-496B-4D4F-946A-935CEC62037C}"/>
    <cellStyle name="Normal 2 2 2 4 2 4 2" xfId="8073" xr:uid="{95ED9C95-383F-44A4-A78E-9DEE88814A88}"/>
    <cellStyle name="Normal 2 2 2 4 2 4 20" xfId="8074" xr:uid="{9D825934-0FE1-4372-9631-E2CEF8DB3AA9}"/>
    <cellStyle name="Normal 2 2 2 4 2 4 21" xfId="8075" xr:uid="{ED3299F4-FA01-458A-B6FD-7CEA40F677E7}"/>
    <cellStyle name="Normal 2 2 2 4 2 4 22" xfId="8076" xr:uid="{83966DF8-0C71-4083-9C89-8ACBFEB62C38}"/>
    <cellStyle name="Normal 2 2 2 4 2 4 23" xfId="8077" xr:uid="{AED6BD36-9945-4D94-A4FD-EA44D0BB54BC}"/>
    <cellStyle name="Normal 2 2 2 4 2 4 24" xfId="8078" xr:uid="{14D11B9C-B67D-4152-BA52-47ED691DE76D}"/>
    <cellStyle name="Normal 2 2 2 4 2 4 25" xfId="8079" xr:uid="{7AF3D605-F84C-467D-871B-23A2216A20E1}"/>
    <cellStyle name="Normal 2 2 2 4 2 4 26" xfId="8080" xr:uid="{8206936D-6339-426F-A28C-8B9AB6A42B20}"/>
    <cellStyle name="Normal 2 2 2 4 2 4 27" xfId="8081" xr:uid="{65B74A39-1E75-45D0-967E-358C97E56702}"/>
    <cellStyle name="Normal 2 2 2 4 2 4 28" xfId="8082" xr:uid="{6B145B23-E0B2-4112-8200-8BACEA247A5A}"/>
    <cellStyle name="Normal 2 2 2 4 2 4 29" xfId="8083" xr:uid="{20BE0CC6-D944-48F3-819B-E8DBD0D5BB5A}"/>
    <cellStyle name="Normal 2 2 2 4 2 4 3" xfId="8084" xr:uid="{09967FA6-07E1-415D-AEB8-7253E53A2C78}"/>
    <cellStyle name="Normal 2 2 2 4 2 4 30" xfId="8085" xr:uid="{8A6AF917-032C-410A-842F-5F8326AFC29F}"/>
    <cellStyle name="Normal 2 2 2 4 2 4 31" xfId="8086" xr:uid="{6CD75926-B1AF-468F-BCAD-6766C11A05AD}"/>
    <cellStyle name="Normal 2 2 2 4 2 4 4" xfId="8087" xr:uid="{443A52CA-1966-4489-A88B-0464D2A1EC3E}"/>
    <cellStyle name="Normal 2 2 2 4 2 4 5" xfId="8088" xr:uid="{91FE7534-4883-4FDA-9B73-9F34E636CE55}"/>
    <cellStyle name="Normal 2 2 2 4 2 4 6" xfId="8089" xr:uid="{8C6C76A1-0F5A-4229-92E7-74FE12449EE6}"/>
    <cellStyle name="Normal 2 2 2 4 2 4 7" xfId="8090" xr:uid="{26205F01-6F6F-4C47-A33D-28537055E19A}"/>
    <cellStyle name="Normal 2 2 2 4 2 4 8" xfId="8091" xr:uid="{53F4911A-77AA-48D2-9A1F-B8857FA8CAA1}"/>
    <cellStyle name="Normal 2 2 2 4 2 4 9" xfId="8092" xr:uid="{9425B048-58E7-4260-AA9A-5986B8E4E47C}"/>
    <cellStyle name="Normal 2 2 2 4 2 5" xfId="8093" xr:uid="{B5D420E0-598F-435C-A4A7-105FAA992E3D}"/>
    <cellStyle name="Normal 2 2 2 4 2 5 10" xfId="8094" xr:uid="{6B9D5DDE-F934-4FAF-9AD6-0D30822BA4B2}"/>
    <cellStyle name="Normal 2 2 2 4 2 5 11" xfId="8095" xr:uid="{FC7518BE-18FD-4E2D-869A-309EF056AAD9}"/>
    <cellStyle name="Normal 2 2 2 4 2 5 12" xfId="8096" xr:uid="{8804ED7F-3CEC-430A-AB44-01850B8497A2}"/>
    <cellStyle name="Normal 2 2 2 4 2 5 13" xfId="8097" xr:uid="{A9746358-485F-4C55-96FA-F45E7E1BFF41}"/>
    <cellStyle name="Normal 2 2 2 4 2 5 14" xfId="8098" xr:uid="{F4BE2C71-AD75-4CC5-8F40-760E91B64E54}"/>
    <cellStyle name="Normal 2 2 2 4 2 5 15" xfId="8099" xr:uid="{5BA5302D-1816-434A-842C-FFA63610339E}"/>
    <cellStyle name="Normal 2 2 2 4 2 5 16" xfId="8100" xr:uid="{FB8ED7E2-6F43-4B3B-8BF9-84EC301A038C}"/>
    <cellStyle name="Normal 2 2 2 4 2 5 17" xfId="8101" xr:uid="{0C4F4F8F-D43A-4772-935B-194FA2936F87}"/>
    <cellStyle name="Normal 2 2 2 4 2 5 18" xfId="8102" xr:uid="{EC4A5E03-84F9-4182-A1B5-DE82343D267D}"/>
    <cellStyle name="Normal 2 2 2 4 2 5 19" xfId="8103" xr:uid="{03DDD748-57FA-4DFC-B1B1-C34F3089D544}"/>
    <cellStyle name="Normal 2 2 2 4 2 5 2" xfId="8104" xr:uid="{6D0AA248-96EB-4AE8-8BE0-3CC393DD3346}"/>
    <cellStyle name="Normal 2 2 2 4 2 5 20" xfId="8105" xr:uid="{749553CB-9289-4562-BF96-C20800319F1D}"/>
    <cellStyle name="Normal 2 2 2 4 2 5 21" xfId="8106" xr:uid="{32C7528A-169D-4CA7-B08D-FE2885BC1882}"/>
    <cellStyle name="Normal 2 2 2 4 2 5 22" xfId="8107" xr:uid="{3AF638E6-B774-48FA-AD2A-8584C91C2DD6}"/>
    <cellStyle name="Normal 2 2 2 4 2 5 23" xfId="8108" xr:uid="{323353F8-82CC-4CD8-A79D-2535E9B46BA2}"/>
    <cellStyle name="Normal 2 2 2 4 2 5 24" xfId="8109" xr:uid="{B9CA0CBE-005D-434B-BE14-94C3D67A85EB}"/>
    <cellStyle name="Normal 2 2 2 4 2 5 25" xfId="8110" xr:uid="{831C5BF1-763B-477B-A6F0-7FB29F263F06}"/>
    <cellStyle name="Normal 2 2 2 4 2 5 26" xfId="8111" xr:uid="{9FDCBF0B-60BD-4ACE-A21C-7C2547D3EF07}"/>
    <cellStyle name="Normal 2 2 2 4 2 5 27" xfId="8112" xr:uid="{DA07B734-D07E-4461-A1EB-4DD0DCF479A7}"/>
    <cellStyle name="Normal 2 2 2 4 2 5 28" xfId="8113" xr:uid="{8B6F4459-779C-4EB9-9E0A-1112C2BC237A}"/>
    <cellStyle name="Normal 2 2 2 4 2 5 29" xfId="8114" xr:uid="{C66CD60B-E2D9-4B2E-BE4D-3F803552333F}"/>
    <cellStyle name="Normal 2 2 2 4 2 5 3" xfId="8115" xr:uid="{1FFB2D9A-6537-42D1-B232-6593AF5CB1CC}"/>
    <cellStyle name="Normal 2 2 2 4 2 5 30" xfId="8116" xr:uid="{E9EB05FB-4CC6-40E2-B018-F9207EB43DE2}"/>
    <cellStyle name="Normal 2 2 2 4 2 5 31" xfId="8117" xr:uid="{615B9068-ED9D-4F05-BB31-5DFB33E271AE}"/>
    <cellStyle name="Normal 2 2 2 4 2 5 4" xfId="8118" xr:uid="{5761704D-E38F-4042-A3F3-6CF81152D917}"/>
    <cellStyle name="Normal 2 2 2 4 2 5 5" xfId="8119" xr:uid="{9C5F8422-C11B-4133-951F-56DD2585F97D}"/>
    <cellStyle name="Normal 2 2 2 4 2 5 6" xfId="8120" xr:uid="{7322F1BE-5ED0-4169-AF1E-D8E3FD1E5EE4}"/>
    <cellStyle name="Normal 2 2 2 4 2 5 7" xfId="8121" xr:uid="{088EEFEA-DE05-4C9E-B134-75F05A7836AE}"/>
    <cellStyle name="Normal 2 2 2 4 2 5 8" xfId="8122" xr:uid="{83FC01A2-5046-405C-AE29-93CD861A6BCA}"/>
    <cellStyle name="Normal 2 2 2 4 2 5 9" xfId="8123" xr:uid="{758A3609-401F-4D8F-8646-EED5528B4B3B}"/>
    <cellStyle name="Normal 2 2 2 4 2 6" xfId="8124" xr:uid="{80009FBA-D5AE-42E5-98F0-AABAEE951966}"/>
    <cellStyle name="Normal 2 2 2 4 2 6 10" xfId="8125" xr:uid="{A58628AF-615B-49C8-858D-E774013F1514}"/>
    <cellStyle name="Normal 2 2 2 4 2 6 11" xfId="8126" xr:uid="{0A3CBD03-5EEE-4817-B924-11EF1E39DFBD}"/>
    <cellStyle name="Normal 2 2 2 4 2 6 12" xfId="8127" xr:uid="{DD115D43-527B-4F78-9DDD-2028C4EA840B}"/>
    <cellStyle name="Normal 2 2 2 4 2 6 13" xfId="8128" xr:uid="{0DB4838F-1AEC-4163-AB34-34FC1A1D517D}"/>
    <cellStyle name="Normal 2 2 2 4 2 6 14" xfId="8129" xr:uid="{CC01507B-30AB-4E91-99B1-C82D6C4BD11E}"/>
    <cellStyle name="Normal 2 2 2 4 2 6 15" xfId="8130" xr:uid="{68131685-0F88-4062-B899-2AA72588AED5}"/>
    <cellStyle name="Normal 2 2 2 4 2 6 16" xfId="8131" xr:uid="{543B5544-F6D4-4BF6-A462-7496B13E3B71}"/>
    <cellStyle name="Normal 2 2 2 4 2 6 17" xfId="8132" xr:uid="{A96A9E98-81FE-438E-90A1-07E92D502CCC}"/>
    <cellStyle name="Normal 2 2 2 4 2 6 18" xfId="8133" xr:uid="{165EAC54-BB7F-4706-82E3-AD0F3DCF754A}"/>
    <cellStyle name="Normal 2 2 2 4 2 6 19" xfId="8134" xr:uid="{F597B79C-B153-4594-9232-A3C5726A876A}"/>
    <cellStyle name="Normal 2 2 2 4 2 6 2" xfId="8135" xr:uid="{E94312CC-7F55-4EAD-B332-21362093C849}"/>
    <cellStyle name="Normal 2 2 2 4 2 6 20" xfId="8136" xr:uid="{E224D1C5-03BF-470B-A2D4-A1D0D1DD8608}"/>
    <cellStyle name="Normal 2 2 2 4 2 6 21" xfId="8137" xr:uid="{979B8A18-7523-47AE-AC0A-56FFE961816C}"/>
    <cellStyle name="Normal 2 2 2 4 2 6 22" xfId="8138" xr:uid="{D902C3C1-F39F-41D6-9CE1-22154856D059}"/>
    <cellStyle name="Normal 2 2 2 4 2 6 23" xfId="8139" xr:uid="{D67F1A6B-E78B-423E-93CD-47FF1BD66493}"/>
    <cellStyle name="Normal 2 2 2 4 2 6 24" xfId="8140" xr:uid="{9EBD88A9-05B7-4CA3-8B42-A98825D48422}"/>
    <cellStyle name="Normal 2 2 2 4 2 6 25" xfId="8141" xr:uid="{0DCADAB5-7C77-4A94-8366-2530459A1653}"/>
    <cellStyle name="Normal 2 2 2 4 2 6 26" xfId="8142" xr:uid="{91151033-4D4F-4836-8EA5-7974326B247D}"/>
    <cellStyle name="Normal 2 2 2 4 2 6 27" xfId="8143" xr:uid="{E9340856-E484-4611-9528-2E8B182F337C}"/>
    <cellStyle name="Normal 2 2 2 4 2 6 28" xfId="8144" xr:uid="{FC233144-4CB8-4CA8-98CD-066181837F68}"/>
    <cellStyle name="Normal 2 2 2 4 2 6 29" xfId="8145" xr:uid="{0669DD86-65A1-4E9B-ACC1-4CBF89B006F8}"/>
    <cellStyle name="Normal 2 2 2 4 2 6 3" xfId="8146" xr:uid="{37192A0D-A54F-4BD9-AFC6-7B49E925D88C}"/>
    <cellStyle name="Normal 2 2 2 4 2 6 30" xfId="8147" xr:uid="{8784EE61-2B01-4CF8-96EF-F5D7A11E997B}"/>
    <cellStyle name="Normal 2 2 2 4 2 6 31" xfId="8148" xr:uid="{AD27A850-F7DE-4B71-89A3-4FEBB302E748}"/>
    <cellStyle name="Normal 2 2 2 4 2 6 4" xfId="8149" xr:uid="{73C9EDC6-B9F2-4E36-8B00-D7B11F0E989F}"/>
    <cellStyle name="Normal 2 2 2 4 2 6 5" xfId="8150" xr:uid="{C80C7623-DBB6-4F74-8339-C12E036C7C65}"/>
    <cellStyle name="Normal 2 2 2 4 2 6 6" xfId="8151" xr:uid="{BB7D633E-5C36-465F-A359-92CAA442550C}"/>
    <cellStyle name="Normal 2 2 2 4 2 6 7" xfId="8152" xr:uid="{AF8FB47A-7A20-41FD-8D7F-B259AA8A9313}"/>
    <cellStyle name="Normal 2 2 2 4 2 6 8" xfId="8153" xr:uid="{3457D7A8-9049-4D9E-9612-F45EA055E38D}"/>
    <cellStyle name="Normal 2 2 2 4 2 6 9" xfId="8154" xr:uid="{539E7E47-B53C-41B0-A37A-68166C11223A}"/>
    <cellStyle name="Normal 2 2 2 4 2 7" xfId="8155" xr:uid="{3950FA82-E92E-404D-A70C-EB528F3A5D3F}"/>
    <cellStyle name="Normal 2 2 2 4 2 7 10" xfId="8156" xr:uid="{6E771763-E749-4B47-91F3-10FFB235F150}"/>
    <cellStyle name="Normal 2 2 2 4 2 7 11" xfId="8157" xr:uid="{4D317682-147D-44C7-8CB6-5A60BB6482F5}"/>
    <cellStyle name="Normal 2 2 2 4 2 7 12" xfId="8158" xr:uid="{FEDC14FD-CADA-4D4A-93C8-92C8EF528327}"/>
    <cellStyle name="Normal 2 2 2 4 2 7 13" xfId="8159" xr:uid="{75541B7D-090D-4BF1-A605-7CC786996ED6}"/>
    <cellStyle name="Normal 2 2 2 4 2 7 14" xfId="8160" xr:uid="{F53E4625-C38D-4DDC-B435-2CEE7DB05A02}"/>
    <cellStyle name="Normal 2 2 2 4 2 7 15" xfId="8161" xr:uid="{58F79C64-3651-4615-8339-08EA59FA7639}"/>
    <cellStyle name="Normal 2 2 2 4 2 7 16" xfId="8162" xr:uid="{6DE5A736-848C-4D7D-819B-379FA1632EFC}"/>
    <cellStyle name="Normal 2 2 2 4 2 7 17" xfId="8163" xr:uid="{FA03BA86-6044-4A2A-BD1B-2EE2638CEA6B}"/>
    <cellStyle name="Normal 2 2 2 4 2 7 18" xfId="8164" xr:uid="{458C34F3-DCCD-409B-B71E-B50EED7CE842}"/>
    <cellStyle name="Normal 2 2 2 4 2 7 19" xfId="8165" xr:uid="{9EEDCF1E-D55E-4183-8555-87DAF06F626D}"/>
    <cellStyle name="Normal 2 2 2 4 2 7 2" xfId="8166" xr:uid="{13551BA5-C534-4DD8-AA83-46205487DB57}"/>
    <cellStyle name="Normal 2 2 2 4 2 7 20" xfId="8167" xr:uid="{40B5E7BE-A221-4FED-A3C7-D19C66501A37}"/>
    <cellStyle name="Normal 2 2 2 4 2 7 21" xfId="8168" xr:uid="{AC99F7AC-AB69-43A9-A2C9-052CBE2887D5}"/>
    <cellStyle name="Normal 2 2 2 4 2 7 22" xfId="8169" xr:uid="{4ABCCB2A-6300-4DA8-8579-4C37CB398DD1}"/>
    <cellStyle name="Normal 2 2 2 4 2 7 23" xfId="8170" xr:uid="{8AE7E5A7-25E5-49CF-81D2-D4268E28B50C}"/>
    <cellStyle name="Normal 2 2 2 4 2 7 24" xfId="8171" xr:uid="{D47038DE-4E61-44AF-805F-3AA007A9C656}"/>
    <cellStyle name="Normal 2 2 2 4 2 7 25" xfId="8172" xr:uid="{0FB6B48D-71C6-4A25-9B4F-85EB0EC4FE6C}"/>
    <cellStyle name="Normal 2 2 2 4 2 7 26" xfId="8173" xr:uid="{7ABA4C97-933B-46C5-9623-9A39ECE8E9FF}"/>
    <cellStyle name="Normal 2 2 2 4 2 7 27" xfId="8174" xr:uid="{40F96F50-D254-4115-9627-FD5E7E5057D5}"/>
    <cellStyle name="Normal 2 2 2 4 2 7 28" xfId="8175" xr:uid="{A12D4B75-0F0D-4BCA-B049-7CBB2DE5414D}"/>
    <cellStyle name="Normal 2 2 2 4 2 7 29" xfId="8176" xr:uid="{645798D6-9B1F-4153-904E-B31454101BBC}"/>
    <cellStyle name="Normal 2 2 2 4 2 7 3" xfId="8177" xr:uid="{48AD97C2-4B7A-46BE-871C-DFDAD847A3AF}"/>
    <cellStyle name="Normal 2 2 2 4 2 7 30" xfId="8178" xr:uid="{75E761DD-3411-47EC-A2C7-BCB4453ED4B6}"/>
    <cellStyle name="Normal 2 2 2 4 2 7 31" xfId="8179" xr:uid="{321E2F65-A19E-4980-8CCF-ECB8ADDFDDF7}"/>
    <cellStyle name="Normal 2 2 2 4 2 7 4" xfId="8180" xr:uid="{9EAF4468-8A82-4B86-991C-4DEBECFD1D96}"/>
    <cellStyle name="Normal 2 2 2 4 2 7 5" xfId="8181" xr:uid="{8A29941E-285B-499B-A8B9-C596DDF321FF}"/>
    <cellStyle name="Normal 2 2 2 4 2 7 6" xfId="8182" xr:uid="{9BEC190A-F08D-40E8-824C-61C87D834F79}"/>
    <cellStyle name="Normal 2 2 2 4 2 7 7" xfId="8183" xr:uid="{6C5A5EAF-9254-438A-B5AB-9D889C82800E}"/>
    <cellStyle name="Normal 2 2 2 4 2 7 8" xfId="8184" xr:uid="{0672FEBA-C10E-4D67-AEB2-9AA6C9B0AF04}"/>
    <cellStyle name="Normal 2 2 2 4 2 7 9" xfId="8185" xr:uid="{825C573A-D6A2-484D-8D0B-99950E8AE18D}"/>
    <cellStyle name="Normal 2 2 2 4 2 8" xfId="8186" xr:uid="{6883D842-B999-4F30-ABD3-B1AF6D17F8EA}"/>
    <cellStyle name="Normal 2 2 2 4 2 8 10" xfId="8187" xr:uid="{6A360421-C50A-4E75-BC25-277697076DEF}"/>
    <cellStyle name="Normal 2 2 2 4 2 8 11" xfId="8188" xr:uid="{C64F3FC5-D4AE-4582-BBDB-E237D9CE0123}"/>
    <cellStyle name="Normal 2 2 2 4 2 8 12" xfId="8189" xr:uid="{36D4199E-218B-496F-8D45-822136F53CFA}"/>
    <cellStyle name="Normal 2 2 2 4 2 8 13" xfId="8190" xr:uid="{D4E613F6-93CB-43CE-9DCC-DDFD9708473B}"/>
    <cellStyle name="Normal 2 2 2 4 2 8 14" xfId="8191" xr:uid="{30751074-0B76-4D78-960B-307C5D333A33}"/>
    <cellStyle name="Normal 2 2 2 4 2 8 15" xfId="8192" xr:uid="{70BF65A5-8A06-4EFF-B232-3BB411218A11}"/>
    <cellStyle name="Normal 2 2 2 4 2 8 16" xfId="8193" xr:uid="{F6EA1901-FCD6-4FDB-AF36-F1803C08B25E}"/>
    <cellStyle name="Normal 2 2 2 4 2 8 17" xfId="8194" xr:uid="{93F36046-FD4D-4756-A5C9-5C0DE1F942E9}"/>
    <cellStyle name="Normal 2 2 2 4 2 8 18" xfId="8195" xr:uid="{4D202AFD-6CEC-4EB9-B6AE-6BC6A7EF5523}"/>
    <cellStyle name="Normal 2 2 2 4 2 8 19" xfId="8196" xr:uid="{ABEA7EAC-399A-415C-B8B6-56D7DCEA423E}"/>
    <cellStyle name="Normal 2 2 2 4 2 8 2" xfId="8197" xr:uid="{5CD23B57-7308-418B-8147-A67BD4005785}"/>
    <cellStyle name="Normal 2 2 2 4 2 8 20" xfId="8198" xr:uid="{2EC58345-AAF1-4ABF-9DA4-E35FDD6218E7}"/>
    <cellStyle name="Normal 2 2 2 4 2 8 21" xfId="8199" xr:uid="{4E493B57-B554-405B-8152-BD7CC5B206EB}"/>
    <cellStyle name="Normal 2 2 2 4 2 8 22" xfId="8200" xr:uid="{4238B158-E5CA-4929-B585-01DB25970F7F}"/>
    <cellStyle name="Normal 2 2 2 4 2 8 23" xfId="8201" xr:uid="{6974E6BB-BAA2-480F-A8EA-21898E6E6D06}"/>
    <cellStyle name="Normal 2 2 2 4 2 8 24" xfId="8202" xr:uid="{CD6DF234-1204-456F-A062-E77B9604A039}"/>
    <cellStyle name="Normal 2 2 2 4 2 8 25" xfId="8203" xr:uid="{40A4D97D-82FB-45DD-9443-1B75CBD9167B}"/>
    <cellStyle name="Normal 2 2 2 4 2 8 26" xfId="8204" xr:uid="{75BC99AA-BF55-4DC6-861D-03AB41810F67}"/>
    <cellStyle name="Normal 2 2 2 4 2 8 27" xfId="8205" xr:uid="{A316ABDC-2046-4A37-B730-AB0E5DC85520}"/>
    <cellStyle name="Normal 2 2 2 4 2 8 28" xfId="8206" xr:uid="{D035F17C-60F1-46CB-95FC-70F30E4DF561}"/>
    <cellStyle name="Normal 2 2 2 4 2 8 29" xfId="8207" xr:uid="{32EC1A30-1F6E-47D0-AF71-0E0F9246E695}"/>
    <cellStyle name="Normal 2 2 2 4 2 8 3" xfId="8208" xr:uid="{C239ECAE-0B92-4726-B414-B526857316C6}"/>
    <cellStyle name="Normal 2 2 2 4 2 8 30" xfId="8209" xr:uid="{4AF2BC69-9F78-4E8F-BCA4-26897DD5FEDD}"/>
    <cellStyle name="Normal 2 2 2 4 2 8 31" xfId="8210" xr:uid="{1CD85E75-3C3B-4445-B8E6-F906EFAC369E}"/>
    <cellStyle name="Normal 2 2 2 4 2 8 4" xfId="8211" xr:uid="{0A3E3CDE-18F9-4E81-95B3-742D19CC1461}"/>
    <cellStyle name="Normal 2 2 2 4 2 8 5" xfId="8212" xr:uid="{50914DAE-75D8-4E3C-9263-C44CAE471A03}"/>
    <cellStyle name="Normal 2 2 2 4 2 8 6" xfId="8213" xr:uid="{5C1108A4-59A9-461B-A1B3-9A80F1E24AE5}"/>
    <cellStyle name="Normal 2 2 2 4 2 8 7" xfId="8214" xr:uid="{775036E4-7D7C-4919-AD97-D130F05E9441}"/>
    <cellStyle name="Normal 2 2 2 4 2 8 8" xfId="8215" xr:uid="{8B2B8EEA-06F9-4E51-9508-2187A3759418}"/>
    <cellStyle name="Normal 2 2 2 4 2 8 9" xfId="8216" xr:uid="{E48F827F-968E-41AD-A500-9BDE9B805B8D}"/>
    <cellStyle name="Normal 2 2 2 4 2 9" xfId="8217" xr:uid="{32DEBC0E-436D-46AB-9070-360FAAA4B4A0}"/>
    <cellStyle name="Normal 2 2 2 4 2 9 10" xfId="8218" xr:uid="{E5D975FA-83E9-40DC-B768-7C1D30632533}"/>
    <cellStyle name="Normal 2 2 2 4 2 9 11" xfId="8219" xr:uid="{7269EF0B-3F4B-4936-819F-A9C4EECD687B}"/>
    <cellStyle name="Normal 2 2 2 4 2 9 12" xfId="8220" xr:uid="{6E7EDDD2-D0D7-47F8-9082-551B23CC8610}"/>
    <cellStyle name="Normal 2 2 2 4 2 9 13" xfId="8221" xr:uid="{73D40AC3-2FC8-443F-A97D-BCD49B8CA29E}"/>
    <cellStyle name="Normal 2 2 2 4 2 9 14" xfId="8222" xr:uid="{6D6C7174-F74A-45F7-956D-BE04DE4BF5A6}"/>
    <cellStyle name="Normal 2 2 2 4 2 9 15" xfId="8223" xr:uid="{3AB9AD98-8978-4727-9D93-1BD274A2D0B4}"/>
    <cellStyle name="Normal 2 2 2 4 2 9 16" xfId="8224" xr:uid="{46222DD6-563D-4857-BA21-376F76B84DEA}"/>
    <cellStyle name="Normal 2 2 2 4 2 9 17" xfId="8225" xr:uid="{F02C912A-4120-477E-949B-F9FCE3D95DB3}"/>
    <cellStyle name="Normal 2 2 2 4 2 9 18" xfId="8226" xr:uid="{49CDE71E-ECD7-42BC-BA9D-41C2388AD7E4}"/>
    <cellStyle name="Normal 2 2 2 4 2 9 19" xfId="8227" xr:uid="{6070E747-4E0B-4AA3-8059-11E08D08A92B}"/>
    <cellStyle name="Normal 2 2 2 4 2 9 2" xfId="8228" xr:uid="{4DB656C5-F5C3-4848-8D00-31A52EE05FA7}"/>
    <cellStyle name="Normal 2 2 2 4 2 9 20" xfId="8229" xr:uid="{BE6E7EE3-B0F5-4EEE-8FDB-D622159A29CF}"/>
    <cellStyle name="Normal 2 2 2 4 2 9 21" xfId="8230" xr:uid="{8EED1579-3155-4982-BDDC-BED0C655624E}"/>
    <cellStyle name="Normal 2 2 2 4 2 9 22" xfId="8231" xr:uid="{F3D2AF54-359C-41DF-B54C-F25119CC3F00}"/>
    <cellStyle name="Normal 2 2 2 4 2 9 23" xfId="8232" xr:uid="{1D4D2340-8A2E-47C1-A2EF-365EA3E3483A}"/>
    <cellStyle name="Normal 2 2 2 4 2 9 24" xfId="8233" xr:uid="{70ADCD1E-1F80-4433-890E-FB6DC0E9400C}"/>
    <cellStyle name="Normal 2 2 2 4 2 9 25" xfId="8234" xr:uid="{6805866F-389C-45D1-B5E7-B487F13DF2CE}"/>
    <cellStyle name="Normal 2 2 2 4 2 9 26" xfId="8235" xr:uid="{913D0B69-EB6A-451D-A898-0E8F9D01A66A}"/>
    <cellStyle name="Normal 2 2 2 4 2 9 27" xfId="8236" xr:uid="{FF393233-76DF-468A-BE9F-577EE62FE7C1}"/>
    <cellStyle name="Normal 2 2 2 4 2 9 28" xfId="8237" xr:uid="{71887ACD-E933-4644-8B20-06957BC648E6}"/>
    <cellStyle name="Normal 2 2 2 4 2 9 29" xfId="8238" xr:uid="{61631C21-4FE5-41C1-A7E7-4324F8DBC0B2}"/>
    <cellStyle name="Normal 2 2 2 4 2 9 3" xfId="8239" xr:uid="{3861E8A6-D805-4679-85A6-8E7BB5BC6053}"/>
    <cellStyle name="Normal 2 2 2 4 2 9 30" xfId="8240" xr:uid="{4934C112-2F4F-46BC-A900-4A7C76BED485}"/>
    <cellStyle name="Normal 2 2 2 4 2 9 31" xfId="8241" xr:uid="{B22FBD4A-ABE0-4C71-A518-EA369E59A09F}"/>
    <cellStyle name="Normal 2 2 2 4 2 9 4" xfId="8242" xr:uid="{4E665BC6-10A1-49C8-87B4-76081813D27F}"/>
    <cellStyle name="Normal 2 2 2 4 2 9 5" xfId="8243" xr:uid="{986D380E-A3DB-4A9F-ABC0-8464D078049A}"/>
    <cellStyle name="Normal 2 2 2 4 2 9 6" xfId="8244" xr:uid="{6E618AC9-F0F3-4149-B461-672CDCC43B09}"/>
    <cellStyle name="Normal 2 2 2 4 2 9 7" xfId="8245" xr:uid="{EEC6D339-75B7-42CE-99F0-B165EC0DA974}"/>
    <cellStyle name="Normal 2 2 2 4 2 9 8" xfId="8246" xr:uid="{81743A2A-249D-44F2-9D44-7C6C67EFD1AA}"/>
    <cellStyle name="Normal 2 2 2 4 2 9 9" xfId="8247" xr:uid="{6C766E51-6E82-4767-BFF0-A4CB3BAEDBB8}"/>
    <cellStyle name="Normal 2 2 2 4 20" xfId="8248" xr:uid="{1EE505EB-A7D6-4BF5-9142-376CE8514E01}"/>
    <cellStyle name="Normal 2 2 2 4 21" xfId="8249" xr:uid="{7B7EB525-A2D4-4FB9-B794-F8BD00F1D388}"/>
    <cellStyle name="Normal 2 2 2 4 22" xfId="8250" xr:uid="{3EFD1D87-1D50-4EDE-BE05-7C437AD2B13D}"/>
    <cellStyle name="Normal 2 2 2 4 23" xfId="8251" xr:uid="{BE8AB3EE-6B65-4361-8BE0-BFACA5D24BFA}"/>
    <cellStyle name="Normal 2 2 2 4 24" xfId="8252" xr:uid="{A4530F79-1513-43B7-A29E-36A82A53DB80}"/>
    <cellStyle name="Normal 2 2 2 4 25" xfId="8253" xr:uid="{1FD5F40B-BDF2-4D4D-83C7-1207093E910D}"/>
    <cellStyle name="Normal 2 2 2 4 26" xfId="8254" xr:uid="{43E07AE6-32C9-4D9F-BBB0-20151B669372}"/>
    <cellStyle name="Normal 2 2 2 4 27" xfId="8255" xr:uid="{3C3AAB34-BCFE-47A3-943A-81923AA545AF}"/>
    <cellStyle name="Normal 2 2 2 4 28" xfId="8256" xr:uid="{472225E9-A079-4013-A8DC-8C008EC49DC2}"/>
    <cellStyle name="Normal 2 2 2 4 29" xfId="8257" xr:uid="{1BE37604-214B-492F-B5B3-F014CC4DE6C3}"/>
    <cellStyle name="Normal 2 2 2 4 3" xfId="8258" xr:uid="{D55737AE-BD90-49CD-A7C7-2FB360501258}"/>
    <cellStyle name="Normal 2 2 2 4 3 2" xfId="8259" xr:uid="{A3B5FAAF-8E20-4F89-915F-73DC4586D945}"/>
    <cellStyle name="Normal 2 2 2 4 3 2 10" xfId="8260" xr:uid="{8B374000-1708-4C2A-9327-C444E6A1892F}"/>
    <cellStyle name="Normal 2 2 2 4 3 2 11" xfId="8261" xr:uid="{AB0CD979-87E0-44D9-AE7B-509AA2264CA4}"/>
    <cellStyle name="Normal 2 2 2 4 3 2 12" xfId="8262" xr:uid="{FFED0DBC-D479-4AFC-A015-5BA96C6273B4}"/>
    <cellStyle name="Normal 2 2 2 4 3 2 13" xfId="8263" xr:uid="{018ADE1C-DFB0-4490-9252-8AF65A926B60}"/>
    <cellStyle name="Normal 2 2 2 4 3 2 14" xfId="8264" xr:uid="{25096982-786E-4314-A8EC-B5098E20C8E0}"/>
    <cellStyle name="Normal 2 2 2 4 3 2 15" xfId="8265" xr:uid="{FA16BC2F-203F-43A6-8C91-C15880CE317B}"/>
    <cellStyle name="Normal 2 2 2 4 3 2 16" xfId="8266" xr:uid="{A3F06743-52AC-4D9F-8316-4717338354E6}"/>
    <cellStyle name="Normal 2 2 2 4 3 2 17" xfId="8267" xr:uid="{0D765CBA-9C57-4353-94F1-13B21FDCF7DB}"/>
    <cellStyle name="Normal 2 2 2 4 3 2 18" xfId="8268" xr:uid="{CA07E699-759F-4B96-BA29-689B16F6C7EE}"/>
    <cellStyle name="Normal 2 2 2 4 3 2 19" xfId="8269" xr:uid="{258FC934-2C0B-4D3F-B298-5CBBA053EA8C}"/>
    <cellStyle name="Normal 2 2 2 4 3 2 2" xfId="8270" xr:uid="{6E78E9CE-E8AB-4138-8753-BB3E161C4169}"/>
    <cellStyle name="Normal 2 2 2 4 3 2 20" xfId="8271" xr:uid="{C8FD9929-141C-4774-BD3C-ED1EE6961A08}"/>
    <cellStyle name="Normal 2 2 2 4 3 2 21" xfId="8272" xr:uid="{86452814-64A0-45E9-BF9C-D3CCB03FA055}"/>
    <cellStyle name="Normal 2 2 2 4 3 2 22" xfId="8273" xr:uid="{7EAE1E0B-0E4E-49CC-B5D4-2F3C1AEB3946}"/>
    <cellStyle name="Normal 2 2 2 4 3 2 23" xfId="8274" xr:uid="{5DE382DB-129E-455F-B4D1-D66DE8BB2848}"/>
    <cellStyle name="Normal 2 2 2 4 3 2 24" xfId="8275" xr:uid="{6148BE13-CEA1-405E-9CB8-695DDF5CCBC7}"/>
    <cellStyle name="Normal 2 2 2 4 3 2 25" xfId="8276" xr:uid="{3C231901-1AFA-42CC-944B-53D99A5E5321}"/>
    <cellStyle name="Normal 2 2 2 4 3 2 26" xfId="8277" xr:uid="{1B37C5D5-E246-41F8-8E8A-4165169F069E}"/>
    <cellStyle name="Normal 2 2 2 4 3 2 27" xfId="8278" xr:uid="{938AF407-8C76-4669-89FE-C72EDBBD1F9C}"/>
    <cellStyle name="Normal 2 2 2 4 3 2 28" xfId="8279" xr:uid="{36E6FBDF-438F-445A-AA60-6F1836213DCA}"/>
    <cellStyle name="Normal 2 2 2 4 3 2 29" xfId="8280" xr:uid="{E164589B-20C2-4E97-A60E-4175CFF4E94F}"/>
    <cellStyle name="Normal 2 2 2 4 3 2 3" xfId="8281" xr:uid="{7D66E2C9-4ED1-4944-82A1-A9475DC9B666}"/>
    <cellStyle name="Normal 2 2 2 4 3 2 30" xfId="8282" xr:uid="{37953196-9477-491B-A0A3-CC62906AAFC6}"/>
    <cellStyle name="Normal 2 2 2 4 3 2 31" xfId="8283" xr:uid="{B41C36CA-0547-4963-865F-5CD65E516D26}"/>
    <cellStyle name="Normal 2 2 2 4 3 2 32" xfId="8284" xr:uid="{E5E1A505-6BF1-46B1-93E7-5CFDC2DDFB83}"/>
    <cellStyle name="Normal 2 2 2 4 3 2 33" xfId="8285" xr:uid="{BE62F4C2-748B-40C7-8C9B-0A89A6B9F3E2}"/>
    <cellStyle name="Normal 2 2 2 4 3 2 34" xfId="8286" xr:uid="{1B72925B-0927-47C3-84B1-765AF0568F96}"/>
    <cellStyle name="Normal 2 2 2 4 3 2 35" xfId="8287" xr:uid="{A0615AC7-F2B8-4B2D-A336-5ACDE4A3C25E}"/>
    <cellStyle name="Normal 2 2 2 4 3 2 36" xfId="8288" xr:uid="{B651639D-EBF6-4D94-BAAA-2F6A1D0DF2DA}"/>
    <cellStyle name="Normal 2 2 2 4 3 2 37" xfId="8289" xr:uid="{9617F8B8-336E-4F1E-B9BE-C48C6999298E}"/>
    <cellStyle name="Normal 2 2 2 4 3 2 38" xfId="8290" xr:uid="{491A272A-4D44-424F-A881-0F2C8E58DF63}"/>
    <cellStyle name="Normal 2 2 2 4 3 2 39" xfId="8291" xr:uid="{B9C48C4D-FB00-4CF1-9EF2-D3E8FED2CFF6}"/>
    <cellStyle name="Normal 2 2 2 4 3 2 4" xfId="8292" xr:uid="{58497F5D-2599-44C2-A0FE-ACA4D3905A96}"/>
    <cellStyle name="Normal 2 2 2 4 3 2 5" xfId="8293" xr:uid="{19552402-76C5-4DC8-B115-371E92597A00}"/>
    <cellStyle name="Normal 2 2 2 4 3 2 6" xfId="8294" xr:uid="{8A96DDBD-D957-45C5-815F-E00103BB1023}"/>
    <cellStyle name="Normal 2 2 2 4 3 2 7" xfId="8295" xr:uid="{48140AD7-5B96-42E3-9694-AFE27328ED0D}"/>
    <cellStyle name="Normal 2 2 2 4 3 2 8" xfId="8296" xr:uid="{5D4D5180-C084-4418-8188-2D7DB93E2B7B}"/>
    <cellStyle name="Normal 2 2 2 4 3 2 9" xfId="8297" xr:uid="{ED6F3C70-1262-41F6-A3B3-106AD44C65FA}"/>
    <cellStyle name="Normal 2 2 2 4 3 3" xfId="8298" xr:uid="{2B30D949-5044-41F3-945E-59BAB67844F0}"/>
    <cellStyle name="Normal 2 2 2 4 3 3 10" xfId="8299" xr:uid="{BB443FEE-8CC7-440C-94BC-81B3B022484A}"/>
    <cellStyle name="Normal 2 2 2 4 3 3 11" xfId="8300" xr:uid="{D6064C87-96C4-416E-80B6-C6097E222175}"/>
    <cellStyle name="Normal 2 2 2 4 3 3 12" xfId="8301" xr:uid="{AB21A734-05B8-42CA-9260-8B262248C55F}"/>
    <cellStyle name="Normal 2 2 2 4 3 3 13" xfId="8302" xr:uid="{A95ABAE9-414C-4C14-9A63-96D10C5C7242}"/>
    <cellStyle name="Normal 2 2 2 4 3 3 14" xfId="8303" xr:uid="{9BC0DC88-B646-46DF-A00F-B5BE9B9A1E8E}"/>
    <cellStyle name="Normal 2 2 2 4 3 3 15" xfId="8304" xr:uid="{4023ECFB-42F5-476F-BD72-7D7AE63A4309}"/>
    <cellStyle name="Normal 2 2 2 4 3 3 16" xfId="8305" xr:uid="{642DDD56-2E2E-415F-9B38-9730D94C8004}"/>
    <cellStyle name="Normal 2 2 2 4 3 3 17" xfId="8306" xr:uid="{C00354A7-2A22-4D13-825F-486A4DA33ED9}"/>
    <cellStyle name="Normal 2 2 2 4 3 3 18" xfId="8307" xr:uid="{78D8EF21-3264-4912-9C2C-4F4858C245CD}"/>
    <cellStyle name="Normal 2 2 2 4 3 3 19" xfId="8308" xr:uid="{05279EB9-133C-4B67-9506-DBBC3F0D786E}"/>
    <cellStyle name="Normal 2 2 2 4 3 3 2" xfId="8309" xr:uid="{D1A97DA7-B266-4AC3-9824-2CDD1683E93E}"/>
    <cellStyle name="Normal 2 2 2 4 3 3 20" xfId="8310" xr:uid="{FCCB348D-5438-4BA1-A6AA-88B6CA6DEFCC}"/>
    <cellStyle name="Normal 2 2 2 4 3 3 21" xfId="8311" xr:uid="{FAD09ABA-8140-495A-9B99-381983F11398}"/>
    <cellStyle name="Normal 2 2 2 4 3 3 22" xfId="8312" xr:uid="{DE6CC3C6-4067-4D30-A0CF-92E9D1850A2E}"/>
    <cellStyle name="Normal 2 2 2 4 3 3 23" xfId="8313" xr:uid="{D6D9E743-4464-4614-9FC3-6B1D7D14980F}"/>
    <cellStyle name="Normal 2 2 2 4 3 3 24" xfId="8314" xr:uid="{389352B0-DC01-4697-9FC8-5940B6834142}"/>
    <cellStyle name="Normal 2 2 2 4 3 3 25" xfId="8315" xr:uid="{9885D267-B908-4EEF-8683-46522A5ED32E}"/>
    <cellStyle name="Normal 2 2 2 4 3 3 26" xfId="8316" xr:uid="{BBA678FA-582C-428E-8EC4-FA7EDD59E5EB}"/>
    <cellStyle name="Normal 2 2 2 4 3 3 27" xfId="8317" xr:uid="{94F31E6A-C6E8-48E9-9971-25F0B177CFEB}"/>
    <cellStyle name="Normal 2 2 2 4 3 3 28" xfId="8318" xr:uid="{40C06619-20F2-4727-8DDD-F50114FC57DB}"/>
    <cellStyle name="Normal 2 2 2 4 3 3 29" xfId="8319" xr:uid="{9B3F8787-424F-4CEB-8744-E418EA02A7AB}"/>
    <cellStyle name="Normal 2 2 2 4 3 3 3" xfId="8320" xr:uid="{CE14CD55-005B-4E48-B56F-C4475C62B39D}"/>
    <cellStyle name="Normal 2 2 2 4 3 3 30" xfId="8321" xr:uid="{DD3053EF-797E-4742-A772-C342E6149149}"/>
    <cellStyle name="Normal 2 2 2 4 3 3 31" xfId="8322" xr:uid="{A7A44A25-BD29-40F4-91BF-02B561BF830C}"/>
    <cellStyle name="Normal 2 2 2 4 3 3 4" xfId="8323" xr:uid="{815AC982-CB65-4A0A-84B8-FF58840D9D92}"/>
    <cellStyle name="Normal 2 2 2 4 3 3 5" xfId="8324" xr:uid="{419F0E17-C63C-4BFE-807C-03B3841793A7}"/>
    <cellStyle name="Normal 2 2 2 4 3 3 6" xfId="8325" xr:uid="{FD11D57C-D385-4846-B3C4-3CCA72CC1469}"/>
    <cellStyle name="Normal 2 2 2 4 3 3 7" xfId="8326" xr:uid="{C3A193D5-4A16-4DBB-BC64-035607D58C80}"/>
    <cellStyle name="Normal 2 2 2 4 3 3 8" xfId="8327" xr:uid="{434DD8CD-566F-4DAF-AD9C-B8F53D1C8D06}"/>
    <cellStyle name="Normal 2 2 2 4 3 3 9" xfId="8328" xr:uid="{F2F4B46D-5DED-411B-8309-46062745C7C7}"/>
    <cellStyle name="Normal 2 2 2 4 3 4" xfId="8329" xr:uid="{13345197-B072-4BB8-99D1-2335F4DB4629}"/>
    <cellStyle name="Normal 2 2 2 4 3 4 10" xfId="8330" xr:uid="{1CBDF3A9-9E91-49F8-A9C8-9A1ECCD91C9A}"/>
    <cellStyle name="Normal 2 2 2 4 3 4 11" xfId="8331" xr:uid="{A2C98046-AE35-48F4-8F11-EDFBA525CC41}"/>
    <cellStyle name="Normal 2 2 2 4 3 4 12" xfId="8332" xr:uid="{81D9DEC5-A255-4EA1-A737-8128CBD49DAB}"/>
    <cellStyle name="Normal 2 2 2 4 3 4 13" xfId="8333" xr:uid="{D4E515E6-4E65-4DC4-9B60-A8C25546FA10}"/>
    <cellStyle name="Normal 2 2 2 4 3 4 14" xfId="8334" xr:uid="{1D704151-7E4C-41DD-84E2-3F593BF5DF9A}"/>
    <cellStyle name="Normal 2 2 2 4 3 4 15" xfId="8335" xr:uid="{2A7F5937-CD0F-421A-9A6C-9AA5F8B9757C}"/>
    <cellStyle name="Normal 2 2 2 4 3 4 16" xfId="8336" xr:uid="{FCE7324F-6061-4DBE-9914-F51C16CE5D0C}"/>
    <cellStyle name="Normal 2 2 2 4 3 4 17" xfId="8337" xr:uid="{D5D70369-AAD9-4A86-8DE4-2A5F524EC625}"/>
    <cellStyle name="Normal 2 2 2 4 3 4 18" xfId="8338" xr:uid="{4670DC00-5311-4338-B944-EB7FF9E2EDEC}"/>
    <cellStyle name="Normal 2 2 2 4 3 4 19" xfId="8339" xr:uid="{9491BFE7-5289-462A-A646-4D32D61DF4F4}"/>
    <cellStyle name="Normal 2 2 2 4 3 4 2" xfId="8340" xr:uid="{A74EFE68-4B89-488E-A5D8-425AFFE1BADB}"/>
    <cellStyle name="Normal 2 2 2 4 3 4 20" xfId="8341" xr:uid="{1562700C-3A6F-4DD0-8021-51235856319F}"/>
    <cellStyle name="Normal 2 2 2 4 3 4 21" xfId="8342" xr:uid="{E0034FD6-E000-4D3B-AFFB-869D90DFF679}"/>
    <cellStyle name="Normal 2 2 2 4 3 4 22" xfId="8343" xr:uid="{BE8E2F70-EAC4-4D4D-903E-EC28AAE419AF}"/>
    <cellStyle name="Normal 2 2 2 4 3 4 23" xfId="8344" xr:uid="{45630FAE-82E3-414B-9C88-A058FE73BCD6}"/>
    <cellStyle name="Normal 2 2 2 4 3 4 24" xfId="8345" xr:uid="{31CE03DC-5B7F-4A58-8674-116279A3A3D5}"/>
    <cellStyle name="Normal 2 2 2 4 3 4 25" xfId="8346" xr:uid="{A0503F5E-B912-418F-AD8D-2BAD050A0EA9}"/>
    <cellStyle name="Normal 2 2 2 4 3 4 26" xfId="8347" xr:uid="{AF4B0F6F-7A1F-4EDD-AD90-2781819760B1}"/>
    <cellStyle name="Normal 2 2 2 4 3 4 27" xfId="8348" xr:uid="{B064D5CC-2D44-4875-BE33-881B916068A9}"/>
    <cellStyle name="Normal 2 2 2 4 3 4 28" xfId="8349" xr:uid="{2DDF5CA6-1CA1-4F73-9A90-484AFFEE967B}"/>
    <cellStyle name="Normal 2 2 2 4 3 4 29" xfId="8350" xr:uid="{DA424CA3-F3B9-4BF4-A45F-2D0CCA50F500}"/>
    <cellStyle name="Normal 2 2 2 4 3 4 3" xfId="8351" xr:uid="{D47E0532-9B58-4867-9256-A0BD2A1E10A1}"/>
    <cellStyle name="Normal 2 2 2 4 3 4 30" xfId="8352" xr:uid="{2D0E1F3A-BB9F-40BF-90B8-92009B586B5D}"/>
    <cellStyle name="Normal 2 2 2 4 3 4 31" xfId="8353" xr:uid="{CD7C61F8-1821-42F6-B041-052839D64A4E}"/>
    <cellStyle name="Normal 2 2 2 4 3 4 4" xfId="8354" xr:uid="{A786DED6-2A13-44F9-A1DA-FC22FA363231}"/>
    <cellStyle name="Normal 2 2 2 4 3 4 5" xfId="8355" xr:uid="{B8D531BC-B48B-4479-8C36-B48DC31F7DF6}"/>
    <cellStyle name="Normal 2 2 2 4 3 4 6" xfId="8356" xr:uid="{75553FE8-DBF3-460C-9D09-32DD641BA0C6}"/>
    <cellStyle name="Normal 2 2 2 4 3 4 7" xfId="8357" xr:uid="{BC665833-0C36-4163-8D52-795D958FDE68}"/>
    <cellStyle name="Normal 2 2 2 4 3 4 8" xfId="8358" xr:uid="{CEFF0538-3F31-4897-9D6C-820DD269AE47}"/>
    <cellStyle name="Normal 2 2 2 4 3 4 9" xfId="8359" xr:uid="{341F8943-B8BF-4E22-8C13-012A2FBC8105}"/>
    <cellStyle name="Normal 2 2 2 4 3 5" xfId="8360" xr:uid="{6AA5F845-DC9F-4DCF-9C75-A0B8CD238B79}"/>
    <cellStyle name="Normal 2 2 2 4 3 5 10" xfId="8361" xr:uid="{AF63CBC3-CC29-483C-B0DA-71632ED954F7}"/>
    <cellStyle name="Normal 2 2 2 4 3 5 11" xfId="8362" xr:uid="{D2E4B73D-6DB8-40E8-BF91-E93BFE4CE1BA}"/>
    <cellStyle name="Normal 2 2 2 4 3 5 12" xfId="8363" xr:uid="{B90AE8DF-EB07-4B3C-985D-7F93CB472B9F}"/>
    <cellStyle name="Normal 2 2 2 4 3 5 13" xfId="8364" xr:uid="{3DE3A563-8589-418C-8C86-40E0311FCC2D}"/>
    <cellStyle name="Normal 2 2 2 4 3 5 14" xfId="8365" xr:uid="{7C493DFE-A074-402E-A403-13BD017DABEA}"/>
    <cellStyle name="Normal 2 2 2 4 3 5 15" xfId="8366" xr:uid="{1B83C9F3-8FFD-48AF-AF87-520A1EC1637B}"/>
    <cellStyle name="Normal 2 2 2 4 3 5 16" xfId="8367" xr:uid="{21551208-19D8-4DDF-B2DE-2323632B2792}"/>
    <cellStyle name="Normal 2 2 2 4 3 5 17" xfId="8368" xr:uid="{40AB4900-7B9E-476F-82D3-634E807EDB54}"/>
    <cellStyle name="Normal 2 2 2 4 3 5 18" xfId="8369" xr:uid="{EE522ECB-4BA3-4D69-A922-2CFAE5E675EF}"/>
    <cellStyle name="Normal 2 2 2 4 3 5 19" xfId="8370" xr:uid="{076494CD-28DF-4A18-A5E7-139E275CCEB2}"/>
    <cellStyle name="Normal 2 2 2 4 3 5 2" xfId="8371" xr:uid="{B1A855C6-F2F8-463D-9B3A-90891A084990}"/>
    <cellStyle name="Normal 2 2 2 4 3 5 20" xfId="8372" xr:uid="{A8FA1C3E-9264-422D-8086-632F5AFD01AC}"/>
    <cellStyle name="Normal 2 2 2 4 3 5 21" xfId="8373" xr:uid="{7392FBE3-0D40-4E6B-A23D-F2259BD1870C}"/>
    <cellStyle name="Normal 2 2 2 4 3 5 22" xfId="8374" xr:uid="{88F8C842-4644-4486-B709-96BB8CD44506}"/>
    <cellStyle name="Normal 2 2 2 4 3 5 23" xfId="8375" xr:uid="{C50956B1-0F5F-4B74-BF33-9469F4267215}"/>
    <cellStyle name="Normal 2 2 2 4 3 5 24" xfId="8376" xr:uid="{75AFCC6C-2BC6-4C45-A4AD-E3FBDD8D044D}"/>
    <cellStyle name="Normal 2 2 2 4 3 5 25" xfId="8377" xr:uid="{944CA9E8-8C99-4957-A256-DAA474606CD8}"/>
    <cellStyle name="Normal 2 2 2 4 3 5 26" xfId="8378" xr:uid="{287E5DBD-319A-429F-8960-2F8E80CAC3D1}"/>
    <cellStyle name="Normal 2 2 2 4 3 5 27" xfId="8379" xr:uid="{5B8D2EE0-7F0B-44D3-A331-BB59290B8A2E}"/>
    <cellStyle name="Normal 2 2 2 4 3 5 28" xfId="8380" xr:uid="{BE246981-8199-4348-A358-083B1B2A77E5}"/>
    <cellStyle name="Normal 2 2 2 4 3 5 29" xfId="8381" xr:uid="{9875E393-6424-4D8B-8B4F-0056CD5AB869}"/>
    <cellStyle name="Normal 2 2 2 4 3 5 3" xfId="8382" xr:uid="{1D9D31F1-716A-4439-9C34-31480DD0632D}"/>
    <cellStyle name="Normal 2 2 2 4 3 5 30" xfId="8383" xr:uid="{F7FF12F9-BACA-494D-B68A-C01D9906A391}"/>
    <cellStyle name="Normal 2 2 2 4 3 5 31" xfId="8384" xr:uid="{37265EE3-5609-4FD9-89FA-411C7FFCCB31}"/>
    <cellStyle name="Normal 2 2 2 4 3 5 4" xfId="8385" xr:uid="{AA5AD337-5EB1-49C9-9952-4D03DD6AB6BC}"/>
    <cellStyle name="Normal 2 2 2 4 3 5 5" xfId="8386" xr:uid="{70C87E3F-D933-4304-A2EA-4B60CFD1B750}"/>
    <cellStyle name="Normal 2 2 2 4 3 5 6" xfId="8387" xr:uid="{DDB6AF8E-2A6D-4296-9121-FC039ADEFBF9}"/>
    <cellStyle name="Normal 2 2 2 4 3 5 7" xfId="8388" xr:uid="{9361639E-3078-4F35-B2D9-5317D8BC4697}"/>
    <cellStyle name="Normal 2 2 2 4 3 5 8" xfId="8389" xr:uid="{F18AB53A-AC55-4F93-BBFB-B0860B3533BB}"/>
    <cellStyle name="Normal 2 2 2 4 3 5 9" xfId="8390" xr:uid="{7211B07D-56C9-4113-9E86-A3E1FB222A60}"/>
    <cellStyle name="Normal 2 2 2 4 3 6" xfId="8391" xr:uid="{5452D1CC-5A3D-4C12-9F29-AE10EBDAD828}"/>
    <cellStyle name="Normal 2 2 2 4 3 6 10" xfId="8392" xr:uid="{2667C4EC-97DA-43A7-9359-439E58782818}"/>
    <cellStyle name="Normal 2 2 2 4 3 6 11" xfId="8393" xr:uid="{771AC190-2D97-498D-9E37-3E48002C6469}"/>
    <cellStyle name="Normal 2 2 2 4 3 6 12" xfId="8394" xr:uid="{78BC523B-B1BC-45C4-93AB-BDB95E6A9F2A}"/>
    <cellStyle name="Normal 2 2 2 4 3 6 13" xfId="8395" xr:uid="{1B7C590A-5038-4E75-BDB4-D10384A64968}"/>
    <cellStyle name="Normal 2 2 2 4 3 6 14" xfId="8396" xr:uid="{A1B93C66-C1B4-46F8-8D07-2FBBE862898E}"/>
    <cellStyle name="Normal 2 2 2 4 3 6 15" xfId="8397" xr:uid="{A5E38643-F9D1-4FB5-A865-A76C52A0E9A9}"/>
    <cellStyle name="Normal 2 2 2 4 3 6 16" xfId="8398" xr:uid="{694D0823-B1CC-4EB3-92B1-C81B61DF19FC}"/>
    <cellStyle name="Normal 2 2 2 4 3 6 17" xfId="8399" xr:uid="{361DBA25-669E-4783-ADFD-269903C4EE21}"/>
    <cellStyle name="Normal 2 2 2 4 3 6 18" xfId="8400" xr:uid="{FD8BB228-24C5-47DE-854C-C7CC912D6579}"/>
    <cellStyle name="Normal 2 2 2 4 3 6 19" xfId="8401" xr:uid="{AAAA8F15-19D1-47CE-BA51-376B93309364}"/>
    <cellStyle name="Normal 2 2 2 4 3 6 2" xfId="8402" xr:uid="{D6871952-357F-418A-83D1-F9A8B3F74EA0}"/>
    <cellStyle name="Normal 2 2 2 4 3 6 20" xfId="8403" xr:uid="{2911A7FB-8C4E-49F6-A799-99B6BC819523}"/>
    <cellStyle name="Normal 2 2 2 4 3 6 21" xfId="8404" xr:uid="{69488F59-6E28-4842-960E-4B5A96839FE6}"/>
    <cellStyle name="Normal 2 2 2 4 3 6 22" xfId="8405" xr:uid="{8E3BBEA5-5BA5-4DF1-995F-D697C780EF3C}"/>
    <cellStyle name="Normal 2 2 2 4 3 6 23" xfId="8406" xr:uid="{087E0790-80E8-4E9B-9A80-12ABD2C5173C}"/>
    <cellStyle name="Normal 2 2 2 4 3 6 24" xfId="8407" xr:uid="{19DD6D7A-43B7-4DB5-B269-FFEE68F7C825}"/>
    <cellStyle name="Normal 2 2 2 4 3 6 25" xfId="8408" xr:uid="{EF529A11-863D-4B58-876F-143D8F2DF233}"/>
    <cellStyle name="Normal 2 2 2 4 3 6 26" xfId="8409" xr:uid="{ED85072E-8EB8-48F5-A8EC-A44F748BA584}"/>
    <cellStyle name="Normal 2 2 2 4 3 6 27" xfId="8410" xr:uid="{E5FE568B-65E6-4337-9ACC-097CD04F4AB7}"/>
    <cellStyle name="Normal 2 2 2 4 3 6 28" xfId="8411" xr:uid="{83352A0C-C39A-4793-A334-BF739C32066A}"/>
    <cellStyle name="Normal 2 2 2 4 3 6 29" xfId="8412" xr:uid="{8347DA99-8C7A-45AF-88B9-A9D55207815B}"/>
    <cellStyle name="Normal 2 2 2 4 3 6 3" xfId="8413" xr:uid="{79806E8D-03E6-47E0-B2AB-DF28BD9340BF}"/>
    <cellStyle name="Normal 2 2 2 4 3 6 30" xfId="8414" xr:uid="{BD511974-5990-4852-B292-EDE668A9A13D}"/>
    <cellStyle name="Normal 2 2 2 4 3 6 31" xfId="8415" xr:uid="{5E828A7C-F24E-4AF3-BF7F-00814C462923}"/>
    <cellStyle name="Normal 2 2 2 4 3 6 4" xfId="8416" xr:uid="{81EBDD93-43D3-4E81-8EAF-688BDFC58D81}"/>
    <cellStyle name="Normal 2 2 2 4 3 6 5" xfId="8417" xr:uid="{1CB21DBF-E63F-4B53-B051-140B9E1F793B}"/>
    <cellStyle name="Normal 2 2 2 4 3 6 6" xfId="8418" xr:uid="{C554B0C3-0922-44D8-AE6F-5F8EB2F223D3}"/>
    <cellStyle name="Normal 2 2 2 4 3 6 7" xfId="8419" xr:uid="{C19EED56-1057-4602-8B1E-7A845A0E772B}"/>
    <cellStyle name="Normal 2 2 2 4 3 6 8" xfId="8420" xr:uid="{79B9230A-B064-49EF-9726-B58729704153}"/>
    <cellStyle name="Normal 2 2 2 4 3 6 9" xfId="8421" xr:uid="{1E8C752E-1CE8-44B7-8459-38EEA61A12D2}"/>
    <cellStyle name="Normal 2 2 2 4 3 7" xfId="8422" xr:uid="{4197EC5C-1625-4292-B827-DD1C4031E8DF}"/>
    <cellStyle name="Normal 2 2 2 4 3 7 10" xfId="8423" xr:uid="{9404D59E-90B7-48BD-ABF6-9F9BA317336A}"/>
    <cellStyle name="Normal 2 2 2 4 3 7 11" xfId="8424" xr:uid="{28F1D0DE-9E13-4397-A3E9-1955943DE04E}"/>
    <cellStyle name="Normal 2 2 2 4 3 7 12" xfId="8425" xr:uid="{238B9749-ADD4-4BCE-840B-8B5EFE57C7AD}"/>
    <cellStyle name="Normal 2 2 2 4 3 7 13" xfId="8426" xr:uid="{C5CF5B11-1369-4C14-91A1-1856966D5134}"/>
    <cellStyle name="Normal 2 2 2 4 3 7 14" xfId="8427" xr:uid="{BDA6C8FB-F641-4995-97A1-59CDFAFA59B0}"/>
    <cellStyle name="Normal 2 2 2 4 3 7 15" xfId="8428" xr:uid="{5EF04291-D916-40C0-B2B7-E42557CB44F2}"/>
    <cellStyle name="Normal 2 2 2 4 3 7 16" xfId="8429" xr:uid="{DB30DEC4-84CE-4169-AFCD-979E75ACD320}"/>
    <cellStyle name="Normal 2 2 2 4 3 7 17" xfId="8430" xr:uid="{2738F926-F7EF-4820-A71D-185438C08090}"/>
    <cellStyle name="Normal 2 2 2 4 3 7 18" xfId="8431" xr:uid="{C1978513-4D86-4097-82D0-A2771A3D1532}"/>
    <cellStyle name="Normal 2 2 2 4 3 7 19" xfId="8432" xr:uid="{C58646DD-0D56-4C9A-87BA-421A4FDFCE70}"/>
    <cellStyle name="Normal 2 2 2 4 3 7 2" xfId="8433" xr:uid="{E79DFF4D-8DFF-4716-99B9-81C999C98EAC}"/>
    <cellStyle name="Normal 2 2 2 4 3 7 20" xfId="8434" xr:uid="{0804C43D-4674-4135-8AD9-EA160C559C9A}"/>
    <cellStyle name="Normal 2 2 2 4 3 7 21" xfId="8435" xr:uid="{951C93FE-6A74-4BBB-A073-C239AA61BA7A}"/>
    <cellStyle name="Normal 2 2 2 4 3 7 22" xfId="8436" xr:uid="{18728350-3312-4587-BBD0-0C886788E616}"/>
    <cellStyle name="Normal 2 2 2 4 3 7 23" xfId="8437" xr:uid="{D4871544-0942-4626-A7D2-F07483F30A64}"/>
    <cellStyle name="Normal 2 2 2 4 3 7 24" xfId="8438" xr:uid="{C3DF9333-5F2C-48EA-833A-63B9F94F1AD8}"/>
    <cellStyle name="Normal 2 2 2 4 3 7 25" xfId="8439" xr:uid="{3A76913F-02D7-4165-B511-EB96E7C33DDB}"/>
    <cellStyle name="Normal 2 2 2 4 3 7 26" xfId="8440" xr:uid="{9F957E6E-5542-4432-BD4B-E8507A34E82F}"/>
    <cellStyle name="Normal 2 2 2 4 3 7 27" xfId="8441" xr:uid="{87F25CD0-B2F7-45F4-9E3F-4C319199A067}"/>
    <cellStyle name="Normal 2 2 2 4 3 7 28" xfId="8442" xr:uid="{8072D829-B0B8-4FAD-9372-849E383232BB}"/>
    <cellStyle name="Normal 2 2 2 4 3 7 29" xfId="8443" xr:uid="{97424545-085B-4858-B95A-10835EE0841D}"/>
    <cellStyle name="Normal 2 2 2 4 3 7 3" xfId="8444" xr:uid="{2F5A41DC-A9F1-419C-83BE-BA20E13D9BAF}"/>
    <cellStyle name="Normal 2 2 2 4 3 7 30" xfId="8445" xr:uid="{7D052866-274B-4E20-9CB6-0D3B2A85ADAD}"/>
    <cellStyle name="Normal 2 2 2 4 3 7 31" xfId="8446" xr:uid="{209F6DC4-DAF6-4671-8666-37121EF9D5F8}"/>
    <cellStyle name="Normal 2 2 2 4 3 7 4" xfId="8447" xr:uid="{39DCA482-16DE-41D3-9EB1-00968BBA5EED}"/>
    <cellStyle name="Normal 2 2 2 4 3 7 5" xfId="8448" xr:uid="{777E8882-287D-4ACE-8F6F-FB3617734B61}"/>
    <cellStyle name="Normal 2 2 2 4 3 7 6" xfId="8449" xr:uid="{A513516E-7235-4EA0-B682-80A8070960DB}"/>
    <cellStyle name="Normal 2 2 2 4 3 7 7" xfId="8450" xr:uid="{B77D22F1-83A4-469F-B879-9E62DB0B3EF7}"/>
    <cellStyle name="Normal 2 2 2 4 3 7 8" xfId="8451" xr:uid="{DD417700-11F4-4AD6-8811-82E5714523B3}"/>
    <cellStyle name="Normal 2 2 2 4 3 7 9" xfId="8452" xr:uid="{02BD878E-2EBE-4189-9A84-6D071B506D7B}"/>
    <cellStyle name="Normal 2 2 2 4 3 8" xfId="8453" xr:uid="{432E7EB7-9F83-43DC-BB1F-65F8A806FA36}"/>
    <cellStyle name="Normal 2 2 2 4 3 8 10" xfId="8454" xr:uid="{3B23A2BE-A915-45BF-855B-519FCB0A4671}"/>
    <cellStyle name="Normal 2 2 2 4 3 8 11" xfId="8455" xr:uid="{A2358BC9-1400-4FF1-9F90-99FF45630A13}"/>
    <cellStyle name="Normal 2 2 2 4 3 8 12" xfId="8456" xr:uid="{A4C8DBE7-F66F-441E-B087-AD529515798F}"/>
    <cellStyle name="Normal 2 2 2 4 3 8 13" xfId="8457" xr:uid="{48571103-516B-43CE-BD74-FB7DF5CF18EC}"/>
    <cellStyle name="Normal 2 2 2 4 3 8 14" xfId="8458" xr:uid="{F34BE130-A09D-4D9D-9351-3AFFEC496941}"/>
    <cellStyle name="Normal 2 2 2 4 3 8 15" xfId="8459" xr:uid="{1119E0BA-A4D2-429C-A107-49DA67988AC6}"/>
    <cellStyle name="Normal 2 2 2 4 3 8 16" xfId="8460" xr:uid="{B103E97F-55D9-4CBF-8676-13BAEE28603C}"/>
    <cellStyle name="Normal 2 2 2 4 3 8 17" xfId="8461" xr:uid="{DB72FD2F-75F2-4FC0-A903-82DF77637011}"/>
    <cellStyle name="Normal 2 2 2 4 3 8 18" xfId="8462" xr:uid="{A3D0E6DC-39A0-4319-B29D-DECE98C56E9A}"/>
    <cellStyle name="Normal 2 2 2 4 3 8 19" xfId="8463" xr:uid="{74B0F55F-F298-4A8D-B17C-5600C435F591}"/>
    <cellStyle name="Normal 2 2 2 4 3 8 2" xfId="8464" xr:uid="{05809426-D34D-4A72-B1D3-A06063D5A55A}"/>
    <cellStyle name="Normal 2 2 2 4 3 8 20" xfId="8465" xr:uid="{E224114A-0261-4FAD-9EBC-DD9E64860895}"/>
    <cellStyle name="Normal 2 2 2 4 3 8 21" xfId="8466" xr:uid="{A97B0DE8-7CD4-480A-9A8B-AE2E6BB0FB6E}"/>
    <cellStyle name="Normal 2 2 2 4 3 8 22" xfId="8467" xr:uid="{CD7A9678-B45A-43FE-9852-B0DE83350EB9}"/>
    <cellStyle name="Normal 2 2 2 4 3 8 23" xfId="8468" xr:uid="{C6EF9B5E-FB23-4179-B01F-B00DFD6405AC}"/>
    <cellStyle name="Normal 2 2 2 4 3 8 24" xfId="8469" xr:uid="{F689C841-4D6D-4E91-AEA4-E5EB6D14E70B}"/>
    <cellStyle name="Normal 2 2 2 4 3 8 25" xfId="8470" xr:uid="{A5AC9F37-EA90-4AA7-B8F9-2674ACC32F16}"/>
    <cellStyle name="Normal 2 2 2 4 3 8 26" xfId="8471" xr:uid="{EF764523-5C54-489A-9833-EE3DEE0F1D7D}"/>
    <cellStyle name="Normal 2 2 2 4 3 8 27" xfId="8472" xr:uid="{FBBEBFC6-CFAC-4D41-B2F3-DBC0B38C9676}"/>
    <cellStyle name="Normal 2 2 2 4 3 8 28" xfId="8473" xr:uid="{0B637575-E0BC-42D6-8F53-F766F00D8DAE}"/>
    <cellStyle name="Normal 2 2 2 4 3 8 29" xfId="8474" xr:uid="{8DB431EB-1642-45EB-A29B-91104EF63888}"/>
    <cellStyle name="Normal 2 2 2 4 3 8 3" xfId="8475" xr:uid="{56F85374-7D23-459F-91A9-03A26527C9A8}"/>
    <cellStyle name="Normal 2 2 2 4 3 8 30" xfId="8476" xr:uid="{EFF61CC5-3AAD-458B-84FF-4A3329E0AA0D}"/>
    <cellStyle name="Normal 2 2 2 4 3 8 31" xfId="8477" xr:uid="{C71223D0-AC7B-4A7A-8E12-0FB454FF89D8}"/>
    <cellStyle name="Normal 2 2 2 4 3 8 4" xfId="8478" xr:uid="{A739FFE8-3C7A-4277-B6CF-FFF87CE5CD66}"/>
    <cellStyle name="Normal 2 2 2 4 3 8 5" xfId="8479" xr:uid="{E737286E-30B8-41AA-9D9C-A68C4B6D7106}"/>
    <cellStyle name="Normal 2 2 2 4 3 8 6" xfId="8480" xr:uid="{78A0E4CA-BC0C-4C53-8716-30B004D532A2}"/>
    <cellStyle name="Normal 2 2 2 4 3 8 7" xfId="8481" xr:uid="{7BD7EA89-0714-4387-A3F1-9E2E7BEBEE17}"/>
    <cellStyle name="Normal 2 2 2 4 3 8 8" xfId="8482" xr:uid="{33CB9AE9-9BF7-42B1-8B37-0F74F185C3FF}"/>
    <cellStyle name="Normal 2 2 2 4 3 8 9" xfId="8483" xr:uid="{1F0407C2-99EA-48CB-965B-87302CFE0E2B}"/>
    <cellStyle name="Normal 2 2 2 4 3 9" xfId="8484" xr:uid="{94C5E84C-6D60-4CAD-A638-D6E7C3C91634}"/>
    <cellStyle name="Normal 2 2 2 4 3 9 10" xfId="8485" xr:uid="{57DCD8EF-465A-4F5F-82A8-6CFC45994B91}"/>
    <cellStyle name="Normal 2 2 2 4 3 9 11" xfId="8486" xr:uid="{D0AA0455-60A1-4BB1-9680-FC0140865EFA}"/>
    <cellStyle name="Normal 2 2 2 4 3 9 12" xfId="8487" xr:uid="{B3C5FCFA-4371-400C-B431-26AAA8F79431}"/>
    <cellStyle name="Normal 2 2 2 4 3 9 13" xfId="8488" xr:uid="{BF89EE54-E191-45E7-820C-2155AD22BE77}"/>
    <cellStyle name="Normal 2 2 2 4 3 9 14" xfId="8489" xr:uid="{44511E59-8A9B-44E0-A020-7FCE960989EC}"/>
    <cellStyle name="Normal 2 2 2 4 3 9 15" xfId="8490" xr:uid="{C9FB8CED-3C33-47EC-9B8F-5E5C50E20099}"/>
    <cellStyle name="Normal 2 2 2 4 3 9 16" xfId="8491" xr:uid="{EF1323D1-9763-414C-8F60-BB9D30E9E71A}"/>
    <cellStyle name="Normal 2 2 2 4 3 9 17" xfId="8492" xr:uid="{4CAEE7E8-6EB6-4D44-840D-A7FE97FD36D7}"/>
    <cellStyle name="Normal 2 2 2 4 3 9 18" xfId="8493" xr:uid="{7ECCF4F7-8DA3-4FFA-B96B-DC39744B1271}"/>
    <cellStyle name="Normal 2 2 2 4 3 9 19" xfId="8494" xr:uid="{A3A603D9-6145-4F73-9C93-DB96877B1388}"/>
    <cellStyle name="Normal 2 2 2 4 3 9 2" xfId="8495" xr:uid="{D759DB42-424C-4843-A549-668F3D3CBF56}"/>
    <cellStyle name="Normal 2 2 2 4 3 9 20" xfId="8496" xr:uid="{6F1133B2-59DD-4CA8-B578-1447003F9F4D}"/>
    <cellStyle name="Normal 2 2 2 4 3 9 21" xfId="8497" xr:uid="{A550A95B-7122-4D84-9295-AFC40B72CF98}"/>
    <cellStyle name="Normal 2 2 2 4 3 9 22" xfId="8498" xr:uid="{FE4604A7-AF18-45D1-845D-747E8B87E765}"/>
    <cellStyle name="Normal 2 2 2 4 3 9 23" xfId="8499" xr:uid="{00912107-337A-42B8-9B11-2E16870E558E}"/>
    <cellStyle name="Normal 2 2 2 4 3 9 24" xfId="8500" xr:uid="{DA967A4C-8439-4A9D-BD8D-7B1758CF5650}"/>
    <cellStyle name="Normal 2 2 2 4 3 9 25" xfId="8501" xr:uid="{CE29851A-AC76-4C61-904F-AC7FDC879034}"/>
    <cellStyle name="Normal 2 2 2 4 3 9 26" xfId="8502" xr:uid="{F2B15227-8150-4D69-A565-24866563CBD2}"/>
    <cellStyle name="Normal 2 2 2 4 3 9 27" xfId="8503" xr:uid="{987E84AD-E1E1-45C4-B70A-CC48953E0E6B}"/>
    <cellStyle name="Normal 2 2 2 4 3 9 28" xfId="8504" xr:uid="{A8DAB1E5-FE85-4A58-ACFC-F4A99300A9A9}"/>
    <cellStyle name="Normal 2 2 2 4 3 9 29" xfId="8505" xr:uid="{01B89137-A150-458C-AB58-3830EE89D96E}"/>
    <cellStyle name="Normal 2 2 2 4 3 9 3" xfId="8506" xr:uid="{38970843-C492-4139-A096-8DE643896560}"/>
    <cellStyle name="Normal 2 2 2 4 3 9 30" xfId="8507" xr:uid="{390444B2-603D-4D9B-83B3-B89D03C4C608}"/>
    <cellStyle name="Normal 2 2 2 4 3 9 31" xfId="8508" xr:uid="{FC65ED1C-1C89-485C-ACC4-C1820D4869F7}"/>
    <cellStyle name="Normal 2 2 2 4 3 9 4" xfId="8509" xr:uid="{E0317818-0166-4DAC-A510-B540475ECF92}"/>
    <cellStyle name="Normal 2 2 2 4 3 9 5" xfId="8510" xr:uid="{33548878-D045-4E5A-821F-151AA4C40D65}"/>
    <cellStyle name="Normal 2 2 2 4 3 9 6" xfId="8511" xr:uid="{A1BFA42A-EB41-48BE-B2D9-F4ACEE20CAF9}"/>
    <cellStyle name="Normal 2 2 2 4 3 9 7" xfId="8512" xr:uid="{FAAB9847-F361-4925-AA12-D1F30762917E}"/>
    <cellStyle name="Normal 2 2 2 4 3 9 8" xfId="8513" xr:uid="{D570D833-4F41-4CB0-976C-9B6B2BBB4CB1}"/>
    <cellStyle name="Normal 2 2 2 4 3 9 9" xfId="8514" xr:uid="{C85CBB3E-CCEC-453E-87E9-B7680FA86BFC}"/>
    <cellStyle name="Normal 2 2 2 4 30" xfId="8515" xr:uid="{F8B3A59D-61F8-4FC2-B392-3B37208502F4}"/>
    <cellStyle name="Normal 2 2 2 4 31" xfId="8516" xr:uid="{8E3D218F-F583-474E-B21D-1B1503167546}"/>
    <cellStyle name="Normal 2 2 2 4 32" xfId="8517" xr:uid="{7A28F596-BD73-4F4F-9107-EBF7B81EFCBF}"/>
    <cellStyle name="Normal 2 2 2 4 33" xfId="8518" xr:uid="{2F8D0AE7-4240-4B53-AF6F-2EBF50EE5F0B}"/>
    <cellStyle name="Normal 2 2 2 4 34" xfId="8519" xr:uid="{112E0BAF-7DE4-48C1-9108-BE285FB19AE7}"/>
    <cellStyle name="Normal 2 2 2 4 35" xfId="8520" xr:uid="{8CC85219-598A-4E56-90B9-6200FA1E0022}"/>
    <cellStyle name="Normal 2 2 2 4 36" xfId="8521" xr:uid="{E9D202F3-54C3-4502-BC3B-79AACEA1C84D}"/>
    <cellStyle name="Normal 2 2 2 4 37" xfId="8522" xr:uid="{681EB784-3110-491C-86B3-D038937CC658}"/>
    <cellStyle name="Normal 2 2 2 4 38" xfId="8523" xr:uid="{E8D7A0E6-5A59-4DA0-B2CF-DE76C5C4F070}"/>
    <cellStyle name="Normal 2 2 2 4 39" xfId="8524" xr:uid="{6AAD5315-BB59-4C81-86EF-168115BB51A1}"/>
    <cellStyle name="Normal 2 2 2 4 4" xfId="8525" xr:uid="{BCED9521-2190-4A82-AA6F-FFD541A3DFAA}"/>
    <cellStyle name="Normal 2 2 2 4 40" xfId="8526" xr:uid="{625A31E9-18A3-4A48-8CA5-FB47F2EB14B1}"/>
    <cellStyle name="Normal 2 2 2 4 41" xfId="8527" xr:uid="{5134DCBC-48CC-49D0-A1C8-E6DB7A82DC62}"/>
    <cellStyle name="Normal 2 2 2 4 42" xfId="8528" xr:uid="{F0DEAD0C-90DA-4619-8338-E1A53D572B60}"/>
    <cellStyle name="Normal 2 2 2 4 43" xfId="46360" xr:uid="{4E494F77-3612-4AFA-A104-48CDFF0C8A00}"/>
    <cellStyle name="Normal 2 2 2 4 5" xfId="8529" xr:uid="{4B3AF1FB-B3D6-4F0B-82ED-5C7590E71065}"/>
    <cellStyle name="Normal 2 2 2 4 6" xfId="8530" xr:uid="{67E02DA7-BE7F-47C9-BB35-CCDDD1C8551C}"/>
    <cellStyle name="Normal 2 2 2 4 7" xfId="8531" xr:uid="{DB6A281A-AD9C-4837-96B4-2AE9E6C3382C}"/>
    <cellStyle name="Normal 2 2 2 4 8" xfId="8532" xr:uid="{9EE02DF5-CD17-4CAC-8247-E969DA1FFF20}"/>
    <cellStyle name="Normal 2 2 2 4 9" xfId="8533" xr:uid="{22150633-A3A4-4440-B29A-9907DCDD1B76}"/>
    <cellStyle name="Normal 2 2 2 5" xfId="8534" xr:uid="{2296CBA2-0F20-4088-A834-BD1284DC4CAA}"/>
    <cellStyle name="Normal 2 2 2 5 10" xfId="8535" xr:uid="{76C4058B-4302-4FE6-9318-DFEF6AA753E6}"/>
    <cellStyle name="Normal 2 2 2 5 11" xfId="8536" xr:uid="{4D26AB93-BEB5-4A4B-8F39-C45E50587E80}"/>
    <cellStyle name="Normal 2 2 2 5 12" xfId="8537" xr:uid="{D26C1D91-E91E-4F81-8E9E-2146A70408BF}"/>
    <cellStyle name="Normal 2 2 2 5 13" xfId="8538" xr:uid="{67AD8180-2A82-4C01-8899-26BFC4993F72}"/>
    <cellStyle name="Normal 2 2 2 5 14" xfId="8539" xr:uid="{D26B515C-EDFD-4B94-8BA2-0318C6C002B7}"/>
    <cellStyle name="Normal 2 2 2 5 15" xfId="8540" xr:uid="{07399281-AA7B-4DB6-BA68-63E89C05441B}"/>
    <cellStyle name="Normal 2 2 2 5 16" xfId="8541" xr:uid="{9DAD7ADE-451D-4502-931C-30DCDD532D9F}"/>
    <cellStyle name="Normal 2 2 2 5 17" xfId="8542" xr:uid="{B1D71853-E2DF-4461-A675-E6D1FA25FA78}"/>
    <cellStyle name="Normal 2 2 2 5 18" xfId="8543" xr:uid="{3ECE8EA7-73F5-41EC-B611-377CABD32E46}"/>
    <cellStyle name="Normal 2 2 2 5 19" xfId="8544" xr:uid="{CCDCA15B-D896-4311-B33C-D2E26530C09E}"/>
    <cellStyle name="Normal 2 2 2 5 2" xfId="8545" xr:uid="{2029A6CD-AF48-4ECB-85F8-6F7B8F174EAB}"/>
    <cellStyle name="Normal 2 2 2 5 20" xfId="8546" xr:uid="{19148819-7891-4107-BBC1-A65289A80929}"/>
    <cellStyle name="Normal 2 2 2 5 21" xfId="8547" xr:uid="{3081116D-BE0F-4886-9C0B-877604FA8126}"/>
    <cellStyle name="Normal 2 2 2 5 22" xfId="8548" xr:uid="{83D1280D-D2F5-47C6-9688-C9EA11DF51CF}"/>
    <cellStyle name="Normal 2 2 2 5 23" xfId="8549" xr:uid="{B0835676-6C78-4A36-B23C-B1EB8C7255E4}"/>
    <cellStyle name="Normal 2 2 2 5 24" xfId="8550" xr:uid="{40D162F0-C3BE-47D3-BBEC-994E6123BF12}"/>
    <cellStyle name="Normal 2 2 2 5 25" xfId="8551" xr:uid="{29CA5682-0D42-4B2E-9280-2E767BCA4762}"/>
    <cellStyle name="Normal 2 2 2 5 26" xfId="8552" xr:uid="{D23E11B9-8581-4806-A03C-1227B25D3DA5}"/>
    <cellStyle name="Normal 2 2 2 5 27" xfId="8553" xr:uid="{00F6535F-72C0-4367-8489-B1D47B34A44C}"/>
    <cellStyle name="Normal 2 2 2 5 28" xfId="8554" xr:uid="{1CBE2686-2A46-49D9-BE65-80CB319D2830}"/>
    <cellStyle name="Normal 2 2 2 5 29" xfId="8555" xr:uid="{8646D86D-A7EB-4F37-AE43-7F741BADCCE1}"/>
    <cellStyle name="Normal 2 2 2 5 3" xfId="8556" xr:uid="{D1CCDF40-206B-4E99-A262-26B4EB2D3533}"/>
    <cellStyle name="Normal 2 2 2 5 30" xfId="8557" xr:uid="{5C64E895-37B9-400C-BAF6-D75BF3D882C8}"/>
    <cellStyle name="Normal 2 2 2 5 31" xfId="8558" xr:uid="{2C3535E5-7637-435E-BA7E-F1B7B50B94EA}"/>
    <cellStyle name="Normal 2 2 2 5 32" xfId="8559" xr:uid="{12BFD3CC-0F0B-4941-BAC0-B09E1B6ED2AA}"/>
    <cellStyle name="Normal 2 2 2 5 33" xfId="8560" xr:uid="{C052033A-AE09-4F24-9A8C-1DCA34988142}"/>
    <cellStyle name="Normal 2 2 2 5 34" xfId="46361" xr:uid="{8A97FE21-5001-4D76-A117-8FE337A09A8F}"/>
    <cellStyle name="Normal 2 2 2 5 4" xfId="8561" xr:uid="{4E2588D1-2410-4CA2-BDBB-6087EB679133}"/>
    <cellStyle name="Normal 2 2 2 5 5" xfId="8562" xr:uid="{42FB6330-7388-4624-A15E-D3ABDEE48323}"/>
    <cellStyle name="Normal 2 2 2 5 6" xfId="8563" xr:uid="{E2F4E7C6-86B6-4BA3-9160-192ED3C3F1A0}"/>
    <cellStyle name="Normal 2 2 2 5 7" xfId="8564" xr:uid="{B7F90038-38DF-4B9D-BE44-F1866AAEFA1B}"/>
    <cellStyle name="Normal 2 2 2 5 8" xfId="8565" xr:uid="{61A3F189-CE2E-49B8-89AA-5D11E49790F7}"/>
    <cellStyle name="Normal 2 2 2 5 9" xfId="8566" xr:uid="{41784A34-C054-4AD6-ACD2-BFCAE7481C73}"/>
    <cellStyle name="Normal 2 2 2 6" xfId="8567" xr:uid="{4A54E2B7-F640-494C-A489-613B469B0D3D}"/>
    <cellStyle name="Normal 2 2 2 6 10" xfId="8568" xr:uid="{C29BAF09-B667-45BE-B22A-0926025CEADB}"/>
    <cellStyle name="Normal 2 2 2 6 11" xfId="8569" xr:uid="{D41F122F-56AD-433B-9ECA-546B8FC63319}"/>
    <cellStyle name="Normal 2 2 2 6 12" xfId="8570" xr:uid="{EFB5E112-E744-4198-89F8-C03203B595C3}"/>
    <cellStyle name="Normal 2 2 2 6 13" xfId="8571" xr:uid="{9DFE3965-1ABE-4353-AFBA-101B66FD891E}"/>
    <cellStyle name="Normal 2 2 2 6 14" xfId="8572" xr:uid="{FC83CACC-6C51-4AC9-A9E4-3E750EABB4B9}"/>
    <cellStyle name="Normal 2 2 2 6 15" xfId="8573" xr:uid="{E712A64A-C7DC-4582-866D-7F113ED281CE}"/>
    <cellStyle name="Normal 2 2 2 6 16" xfId="8574" xr:uid="{DA6D172F-CE8C-4FE4-AFB3-E4D0910D6746}"/>
    <cellStyle name="Normal 2 2 2 6 17" xfId="8575" xr:uid="{8DD9A862-1498-42B1-8363-703107DD5E00}"/>
    <cellStyle name="Normal 2 2 2 6 18" xfId="8576" xr:uid="{3E42FB46-B41F-48B4-ADD6-889CE96567DD}"/>
    <cellStyle name="Normal 2 2 2 6 19" xfId="8577" xr:uid="{EE6C40E0-255A-4C03-9589-D9CD8FAEF326}"/>
    <cellStyle name="Normal 2 2 2 6 2" xfId="8578" xr:uid="{6A9A1134-920B-4BBA-9A11-82F0A3EB9F38}"/>
    <cellStyle name="Normal 2 2 2 6 20" xfId="8579" xr:uid="{6C65EBF7-E754-41E5-BA1E-90DDEA2977EC}"/>
    <cellStyle name="Normal 2 2 2 6 21" xfId="8580" xr:uid="{8B60FA49-30C0-4F68-AA28-D47975FE43E6}"/>
    <cellStyle name="Normal 2 2 2 6 22" xfId="8581" xr:uid="{FE9BF3CB-6202-4AE6-86EC-05770EAD7258}"/>
    <cellStyle name="Normal 2 2 2 6 23" xfId="8582" xr:uid="{DDCD7F13-D13B-4D0B-8FB7-514C4E861F00}"/>
    <cellStyle name="Normal 2 2 2 6 24" xfId="8583" xr:uid="{CDCE5742-EBDC-454F-B5E7-F51AAFC46F02}"/>
    <cellStyle name="Normal 2 2 2 6 25" xfId="8584" xr:uid="{19EA7C93-8DA6-4FF5-B7AD-1606C873F2C6}"/>
    <cellStyle name="Normal 2 2 2 6 26" xfId="8585" xr:uid="{8141ACCC-D563-4CE4-8807-D01C5E50D182}"/>
    <cellStyle name="Normal 2 2 2 6 27" xfId="8586" xr:uid="{92065595-7DF3-4FF8-8CB3-4EE2B533CC07}"/>
    <cellStyle name="Normal 2 2 2 6 28" xfId="8587" xr:uid="{CBA4EBEF-0844-433D-8CBF-2AE94F1E51AB}"/>
    <cellStyle name="Normal 2 2 2 6 29" xfId="8588" xr:uid="{A5127874-077F-4500-9538-7B78E1EA42DD}"/>
    <cellStyle name="Normal 2 2 2 6 3" xfId="8589" xr:uid="{5BD24C00-CA93-4DA3-B258-6652E51EFAE0}"/>
    <cellStyle name="Normal 2 2 2 6 30" xfId="8590" xr:uid="{F345AE2A-71AD-4513-82BA-97D4E08EEE12}"/>
    <cellStyle name="Normal 2 2 2 6 31" xfId="8591" xr:uid="{49E12BA1-B57E-470E-8473-A12448E3470B}"/>
    <cellStyle name="Normal 2 2 2 6 32" xfId="8592" xr:uid="{EF690D02-64D8-4146-85C3-587D74F183A5}"/>
    <cellStyle name="Normal 2 2 2 6 33" xfId="8593" xr:uid="{B4A80284-1AD0-497F-983E-A31D3B31636C}"/>
    <cellStyle name="Normal 2 2 2 6 34" xfId="46362" xr:uid="{668CB205-F080-47C3-8478-0EB26198799B}"/>
    <cellStyle name="Normal 2 2 2 6 4" xfId="8594" xr:uid="{22A5C8D4-8354-4357-BA89-B5E861A84637}"/>
    <cellStyle name="Normal 2 2 2 6 5" xfId="8595" xr:uid="{8BE0A40B-9C14-4A17-894C-31DB52140BA4}"/>
    <cellStyle name="Normal 2 2 2 6 6" xfId="8596" xr:uid="{E9453611-398B-48A3-8DB5-7E25420A0644}"/>
    <cellStyle name="Normal 2 2 2 6 7" xfId="8597" xr:uid="{507C4DC7-21C4-4A6E-BD12-E8224AB571F9}"/>
    <cellStyle name="Normal 2 2 2 6 8" xfId="8598" xr:uid="{F23D0F1C-EA7C-48D7-8657-0786353B3695}"/>
    <cellStyle name="Normal 2 2 2 6 9" xfId="8599" xr:uid="{5760F763-E78B-427A-88B7-C90ECB7FED82}"/>
    <cellStyle name="Normal 2 2 2 7" xfId="8600" xr:uid="{00215CF3-CAF8-46B0-BE2C-E40497ED1A55}"/>
    <cellStyle name="Normal 2 2 2 7 10" xfId="8601" xr:uid="{7B2450B8-1982-4EC0-BEC3-5D2EADC77A89}"/>
    <cellStyle name="Normal 2 2 2 7 11" xfId="8602" xr:uid="{918DAFE2-17D6-44EC-A679-E6EB063327B6}"/>
    <cellStyle name="Normal 2 2 2 7 12" xfId="8603" xr:uid="{958D8D96-AA44-41E9-9119-8DB039F85A3F}"/>
    <cellStyle name="Normal 2 2 2 7 13" xfId="8604" xr:uid="{E97CEEA7-94A7-4B8D-BF09-5EBEBEDDF642}"/>
    <cellStyle name="Normal 2 2 2 7 14" xfId="8605" xr:uid="{54480E57-EA25-473C-B683-B305F472F220}"/>
    <cellStyle name="Normal 2 2 2 7 15" xfId="8606" xr:uid="{DF040C67-96B5-4801-9ACB-9C13002FABAA}"/>
    <cellStyle name="Normal 2 2 2 7 16" xfId="8607" xr:uid="{D719AB03-AC55-45B8-9647-AA974D153A80}"/>
    <cellStyle name="Normal 2 2 2 7 17" xfId="8608" xr:uid="{2B4DD13B-8045-4F1F-B411-E0FB0099CA80}"/>
    <cellStyle name="Normal 2 2 2 7 18" xfId="8609" xr:uid="{B5ECD782-4958-4885-8500-ED4043483AB6}"/>
    <cellStyle name="Normal 2 2 2 7 19" xfId="8610" xr:uid="{790ECE8E-454A-4FA6-946E-19CEB55FD1C6}"/>
    <cellStyle name="Normal 2 2 2 7 2" xfId="8611" xr:uid="{05ACB58A-7533-45CB-86A1-235C69800F66}"/>
    <cellStyle name="Normal 2 2 2 7 20" xfId="8612" xr:uid="{9CC7466F-5E94-4710-8296-B62807D69C15}"/>
    <cellStyle name="Normal 2 2 2 7 21" xfId="8613" xr:uid="{D29A7AEE-2ADD-4F37-A951-D54843307E23}"/>
    <cellStyle name="Normal 2 2 2 7 22" xfId="8614" xr:uid="{0375502B-1287-4C99-9579-3D287DD5E680}"/>
    <cellStyle name="Normal 2 2 2 7 23" xfId="8615" xr:uid="{B27468B7-2934-4D21-93FA-1AC88B58FF38}"/>
    <cellStyle name="Normal 2 2 2 7 24" xfId="8616" xr:uid="{55AA01EA-8930-4B6A-B5C3-C483E004C19D}"/>
    <cellStyle name="Normal 2 2 2 7 25" xfId="8617" xr:uid="{00C699A0-8725-4FF4-B9E7-A3A84B903B36}"/>
    <cellStyle name="Normal 2 2 2 7 26" xfId="8618" xr:uid="{3006C29D-695D-402F-A0D4-7224F9DB806F}"/>
    <cellStyle name="Normal 2 2 2 7 27" xfId="8619" xr:uid="{179AB121-4D40-42A2-95C8-9A2B3D7ACB7E}"/>
    <cellStyle name="Normal 2 2 2 7 28" xfId="8620" xr:uid="{E6804738-AEE5-49F8-B4FD-36AE33B97404}"/>
    <cellStyle name="Normal 2 2 2 7 29" xfId="8621" xr:uid="{E694BC14-569B-45F1-A086-9B7EC10B2824}"/>
    <cellStyle name="Normal 2 2 2 7 3" xfId="8622" xr:uid="{C67E4881-731F-47DD-A0D0-3FB424902C7C}"/>
    <cellStyle name="Normal 2 2 2 7 30" xfId="8623" xr:uid="{9509FAD9-090B-4ECB-BBB8-DEF5474D1D71}"/>
    <cellStyle name="Normal 2 2 2 7 31" xfId="8624" xr:uid="{AB9A402D-2566-4689-A722-8C9199393AF6}"/>
    <cellStyle name="Normal 2 2 2 7 32" xfId="8625" xr:uid="{E91875D1-C676-43D4-B7D0-D7E4F99C124D}"/>
    <cellStyle name="Normal 2 2 2 7 33" xfId="8626" xr:uid="{2467CEEE-308B-4A21-AEA4-ECAB52BD7B6D}"/>
    <cellStyle name="Normal 2 2 2 7 34" xfId="46363" xr:uid="{B88ECF87-D088-457C-9CC9-7A3DC6DA7168}"/>
    <cellStyle name="Normal 2 2 2 7 4" xfId="8627" xr:uid="{36A0BB7B-A480-4EA4-97AC-CB2B8F4EB2A6}"/>
    <cellStyle name="Normal 2 2 2 7 5" xfId="8628" xr:uid="{C7BA4AC0-B9BA-4BBF-87A3-22DC7ADE9AFA}"/>
    <cellStyle name="Normal 2 2 2 7 6" xfId="8629" xr:uid="{000C6082-8C78-4572-BAD2-05512F706146}"/>
    <cellStyle name="Normal 2 2 2 7 7" xfId="8630" xr:uid="{5658C9BF-9A26-4902-B23E-84FA552BBB0A}"/>
    <cellStyle name="Normal 2 2 2 7 8" xfId="8631" xr:uid="{A93E4A80-1104-4D7A-A356-87D8EFD350D5}"/>
    <cellStyle name="Normal 2 2 2 7 9" xfId="8632" xr:uid="{973E582F-BA10-4533-9B47-16FEAE735681}"/>
    <cellStyle name="Normal 2 2 2 8" xfId="8633" xr:uid="{303E89A9-CCF2-43F7-9EEF-13DDB2675F02}"/>
    <cellStyle name="Normal 2 2 2 8 10" xfId="8634" xr:uid="{6BFBC5A3-E1CF-483C-A777-9BDD4E0681C8}"/>
    <cellStyle name="Normal 2 2 2 8 11" xfId="8635" xr:uid="{86BDC155-25FD-4C4D-92EB-4F8F51BEAAF9}"/>
    <cellStyle name="Normal 2 2 2 8 12" xfId="8636" xr:uid="{7AA88422-AA25-4CFB-BBE1-9D746F880440}"/>
    <cellStyle name="Normal 2 2 2 8 13" xfId="8637" xr:uid="{AAF55EEC-9CA6-4A95-9C52-C8AF70DD9BCE}"/>
    <cellStyle name="Normal 2 2 2 8 14" xfId="8638" xr:uid="{80EC8046-1004-4D40-9433-5EDB4A18A9AA}"/>
    <cellStyle name="Normal 2 2 2 8 15" xfId="8639" xr:uid="{95B7179D-F851-40CC-8B28-0C6AB944403F}"/>
    <cellStyle name="Normal 2 2 2 8 16" xfId="8640" xr:uid="{E6AA696E-104F-49C7-8294-417A47315656}"/>
    <cellStyle name="Normal 2 2 2 8 17" xfId="8641" xr:uid="{BBBBE612-C9A2-40C1-AC9A-9A939AFC0101}"/>
    <cellStyle name="Normal 2 2 2 8 18" xfId="8642" xr:uid="{AAE18654-4E49-466E-921C-7AA0FC6BBB6B}"/>
    <cellStyle name="Normal 2 2 2 8 19" xfId="8643" xr:uid="{0A06B3EA-8E21-497C-AE56-6A940C1E89E5}"/>
    <cellStyle name="Normal 2 2 2 8 2" xfId="8644" xr:uid="{8C22E4A7-8E92-42EC-B5A8-2C83896C7B68}"/>
    <cellStyle name="Normal 2 2 2 8 20" xfId="8645" xr:uid="{48057D13-BB7B-4BCE-A9F4-572D3BEDBC78}"/>
    <cellStyle name="Normal 2 2 2 8 21" xfId="8646" xr:uid="{2D234F8A-B416-45ED-8B3B-9741941EF2F2}"/>
    <cellStyle name="Normal 2 2 2 8 22" xfId="8647" xr:uid="{9F82B052-B194-466B-B87A-830AB2A9F943}"/>
    <cellStyle name="Normal 2 2 2 8 23" xfId="8648" xr:uid="{D641C32D-B908-487F-82AB-25F88F32E99B}"/>
    <cellStyle name="Normal 2 2 2 8 24" xfId="8649" xr:uid="{B64C61CC-4B63-4BBF-9746-0DC20FFF2FAE}"/>
    <cellStyle name="Normal 2 2 2 8 25" xfId="8650" xr:uid="{3767F9FB-1D4A-4CF3-A12A-12B66B3531E1}"/>
    <cellStyle name="Normal 2 2 2 8 26" xfId="8651" xr:uid="{2758FD64-C48A-43A4-8C57-963B3A968F01}"/>
    <cellStyle name="Normal 2 2 2 8 27" xfId="8652" xr:uid="{6AAB3718-567E-466C-B47D-EF98B7950DDD}"/>
    <cellStyle name="Normal 2 2 2 8 28" xfId="8653" xr:uid="{9183FCB1-BF01-48B0-A4A9-725E4B3489D7}"/>
    <cellStyle name="Normal 2 2 2 8 29" xfId="8654" xr:uid="{8E2052F2-C755-4BB7-963F-083E7BACF617}"/>
    <cellStyle name="Normal 2 2 2 8 3" xfId="8655" xr:uid="{E73E1ADB-CB15-4D41-9F70-3921DA8B3077}"/>
    <cellStyle name="Normal 2 2 2 8 30" xfId="8656" xr:uid="{978873B1-AB02-4677-A61E-5C7C324E1825}"/>
    <cellStyle name="Normal 2 2 2 8 31" xfId="8657" xr:uid="{5502D235-B324-41F9-BDFB-439F4526EB01}"/>
    <cellStyle name="Normal 2 2 2 8 32" xfId="8658" xr:uid="{85DC2F2F-5A90-4010-85DE-28DA061737C8}"/>
    <cellStyle name="Normal 2 2 2 8 33" xfId="8659" xr:uid="{60153EF0-1118-4E78-B178-4D57C25A3E99}"/>
    <cellStyle name="Normal 2 2 2 8 34" xfId="46364" xr:uid="{7B96A231-3B82-4184-A8E6-090F7161B2DE}"/>
    <cellStyle name="Normal 2 2 2 8 4" xfId="8660" xr:uid="{BB7EF08E-9314-48BE-AA93-CBCD18E0FE3D}"/>
    <cellStyle name="Normal 2 2 2 8 5" xfId="8661" xr:uid="{22FAB695-F9A6-4BAB-92C5-2770C0B70225}"/>
    <cellStyle name="Normal 2 2 2 8 6" xfId="8662" xr:uid="{E0992164-103C-4D84-9609-966A529DB278}"/>
    <cellStyle name="Normal 2 2 2 8 7" xfId="8663" xr:uid="{74F6CF22-EBE9-444B-A1A4-776511A87D5A}"/>
    <cellStyle name="Normal 2 2 2 8 8" xfId="8664" xr:uid="{3EA2888E-EB13-41A8-81BB-AC8246472D92}"/>
    <cellStyle name="Normal 2 2 2 8 9" xfId="8665" xr:uid="{5D68098E-6F5B-483C-BD8C-E3E5FFFD6B9A}"/>
    <cellStyle name="Normal 2 2 2 9" xfId="8666" xr:uid="{F8C8ACB0-6D0B-4A75-B779-36DB442B45B2}"/>
    <cellStyle name="Normal 2 2 2 9 10" xfId="8667" xr:uid="{1096D982-2341-4BFF-95EF-1696B397804C}"/>
    <cellStyle name="Normal 2 2 2 9 11" xfId="8668" xr:uid="{61696894-6720-4A4F-BA13-B2AC31B8F870}"/>
    <cellStyle name="Normal 2 2 2 9 12" xfId="8669" xr:uid="{1A3A9E64-2D74-4DD5-A82A-A7DD00205ED2}"/>
    <cellStyle name="Normal 2 2 2 9 13" xfId="8670" xr:uid="{1B3DE0DE-870C-48FE-843C-16408D55686F}"/>
    <cellStyle name="Normal 2 2 2 9 14" xfId="8671" xr:uid="{DA13FAFE-C067-4316-80ED-BE2528830E4D}"/>
    <cellStyle name="Normal 2 2 2 9 15" xfId="8672" xr:uid="{BD890714-3F62-4F36-9B31-82A82838A27D}"/>
    <cellStyle name="Normal 2 2 2 9 16" xfId="8673" xr:uid="{E631F880-4D17-46F5-81B6-37F1C245A8DA}"/>
    <cellStyle name="Normal 2 2 2 9 17" xfId="8674" xr:uid="{AE252C64-501C-446A-92B3-44640EA0B50F}"/>
    <cellStyle name="Normal 2 2 2 9 18" xfId="8675" xr:uid="{85211958-9A06-488C-AF9F-CEE583D5363B}"/>
    <cellStyle name="Normal 2 2 2 9 19" xfId="8676" xr:uid="{2C3B939D-1AF1-4D3C-9434-4CE9752286D3}"/>
    <cellStyle name="Normal 2 2 2 9 2" xfId="8677" xr:uid="{89529752-A234-42BC-9D5A-40032A258B97}"/>
    <cellStyle name="Normal 2 2 2 9 20" xfId="8678" xr:uid="{4E79FFC1-D5D1-4492-91A4-B4FBA773FF36}"/>
    <cellStyle name="Normal 2 2 2 9 21" xfId="8679" xr:uid="{F96B2066-9264-4F3E-961B-25DFC7FE543E}"/>
    <cellStyle name="Normal 2 2 2 9 22" xfId="8680" xr:uid="{3887F884-0479-4A88-BBEA-14679A053C98}"/>
    <cellStyle name="Normal 2 2 2 9 23" xfId="8681" xr:uid="{EBF7D6D1-BDC2-47E0-BBAB-83C1E79D61B6}"/>
    <cellStyle name="Normal 2 2 2 9 24" xfId="8682" xr:uid="{B67DE93B-CF21-4A8E-A289-37EC68FA4C4E}"/>
    <cellStyle name="Normal 2 2 2 9 25" xfId="8683" xr:uid="{B11DEFCC-F25D-4924-BCFE-D167D17CA4F8}"/>
    <cellStyle name="Normal 2 2 2 9 26" xfId="8684" xr:uid="{2D8439FA-BD64-44B4-8109-A5D9D23B1F7C}"/>
    <cellStyle name="Normal 2 2 2 9 27" xfId="8685" xr:uid="{08D2F9CB-94C8-4B9C-9498-4C0E8E67E1C3}"/>
    <cellStyle name="Normal 2 2 2 9 28" xfId="8686" xr:uid="{739351E1-129C-4E17-B377-27ABD63D0BC8}"/>
    <cellStyle name="Normal 2 2 2 9 29" xfId="8687" xr:uid="{27CEB34A-607A-4501-81FC-F12C350EC0A2}"/>
    <cellStyle name="Normal 2 2 2 9 3" xfId="8688" xr:uid="{B2726E9E-2E33-4A66-8E16-13D09D16E250}"/>
    <cellStyle name="Normal 2 2 2 9 3 2" xfId="8689" xr:uid="{3468A982-ECA4-44AA-ABCB-C2A92385FE44}"/>
    <cellStyle name="Normal 2 2 2 9 30" xfId="8690" xr:uid="{016F0280-AE5A-4B3C-A2EE-E32D45AD7A95}"/>
    <cellStyle name="Normal 2 2 2 9 31" xfId="8691" xr:uid="{0189D6E0-5DAC-4FA3-B664-844CC6521749}"/>
    <cellStyle name="Normal 2 2 2 9 32" xfId="8692" xr:uid="{4E1624FF-2E77-413F-9C8A-394C67FB1F10}"/>
    <cellStyle name="Normal 2 2 2 9 33" xfId="8693" xr:uid="{FF6678BF-645D-409A-B58F-B412773DDF95}"/>
    <cellStyle name="Normal 2 2 2 9 34" xfId="46365" xr:uid="{C0D5B740-28E2-4C67-83B0-A22E03AEF160}"/>
    <cellStyle name="Normal 2 2 2 9 4" xfId="8694" xr:uid="{796CD66B-5C19-42B7-AC99-5E2B76A4DF2A}"/>
    <cellStyle name="Normal 2 2 2 9 5" xfId="8695" xr:uid="{BF7FF429-3FD4-4FAA-A024-C0471E0FBF47}"/>
    <cellStyle name="Normal 2 2 2 9 6" xfId="8696" xr:uid="{0BF4C9E1-2EC0-481B-971E-67D86AFE805B}"/>
    <cellStyle name="Normal 2 2 2 9 7" xfId="8697" xr:uid="{18F6AA7E-9D0C-430D-986C-4A5CC910E2BA}"/>
    <cellStyle name="Normal 2 2 2 9 8" xfId="8698" xr:uid="{809722E7-C3B1-4E3C-B3D7-C9BBE89972B6}"/>
    <cellStyle name="Normal 2 2 2 9 9" xfId="8699" xr:uid="{C6C8381D-0052-49FD-9F52-E7A8582E0AE5}"/>
    <cellStyle name="Normal 2 2 20" xfId="8700" xr:uid="{E793809B-A004-4C25-B6E4-876B94B1AA77}"/>
    <cellStyle name="Normal 2 2 20 10" xfId="8701" xr:uid="{944BF768-DC63-42C4-9842-D4B2F9AD4279}"/>
    <cellStyle name="Normal 2 2 20 11" xfId="8702" xr:uid="{3CE391A9-C6B4-47DB-A074-5A35EB2F1F64}"/>
    <cellStyle name="Normal 2 2 20 12" xfId="8703" xr:uid="{7F654FE4-FE24-4AC5-9FD1-2188DB0597DC}"/>
    <cellStyle name="Normal 2 2 20 13" xfId="8704" xr:uid="{D4CE5BD9-3532-4A91-BECD-532EDEBFC35B}"/>
    <cellStyle name="Normal 2 2 20 14" xfId="8705" xr:uid="{1C7404BD-1B53-4A1E-A1EE-7A01DAAE3B04}"/>
    <cellStyle name="Normal 2 2 20 15" xfId="8706" xr:uid="{B649ABCE-449F-40DB-9604-C7A363B93F61}"/>
    <cellStyle name="Normal 2 2 20 16" xfId="8707" xr:uid="{076A8304-032A-4F55-B02B-9EAB92B277A9}"/>
    <cellStyle name="Normal 2 2 20 17" xfId="8708" xr:uid="{810AAA47-691C-44E1-88BC-585316FB8C4A}"/>
    <cellStyle name="Normal 2 2 20 18" xfId="8709" xr:uid="{E8E03AAE-E731-4412-B1CF-7A0B9E5933E8}"/>
    <cellStyle name="Normal 2 2 20 19" xfId="8710" xr:uid="{15EE2795-8D9F-4956-9A8B-92972796195C}"/>
    <cellStyle name="Normal 2 2 20 2" xfId="8711" xr:uid="{7C368906-3FD8-400C-B90A-1881E32C9B40}"/>
    <cellStyle name="Normal 2 2 20 20" xfId="8712" xr:uid="{F510E110-11F3-45FE-83D4-CEAE25BA9C30}"/>
    <cellStyle name="Normal 2 2 20 21" xfId="8713" xr:uid="{F7DBA62D-26CB-4B89-AB76-841E8B5807D8}"/>
    <cellStyle name="Normal 2 2 20 22" xfId="8714" xr:uid="{87E211C5-43EC-456A-8260-BA11FC7CC72F}"/>
    <cellStyle name="Normal 2 2 20 23" xfId="8715" xr:uid="{DE84E835-5C7D-410F-A789-9E92A2B15FEA}"/>
    <cellStyle name="Normal 2 2 20 24" xfId="8716" xr:uid="{ED1EA553-62EF-4536-920F-179CAE13C3D5}"/>
    <cellStyle name="Normal 2 2 20 25" xfId="8717" xr:uid="{C86B52ED-CF02-4F94-B8D1-F73CB406E275}"/>
    <cellStyle name="Normal 2 2 20 26" xfId="8718" xr:uid="{3A6CE996-6F63-4BE4-A7E4-E4056A09CBB9}"/>
    <cellStyle name="Normal 2 2 20 27" xfId="8719" xr:uid="{F5DFA420-7484-41EE-8F51-6700C463F52B}"/>
    <cellStyle name="Normal 2 2 20 28" xfId="8720" xr:uid="{728929E7-7D5F-45B6-A7E1-90F17959E3EC}"/>
    <cellStyle name="Normal 2 2 20 29" xfId="8721" xr:uid="{E022B68E-6803-415A-A17C-0056AABD297B}"/>
    <cellStyle name="Normal 2 2 20 3" xfId="8722" xr:uid="{F99DC500-4701-48FB-8805-031D61B20855}"/>
    <cellStyle name="Normal 2 2 20 30" xfId="8723" xr:uid="{2FE7E6DC-EF97-4004-8CE6-9A548FFD61FA}"/>
    <cellStyle name="Normal 2 2 20 31" xfId="8724" xr:uid="{C644E032-CE18-4C90-B72A-82E8D1F45CB0}"/>
    <cellStyle name="Normal 2 2 20 4" xfId="8725" xr:uid="{28654ACF-A2DF-4643-8342-4C1365A0C6B6}"/>
    <cellStyle name="Normal 2 2 20 5" xfId="8726" xr:uid="{2AB9270F-7341-43CE-8E79-7E9EABD42185}"/>
    <cellStyle name="Normal 2 2 20 6" xfId="8727" xr:uid="{83BD705B-B577-40C5-BF98-C29BB992B5BA}"/>
    <cellStyle name="Normal 2 2 20 7" xfId="8728" xr:uid="{6E1CEBA7-79C3-4129-A675-626A393F3763}"/>
    <cellStyle name="Normal 2 2 20 8" xfId="8729" xr:uid="{4FE8C8F5-9946-4777-AFC5-BBB2D2A7F5C6}"/>
    <cellStyle name="Normal 2 2 20 9" xfId="8730" xr:uid="{357F0CA3-CCB0-497F-842E-88761CDF669E}"/>
    <cellStyle name="Normal 2 2 21" xfId="8731" xr:uid="{81A1264D-8DFB-4624-9CE4-C2C16B0EC0F6}"/>
    <cellStyle name="Normal 2 2 21 10" xfId="8732" xr:uid="{0B7BF6F1-0265-4C7F-9B37-734684DF273B}"/>
    <cellStyle name="Normal 2 2 21 11" xfId="8733" xr:uid="{67BA7ED7-9F15-45F0-8C14-66291C34F373}"/>
    <cellStyle name="Normal 2 2 21 12" xfId="8734" xr:uid="{1A348BC7-C205-49F9-8591-9A2BA2848450}"/>
    <cellStyle name="Normal 2 2 21 13" xfId="8735" xr:uid="{B0E43471-64D8-4DDC-A145-6646C4061A20}"/>
    <cellStyle name="Normal 2 2 21 14" xfId="8736" xr:uid="{D2875664-795B-4E9A-960B-8EAC944CFEBC}"/>
    <cellStyle name="Normal 2 2 21 15" xfId="8737" xr:uid="{5FBABBAA-4493-4BD5-9DB1-1403C8143656}"/>
    <cellStyle name="Normal 2 2 21 16" xfId="8738" xr:uid="{C700B199-10E0-4D6E-AE13-4130CE405631}"/>
    <cellStyle name="Normal 2 2 21 17" xfId="8739" xr:uid="{428F61F2-4FA0-4E71-A747-B42531BF3EB3}"/>
    <cellStyle name="Normal 2 2 21 18" xfId="8740" xr:uid="{FF2068C4-F7F0-4C31-A564-8538C36862B9}"/>
    <cellStyle name="Normal 2 2 21 19" xfId="8741" xr:uid="{AC3BCF3F-4C07-499F-A9C4-C8BD2CBF11BC}"/>
    <cellStyle name="Normal 2 2 21 2" xfId="8742" xr:uid="{F88250E9-9B61-4334-8FC1-144062130C18}"/>
    <cellStyle name="Normal 2 2 21 20" xfId="8743" xr:uid="{0D95874B-16EC-4F5C-B38D-7A9FB1B8A297}"/>
    <cellStyle name="Normal 2 2 21 21" xfId="8744" xr:uid="{C3C5AD37-006A-4D49-8350-8343171C54E3}"/>
    <cellStyle name="Normal 2 2 21 22" xfId="8745" xr:uid="{E9FA643A-AD4E-4F4F-A21F-0ED81F91FAA7}"/>
    <cellStyle name="Normal 2 2 21 23" xfId="8746" xr:uid="{E590DD75-487C-4C95-A856-32C01B0820CD}"/>
    <cellStyle name="Normal 2 2 21 24" xfId="8747" xr:uid="{CD759CE7-1053-4F09-BEBF-4101DD5D6D1F}"/>
    <cellStyle name="Normal 2 2 21 25" xfId="8748" xr:uid="{FB9A8247-076D-40A8-8A08-C62E0C6E58F7}"/>
    <cellStyle name="Normal 2 2 21 26" xfId="8749" xr:uid="{1C396431-9401-425C-A14C-2B21EBF7D13A}"/>
    <cellStyle name="Normal 2 2 21 27" xfId="8750" xr:uid="{489EA786-6F7D-4DD7-AC0F-05C8F9A97899}"/>
    <cellStyle name="Normal 2 2 21 28" xfId="8751" xr:uid="{F46F6444-92DA-4101-BF26-3B6B3A771597}"/>
    <cellStyle name="Normal 2 2 21 29" xfId="8752" xr:uid="{F88E801D-E634-45E0-A497-B4D77B1C45A8}"/>
    <cellStyle name="Normal 2 2 21 3" xfId="8753" xr:uid="{0A8FC8A6-4466-4E94-865E-17B0866506F4}"/>
    <cellStyle name="Normal 2 2 21 30" xfId="8754" xr:uid="{84933ADF-3663-42B8-BCDE-77A19281B33F}"/>
    <cellStyle name="Normal 2 2 21 31" xfId="8755" xr:uid="{CAB3D758-223C-4FC8-92DC-13B83CEED3FD}"/>
    <cellStyle name="Normal 2 2 21 4" xfId="8756" xr:uid="{E068EC67-B60C-45ED-BB15-624C152EEA10}"/>
    <cellStyle name="Normal 2 2 21 5" xfId="8757" xr:uid="{E3B1A245-7AE0-4563-A662-AA4B0A80359D}"/>
    <cellStyle name="Normal 2 2 21 6" xfId="8758" xr:uid="{C38BB8DF-FBB1-4C20-B6A4-C545C3A4D909}"/>
    <cellStyle name="Normal 2 2 21 7" xfId="8759" xr:uid="{988B475F-3B60-49DF-BC77-2616D0169B7B}"/>
    <cellStyle name="Normal 2 2 21 8" xfId="8760" xr:uid="{E37C4CD8-4F49-44C0-997E-8E5E5CA4EB5A}"/>
    <cellStyle name="Normal 2 2 21 9" xfId="8761" xr:uid="{512012BE-D043-4745-BF54-051D1CCD43C0}"/>
    <cellStyle name="Normal 2 2 22" xfId="8762" xr:uid="{F5FBCF18-CAFA-4755-BC0E-7FDD92588770}"/>
    <cellStyle name="Normal 2 2 22 10" xfId="8763" xr:uid="{D72042A5-D628-473A-A116-5BF46038C4F0}"/>
    <cellStyle name="Normal 2 2 22 11" xfId="8764" xr:uid="{1CA7C1CB-9C72-44F1-90ED-14506A215B7B}"/>
    <cellStyle name="Normal 2 2 22 12" xfId="8765" xr:uid="{1E1DBFE4-0E66-4D28-A52B-55B0886C52F4}"/>
    <cellStyle name="Normal 2 2 22 13" xfId="8766" xr:uid="{7ACF55D1-9217-4476-95C1-5E182CFB58FF}"/>
    <cellStyle name="Normal 2 2 22 14" xfId="8767" xr:uid="{F34F9351-3BD6-4024-A9CF-82DC60276C9C}"/>
    <cellStyle name="Normal 2 2 22 15" xfId="8768" xr:uid="{5EB756CD-FC88-44F7-B153-4BB278EA2F52}"/>
    <cellStyle name="Normal 2 2 22 16" xfId="8769" xr:uid="{7EC8B105-A359-4162-9EF1-E8510980C34A}"/>
    <cellStyle name="Normal 2 2 22 17" xfId="8770" xr:uid="{2C6436AC-276A-4AB0-B603-D196F2F3B5D8}"/>
    <cellStyle name="Normal 2 2 22 18" xfId="8771" xr:uid="{30F9C196-C286-40D4-8B4E-87F170F15539}"/>
    <cellStyle name="Normal 2 2 22 19" xfId="8772" xr:uid="{E4A2A83B-6491-475A-81EE-9D8AA629E53A}"/>
    <cellStyle name="Normal 2 2 22 2" xfId="8773" xr:uid="{9F9F26AB-6F80-4249-9553-F6092C2B5876}"/>
    <cellStyle name="Normal 2 2 22 20" xfId="8774" xr:uid="{B03015E7-10A8-4EC2-B030-85EBF06061C0}"/>
    <cellStyle name="Normal 2 2 22 21" xfId="8775" xr:uid="{F369DF90-BC6B-447A-AE5A-22B9FECBF986}"/>
    <cellStyle name="Normal 2 2 22 22" xfId="8776" xr:uid="{33B0B133-E514-4F7E-8A4F-EE67282D9358}"/>
    <cellStyle name="Normal 2 2 22 23" xfId="8777" xr:uid="{CF22759E-D4CC-4092-B2E4-D805184441EB}"/>
    <cellStyle name="Normal 2 2 22 24" xfId="8778" xr:uid="{C192FC4B-D7BB-4869-A081-7F8EF82284CF}"/>
    <cellStyle name="Normal 2 2 22 25" xfId="8779" xr:uid="{C79F4E6B-20B2-48D8-93B9-03B492345457}"/>
    <cellStyle name="Normal 2 2 22 26" xfId="8780" xr:uid="{FA3AC987-80E6-4388-B19C-D5EF64BD5728}"/>
    <cellStyle name="Normal 2 2 22 27" xfId="8781" xr:uid="{475652D3-A354-4619-8452-366FC5D1FB35}"/>
    <cellStyle name="Normal 2 2 22 28" xfId="8782" xr:uid="{1D04B8EC-4EED-4C9C-9AA0-B004D39D2DA2}"/>
    <cellStyle name="Normal 2 2 22 29" xfId="8783" xr:uid="{C095077F-BB65-4039-8814-8ECF3B5DA3D9}"/>
    <cellStyle name="Normal 2 2 22 3" xfId="8784" xr:uid="{431F7987-9988-40B7-B174-B9C96D218820}"/>
    <cellStyle name="Normal 2 2 22 30" xfId="8785" xr:uid="{439DAD13-B3B9-40D1-B762-9DAC4C3C7AA8}"/>
    <cellStyle name="Normal 2 2 22 31" xfId="8786" xr:uid="{46407BDA-3E3E-4682-A3F8-314824DDEECB}"/>
    <cellStyle name="Normal 2 2 22 4" xfId="8787" xr:uid="{2B24B4CD-D14B-41C9-AFE6-15F2ECF69E8F}"/>
    <cellStyle name="Normal 2 2 22 5" xfId="8788" xr:uid="{D390629B-6D04-4FCC-B867-4EFD5DC91109}"/>
    <cellStyle name="Normal 2 2 22 6" xfId="8789" xr:uid="{F31A160A-25E6-415F-A011-109BE3770AAE}"/>
    <cellStyle name="Normal 2 2 22 7" xfId="8790" xr:uid="{4572D0F8-A58E-4A5D-B701-0CB2567052B2}"/>
    <cellStyle name="Normal 2 2 22 8" xfId="8791" xr:uid="{A606E134-ED73-42BD-B6CE-43620A448AFF}"/>
    <cellStyle name="Normal 2 2 22 9" xfId="8792" xr:uid="{4B85451C-23BF-4114-8151-E17DEC621229}"/>
    <cellStyle name="Normal 2 2 23" xfId="8793" xr:uid="{CA4743DD-9A8C-4E8D-80A8-08CFF4725FF9}"/>
    <cellStyle name="Normal 2 2 23 10" xfId="8794" xr:uid="{BCEFE7DC-CEAD-4917-9B77-528118B699FE}"/>
    <cellStyle name="Normal 2 2 23 11" xfId="8795" xr:uid="{E1F190A5-FF76-4DCA-B471-B3419CC3A14F}"/>
    <cellStyle name="Normal 2 2 23 12" xfId="8796" xr:uid="{574F8A27-EC78-4AF3-8449-C13F534CA3FB}"/>
    <cellStyle name="Normal 2 2 23 13" xfId="8797" xr:uid="{E87811A2-A4D3-4C4C-866A-9E242602D5CA}"/>
    <cellStyle name="Normal 2 2 23 14" xfId="8798" xr:uid="{4977443F-B4F3-4855-84C1-A8C80518E5DC}"/>
    <cellStyle name="Normal 2 2 23 15" xfId="8799" xr:uid="{B069911A-DFF9-422D-83DB-50BEE13458DC}"/>
    <cellStyle name="Normal 2 2 23 16" xfId="8800" xr:uid="{8626C2DC-6224-4E28-AAE9-4AF264519DBE}"/>
    <cellStyle name="Normal 2 2 23 17" xfId="8801" xr:uid="{753923B0-A80E-4AA4-AAD8-16E807958589}"/>
    <cellStyle name="Normal 2 2 23 18" xfId="8802" xr:uid="{3A72CA60-F691-42A0-90D5-067EAFF533C1}"/>
    <cellStyle name="Normal 2 2 23 19" xfId="8803" xr:uid="{B9930AF1-AF65-49D1-8B41-F52B81FE3586}"/>
    <cellStyle name="Normal 2 2 23 2" xfId="8804" xr:uid="{CEDFDECD-98BF-40F0-B6C8-DAFD1285D379}"/>
    <cellStyle name="Normal 2 2 23 20" xfId="8805" xr:uid="{F1657051-8F0F-48A7-BD96-87E2F36371D6}"/>
    <cellStyle name="Normal 2 2 23 21" xfId="8806" xr:uid="{AA7BCEF9-4A8D-48EA-815D-B283B27DBFDE}"/>
    <cellStyle name="Normal 2 2 23 22" xfId="8807" xr:uid="{4EA5BF7B-A5B9-4A0D-8280-E40145E1A7DC}"/>
    <cellStyle name="Normal 2 2 23 23" xfId="8808" xr:uid="{AE4FDFF8-A323-4938-819A-E815E4551BA5}"/>
    <cellStyle name="Normal 2 2 23 24" xfId="8809" xr:uid="{BA329D4C-EDDC-4A27-8698-2419FEB5D3E4}"/>
    <cellStyle name="Normal 2 2 23 25" xfId="8810" xr:uid="{2C95978B-5934-4020-B58A-1A7A520857C1}"/>
    <cellStyle name="Normal 2 2 23 26" xfId="8811" xr:uid="{B48AF6A7-8F64-4197-BE61-2B05C4571F85}"/>
    <cellStyle name="Normal 2 2 23 27" xfId="8812" xr:uid="{4E8CD34B-163C-4C46-B890-223E8EF1C582}"/>
    <cellStyle name="Normal 2 2 23 28" xfId="8813" xr:uid="{9075F458-34A2-4724-A53A-4584FF05F354}"/>
    <cellStyle name="Normal 2 2 23 29" xfId="8814" xr:uid="{1EBA3AA9-6824-43DC-BB9E-82A84A72ED65}"/>
    <cellStyle name="Normal 2 2 23 3" xfId="8815" xr:uid="{053AAF86-283D-4408-A338-7E59BAF7D181}"/>
    <cellStyle name="Normal 2 2 23 30" xfId="8816" xr:uid="{8A229651-80F8-4AD2-949B-12188FCC003F}"/>
    <cellStyle name="Normal 2 2 23 31" xfId="8817" xr:uid="{B8399F9E-1E4A-4C71-A5B1-97638B031844}"/>
    <cellStyle name="Normal 2 2 23 4" xfId="8818" xr:uid="{6750A348-E35F-4196-9649-94E4BADE41EA}"/>
    <cellStyle name="Normal 2 2 23 5" xfId="8819" xr:uid="{4990529C-552B-4222-A320-23C6584C095F}"/>
    <cellStyle name="Normal 2 2 23 6" xfId="8820" xr:uid="{60490C65-8D6A-4CF6-A93A-6E3D88884651}"/>
    <cellStyle name="Normal 2 2 23 7" xfId="8821" xr:uid="{23A69B61-AACC-4D6C-9B3A-662856E3E986}"/>
    <cellStyle name="Normal 2 2 23 8" xfId="8822" xr:uid="{26847F56-9564-47B4-9F45-5A13A39FB172}"/>
    <cellStyle name="Normal 2 2 23 9" xfId="8823" xr:uid="{0EE44943-7AC5-4E2E-8101-4C9001B58490}"/>
    <cellStyle name="Normal 2 2 24" xfId="8824" xr:uid="{FC0626E5-BFF4-445D-9D1A-18DD1EE8C280}"/>
    <cellStyle name="Normal 2 2 24 10" xfId="8825" xr:uid="{FA06E012-D310-4AD2-8869-DCE0DD86C0A6}"/>
    <cellStyle name="Normal 2 2 24 11" xfId="8826" xr:uid="{A7ABFDC5-1E7E-4149-8E7A-C29E260FE52A}"/>
    <cellStyle name="Normal 2 2 24 12" xfId="8827" xr:uid="{171FD4A0-5C4A-458E-8734-A909A2E3C2A2}"/>
    <cellStyle name="Normal 2 2 24 13" xfId="8828" xr:uid="{2DE9CA97-E77C-4581-8266-A3C7487D30A4}"/>
    <cellStyle name="Normal 2 2 24 14" xfId="8829" xr:uid="{5CB6E21B-6351-4C11-BA3A-5817874D2220}"/>
    <cellStyle name="Normal 2 2 24 15" xfId="8830" xr:uid="{ED8FFE8A-78E7-4227-8832-D34C41A9F7F2}"/>
    <cellStyle name="Normal 2 2 24 16" xfId="8831" xr:uid="{83107DF1-482E-4478-B3BB-8B0761FF45A7}"/>
    <cellStyle name="Normal 2 2 24 17" xfId="8832" xr:uid="{3E459A0E-0592-478E-93C4-CA00683F6816}"/>
    <cellStyle name="Normal 2 2 24 18" xfId="8833" xr:uid="{77BEEE08-7148-4ECF-9DC5-ABD79D2D9F10}"/>
    <cellStyle name="Normal 2 2 24 19" xfId="8834" xr:uid="{2C78352C-7482-4A5F-9CAE-EE57F15BB77D}"/>
    <cellStyle name="Normal 2 2 24 2" xfId="8835" xr:uid="{2C6D3A9C-1390-4CD5-BB37-966AECADC8C1}"/>
    <cellStyle name="Normal 2 2 24 20" xfId="8836" xr:uid="{5342C636-A1D2-43CE-94E8-77343637A6DA}"/>
    <cellStyle name="Normal 2 2 24 21" xfId="8837" xr:uid="{7D3B34EB-2A83-4E3E-8F22-803FD369A886}"/>
    <cellStyle name="Normal 2 2 24 22" xfId="8838" xr:uid="{6B0D6F15-DCEF-4AF2-B918-65AE6E7C5012}"/>
    <cellStyle name="Normal 2 2 24 23" xfId="8839" xr:uid="{99D10844-AF4C-4074-8866-821373DE7920}"/>
    <cellStyle name="Normal 2 2 24 24" xfId="8840" xr:uid="{FE3CD1EE-8C51-4400-B3C4-CD71DACEB65F}"/>
    <cellStyle name="Normal 2 2 24 25" xfId="8841" xr:uid="{213B3A6F-FBA9-4C3E-86DE-1388B5EBCA2A}"/>
    <cellStyle name="Normal 2 2 24 26" xfId="8842" xr:uid="{6AB1A322-F5FF-4645-8300-20F818445EC1}"/>
    <cellStyle name="Normal 2 2 24 27" xfId="8843" xr:uid="{9AF08EB9-63FE-4260-970E-8448BA6EA238}"/>
    <cellStyle name="Normal 2 2 24 28" xfId="8844" xr:uid="{8D50F5B0-02A5-4018-98E1-D9A715E7DBEB}"/>
    <cellStyle name="Normal 2 2 24 29" xfId="8845" xr:uid="{38EF35F1-B685-459D-9393-5E4E3158F1E5}"/>
    <cellStyle name="Normal 2 2 24 3" xfId="8846" xr:uid="{97C2A598-69A9-43A6-9D27-387FF5AE09A6}"/>
    <cellStyle name="Normal 2 2 24 30" xfId="8847" xr:uid="{AF339D69-07BA-4C7D-A45F-22D6F61ECDF1}"/>
    <cellStyle name="Normal 2 2 24 31" xfId="8848" xr:uid="{30ED5E84-4026-4FF3-91F4-E08EED7EA3E7}"/>
    <cellStyle name="Normal 2 2 24 4" xfId="8849" xr:uid="{0E028E8A-352A-41A2-A460-B091AD3B59AE}"/>
    <cellStyle name="Normal 2 2 24 5" xfId="8850" xr:uid="{BDC332BE-FE1B-4B29-8B14-040DD2C0B2CD}"/>
    <cellStyle name="Normal 2 2 24 6" xfId="8851" xr:uid="{C92B5A32-EB1E-42C3-9CC4-FE86491832E8}"/>
    <cellStyle name="Normal 2 2 24 7" xfId="8852" xr:uid="{2B13056E-9109-4F7C-BED6-10AF48E2137D}"/>
    <cellStyle name="Normal 2 2 24 8" xfId="8853" xr:uid="{FB6BA922-E205-441E-8DAF-08D10A49EAE4}"/>
    <cellStyle name="Normal 2 2 24 9" xfId="8854" xr:uid="{58E89EDE-2470-4E95-8BB3-AB8D1E85BB9A}"/>
    <cellStyle name="Normal 2 2 25" xfId="8855" xr:uid="{50B1B3BC-EFFE-4F7D-9160-86BB7E159B71}"/>
    <cellStyle name="Normal 2 2 25 10" xfId="8856" xr:uid="{5B5327CF-5A65-48C2-9957-0D635F79F359}"/>
    <cellStyle name="Normal 2 2 25 11" xfId="8857" xr:uid="{58F91011-77F8-4C4A-A8AF-A903E745D286}"/>
    <cellStyle name="Normal 2 2 25 12" xfId="8858" xr:uid="{FDAFC602-FF63-45E2-A698-1C04D9A718C9}"/>
    <cellStyle name="Normal 2 2 25 13" xfId="8859" xr:uid="{A3C3E272-81B0-44CC-A3C3-CAA59BD06319}"/>
    <cellStyle name="Normal 2 2 25 14" xfId="8860" xr:uid="{56505041-CCDF-41A9-87DC-BE5ADABBFE86}"/>
    <cellStyle name="Normal 2 2 25 15" xfId="8861" xr:uid="{82459853-1541-4CFD-8FED-DE02E51C36BC}"/>
    <cellStyle name="Normal 2 2 25 16" xfId="8862" xr:uid="{281E5604-CA5D-4A96-9CDC-95497A352A4D}"/>
    <cellStyle name="Normal 2 2 25 17" xfId="8863" xr:uid="{EB6B1316-461D-4CDF-8BA7-449FA11365A8}"/>
    <cellStyle name="Normal 2 2 25 18" xfId="8864" xr:uid="{CA780ED8-02ED-44C3-9402-5AA09C1031B9}"/>
    <cellStyle name="Normal 2 2 25 19" xfId="8865" xr:uid="{F63C2ECD-F2AF-4566-9724-5A8996D6D5A2}"/>
    <cellStyle name="Normal 2 2 25 2" xfId="8866" xr:uid="{17B60565-01E8-497D-991D-63F00238262A}"/>
    <cellStyle name="Normal 2 2 25 20" xfId="8867" xr:uid="{AE8CD63A-5268-451C-B666-315ED5BFC44D}"/>
    <cellStyle name="Normal 2 2 25 21" xfId="8868" xr:uid="{CA16BFA8-ACC4-43CB-9E26-7157335801B2}"/>
    <cellStyle name="Normal 2 2 25 22" xfId="8869" xr:uid="{1B937216-E65F-4EDD-9C89-06AD8EC95DB5}"/>
    <cellStyle name="Normal 2 2 25 23" xfId="8870" xr:uid="{07C60771-4882-43AC-B967-E6FBF586CD0D}"/>
    <cellStyle name="Normal 2 2 25 24" xfId="8871" xr:uid="{2679C95D-3E91-45AE-A163-4B2087929490}"/>
    <cellStyle name="Normal 2 2 25 25" xfId="8872" xr:uid="{81382F57-A5A4-4BCF-B1AB-856D8731C4A0}"/>
    <cellStyle name="Normal 2 2 25 26" xfId="8873" xr:uid="{512DB9A1-FA4F-4047-8936-6F6B73071BFB}"/>
    <cellStyle name="Normal 2 2 25 27" xfId="8874" xr:uid="{6ADD748C-A584-4396-8412-EAA68D1ABCC8}"/>
    <cellStyle name="Normal 2 2 25 28" xfId="8875" xr:uid="{EBAEFA81-3FCE-413C-A644-4E33F3D3D74A}"/>
    <cellStyle name="Normal 2 2 25 29" xfId="8876" xr:uid="{0D2F5093-6E7C-4300-955E-2E60E27CDE5B}"/>
    <cellStyle name="Normal 2 2 25 3" xfId="8877" xr:uid="{62C62E65-62A6-4880-BA2E-C7D940919AC4}"/>
    <cellStyle name="Normal 2 2 25 30" xfId="8878" xr:uid="{5C9769BB-7885-4D1A-8187-FDE87E9A0048}"/>
    <cellStyle name="Normal 2 2 25 31" xfId="8879" xr:uid="{469665CE-5D2B-476A-912F-131E315D4B99}"/>
    <cellStyle name="Normal 2 2 25 4" xfId="8880" xr:uid="{208CE870-6FDE-457E-A420-4F74F760A025}"/>
    <cellStyle name="Normal 2 2 25 5" xfId="8881" xr:uid="{40D1B755-1665-4821-AB4B-D1055103A456}"/>
    <cellStyle name="Normal 2 2 25 6" xfId="8882" xr:uid="{53DE244E-F033-4E16-96A0-C85FBAF67E61}"/>
    <cellStyle name="Normal 2 2 25 7" xfId="8883" xr:uid="{AA819048-447C-4CBA-A8A1-817C95AAA040}"/>
    <cellStyle name="Normal 2 2 25 8" xfId="8884" xr:uid="{0D8EED32-2193-42CA-BB74-D6DCE08D5095}"/>
    <cellStyle name="Normal 2 2 25 9" xfId="8885" xr:uid="{02197AEE-9B70-49AD-8FB9-CEF9116EE78D}"/>
    <cellStyle name="Normal 2 2 26" xfId="8886" xr:uid="{1E6AB924-EE12-4AA7-89DC-DC9BBD70C63D}"/>
    <cellStyle name="Normal 2 2 26 10" xfId="8887" xr:uid="{82AD8DC7-872E-4ADF-B76F-F006D897CB67}"/>
    <cellStyle name="Normal 2 2 26 11" xfId="8888" xr:uid="{26585D96-B9A6-4409-A612-FE097EBA7A19}"/>
    <cellStyle name="Normal 2 2 26 12" xfId="8889" xr:uid="{6B48EC89-7A0C-493B-B1D6-82CBD89C556B}"/>
    <cellStyle name="Normal 2 2 26 13" xfId="8890" xr:uid="{1910A327-EA0F-4289-ABE9-7D74E530A068}"/>
    <cellStyle name="Normal 2 2 26 14" xfId="8891" xr:uid="{3EACEB1C-8075-4901-8024-C37773187CBE}"/>
    <cellStyle name="Normal 2 2 26 15" xfId="8892" xr:uid="{9EB031FE-F7CC-40EC-A793-43E0CD7AEF1C}"/>
    <cellStyle name="Normal 2 2 26 16" xfId="8893" xr:uid="{6273DDD8-F718-414D-A4F0-550EE9E2E9DB}"/>
    <cellStyle name="Normal 2 2 26 17" xfId="8894" xr:uid="{79079449-B471-43BD-A1AB-9B053AE452F4}"/>
    <cellStyle name="Normal 2 2 26 18" xfId="8895" xr:uid="{3BD46169-8B5D-44FD-A369-6B8755E26DD7}"/>
    <cellStyle name="Normal 2 2 26 19" xfId="8896" xr:uid="{4DB96843-BA6B-4284-8A1A-269B41FB91EB}"/>
    <cellStyle name="Normal 2 2 26 2" xfId="8897" xr:uid="{74C1B87D-CDCD-4AB0-BB19-74B9967D8A08}"/>
    <cellStyle name="Normal 2 2 26 20" xfId="8898" xr:uid="{D8DB0C02-6B7F-491E-B0ED-841DB7D3E094}"/>
    <cellStyle name="Normal 2 2 26 21" xfId="8899" xr:uid="{0C856BD2-5693-48D2-A862-914C7E141D8E}"/>
    <cellStyle name="Normal 2 2 26 22" xfId="8900" xr:uid="{2D4CBC44-ADC1-4C89-86D9-524AFDE6F613}"/>
    <cellStyle name="Normal 2 2 26 23" xfId="8901" xr:uid="{71557CCF-09DF-447E-A9F4-81452155E88F}"/>
    <cellStyle name="Normal 2 2 26 24" xfId="8902" xr:uid="{1778AE91-A9C1-4144-8A5E-1D28A84F9622}"/>
    <cellStyle name="Normal 2 2 26 25" xfId="8903" xr:uid="{D4152FD9-0F95-4AF4-9C40-C44F12DF30F6}"/>
    <cellStyle name="Normal 2 2 26 26" xfId="8904" xr:uid="{CF0FA99A-ED7C-4392-9CF8-708F16E4BB87}"/>
    <cellStyle name="Normal 2 2 26 27" xfId="8905" xr:uid="{F4DDF74A-250E-4518-B40E-3F8FD4BBB431}"/>
    <cellStyle name="Normal 2 2 26 28" xfId="8906" xr:uid="{E3E004E1-CB0E-4AC7-A4F4-4A3F6D78E98F}"/>
    <cellStyle name="Normal 2 2 26 29" xfId="8907" xr:uid="{5F2B0BCF-A594-48A2-86AE-8FCADD3FE0B6}"/>
    <cellStyle name="Normal 2 2 26 3" xfId="8908" xr:uid="{2C6C49B2-38BC-4F62-BC68-C69165CD4671}"/>
    <cellStyle name="Normal 2 2 26 30" xfId="8909" xr:uid="{5F6C9B80-7BF9-4FE6-A6DF-01E65C15B6D4}"/>
    <cellStyle name="Normal 2 2 26 31" xfId="8910" xr:uid="{63E769B4-3AA2-44E0-B684-81D9EE9BF621}"/>
    <cellStyle name="Normal 2 2 26 4" xfId="8911" xr:uid="{EB6BF2F7-C060-4DB5-9E6D-EB96A20D38C3}"/>
    <cellStyle name="Normal 2 2 26 5" xfId="8912" xr:uid="{71AD4593-38A0-4ABF-B5EC-03FE70FA04F5}"/>
    <cellStyle name="Normal 2 2 26 6" xfId="8913" xr:uid="{522D6855-16C4-4613-AA9C-B44F13355EF4}"/>
    <cellStyle name="Normal 2 2 26 7" xfId="8914" xr:uid="{D201EEBA-B0B5-429B-803D-5B8A96A289AD}"/>
    <cellStyle name="Normal 2 2 26 8" xfId="8915" xr:uid="{FD46D56C-4F54-4E07-92E2-C37447309134}"/>
    <cellStyle name="Normal 2 2 26 9" xfId="8916" xr:uid="{31913B08-5839-4E21-A782-20D28B77CC6B}"/>
    <cellStyle name="Normal 2 2 27" xfId="8917" xr:uid="{D514B4FF-864A-4ACC-939F-72E1332770E5}"/>
    <cellStyle name="Normal 2 2 27 10" xfId="8918" xr:uid="{DD7D135A-94E8-448C-856D-10C430530041}"/>
    <cellStyle name="Normal 2 2 27 11" xfId="8919" xr:uid="{84DEBEDB-99A7-4852-BC99-4DA86A4EE952}"/>
    <cellStyle name="Normal 2 2 27 12" xfId="8920" xr:uid="{0A91C78D-5629-4766-B45D-1BA9844F1A75}"/>
    <cellStyle name="Normal 2 2 27 13" xfId="8921" xr:uid="{48D0FC10-DB6E-4596-A5F0-A220C1C3F750}"/>
    <cellStyle name="Normal 2 2 27 14" xfId="8922" xr:uid="{41FE2D10-4A13-466B-84DC-9637B16E64F6}"/>
    <cellStyle name="Normal 2 2 27 15" xfId="8923" xr:uid="{15D131B4-5954-401A-BA01-4F236C66A73C}"/>
    <cellStyle name="Normal 2 2 27 16" xfId="8924" xr:uid="{E664C9E5-25AB-4CEE-9357-D64FC2902CBF}"/>
    <cellStyle name="Normal 2 2 27 17" xfId="8925" xr:uid="{DBBCD023-44EC-45F0-99D9-5CF4EF45C4AD}"/>
    <cellStyle name="Normal 2 2 27 18" xfId="8926" xr:uid="{554B666A-D27C-48C8-B01D-E0321D9E02DD}"/>
    <cellStyle name="Normal 2 2 27 19" xfId="8927" xr:uid="{67BE9279-29F4-4FD8-9C2C-800713BA6858}"/>
    <cellStyle name="Normal 2 2 27 2" xfId="8928" xr:uid="{E2A8D486-C3DA-44B4-B72E-527D87E08181}"/>
    <cellStyle name="Normal 2 2 27 20" xfId="8929" xr:uid="{6757B9B5-70F8-44BF-B795-A7DCF7540B39}"/>
    <cellStyle name="Normal 2 2 27 21" xfId="8930" xr:uid="{EB09BE99-53F9-4AE0-9AC5-91F1E717346C}"/>
    <cellStyle name="Normal 2 2 27 22" xfId="8931" xr:uid="{EBA4D6A3-FA32-4A1A-80ED-50C8777DFAE7}"/>
    <cellStyle name="Normal 2 2 27 23" xfId="8932" xr:uid="{0A5C3789-2297-4CC0-BB94-FBFFDA086CC4}"/>
    <cellStyle name="Normal 2 2 27 24" xfId="8933" xr:uid="{C5FCC115-B346-4E1C-A649-BE8ED1681438}"/>
    <cellStyle name="Normal 2 2 27 25" xfId="8934" xr:uid="{1CCF4DCC-E837-438B-ABD3-E1D527DB69AC}"/>
    <cellStyle name="Normal 2 2 27 26" xfId="8935" xr:uid="{D3AF435E-9995-4090-86A2-D2E4EBB3AFBB}"/>
    <cellStyle name="Normal 2 2 27 27" xfId="8936" xr:uid="{14656134-304F-4877-8C1D-8BB355CF34F6}"/>
    <cellStyle name="Normal 2 2 27 28" xfId="8937" xr:uid="{322555E4-DF98-4694-9153-7E755CF473E6}"/>
    <cellStyle name="Normal 2 2 27 29" xfId="8938" xr:uid="{E89D5BCE-43FB-4666-9DD8-C6A3AFE172DE}"/>
    <cellStyle name="Normal 2 2 27 3" xfId="8939" xr:uid="{0F19297F-1751-44C6-8A53-DFD11B183904}"/>
    <cellStyle name="Normal 2 2 27 30" xfId="8940" xr:uid="{32E553FB-4A7C-4621-A122-94F9F9B40A2C}"/>
    <cellStyle name="Normal 2 2 27 31" xfId="8941" xr:uid="{A204A02C-6900-4CFC-A143-4AE457DD56D8}"/>
    <cellStyle name="Normal 2 2 27 4" xfId="8942" xr:uid="{C2C37C10-21AE-449C-A746-379912345BAB}"/>
    <cellStyle name="Normal 2 2 27 5" xfId="8943" xr:uid="{E48BCC11-B4D5-4508-A570-E4924D3D15CB}"/>
    <cellStyle name="Normal 2 2 27 6" xfId="8944" xr:uid="{6213441A-C3BB-4F3F-89B3-4539AC0AFD49}"/>
    <cellStyle name="Normal 2 2 27 7" xfId="8945" xr:uid="{B2DC7026-06EC-4126-9D44-6DAE80CBCE67}"/>
    <cellStyle name="Normal 2 2 27 8" xfId="8946" xr:uid="{D1BA9765-C7F2-4A74-A5B1-84AB3F97DFA8}"/>
    <cellStyle name="Normal 2 2 27 9" xfId="8947" xr:uid="{DE79CE09-DCE0-4A59-A445-07DB67CABEF3}"/>
    <cellStyle name="Normal 2 2 28" xfId="8948" xr:uid="{997478DD-8338-4330-9CD8-D236D86FCF18}"/>
    <cellStyle name="Normal 2 2 28 10" xfId="8949" xr:uid="{B64937B1-D985-4ABF-920F-BB5A906AF117}"/>
    <cellStyle name="Normal 2 2 28 11" xfId="8950" xr:uid="{CBAAC657-9304-4A90-AA97-BFB2428A52F3}"/>
    <cellStyle name="Normal 2 2 28 12" xfId="8951" xr:uid="{EB793150-4307-4DC8-AA7F-E64A9A7DE2EC}"/>
    <cellStyle name="Normal 2 2 28 13" xfId="8952" xr:uid="{E45516E5-3059-4DDE-87B2-27F4BB946080}"/>
    <cellStyle name="Normal 2 2 28 14" xfId="8953" xr:uid="{F80E9389-DBBC-4EF1-9EA1-6895E205F6F1}"/>
    <cellStyle name="Normal 2 2 28 15" xfId="8954" xr:uid="{3179537C-33F2-426B-AA21-BA74943A198E}"/>
    <cellStyle name="Normal 2 2 28 16" xfId="8955" xr:uid="{844692C6-2FC2-461B-88A5-9D939A99C848}"/>
    <cellStyle name="Normal 2 2 28 17" xfId="8956" xr:uid="{C380A851-0D2D-4BE4-94AC-FC8D9CBCEDA6}"/>
    <cellStyle name="Normal 2 2 28 18" xfId="8957" xr:uid="{2EB9B78C-624C-445B-B7A9-F2D29A243041}"/>
    <cellStyle name="Normal 2 2 28 19" xfId="8958" xr:uid="{C82E50FD-C5A9-4947-921A-2740248A65A1}"/>
    <cellStyle name="Normal 2 2 28 2" xfId="8959" xr:uid="{7A4CC2E7-424F-4533-9996-FFFB86A1FC75}"/>
    <cellStyle name="Normal 2 2 28 20" xfId="8960" xr:uid="{A184F4B6-E9DE-457F-A942-E1C3E87B243E}"/>
    <cellStyle name="Normal 2 2 28 21" xfId="8961" xr:uid="{EAC479E6-9DC9-4308-8FAA-D6EB99B59915}"/>
    <cellStyle name="Normal 2 2 28 22" xfId="8962" xr:uid="{9857CBF2-BE46-4F5F-A549-899340BE38B7}"/>
    <cellStyle name="Normal 2 2 28 23" xfId="8963" xr:uid="{5DF7E764-5218-4E48-A04F-FF2F5FDF4160}"/>
    <cellStyle name="Normal 2 2 28 24" xfId="8964" xr:uid="{CF2C803B-D53E-4780-A1D0-087EF2E88DA4}"/>
    <cellStyle name="Normal 2 2 28 25" xfId="8965" xr:uid="{890C7743-BC3C-4990-BC68-5C8BBBF070B6}"/>
    <cellStyle name="Normal 2 2 28 26" xfId="8966" xr:uid="{58AA8DC2-A64B-46CF-935D-64539CC53FA3}"/>
    <cellStyle name="Normal 2 2 28 27" xfId="8967" xr:uid="{1D1DE392-B1B0-4B73-9498-1038CC450364}"/>
    <cellStyle name="Normal 2 2 28 28" xfId="8968" xr:uid="{44D94036-2091-4312-B9A7-D05E4E89C587}"/>
    <cellStyle name="Normal 2 2 28 29" xfId="8969" xr:uid="{DE225E51-D537-432C-A75F-D340FE76E890}"/>
    <cellStyle name="Normal 2 2 28 3" xfId="8970" xr:uid="{3E8FC247-B983-4471-800A-7F35915615CD}"/>
    <cellStyle name="Normal 2 2 28 30" xfId="8971" xr:uid="{3A309A60-9A85-4989-A936-3FE8EB82C453}"/>
    <cellStyle name="Normal 2 2 28 31" xfId="8972" xr:uid="{A00BE936-1873-4BEE-A00A-82D77C71300E}"/>
    <cellStyle name="Normal 2 2 28 4" xfId="8973" xr:uid="{FE7553B1-7162-43BF-A8B2-B72D83CB6C88}"/>
    <cellStyle name="Normal 2 2 28 5" xfId="8974" xr:uid="{41564A53-390C-47EB-B9E7-60E91E0BFE25}"/>
    <cellStyle name="Normal 2 2 28 6" xfId="8975" xr:uid="{2DE2A8FA-FF45-4015-A096-1DCBA267FD76}"/>
    <cellStyle name="Normal 2 2 28 7" xfId="8976" xr:uid="{4C1E81E3-D83E-434A-B6A7-8AD78D007282}"/>
    <cellStyle name="Normal 2 2 28 8" xfId="8977" xr:uid="{8246F45C-B5FD-48DD-A10B-BD8593EAC594}"/>
    <cellStyle name="Normal 2 2 28 9" xfId="8978" xr:uid="{DDA41F3F-E397-4262-B786-A0EA828F32C7}"/>
    <cellStyle name="Normal 2 2 29" xfId="8979" xr:uid="{AD0CD62D-E49C-4AC7-A725-29A10ED6AB46}"/>
    <cellStyle name="Normal 2 2 29 10" xfId="8980" xr:uid="{BD6217D9-C80F-49C6-8BCA-16D9C3C81853}"/>
    <cellStyle name="Normal 2 2 29 11" xfId="8981" xr:uid="{D47FB3EF-9B93-4FFE-A45C-ED2317970626}"/>
    <cellStyle name="Normal 2 2 29 12" xfId="8982" xr:uid="{61D44B7E-0770-4B61-BAE3-3D8F1D1251AD}"/>
    <cellStyle name="Normal 2 2 29 13" xfId="8983" xr:uid="{D49C2C3D-7834-4F8B-B465-55FA0F88F339}"/>
    <cellStyle name="Normal 2 2 29 14" xfId="8984" xr:uid="{17BDCDD5-AE55-43CE-9364-635B1DA7424F}"/>
    <cellStyle name="Normal 2 2 29 15" xfId="8985" xr:uid="{B59F2032-C7C5-4DDB-A445-020D59618BB4}"/>
    <cellStyle name="Normal 2 2 29 16" xfId="8986" xr:uid="{F5F51263-2C60-4C66-A73C-B3868016A84D}"/>
    <cellStyle name="Normal 2 2 29 17" xfId="8987" xr:uid="{21C684BE-BD2B-4C27-B164-50E402D7AFE4}"/>
    <cellStyle name="Normal 2 2 29 18" xfId="8988" xr:uid="{8342AE6A-3B9B-48DE-92D4-29F7076B34F9}"/>
    <cellStyle name="Normal 2 2 29 19" xfId="8989" xr:uid="{7EB3833C-C429-43F3-9CCE-8D0149E16C00}"/>
    <cellStyle name="Normal 2 2 29 2" xfId="8990" xr:uid="{04E11374-473C-446F-A61E-B76D64B6522C}"/>
    <cellStyle name="Normal 2 2 29 20" xfId="8991" xr:uid="{F54675BF-DA69-4AD2-9EB5-734E3BFA98D8}"/>
    <cellStyle name="Normal 2 2 29 21" xfId="8992" xr:uid="{C4BFA318-2951-43C1-BE7B-82A21BF83758}"/>
    <cellStyle name="Normal 2 2 29 22" xfId="8993" xr:uid="{A4EF9402-24E9-40F7-A428-7C2B519D9D58}"/>
    <cellStyle name="Normal 2 2 29 23" xfId="8994" xr:uid="{666C42FE-E8C5-4987-9910-96F85228B0C9}"/>
    <cellStyle name="Normal 2 2 29 24" xfId="8995" xr:uid="{481EF0EC-6D6F-4F87-B925-5A0C6E8E26E8}"/>
    <cellStyle name="Normal 2 2 29 25" xfId="8996" xr:uid="{BDB354B1-946A-46B6-AB7A-CA766F8B73D2}"/>
    <cellStyle name="Normal 2 2 29 26" xfId="8997" xr:uid="{6BA7E638-D333-491E-8A62-68EC05F20934}"/>
    <cellStyle name="Normal 2 2 29 27" xfId="8998" xr:uid="{0CF8B751-11F5-4460-9525-DC461D07FDE7}"/>
    <cellStyle name="Normal 2 2 29 28" xfId="8999" xr:uid="{C725900D-1459-4CC7-845F-EEB480720B61}"/>
    <cellStyle name="Normal 2 2 29 29" xfId="9000" xr:uid="{9A7CBA58-0D41-4DA9-9F6D-145820703898}"/>
    <cellStyle name="Normal 2 2 29 3" xfId="9001" xr:uid="{17F945DC-9008-4437-8AB5-48114AE3B1E2}"/>
    <cellStyle name="Normal 2 2 29 30" xfId="9002" xr:uid="{F9CEC078-7401-4D08-BA83-E513EC27B6A9}"/>
    <cellStyle name="Normal 2 2 29 31" xfId="9003" xr:uid="{D1B3179D-F900-4E83-A957-E603C9145B35}"/>
    <cellStyle name="Normal 2 2 29 4" xfId="9004" xr:uid="{BD050F15-1275-4638-81DE-D8FEE7423773}"/>
    <cellStyle name="Normal 2 2 29 5" xfId="9005" xr:uid="{FA86D73D-8347-418E-B544-EC6BD5A54250}"/>
    <cellStyle name="Normal 2 2 29 6" xfId="9006" xr:uid="{7606D5F5-AE51-48BA-823C-B60591A5108C}"/>
    <cellStyle name="Normal 2 2 29 7" xfId="9007" xr:uid="{9749309E-5255-4FFD-93BF-97CD54FB0953}"/>
    <cellStyle name="Normal 2 2 29 8" xfId="9008" xr:uid="{784799E4-64EC-4B33-9B0D-B759210AA2A4}"/>
    <cellStyle name="Normal 2 2 29 9" xfId="9009" xr:uid="{2A6E7B30-47DB-4E0E-9359-928171A37A01}"/>
    <cellStyle name="Normal 2 2 3" xfId="1919" xr:uid="{8D80E3C4-4E65-42BC-8A0B-A535F3F2414A}"/>
    <cellStyle name="Normal 2 2 3 10" xfId="9011" xr:uid="{BDE8C384-101E-44FD-88C7-D085DA19B98D}"/>
    <cellStyle name="Normal 2 2 3 10 2" xfId="9012" xr:uid="{A34079A8-A301-46F4-BDD3-93037F35098E}"/>
    <cellStyle name="Normal 2 2 3 10 3" xfId="9013" xr:uid="{625A98AB-4D55-45A4-B667-9B455D81BB38}"/>
    <cellStyle name="Normal 2 2 3 10 4" xfId="9014" xr:uid="{BCE72069-EB3E-472A-B56E-6CB42C406317}"/>
    <cellStyle name="Normal 2 2 3 11" xfId="9015" xr:uid="{B4E23EAF-B347-4F0F-ABF3-0DB30E55EB85}"/>
    <cellStyle name="Normal 2 2 3 11 10" xfId="9016" xr:uid="{9E53445A-6B6D-4708-944A-E5D2B167B2FF}"/>
    <cellStyle name="Normal 2 2 3 11 11" xfId="9017" xr:uid="{6622B46F-9677-4329-8D74-2F5332BB5376}"/>
    <cellStyle name="Normal 2 2 3 11 12" xfId="9018" xr:uid="{4C91F314-2CCA-4E59-A304-877B1FA9DA70}"/>
    <cellStyle name="Normal 2 2 3 11 13" xfId="9019" xr:uid="{51ACD91A-CB20-4D82-8208-D8B43436C0EF}"/>
    <cellStyle name="Normal 2 2 3 11 14" xfId="9020" xr:uid="{07E0C20B-B2ED-4329-9898-786F30ED8192}"/>
    <cellStyle name="Normal 2 2 3 11 15" xfId="9021" xr:uid="{1765DD3D-F048-472B-8302-734923FD6973}"/>
    <cellStyle name="Normal 2 2 3 11 16" xfId="9022" xr:uid="{69FDB640-4B48-46AF-8E18-52EAE92FC4CC}"/>
    <cellStyle name="Normal 2 2 3 11 17" xfId="9023" xr:uid="{90B73AAE-9054-4E2F-8A6D-7A8216A8EECB}"/>
    <cellStyle name="Normal 2 2 3 11 18" xfId="9024" xr:uid="{4E661F7C-F6B5-48A2-9C73-7670FB6A3047}"/>
    <cellStyle name="Normal 2 2 3 11 19" xfId="9025" xr:uid="{04FF8B7A-FD6D-40BF-87F3-9BF70D824603}"/>
    <cellStyle name="Normal 2 2 3 11 2" xfId="9026" xr:uid="{24187797-D4C7-4B27-A947-289E5064286E}"/>
    <cellStyle name="Normal 2 2 3 11 20" xfId="9027" xr:uid="{EEAAF323-3036-45AC-8668-0DD7AD857E32}"/>
    <cellStyle name="Normal 2 2 3 11 21" xfId="9028" xr:uid="{66F68B49-74FC-4CA4-B886-098977D01321}"/>
    <cellStyle name="Normal 2 2 3 11 22" xfId="9029" xr:uid="{644A9D9E-86F4-4953-B8E9-E5CEDBC785D8}"/>
    <cellStyle name="Normal 2 2 3 11 23" xfId="9030" xr:uid="{16815ACA-42B0-4F89-B99E-EAB68DC58B14}"/>
    <cellStyle name="Normal 2 2 3 11 24" xfId="9031" xr:uid="{9C452283-5924-4821-A450-3C1E3828E887}"/>
    <cellStyle name="Normal 2 2 3 11 25" xfId="9032" xr:uid="{5661BB7C-459E-440B-B22C-4C8532ED0816}"/>
    <cellStyle name="Normal 2 2 3 11 26" xfId="9033" xr:uid="{EC40F7B6-19A9-49F7-8311-CFE7AA2D5CE8}"/>
    <cellStyle name="Normal 2 2 3 11 27" xfId="9034" xr:uid="{EECF02D0-BA09-43C5-8BFC-C0B6F642DC87}"/>
    <cellStyle name="Normal 2 2 3 11 28" xfId="9035" xr:uid="{1CBCFEB2-44A0-476F-8155-64214246BBFE}"/>
    <cellStyle name="Normal 2 2 3 11 29" xfId="9036" xr:uid="{9FB53B65-3A1D-4A3D-9C93-48BD87194664}"/>
    <cellStyle name="Normal 2 2 3 11 3" xfId="9037" xr:uid="{059368E5-D14B-4821-A952-F13F7E9033E3}"/>
    <cellStyle name="Normal 2 2 3 11 30" xfId="9038" xr:uid="{97D659A9-FA1B-4124-AF0D-4818E61312D3}"/>
    <cellStyle name="Normal 2 2 3 11 31" xfId="9039" xr:uid="{E08106BF-0100-4C76-8201-C64D92A17D94}"/>
    <cellStyle name="Normal 2 2 3 11 32" xfId="9040" xr:uid="{D57C2286-F10F-43BF-A944-7A4C12D3B48E}"/>
    <cellStyle name="Normal 2 2 3 11 4" xfId="9041" xr:uid="{0701316A-4BCB-424B-8E11-A325296CB23B}"/>
    <cellStyle name="Normal 2 2 3 11 5" xfId="9042" xr:uid="{57E9D5EA-DE33-4100-94B1-3F965E38CFD7}"/>
    <cellStyle name="Normal 2 2 3 11 6" xfId="9043" xr:uid="{D7EC39DB-3109-4BBA-9867-D22FF9AFB6F0}"/>
    <cellStyle name="Normal 2 2 3 11 7" xfId="9044" xr:uid="{701D40C8-25BC-4A13-89FF-56E09DAC58EB}"/>
    <cellStyle name="Normal 2 2 3 11 8" xfId="9045" xr:uid="{CB3A6FE0-D369-4A05-9759-6A5907ECCF9D}"/>
    <cellStyle name="Normal 2 2 3 11 9" xfId="9046" xr:uid="{740CCD2F-A182-42AD-95E7-399F00EEE4D3}"/>
    <cellStyle name="Normal 2 2 3 12" xfId="9047" xr:uid="{9BDBF560-CD75-408A-8A82-9D36EB54B6D4}"/>
    <cellStyle name="Normal 2 2 3 12 10" xfId="9048" xr:uid="{C8F69474-4C20-44CC-AB25-25A1CCEED61F}"/>
    <cellStyle name="Normal 2 2 3 12 11" xfId="9049" xr:uid="{DCF34A75-3462-4648-895A-2F0559BBE20F}"/>
    <cellStyle name="Normal 2 2 3 12 12" xfId="9050" xr:uid="{20EFFFE4-8183-42B7-88A7-28B716F3C73A}"/>
    <cellStyle name="Normal 2 2 3 12 13" xfId="9051" xr:uid="{01E0FB9A-B355-49F7-A56B-FEC391465CB9}"/>
    <cellStyle name="Normal 2 2 3 12 14" xfId="9052" xr:uid="{E72E9EB8-46AD-44E2-A8C8-74B684A73925}"/>
    <cellStyle name="Normal 2 2 3 12 15" xfId="9053" xr:uid="{4006DDCB-DF75-4EA3-AD49-4265581B550A}"/>
    <cellStyle name="Normal 2 2 3 12 16" xfId="9054" xr:uid="{8E69545B-0615-4D16-B63F-EDA48ABD45C8}"/>
    <cellStyle name="Normal 2 2 3 12 17" xfId="9055" xr:uid="{B5E1B77E-2BA6-4A09-8042-826CAA8DC99B}"/>
    <cellStyle name="Normal 2 2 3 12 18" xfId="9056" xr:uid="{4170B0F3-A6EF-4FA0-8A58-F50480A692DD}"/>
    <cellStyle name="Normal 2 2 3 12 19" xfId="9057" xr:uid="{71C19A6C-3749-4410-86A4-FBA8E66F5F3D}"/>
    <cellStyle name="Normal 2 2 3 12 2" xfId="9058" xr:uid="{4AAD74FF-ECE3-4A24-B4E5-615BA4BF2879}"/>
    <cellStyle name="Normal 2 2 3 12 20" xfId="9059" xr:uid="{AFCF7EC3-6D67-4AD7-8D54-49202BDD454B}"/>
    <cellStyle name="Normal 2 2 3 12 21" xfId="9060" xr:uid="{0605B991-C8D0-4CCD-9F09-2402183592BF}"/>
    <cellStyle name="Normal 2 2 3 12 22" xfId="9061" xr:uid="{120DF914-2086-48F4-A6A5-A3C619BFB81B}"/>
    <cellStyle name="Normal 2 2 3 12 23" xfId="9062" xr:uid="{D28BFCD6-3A4D-4D0F-B728-7F0F24B639F5}"/>
    <cellStyle name="Normal 2 2 3 12 24" xfId="9063" xr:uid="{47EA686F-A797-4E37-9CAE-1B74DF6CD60F}"/>
    <cellStyle name="Normal 2 2 3 12 25" xfId="9064" xr:uid="{B13DC691-296B-4D6A-B60C-1C82BD3E049A}"/>
    <cellStyle name="Normal 2 2 3 12 26" xfId="9065" xr:uid="{9314D82D-764F-47FF-B3F3-8CF74FDA6895}"/>
    <cellStyle name="Normal 2 2 3 12 27" xfId="9066" xr:uid="{75BAB263-12FA-433E-83A3-30B40B8F127C}"/>
    <cellStyle name="Normal 2 2 3 12 28" xfId="9067" xr:uid="{ACCB2A12-3068-4601-B90C-E2C642A0D4D8}"/>
    <cellStyle name="Normal 2 2 3 12 29" xfId="9068" xr:uid="{EB01EA98-84FB-4F38-B0CF-A9C2DA0A8590}"/>
    <cellStyle name="Normal 2 2 3 12 3" xfId="9069" xr:uid="{E01FFA3C-A863-4C78-9C23-4BF91554BABD}"/>
    <cellStyle name="Normal 2 2 3 12 30" xfId="9070" xr:uid="{6AB0E0D3-F4D2-4B9A-9863-9BF381D728D9}"/>
    <cellStyle name="Normal 2 2 3 12 31" xfId="9071" xr:uid="{94F8A621-7818-4FB9-87EB-1EC30EF93CE7}"/>
    <cellStyle name="Normal 2 2 3 12 32" xfId="9072" xr:uid="{524614A5-956E-4F28-A1BE-7DC884786ABA}"/>
    <cellStyle name="Normal 2 2 3 12 4" xfId="9073" xr:uid="{AA99A868-D506-4374-9130-79424626BC29}"/>
    <cellStyle name="Normal 2 2 3 12 5" xfId="9074" xr:uid="{6E490A56-BDA0-4DD8-85E2-7313E1E3670D}"/>
    <cellStyle name="Normal 2 2 3 12 6" xfId="9075" xr:uid="{11F987D1-9A9A-4402-98ED-0753E98D2CEA}"/>
    <cellStyle name="Normal 2 2 3 12 7" xfId="9076" xr:uid="{AFD13490-D6AA-47BF-B54F-38A59AADD39D}"/>
    <cellStyle name="Normal 2 2 3 12 8" xfId="9077" xr:uid="{6F40BFAD-7756-44EF-9733-954698A5895B}"/>
    <cellStyle name="Normal 2 2 3 12 9" xfId="9078" xr:uid="{E2005657-E0D9-45A9-A643-8D9EAE09CA33}"/>
    <cellStyle name="Normal 2 2 3 13" xfId="9079" xr:uid="{B0921DB8-D099-4919-903A-120B02D53D6E}"/>
    <cellStyle name="Normal 2 2 3 13 10" xfId="9080" xr:uid="{439C25D7-CB24-4508-B399-46687A253FA8}"/>
    <cellStyle name="Normal 2 2 3 13 11" xfId="9081" xr:uid="{498F26D4-FB9D-444C-BB11-12C6DE2D35B8}"/>
    <cellStyle name="Normal 2 2 3 13 12" xfId="9082" xr:uid="{8AE02555-D34E-47CE-8F24-7E6203AEACB3}"/>
    <cellStyle name="Normal 2 2 3 13 13" xfId="9083" xr:uid="{03C16FB5-B59A-4F92-B4E3-2F47428C4FA3}"/>
    <cellStyle name="Normal 2 2 3 13 14" xfId="9084" xr:uid="{B72F7EB2-49BE-4F99-808F-AA4D2F1AFA1F}"/>
    <cellStyle name="Normal 2 2 3 13 15" xfId="9085" xr:uid="{FCCA551D-DB7D-4A3B-8D71-10B7B3841FD9}"/>
    <cellStyle name="Normal 2 2 3 13 16" xfId="9086" xr:uid="{7734DC66-B627-4FAB-A5EE-BE4908419AD7}"/>
    <cellStyle name="Normal 2 2 3 13 17" xfId="9087" xr:uid="{752A3893-B54C-448B-8ADC-9081A8B31BDC}"/>
    <cellStyle name="Normal 2 2 3 13 18" xfId="9088" xr:uid="{BB77A0F7-A469-4734-96DD-30D358501466}"/>
    <cellStyle name="Normal 2 2 3 13 19" xfId="9089" xr:uid="{915FEC1D-210B-4B37-8150-823A1B604986}"/>
    <cellStyle name="Normal 2 2 3 13 2" xfId="9090" xr:uid="{A51298CD-A5CB-4D17-B58F-0B16ADCE5D90}"/>
    <cellStyle name="Normal 2 2 3 13 2 2" xfId="9091" xr:uid="{02D39D41-C612-444D-AE75-081009144299}"/>
    <cellStyle name="Normal 2 2 3 13 2 2 10" xfId="9092" xr:uid="{FF461461-BD6C-4FCD-B44A-ACEBEA4BEB7C}"/>
    <cellStyle name="Normal 2 2 3 13 2 2 11" xfId="9093" xr:uid="{357D7B05-8811-40EF-9F8E-C5E0DB4BA3CF}"/>
    <cellStyle name="Normal 2 2 3 13 2 2 12" xfId="9094" xr:uid="{6AAD0399-590F-4AEE-85BD-3B2D986222DF}"/>
    <cellStyle name="Normal 2 2 3 13 2 2 13" xfId="9095" xr:uid="{E9398D3D-2241-461C-A994-197E03ADF763}"/>
    <cellStyle name="Normal 2 2 3 13 2 2 14" xfId="9096" xr:uid="{2BF6197F-8FF5-4826-AEE5-79EAC833A5C8}"/>
    <cellStyle name="Normal 2 2 3 13 2 2 15" xfId="9097" xr:uid="{016575E4-E5B0-408A-B752-5EF8EC5A8541}"/>
    <cellStyle name="Normal 2 2 3 13 2 2 16" xfId="9098" xr:uid="{F8714103-8685-4DDB-895F-C2216B931413}"/>
    <cellStyle name="Normal 2 2 3 13 2 2 17" xfId="9099" xr:uid="{CD1B6CEF-482F-4131-BBB8-73D9B99197A7}"/>
    <cellStyle name="Normal 2 2 3 13 2 2 18" xfId="9100" xr:uid="{A482FA43-B97D-4AB0-B330-AB9C04D6097B}"/>
    <cellStyle name="Normal 2 2 3 13 2 2 19" xfId="9101" xr:uid="{0EF13D91-D172-4964-A850-818FEF5EE1A3}"/>
    <cellStyle name="Normal 2 2 3 13 2 2 2" xfId="9102" xr:uid="{139E9212-31FE-41A8-8F37-A5C2573ECD46}"/>
    <cellStyle name="Normal 2 2 3 13 2 2 20" xfId="9103" xr:uid="{5B0128F6-C823-4E45-8270-D6F1593C6FF9}"/>
    <cellStyle name="Normal 2 2 3 13 2 2 21" xfId="9104" xr:uid="{9BEE0517-0EC8-4B95-A7F8-F79E0D8B0266}"/>
    <cellStyle name="Normal 2 2 3 13 2 2 22" xfId="9105" xr:uid="{9803FFE0-724D-41AB-86D8-69AA94BAAC8C}"/>
    <cellStyle name="Normal 2 2 3 13 2 2 23" xfId="9106" xr:uid="{F0994401-1D76-4F11-9E3D-53CD4EDCC89C}"/>
    <cellStyle name="Normal 2 2 3 13 2 2 24" xfId="9107" xr:uid="{A3895BF0-F87B-4291-A022-B1EAAC3A28DA}"/>
    <cellStyle name="Normal 2 2 3 13 2 2 25" xfId="9108" xr:uid="{B8451D11-FE2B-48DC-B159-E7F6EABB8741}"/>
    <cellStyle name="Normal 2 2 3 13 2 2 26" xfId="9109" xr:uid="{73079D5A-188E-4EDC-892F-B52E7F538405}"/>
    <cellStyle name="Normal 2 2 3 13 2 2 27" xfId="9110" xr:uid="{04EB64B5-24C8-4FB4-9154-A0B81E4102ED}"/>
    <cellStyle name="Normal 2 2 3 13 2 2 28" xfId="9111" xr:uid="{772EFBBA-97A5-43C5-8B52-20F9DFA6EDA8}"/>
    <cellStyle name="Normal 2 2 3 13 2 2 29" xfId="9112" xr:uid="{9DFDE719-1398-49F8-8308-BE28A54013B0}"/>
    <cellStyle name="Normal 2 2 3 13 2 2 3" xfId="9113" xr:uid="{A7BBCC6E-080B-4F0D-903D-FBF31BBA14EE}"/>
    <cellStyle name="Normal 2 2 3 13 2 2 30" xfId="9114" xr:uid="{72EC3D6B-675A-4B8B-85B5-59B641723B72}"/>
    <cellStyle name="Normal 2 2 3 13 2 2 31" xfId="9115" xr:uid="{0B64D522-EB4A-4576-BAE2-BA115E3F5CA1}"/>
    <cellStyle name="Normal 2 2 3 13 2 2 4" xfId="9116" xr:uid="{7B3835A3-DE96-4D73-BB7B-17A2100CBB6D}"/>
    <cellStyle name="Normal 2 2 3 13 2 2 5" xfId="9117" xr:uid="{7AD2680A-0D34-4180-8C5A-AC16E7B3791B}"/>
    <cellStyle name="Normal 2 2 3 13 2 2 6" xfId="9118" xr:uid="{6A72F70F-7A8A-41A0-AC6C-49C87808DB00}"/>
    <cellStyle name="Normal 2 2 3 13 2 2 7" xfId="9119" xr:uid="{86DCB21B-7675-4FA4-86BA-0D65EF120AEC}"/>
    <cellStyle name="Normal 2 2 3 13 2 2 8" xfId="9120" xr:uid="{337E0EEC-E405-4A32-8FE6-D2D467436578}"/>
    <cellStyle name="Normal 2 2 3 13 2 2 9" xfId="9121" xr:uid="{795DDCA0-F7C4-415B-941F-FA9F31C6967A}"/>
    <cellStyle name="Normal 2 2 3 13 2 3" xfId="9122" xr:uid="{43DA2919-B8AE-44E1-B424-43B6F2A68F93}"/>
    <cellStyle name="Normal 2 2 3 13 2 3 10" xfId="9123" xr:uid="{9FFE894D-84B8-4109-B90D-ED830118F748}"/>
    <cellStyle name="Normal 2 2 3 13 2 3 11" xfId="9124" xr:uid="{CFC16E3D-BF47-4E94-B9C5-988545626D6B}"/>
    <cellStyle name="Normal 2 2 3 13 2 3 12" xfId="9125" xr:uid="{9ADF5B54-7CD2-4B01-BD61-669F9E53934B}"/>
    <cellStyle name="Normal 2 2 3 13 2 3 13" xfId="9126" xr:uid="{A209966D-6C3D-4C80-84FC-0FBCF206CAB4}"/>
    <cellStyle name="Normal 2 2 3 13 2 3 14" xfId="9127" xr:uid="{10BF5012-37B4-49CD-8FC4-F7D87EC7781C}"/>
    <cellStyle name="Normal 2 2 3 13 2 3 15" xfId="9128" xr:uid="{F4EC803B-CDF6-4F5F-97ED-96EC7FFF9502}"/>
    <cellStyle name="Normal 2 2 3 13 2 3 16" xfId="9129" xr:uid="{198B3205-9D16-4486-B80D-DA32263E0005}"/>
    <cellStyle name="Normal 2 2 3 13 2 3 17" xfId="9130" xr:uid="{E48D13F9-8957-4D71-959D-EEBF96E1F2EF}"/>
    <cellStyle name="Normal 2 2 3 13 2 3 18" xfId="9131" xr:uid="{6200A497-0E0C-496E-9D1C-4A6703E27AE7}"/>
    <cellStyle name="Normal 2 2 3 13 2 3 19" xfId="9132" xr:uid="{A4537E09-EBBC-4053-B85F-ADDCCD395654}"/>
    <cellStyle name="Normal 2 2 3 13 2 3 2" xfId="9133" xr:uid="{0166FB14-288E-47C7-AA36-E64BF70294B3}"/>
    <cellStyle name="Normal 2 2 3 13 2 3 20" xfId="9134" xr:uid="{B0674000-E5B6-42AF-888E-B361C3CFD4D1}"/>
    <cellStyle name="Normal 2 2 3 13 2 3 21" xfId="9135" xr:uid="{CC6A7725-F502-43FE-9F17-9D6B171A0EF1}"/>
    <cellStyle name="Normal 2 2 3 13 2 3 22" xfId="9136" xr:uid="{8193CAC9-9FEA-4875-9898-EB277871EA4E}"/>
    <cellStyle name="Normal 2 2 3 13 2 3 23" xfId="9137" xr:uid="{DF26A0EC-AA22-460F-AA03-E95A9E102352}"/>
    <cellStyle name="Normal 2 2 3 13 2 3 24" xfId="9138" xr:uid="{D3F63E60-6891-4D94-985C-E9C17235565F}"/>
    <cellStyle name="Normal 2 2 3 13 2 3 25" xfId="9139" xr:uid="{9EA21D8A-69DC-4168-8D75-CA9585B194DC}"/>
    <cellStyle name="Normal 2 2 3 13 2 3 26" xfId="9140" xr:uid="{C053E07D-4A1D-4EA2-8438-EF0F2E7435BB}"/>
    <cellStyle name="Normal 2 2 3 13 2 3 27" xfId="9141" xr:uid="{E4B48934-0069-42CD-B719-A7BA636BA259}"/>
    <cellStyle name="Normal 2 2 3 13 2 3 28" xfId="9142" xr:uid="{D2275E7A-2A2C-4E93-B4C5-68C66B5418DA}"/>
    <cellStyle name="Normal 2 2 3 13 2 3 29" xfId="9143" xr:uid="{89F23EC8-DB26-442B-A71E-1E2AB7E847F3}"/>
    <cellStyle name="Normal 2 2 3 13 2 3 3" xfId="9144" xr:uid="{7289AC58-8C31-46A8-B0C1-63DBA72E3037}"/>
    <cellStyle name="Normal 2 2 3 13 2 3 30" xfId="9145" xr:uid="{587A9D6E-FE85-4134-9182-91728F191482}"/>
    <cellStyle name="Normal 2 2 3 13 2 3 31" xfId="9146" xr:uid="{609129AC-EDCD-4CF8-B90A-914BEC9E5C35}"/>
    <cellStyle name="Normal 2 2 3 13 2 3 4" xfId="9147" xr:uid="{F074C077-1FD6-4D2B-BB0D-D7D1F7D82FA9}"/>
    <cellStyle name="Normal 2 2 3 13 2 3 5" xfId="9148" xr:uid="{61E2E85E-CA9B-46FF-AB74-99BEAA3DBAD0}"/>
    <cellStyle name="Normal 2 2 3 13 2 3 6" xfId="9149" xr:uid="{0359F695-78E2-4A3B-9349-B12979B57874}"/>
    <cellStyle name="Normal 2 2 3 13 2 3 7" xfId="9150" xr:uid="{E2780D0F-B9AE-4CE8-8665-5EABA3C6CA35}"/>
    <cellStyle name="Normal 2 2 3 13 2 3 8" xfId="9151" xr:uid="{E6DA1469-92E8-4E6D-89C2-740698F03CBC}"/>
    <cellStyle name="Normal 2 2 3 13 2 3 9" xfId="9152" xr:uid="{BD3D93D9-F620-4047-AA27-B1E5A10AA6BD}"/>
    <cellStyle name="Normal 2 2 3 13 2 4" xfId="9153" xr:uid="{9409F039-DA88-49D6-8BA3-6A457A6F6AD7}"/>
    <cellStyle name="Normal 2 2 3 13 2 4 10" xfId="9154" xr:uid="{604C1E21-7591-4DB5-A871-DC21722C73BA}"/>
    <cellStyle name="Normal 2 2 3 13 2 4 11" xfId="9155" xr:uid="{DFDBDB6C-F49C-4076-912D-33BBC5CF3207}"/>
    <cellStyle name="Normal 2 2 3 13 2 4 12" xfId="9156" xr:uid="{A49E61A7-4D4D-4A77-96D2-CBED1C7D0B4D}"/>
    <cellStyle name="Normal 2 2 3 13 2 4 13" xfId="9157" xr:uid="{E0EC35AE-3F16-4BC6-92E0-D143F22B248C}"/>
    <cellStyle name="Normal 2 2 3 13 2 4 14" xfId="9158" xr:uid="{FD130FF2-7A64-4392-9C28-3C6B9BB96AEF}"/>
    <cellStyle name="Normal 2 2 3 13 2 4 15" xfId="9159" xr:uid="{6ABD0035-847E-4297-876D-8FD59FCE8A73}"/>
    <cellStyle name="Normal 2 2 3 13 2 4 16" xfId="9160" xr:uid="{97DDD84F-4D0B-4DBF-88AF-6D6142025979}"/>
    <cellStyle name="Normal 2 2 3 13 2 4 17" xfId="9161" xr:uid="{B55D7392-84BB-4637-8B5F-3E80C36350AC}"/>
    <cellStyle name="Normal 2 2 3 13 2 4 18" xfId="9162" xr:uid="{CB482C00-7CB0-41A4-9950-7EF8F6035560}"/>
    <cellStyle name="Normal 2 2 3 13 2 4 19" xfId="9163" xr:uid="{E5B213C4-46F4-4461-AF09-9CCAF7DCD5F6}"/>
    <cellStyle name="Normal 2 2 3 13 2 4 2" xfId="9164" xr:uid="{C8C4BE98-59D8-45B3-8611-0A25382868A8}"/>
    <cellStyle name="Normal 2 2 3 13 2 4 20" xfId="9165" xr:uid="{4A8FB3DE-CC99-4D42-B5A9-40593FF62737}"/>
    <cellStyle name="Normal 2 2 3 13 2 4 21" xfId="9166" xr:uid="{204006E0-5786-4082-B31E-5275F3129586}"/>
    <cellStyle name="Normal 2 2 3 13 2 4 22" xfId="9167" xr:uid="{714417A0-B987-42F2-BEAE-C73DB7EE2C98}"/>
    <cellStyle name="Normal 2 2 3 13 2 4 23" xfId="9168" xr:uid="{C145767E-15CB-441B-88B7-B973FA827668}"/>
    <cellStyle name="Normal 2 2 3 13 2 4 24" xfId="9169" xr:uid="{5C8D6308-522F-4F68-8BED-995DF5DC376D}"/>
    <cellStyle name="Normal 2 2 3 13 2 4 25" xfId="9170" xr:uid="{22940092-125B-44CD-B606-10E1D2292DAF}"/>
    <cellStyle name="Normal 2 2 3 13 2 4 26" xfId="9171" xr:uid="{5D3AF488-1DC1-431D-84AE-56784D6507C8}"/>
    <cellStyle name="Normal 2 2 3 13 2 4 27" xfId="9172" xr:uid="{AF83C90B-C336-42B0-B390-C1F5F35E7E3F}"/>
    <cellStyle name="Normal 2 2 3 13 2 4 28" xfId="9173" xr:uid="{9C878D14-B0E1-4621-ADF1-E3CBEEE594A6}"/>
    <cellStyle name="Normal 2 2 3 13 2 4 29" xfId="9174" xr:uid="{8777FDA8-36B7-4071-8CAF-70B642EC2CB3}"/>
    <cellStyle name="Normal 2 2 3 13 2 4 3" xfId="9175" xr:uid="{6A31DB08-C141-4B7E-BCED-57D4D9B97B32}"/>
    <cellStyle name="Normal 2 2 3 13 2 4 30" xfId="9176" xr:uid="{119F4D7A-F63F-4C2F-A7CE-BEE0093986E7}"/>
    <cellStyle name="Normal 2 2 3 13 2 4 31" xfId="9177" xr:uid="{86E93514-4167-46B7-A6CA-82CABA9A4809}"/>
    <cellStyle name="Normal 2 2 3 13 2 4 4" xfId="9178" xr:uid="{4FEEBABA-9CC9-4E98-853A-BDBB9D3F1B1C}"/>
    <cellStyle name="Normal 2 2 3 13 2 4 5" xfId="9179" xr:uid="{CA96E8AA-E164-4500-BF0A-47F741A42D06}"/>
    <cellStyle name="Normal 2 2 3 13 2 4 6" xfId="9180" xr:uid="{80560D5E-4695-4377-B578-0A0102D84737}"/>
    <cellStyle name="Normal 2 2 3 13 2 4 7" xfId="9181" xr:uid="{606DC361-E5E6-4E2E-AA27-F0E2C4180AD2}"/>
    <cellStyle name="Normal 2 2 3 13 2 4 8" xfId="9182" xr:uid="{223E23A4-C1F8-4F8A-951C-044955497C6C}"/>
    <cellStyle name="Normal 2 2 3 13 2 4 9" xfId="9183" xr:uid="{C9A19AD2-1EB5-4D09-99D6-3F00E1F7EAD4}"/>
    <cellStyle name="Normal 2 2 3 13 2 5" xfId="9184" xr:uid="{B68D6613-7D57-4262-AFF0-C8D86FFAB55A}"/>
    <cellStyle name="Normal 2 2 3 13 2 5 10" xfId="9185" xr:uid="{7CF26C6E-8F34-4C32-A5C1-C94DFC40DCB8}"/>
    <cellStyle name="Normal 2 2 3 13 2 5 11" xfId="9186" xr:uid="{6B0AD468-05C8-4EC6-8EF6-429CF066F4D3}"/>
    <cellStyle name="Normal 2 2 3 13 2 5 12" xfId="9187" xr:uid="{22AD7C82-A8AC-473E-A7FB-CE950F041AC6}"/>
    <cellStyle name="Normal 2 2 3 13 2 5 13" xfId="9188" xr:uid="{49DF3289-33E9-4CC1-891F-ADB1561F2061}"/>
    <cellStyle name="Normal 2 2 3 13 2 5 14" xfId="9189" xr:uid="{5179E7AE-25E3-4763-81FE-4554E5A1400D}"/>
    <cellStyle name="Normal 2 2 3 13 2 5 15" xfId="9190" xr:uid="{2D7AE2FC-6D98-4D1F-8E06-0ABEA6E78034}"/>
    <cellStyle name="Normal 2 2 3 13 2 5 16" xfId="9191" xr:uid="{C5DAFD83-9746-4FBB-829D-AF926555FA82}"/>
    <cellStyle name="Normal 2 2 3 13 2 5 17" xfId="9192" xr:uid="{911BB442-5F38-4A55-A199-7D7BC035C79A}"/>
    <cellStyle name="Normal 2 2 3 13 2 5 18" xfId="9193" xr:uid="{5D9BA5F8-8395-48D0-9D1B-FC2B37DBA0FC}"/>
    <cellStyle name="Normal 2 2 3 13 2 5 19" xfId="9194" xr:uid="{B351E06E-3438-489F-BA13-C5BCD4535440}"/>
    <cellStyle name="Normal 2 2 3 13 2 5 2" xfId="9195" xr:uid="{B0A8BEA9-3369-4329-8351-1370344BE32F}"/>
    <cellStyle name="Normal 2 2 3 13 2 5 20" xfId="9196" xr:uid="{3D3F3D17-6FA3-48BD-AF65-21A6C8848C59}"/>
    <cellStyle name="Normal 2 2 3 13 2 5 21" xfId="9197" xr:uid="{809DE679-23AE-4F4E-8E48-D8DF6B3DD528}"/>
    <cellStyle name="Normal 2 2 3 13 2 5 22" xfId="9198" xr:uid="{1B4C28B2-B314-4098-8115-FA75805B0084}"/>
    <cellStyle name="Normal 2 2 3 13 2 5 23" xfId="9199" xr:uid="{F64A4E56-6573-41A0-91EA-97BE1B17EF30}"/>
    <cellStyle name="Normal 2 2 3 13 2 5 24" xfId="9200" xr:uid="{917D569D-A0B7-4A6F-94E0-DFD1D039D60C}"/>
    <cellStyle name="Normal 2 2 3 13 2 5 25" xfId="9201" xr:uid="{0B0D4C1E-2329-4E0D-AE67-87FDA1A9C9E1}"/>
    <cellStyle name="Normal 2 2 3 13 2 5 26" xfId="9202" xr:uid="{1265AAB5-084F-4474-B37F-4F88920AC6A2}"/>
    <cellStyle name="Normal 2 2 3 13 2 5 27" xfId="9203" xr:uid="{2EF095E1-2D8B-4F97-8CA9-BC7F4A0BD288}"/>
    <cellStyle name="Normal 2 2 3 13 2 5 28" xfId="9204" xr:uid="{1E835157-47F4-4921-90E6-4BDD08DCCD29}"/>
    <cellStyle name="Normal 2 2 3 13 2 5 29" xfId="9205" xr:uid="{3DA48F47-E8A4-452E-8B1D-A5FB50BEC1E8}"/>
    <cellStyle name="Normal 2 2 3 13 2 5 3" xfId="9206" xr:uid="{B8C6F0C0-7A28-4531-8CDF-F1F96255653D}"/>
    <cellStyle name="Normal 2 2 3 13 2 5 30" xfId="9207" xr:uid="{064AE0D4-BDE1-4A37-825C-F362AA53E93A}"/>
    <cellStyle name="Normal 2 2 3 13 2 5 31" xfId="9208" xr:uid="{A2CE3099-E5C7-4492-8760-E75CE4CFC974}"/>
    <cellStyle name="Normal 2 2 3 13 2 5 4" xfId="9209" xr:uid="{2AFD2882-64BC-4108-B6ED-DF38E721A405}"/>
    <cellStyle name="Normal 2 2 3 13 2 5 5" xfId="9210" xr:uid="{D7DD8D66-5494-4C58-81C7-8F92AA38AC8E}"/>
    <cellStyle name="Normal 2 2 3 13 2 5 6" xfId="9211" xr:uid="{860CFF4F-1B3F-405A-97BA-74D0940C9FDD}"/>
    <cellStyle name="Normal 2 2 3 13 2 5 7" xfId="9212" xr:uid="{A6C884B1-0A76-473C-854E-5FC6D7A03AC2}"/>
    <cellStyle name="Normal 2 2 3 13 2 5 8" xfId="9213" xr:uid="{A7DD37F0-898C-4728-9741-BA9EAFD70920}"/>
    <cellStyle name="Normal 2 2 3 13 2 5 9" xfId="9214" xr:uid="{81CE63AF-89B6-4995-9C0C-5DDC09D6F0FC}"/>
    <cellStyle name="Normal 2 2 3 13 2 6" xfId="9215" xr:uid="{67A45A0A-7767-4069-BA5C-16791573EA69}"/>
    <cellStyle name="Normal 2 2 3 13 2 6 10" xfId="9216" xr:uid="{B83CC1B0-729A-4F2E-8C27-5242DACC8C13}"/>
    <cellStyle name="Normal 2 2 3 13 2 6 11" xfId="9217" xr:uid="{7B9765A1-6E6E-46F4-8584-998D2CAD8EAE}"/>
    <cellStyle name="Normal 2 2 3 13 2 6 12" xfId="9218" xr:uid="{1623307C-B274-4BDE-8A02-839C6F2CBA86}"/>
    <cellStyle name="Normal 2 2 3 13 2 6 13" xfId="9219" xr:uid="{92DF28D4-7463-4606-B3BE-68A049EC284F}"/>
    <cellStyle name="Normal 2 2 3 13 2 6 14" xfId="9220" xr:uid="{CFC89884-6AEA-4B25-9ABF-0B115EF2DA8A}"/>
    <cellStyle name="Normal 2 2 3 13 2 6 15" xfId="9221" xr:uid="{E7C119FA-00EA-4E03-8D63-CDD066BBA077}"/>
    <cellStyle name="Normal 2 2 3 13 2 6 16" xfId="9222" xr:uid="{A925623D-75E6-41E7-A686-4F20DC44B008}"/>
    <cellStyle name="Normal 2 2 3 13 2 6 17" xfId="9223" xr:uid="{E937048E-514D-4B5C-9B75-BE10FAA85F42}"/>
    <cellStyle name="Normal 2 2 3 13 2 6 18" xfId="9224" xr:uid="{A0AB5453-573D-4847-AAA1-BA66C2E79FDF}"/>
    <cellStyle name="Normal 2 2 3 13 2 6 19" xfId="9225" xr:uid="{5E1A5D4E-0B4E-4AEE-85E3-CC42DD994765}"/>
    <cellStyle name="Normal 2 2 3 13 2 6 2" xfId="9226" xr:uid="{A21CAF5B-C547-45B7-A2B5-B0C14B208217}"/>
    <cellStyle name="Normal 2 2 3 13 2 6 20" xfId="9227" xr:uid="{4C3E02C5-A933-4226-848D-4AB6F3A11155}"/>
    <cellStyle name="Normal 2 2 3 13 2 6 21" xfId="9228" xr:uid="{13981366-E243-4247-9B3B-B60F92E21D38}"/>
    <cellStyle name="Normal 2 2 3 13 2 6 22" xfId="9229" xr:uid="{BABB09D6-0E8F-437D-8E3E-036289142655}"/>
    <cellStyle name="Normal 2 2 3 13 2 6 23" xfId="9230" xr:uid="{5778DDA9-CBC8-4E0C-BC9B-080FB914C533}"/>
    <cellStyle name="Normal 2 2 3 13 2 6 24" xfId="9231" xr:uid="{90B7D4CC-CA4D-4162-9DA3-803355B51EB8}"/>
    <cellStyle name="Normal 2 2 3 13 2 6 25" xfId="9232" xr:uid="{E402E703-8E4B-4EDF-9207-16CDDD94C6D8}"/>
    <cellStyle name="Normal 2 2 3 13 2 6 26" xfId="9233" xr:uid="{50759EBE-C6C4-495B-8163-C7CDFC317E1F}"/>
    <cellStyle name="Normal 2 2 3 13 2 6 27" xfId="9234" xr:uid="{F0AC0B70-21B7-4D10-B68F-5D67A6FCACB2}"/>
    <cellStyle name="Normal 2 2 3 13 2 6 28" xfId="9235" xr:uid="{8ED0AEFA-6810-4BCE-AB89-183026AD0768}"/>
    <cellStyle name="Normal 2 2 3 13 2 6 29" xfId="9236" xr:uid="{CD236181-5389-4032-999A-CD2BFF6CEB7F}"/>
    <cellStyle name="Normal 2 2 3 13 2 6 3" xfId="9237" xr:uid="{2DEFFF41-E2D2-48B6-A2B7-069CB7F0C695}"/>
    <cellStyle name="Normal 2 2 3 13 2 6 30" xfId="9238" xr:uid="{BC28893A-8777-428D-B077-2C823EC22ECA}"/>
    <cellStyle name="Normal 2 2 3 13 2 6 31" xfId="9239" xr:uid="{4F732CFF-5364-45DE-8632-2729DB672307}"/>
    <cellStyle name="Normal 2 2 3 13 2 6 4" xfId="9240" xr:uid="{456603FF-0B5F-4D1D-B56C-D2B7D1B93E1C}"/>
    <cellStyle name="Normal 2 2 3 13 2 6 5" xfId="9241" xr:uid="{A8EA0527-D3A7-431E-BB4C-5F92E49DF298}"/>
    <cellStyle name="Normal 2 2 3 13 2 6 6" xfId="9242" xr:uid="{3EF1FC0C-3136-4BD0-AB24-333824D32F59}"/>
    <cellStyle name="Normal 2 2 3 13 2 6 7" xfId="9243" xr:uid="{C256D429-4EEA-4A17-8C78-7EFD7AF18F5A}"/>
    <cellStyle name="Normal 2 2 3 13 2 6 8" xfId="9244" xr:uid="{8A080B3D-869E-446A-9F9D-4975780EE275}"/>
    <cellStyle name="Normal 2 2 3 13 2 6 9" xfId="9245" xr:uid="{B26CC5E3-65A8-4DAB-982A-B54D6DAC6386}"/>
    <cellStyle name="Normal 2 2 3 13 2 7" xfId="9246" xr:uid="{654BD010-29B3-4504-ADEE-10F246AE17FD}"/>
    <cellStyle name="Normal 2 2 3 13 2 7 10" xfId="9247" xr:uid="{59DAE4F2-A970-4CAA-A2FC-5BFADA26EC16}"/>
    <cellStyle name="Normal 2 2 3 13 2 7 11" xfId="9248" xr:uid="{F494F3A8-F322-45B7-9682-63423A473340}"/>
    <cellStyle name="Normal 2 2 3 13 2 7 12" xfId="9249" xr:uid="{3BA682A6-C186-4773-90E8-B0FFDE9D5961}"/>
    <cellStyle name="Normal 2 2 3 13 2 7 13" xfId="9250" xr:uid="{E6B00F6B-856D-476D-9D28-AF70B3A4F1CB}"/>
    <cellStyle name="Normal 2 2 3 13 2 7 14" xfId="9251" xr:uid="{BEA5AC92-D705-4A46-A456-39CCAC330532}"/>
    <cellStyle name="Normal 2 2 3 13 2 7 15" xfId="9252" xr:uid="{8372E07D-C6D4-433F-BE66-C403E15DA05D}"/>
    <cellStyle name="Normal 2 2 3 13 2 7 16" xfId="9253" xr:uid="{6A054E65-B83A-46E7-8D58-DECADB0CFFDE}"/>
    <cellStyle name="Normal 2 2 3 13 2 7 17" xfId="9254" xr:uid="{AFC94D88-9FF2-4A06-8AD7-25A69EA32D75}"/>
    <cellStyle name="Normal 2 2 3 13 2 7 18" xfId="9255" xr:uid="{CF2E88D5-E6B8-48D8-8F22-B12404269B05}"/>
    <cellStyle name="Normal 2 2 3 13 2 7 19" xfId="9256" xr:uid="{30F28559-008B-4748-B6F1-B451D1A4BB3D}"/>
    <cellStyle name="Normal 2 2 3 13 2 7 2" xfId="9257" xr:uid="{6EC83EE8-9D39-44E5-847D-C48548CA307B}"/>
    <cellStyle name="Normal 2 2 3 13 2 7 20" xfId="9258" xr:uid="{DB4AC4E1-A166-4D19-B50B-B03A52F62422}"/>
    <cellStyle name="Normal 2 2 3 13 2 7 21" xfId="9259" xr:uid="{F97290A7-C0DA-408B-A6C9-B6386701DFB0}"/>
    <cellStyle name="Normal 2 2 3 13 2 7 22" xfId="9260" xr:uid="{671425F3-13D9-4A5E-BF06-8ACB8CD90687}"/>
    <cellStyle name="Normal 2 2 3 13 2 7 23" xfId="9261" xr:uid="{A2D4C87E-20A7-48A3-B702-38D00E552D08}"/>
    <cellStyle name="Normal 2 2 3 13 2 7 24" xfId="9262" xr:uid="{71382B54-C3E0-47FC-B4A2-5542842F4445}"/>
    <cellStyle name="Normal 2 2 3 13 2 7 25" xfId="9263" xr:uid="{1C526E74-6B27-404D-9C5C-7FAA947AEAD6}"/>
    <cellStyle name="Normal 2 2 3 13 2 7 26" xfId="9264" xr:uid="{E185CE3A-C24C-4E22-B622-7D8035C17179}"/>
    <cellStyle name="Normal 2 2 3 13 2 7 27" xfId="9265" xr:uid="{76707146-266C-4DE6-9F53-25A7A02A103B}"/>
    <cellStyle name="Normal 2 2 3 13 2 7 28" xfId="9266" xr:uid="{9469BCF2-5055-4EEE-9DC1-ED36353190DD}"/>
    <cellStyle name="Normal 2 2 3 13 2 7 29" xfId="9267" xr:uid="{3EA23258-5E29-44F9-809E-F0F2F9DD9B95}"/>
    <cellStyle name="Normal 2 2 3 13 2 7 3" xfId="9268" xr:uid="{6C7184DA-1CCC-4E8E-ABBB-1C75C441D17C}"/>
    <cellStyle name="Normal 2 2 3 13 2 7 30" xfId="9269" xr:uid="{B731582A-7CAF-4803-87AF-40858ECD2561}"/>
    <cellStyle name="Normal 2 2 3 13 2 7 31" xfId="9270" xr:uid="{1D374979-64E2-41CF-B7A1-A1D88F09E4A2}"/>
    <cellStyle name="Normal 2 2 3 13 2 7 4" xfId="9271" xr:uid="{C2F6D429-FB85-4F76-B429-1A513D480244}"/>
    <cellStyle name="Normal 2 2 3 13 2 7 5" xfId="9272" xr:uid="{036C33C9-8834-40B3-A896-B5823D5F7DCA}"/>
    <cellStyle name="Normal 2 2 3 13 2 7 6" xfId="9273" xr:uid="{EB6B4535-D33F-4EE4-B527-7DDD4041FC32}"/>
    <cellStyle name="Normal 2 2 3 13 2 7 7" xfId="9274" xr:uid="{E8453576-6F76-4234-A720-21C413A65668}"/>
    <cellStyle name="Normal 2 2 3 13 2 7 8" xfId="9275" xr:uid="{8D6922D8-8FE5-4A0B-AC41-8E6CDDD3B98C}"/>
    <cellStyle name="Normal 2 2 3 13 2 7 9" xfId="9276" xr:uid="{C50893FC-5E55-40E7-B80E-06ACA1FBE42B}"/>
    <cellStyle name="Normal 2 2 3 13 2 8" xfId="9277" xr:uid="{F245FF97-AA2D-4143-B2FE-282563748459}"/>
    <cellStyle name="Normal 2 2 3 13 2 8 10" xfId="9278" xr:uid="{ABC0CADB-8033-47AF-B964-31064F081100}"/>
    <cellStyle name="Normal 2 2 3 13 2 8 11" xfId="9279" xr:uid="{0DECFF5D-3E96-48E7-8BD4-90263FD9484D}"/>
    <cellStyle name="Normal 2 2 3 13 2 8 12" xfId="9280" xr:uid="{3BE75E29-6571-44DB-B1EF-3C7B556A492E}"/>
    <cellStyle name="Normal 2 2 3 13 2 8 13" xfId="9281" xr:uid="{6F209969-5192-4138-A46B-AA0AFBE17F19}"/>
    <cellStyle name="Normal 2 2 3 13 2 8 14" xfId="9282" xr:uid="{A07E3437-4F94-47EF-A9BE-A13D5D2817C5}"/>
    <cellStyle name="Normal 2 2 3 13 2 8 15" xfId="9283" xr:uid="{68EDEFF8-99E1-44E2-A8D7-8BFD8BC66D80}"/>
    <cellStyle name="Normal 2 2 3 13 2 8 16" xfId="9284" xr:uid="{12ED4E65-7BAA-499B-BFEE-4DEEBBF80888}"/>
    <cellStyle name="Normal 2 2 3 13 2 8 17" xfId="9285" xr:uid="{5676C583-FD28-41C7-8CC0-0E07402227B9}"/>
    <cellStyle name="Normal 2 2 3 13 2 8 18" xfId="9286" xr:uid="{4543F7B8-D27E-468B-AE70-EB2AF19056F3}"/>
    <cellStyle name="Normal 2 2 3 13 2 8 19" xfId="9287" xr:uid="{0A940EE3-5D1E-44C7-96F2-92F92F182B82}"/>
    <cellStyle name="Normal 2 2 3 13 2 8 2" xfId="9288" xr:uid="{2426AC83-37D6-40C1-97FA-343E7D9ED202}"/>
    <cellStyle name="Normal 2 2 3 13 2 8 20" xfId="9289" xr:uid="{33EB7F14-19B6-4C58-B485-2F59A956E14B}"/>
    <cellStyle name="Normal 2 2 3 13 2 8 21" xfId="9290" xr:uid="{7A1CD138-BE7B-4E46-806D-9B3CD3790D59}"/>
    <cellStyle name="Normal 2 2 3 13 2 8 22" xfId="9291" xr:uid="{47EA0474-CF23-4F6D-8A26-CA8AC0A2D45F}"/>
    <cellStyle name="Normal 2 2 3 13 2 8 23" xfId="9292" xr:uid="{382D53BE-79A8-4D42-ABC9-909848FCC51E}"/>
    <cellStyle name="Normal 2 2 3 13 2 8 24" xfId="9293" xr:uid="{AE641428-C1A1-4226-B616-054985211485}"/>
    <cellStyle name="Normal 2 2 3 13 2 8 25" xfId="9294" xr:uid="{20BCA52C-3ED5-4553-8C50-C491DA0B9D6B}"/>
    <cellStyle name="Normal 2 2 3 13 2 8 26" xfId="9295" xr:uid="{3672A2C8-5EF7-4739-ABDF-FC40F48236CB}"/>
    <cellStyle name="Normal 2 2 3 13 2 8 27" xfId="9296" xr:uid="{F88B11BB-82BE-4F04-B95B-9DCE9D6C7982}"/>
    <cellStyle name="Normal 2 2 3 13 2 8 28" xfId="9297" xr:uid="{F55DFA25-18FE-4714-8C50-DE41C1FDDD5F}"/>
    <cellStyle name="Normal 2 2 3 13 2 8 29" xfId="9298" xr:uid="{82D60FE7-D1F3-4024-8ABA-62AFFD8D13AF}"/>
    <cellStyle name="Normal 2 2 3 13 2 8 3" xfId="9299" xr:uid="{BF19258B-6005-46E7-95A5-B096A8BF8D32}"/>
    <cellStyle name="Normal 2 2 3 13 2 8 30" xfId="9300" xr:uid="{C8F0783D-5A68-49D9-8D47-AC7FA2664456}"/>
    <cellStyle name="Normal 2 2 3 13 2 8 31" xfId="9301" xr:uid="{3EDB0978-FCE8-48F9-92C8-6D79577C65C4}"/>
    <cellStyle name="Normal 2 2 3 13 2 8 4" xfId="9302" xr:uid="{4598BCAB-97A6-4D56-99F9-D6AC94086E6D}"/>
    <cellStyle name="Normal 2 2 3 13 2 8 5" xfId="9303" xr:uid="{281DF42E-BFB8-4892-A8AF-919B4CE8560A}"/>
    <cellStyle name="Normal 2 2 3 13 2 8 6" xfId="9304" xr:uid="{0D3CA6A0-A015-4E55-B434-C9B923704D85}"/>
    <cellStyle name="Normal 2 2 3 13 2 8 7" xfId="9305" xr:uid="{2B7CD405-F1AE-4DDB-B1BB-9AB5C1736F1C}"/>
    <cellStyle name="Normal 2 2 3 13 2 8 8" xfId="9306" xr:uid="{080C3923-2EA3-42D5-AC2E-501F79A3C907}"/>
    <cellStyle name="Normal 2 2 3 13 2 8 9" xfId="9307" xr:uid="{14BD0FC1-4ABA-4EBD-9148-8CF1ABEF7C18}"/>
    <cellStyle name="Normal 2 2 3 13 2 9" xfId="9308" xr:uid="{D3F02635-27AF-4E68-92AE-E0419674E111}"/>
    <cellStyle name="Normal 2 2 3 13 2 9 10" xfId="9309" xr:uid="{B0604692-DAFF-4374-B827-BFC9C70CB943}"/>
    <cellStyle name="Normal 2 2 3 13 2 9 11" xfId="9310" xr:uid="{367535C7-F60C-426D-8ACA-6890E88D8110}"/>
    <cellStyle name="Normal 2 2 3 13 2 9 12" xfId="9311" xr:uid="{2763123F-A241-4999-B186-72E7C8DC37FA}"/>
    <cellStyle name="Normal 2 2 3 13 2 9 13" xfId="9312" xr:uid="{97878DDB-0080-4559-AE11-7EA5629AA962}"/>
    <cellStyle name="Normal 2 2 3 13 2 9 14" xfId="9313" xr:uid="{526F5ABE-C3D0-4D5F-8CDA-FA3F5865A36E}"/>
    <cellStyle name="Normal 2 2 3 13 2 9 15" xfId="9314" xr:uid="{4979C145-560A-4E19-8566-C8BD54B9872F}"/>
    <cellStyle name="Normal 2 2 3 13 2 9 16" xfId="9315" xr:uid="{850D0A99-C98E-4A97-8D5E-0DE80406963B}"/>
    <cellStyle name="Normal 2 2 3 13 2 9 17" xfId="9316" xr:uid="{09B55869-10F6-4B41-9624-95BF6903AA2D}"/>
    <cellStyle name="Normal 2 2 3 13 2 9 18" xfId="9317" xr:uid="{FC6D4E63-4980-498F-811D-F965DBFDA552}"/>
    <cellStyle name="Normal 2 2 3 13 2 9 19" xfId="9318" xr:uid="{D7AAE9F5-86D8-41DA-8E48-0A3CAA80E00D}"/>
    <cellStyle name="Normal 2 2 3 13 2 9 2" xfId="9319" xr:uid="{CAE40608-7A67-401D-8253-E23B7A1D5E11}"/>
    <cellStyle name="Normal 2 2 3 13 2 9 20" xfId="9320" xr:uid="{93FE22EE-F7DF-4C5C-A5ED-FBB18F8C2AEA}"/>
    <cellStyle name="Normal 2 2 3 13 2 9 21" xfId="9321" xr:uid="{2A48E02C-CB1E-440C-AECB-6D4D1C45C81A}"/>
    <cellStyle name="Normal 2 2 3 13 2 9 22" xfId="9322" xr:uid="{901A9CF2-0C42-445B-A843-3ED9DD3565D6}"/>
    <cellStyle name="Normal 2 2 3 13 2 9 23" xfId="9323" xr:uid="{B4317311-4E3B-448F-A8BA-BB792E229BBE}"/>
    <cellStyle name="Normal 2 2 3 13 2 9 24" xfId="9324" xr:uid="{0635DE8B-A837-4BBF-82DD-8578CFEF5F3B}"/>
    <cellStyle name="Normal 2 2 3 13 2 9 25" xfId="9325" xr:uid="{F93ADAE0-1E0E-4A1B-84F9-40BA3FD36576}"/>
    <cellStyle name="Normal 2 2 3 13 2 9 26" xfId="9326" xr:uid="{575672C8-4CA0-435F-8273-07E4E0264E40}"/>
    <cellStyle name="Normal 2 2 3 13 2 9 27" xfId="9327" xr:uid="{B1D9513B-8B42-4CAE-A7AA-7163F5E3F5A9}"/>
    <cellStyle name="Normal 2 2 3 13 2 9 28" xfId="9328" xr:uid="{76A8B7CD-A46F-4131-B3EF-0C1D8F1B84D0}"/>
    <cellStyle name="Normal 2 2 3 13 2 9 29" xfId="9329" xr:uid="{E85C44DA-82C1-4211-BDFF-F847027F674F}"/>
    <cellStyle name="Normal 2 2 3 13 2 9 3" xfId="9330" xr:uid="{AC52EA19-49EE-480D-BCDD-68DF817B5426}"/>
    <cellStyle name="Normal 2 2 3 13 2 9 30" xfId="9331" xr:uid="{E92B5E32-C6A4-4399-9013-5016275E5A62}"/>
    <cellStyle name="Normal 2 2 3 13 2 9 31" xfId="9332" xr:uid="{B953BA8A-E5A4-422F-9407-78D6121D45B8}"/>
    <cellStyle name="Normal 2 2 3 13 2 9 4" xfId="9333" xr:uid="{83898F7B-2F37-4524-A719-6F1B1A0C951D}"/>
    <cellStyle name="Normal 2 2 3 13 2 9 5" xfId="9334" xr:uid="{0F3630B2-BF0C-4127-8397-734D9A15801D}"/>
    <cellStyle name="Normal 2 2 3 13 2 9 6" xfId="9335" xr:uid="{CE727CDF-B6AF-4A4A-8024-CD320706A3F6}"/>
    <cellStyle name="Normal 2 2 3 13 2 9 7" xfId="9336" xr:uid="{A3840B5F-F703-4C5A-8792-D07D76889BD4}"/>
    <cellStyle name="Normal 2 2 3 13 2 9 8" xfId="9337" xr:uid="{1C1238BF-8FC3-412D-94BE-6B271DA46200}"/>
    <cellStyle name="Normal 2 2 3 13 2 9 9" xfId="9338" xr:uid="{F911BF70-659F-4414-B9E5-BAB16F61402A}"/>
    <cellStyle name="Normal 2 2 3 13 20" xfId="9339" xr:uid="{B97D76EE-F4B3-42B0-91E1-1614C8B28D47}"/>
    <cellStyle name="Normal 2 2 3 13 21" xfId="9340" xr:uid="{510EB40D-F29A-4DFC-9BF2-800E707F9BA7}"/>
    <cellStyle name="Normal 2 2 3 13 22" xfId="9341" xr:uid="{4A0558DB-1E6E-4909-A555-49E3D33ECFCB}"/>
    <cellStyle name="Normal 2 2 3 13 23" xfId="9342" xr:uid="{2E2BBB59-5CFB-4F67-A655-356B8EA46019}"/>
    <cellStyle name="Normal 2 2 3 13 24" xfId="9343" xr:uid="{0DC8859E-2059-46A6-B8F7-C0313FB4E61C}"/>
    <cellStyle name="Normal 2 2 3 13 25" xfId="9344" xr:uid="{ED5E72DD-04C6-446A-ADCE-750982C9C72B}"/>
    <cellStyle name="Normal 2 2 3 13 26" xfId="9345" xr:uid="{81189B72-117B-4510-841A-B5662DE0E517}"/>
    <cellStyle name="Normal 2 2 3 13 27" xfId="9346" xr:uid="{850E67D9-6C30-4FDE-9E19-6A9B1F983F16}"/>
    <cellStyle name="Normal 2 2 3 13 28" xfId="9347" xr:uid="{702476A7-3432-4BA9-970C-23031E928E2E}"/>
    <cellStyle name="Normal 2 2 3 13 29" xfId="9348" xr:uid="{0C630624-2236-4192-B391-1602EF9089E7}"/>
    <cellStyle name="Normal 2 2 3 13 3" xfId="9349" xr:uid="{89935F48-59C3-4165-9D11-D08EC9E8CEBA}"/>
    <cellStyle name="Normal 2 2 3 13 30" xfId="9350" xr:uid="{9979FCBE-62FC-4D80-A116-4F420CA91137}"/>
    <cellStyle name="Normal 2 2 3 13 31" xfId="9351" xr:uid="{70017A24-F472-4C39-BDEA-FBEE25B7D391}"/>
    <cellStyle name="Normal 2 2 3 13 32" xfId="9352" xr:uid="{BD6DA303-A52C-4226-9DA6-A63BBDC5D05B}"/>
    <cellStyle name="Normal 2 2 3 13 33" xfId="9353" xr:uid="{143FB6E6-2614-4B35-8658-0BF5B413996C}"/>
    <cellStyle name="Normal 2 2 3 13 34" xfId="9354" xr:uid="{6479F5B0-D31E-426C-AFDE-E85345282D4F}"/>
    <cellStyle name="Normal 2 2 3 13 35" xfId="9355" xr:uid="{07BF4C8C-E168-4669-AC78-102AAF6CBC92}"/>
    <cellStyle name="Normal 2 2 3 13 36" xfId="9356" xr:uid="{0E6F9B44-0F12-46EC-B390-B429C88C6A9A}"/>
    <cellStyle name="Normal 2 2 3 13 37" xfId="9357" xr:uid="{E8B757F0-98F8-4321-8BE9-176DC2465D3F}"/>
    <cellStyle name="Normal 2 2 3 13 38" xfId="9358" xr:uid="{728E92D0-5895-441B-AA01-61FCBCEA18E5}"/>
    <cellStyle name="Normal 2 2 3 13 39" xfId="9359" xr:uid="{46B0608E-D94B-4713-AF49-ED69B1C39717}"/>
    <cellStyle name="Normal 2 2 3 13 4" xfId="9360" xr:uid="{4124EFE4-0C97-460E-B127-6BEE1BCE72DA}"/>
    <cellStyle name="Normal 2 2 3 13 40" xfId="9361" xr:uid="{C24B87EB-E39C-4779-86F1-ABCA1519C705}"/>
    <cellStyle name="Normal 2 2 3 13 5" xfId="9362" xr:uid="{152B6DBE-7E43-4250-9F76-1DCE58A3ADC4}"/>
    <cellStyle name="Normal 2 2 3 13 6" xfId="9363" xr:uid="{C48ADCA3-2347-465F-9ED4-2676042F4B22}"/>
    <cellStyle name="Normal 2 2 3 13 7" xfId="9364" xr:uid="{2AA9EB30-DC4C-48F5-9A93-A64CEA7E6939}"/>
    <cellStyle name="Normal 2 2 3 13 8" xfId="9365" xr:uid="{C388C00A-E6AE-4D15-8CF0-792FDC39C0CF}"/>
    <cellStyle name="Normal 2 2 3 13 9" xfId="9366" xr:uid="{2E1AB603-4626-41FB-9AC7-BC14868AE9C8}"/>
    <cellStyle name="Normal 2 2 3 14" xfId="9367" xr:uid="{F2AC3525-545E-4DEC-9908-49344B935920}"/>
    <cellStyle name="Normal 2 2 3 14 10" xfId="9368" xr:uid="{0A046BDB-60B0-4B00-A64F-43977FF3448B}"/>
    <cellStyle name="Normal 2 2 3 14 11" xfId="9369" xr:uid="{33333484-E128-4471-A8DF-52DFC2C78320}"/>
    <cellStyle name="Normal 2 2 3 14 12" xfId="9370" xr:uid="{EAF355EC-F1D2-4920-95E1-CF6E2189D23A}"/>
    <cellStyle name="Normal 2 2 3 14 13" xfId="9371" xr:uid="{9F9BD29A-E78D-4816-B261-967D4AC13F97}"/>
    <cellStyle name="Normal 2 2 3 14 14" xfId="9372" xr:uid="{9EB7DF73-1508-44A7-B104-5212C2CB86A3}"/>
    <cellStyle name="Normal 2 2 3 14 15" xfId="9373" xr:uid="{0D3315C0-C93D-4C96-B72E-19E5E18442A8}"/>
    <cellStyle name="Normal 2 2 3 14 16" xfId="9374" xr:uid="{02069C1A-0F1B-4E58-8517-CD20C1EEB4A6}"/>
    <cellStyle name="Normal 2 2 3 14 17" xfId="9375" xr:uid="{25D778DC-377F-4186-B797-6C51F891754A}"/>
    <cellStyle name="Normal 2 2 3 14 18" xfId="9376" xr:uid="{8F74C53C-B87E-47ED-8ADA-028F94FA67EC}"/>
    <cellStyle name="Normal 2 2 3 14 19" xfId="9377" xr:uid="{9A324722-88FA-48D0-A5CE-2C32804244A4}"/>
    <cellStyle name="Normal 2 2 3 14 2" xfId="9378" xr:uid="{16D0794B-C8D8-4377-81BC-E31EB0D92234}"/>
    <cellStyle name="Normal 2 2 3 14 20" xfId="9379" xr:uid="{9782F343-1637-4769-A249-F0EC14425249}"/>
    <cellStyle name="Normal 2 2 3 14 21" xfId="9380" xr:uid="{48D2A8D0-7233-4B95-B191-9C3E803DC6BF}"/>
    <cellStyle name="Normal 2 2 3 14 22" xfId="9381" xr:uid="{84F4F751-1C90-4E1A-B059-31C11EB92C83}"/>
    <cellStyle name="Normal 2 2 3 14 23" xfId="9382" xr:uid="{212341F3-45E5-4D55-A761-231A89784158}"/>
    <cellStyle name="Normal 2 2 3 14 24" xfId="9383" xr:uid="{867820C3-0C8A-458C-8EAD-2414E8A198DF}"/>
    <cellStyle name="Normal 2 2 3 14 25" xfId="9384" xr:uid="{5B16D662-C5CE-4051-A5F2-E684ACE7B666}"/>
    <cellStyle name="Normal 2 2 3 14 26" xfId="9385" xr:uid="{E5BD9854-B796-4749-A6D7-862CAF3498A7}"/>
    <cellStyle name="Normal 2 2 3 14 27" xfId="9386" xr:uid="{32C14191-F3FB-4191-987C-9388A16960E6}"/>
    <cellStyle name="Normal 2 2 3 14 28" xfId="9387" xr:uid="{841C9D72-9851-4F54-9D64-57CCF56F90C4}"/>
    <cellStyle name="Normal 2 2 3 14 29" xfId="9388" xr:uid="{8AB40BD6-52EB-4271-B740-B3150F99F0E5}"/>
    <cellStyle name="Normal 2 2 3 14 3" xfId="9389" xr:uid="{B98CE583-2625-4564-A722-0C98FD91B175}"/>
    <cellStyle name="Normal 2 2 3 14 30" xfId="9390" xr:uid="{CEF76E71-C4DA-4AC0-8A53-D9CA169746BB}"/>
    <cellStyle name="Normal 2 2 3 14 31" xfId="9391" xr:uid="{85ABBA53-8AE3-4D40-AED5-991A5D25871C}"/>
    <cellStyle name="Normal 2 2 3 14 32" xfId="9392" xr:uid="{3F135C5C-FDB5-47A2-AF1D-101E89CFF571}"/>
    <cellStyle name="Normal 2 2 3 14 4" xfId="9393" xr:uid="{ECEC9BA9-EA3B-45A9-8128-CB26D93E8D40}"/>
    <cellStyle name="Normal 2 2 3 14 5" xfId="9394" xr:uid="{4DCC142A-E128-4A1C-A111-59DC6F79A0A8}"/>
    <cellStyle name="Normal 2 2 3 14 6" xfId="9395" xr:uid="{E3F6BCDC-9E29-4AE5-A80B-FBEDDA46F4C2}"/>
    <cellStyle name="Normal 2 2 3 14 7" xfId="9396" xr:uid="{78161F57-B563-4F8A-8731-68AC0F8260DF}"/>
    <cellStyle name="Normal 2 2 3 14 8" xfId="9397" xr:uid="{FAAF20FB-90CB-435D-A968-996E47C73A62}"/>
    <cellStyle name="Normal 2 2 3 14 9" xfId="9398" xr:uid="{B9CA2681-11B8-4C2B-94A3-77401DFFB092}"/>
    <cellStyle name="Normal 2 2 3 15" xfId="9399" xr:uid="{54D323A0-F22A-400A-BFD4-E73C4A03673D}"/>
    <cellStyle name="Normal 2 2 3 15 10" xfId="9400" xr:uid="{D711D672-B0C4-4F9F-97E3-1C6D8296AFCA}"/>
    <cellStyle name="Normal 2 2 3 15 11" xfId="9401" xr:uid="{7295FDA3-0F7F-40A9-8EC2-C78B9DF7212D}"/>
    <cellStyle name="Normal 2 2 3 15 12" xfId="9402" xr:uid="{D107129E-BE25-40A2-853C-FE4E58234207}"/>
    <cellStyle name="Normal 2 2 3 15 13" xfId="9403" xr:uid="{C9E981F5-5215-4F83-A969-CD0BD337FABE}"/>
    <cellStyle name="Normal 2 2 3 15 14" xfId="9404" xr:uid="{C7487E8A-44C3-4809-BD31-C8B720C4016E}"/>
    <cellStyle name="Normal 2 2 3 15 15" xfId="9405" xr:uid="{9A9E6B90-0C87-4202-9924-E7A111BD8DD8}"/>
    <cellStyle name="Normal 2 2 3 15 16" xfId="9406" xr:uid="{6947BCB7-FF0E-4227-9D57-FE337BC68BA6}"/>
    <cellStyle name="Normal 2 2 3 15 17" xfId="9407" xr:uid="{B6AA6406-6958-436E-86B4-6D773BFE68A7}"/>
    <cellStyle name="Normal 2 2 3 15 18" xfId="9408" xr:uid="{46259C8B-0C64-473F-A446-3BF7802FB509}"/>
    <cellStyle name="Normal 2 2 3 15 19" xfId="9409" xr:uid="{D71CF166-00A8-45DF-B898-7FD1D9E28DDF}"/>
    <cellStyle name="Normal 2 2 3 15 2" xfId="9410" xr:uid="{7E459EC4-CB5D-4BB3-A0BD-04AD82EB0DC8}"/>
    <cellStyle name="Normal 2 2 3 15 20" xfId="9411" xr:uid="{F651615D-B25B-4AF1-9FE9-A786038D73B1}"/>
    <cellStyle name="Normal 2 2 3 15 21" xfId="9412" xr:uid="{FFDBA837-F5AE-4663-8D24-F8F1B838EC72}"/>
    <cellStyle name="Normal 2 2 3 15 22" xfId="9413" xr:uid="{71E7D86C-0843-471D-904D-556B313EBFC4}"/>
    <cellStyle name="Normal 2 2 3 15 23" xfId="9414" xr:uid="{0E479301-6D81-4278-9059-7554C179BB42}"/>
    <cellStyle name="Normal 2 2 3 15 24" xfId="9415" xr:uid="{31FA090B-FD0B-49CB-85B2-61DD71A34162}"/>
    <cellStyle name="Normal 2 2 3 15 25" xfId="9416" xr:uid="{394668D2-143B-4CF8-9F23-B8BD3CD0917D}"/>
    <cellStyle name="Normal 2 2 3 15 26" xfId="9417" xr:uid="{947DCF12-7042-43A6-8C02-5B45867E9001}"/>
    <cellStyle name="Normal 2 2 3 15 27" xfId="9418" xr:uid="{A12B55E1-135C-4994-B7FC-7FD65A34D3E8}"/>
    <cellStyle name="Normal 2 2 3 15 28" xfId="9419" xr:uid="{35220FF5-71DC-4E85-B00A-6CB9146B5D31}"/>
    <cellStyle name="Normal 2 2 3 15 29" xfId="9420" xr:uid="{5C1942EF-E214-4606-8FFB-9187518EE6DA}"/>
    <cellStyle name="Normal 2 2 3 15 3" xfId="9421" xr:uid="{F4298732-FC20-4553-AD87-5C2CE59E0EF8}"/>
    <cellStyle name="Normal 2 2 3 15 30" xfId="9422" xr:uid="{CD832872-01BB-43B1-97C8-CDA6821EF28F}"/>
    <cellStyle name="Normal 2 2 3 15 31" xfId="9423" xr:uid="{DB7DAC9B-B425-4D79-A26E-4F56D66C0C78}"/>
    <cellStyle name="Normal 2 2 3 15 32" xfId="9424" xr:uid="{852E324F-B8EE-46A7-80C6-8967C621954A}"/>
    <cellStyle name="Normal 2 2 3 15 4" xfId="9425" xr:uid="{EF8D8326-7840-4142-ABA9-85CAC0142B81}"/>
    <cellStyle name="Normal 2 2 3 15 5" xfId="9426" xr:uid="{5EA68320-6685-44BA-AD3B-2425576CEFBB}"/>
    <cellStyle name="Normal 2 2 3 15 6" xfId="9427" xr:uid="{ADADD5B3-1588-4BF9-9D17-D5756F986218}"/>
    <cellStyle name="Normal 2 2 3 15 7" xfId="9428" xr:uid="{7CF06096-EE09-4AA7-A537-DF5DC10D9AE5}"/>
    <cellStyle name="Normal 2 2 3 15 8" xfId="9429" xr:uid="{F8E9C12E-D4A5-49A2-B49D-8BA19446B4CA}"/>
    <cellStyle name="Normal 2 2 3 15 9" xfId="9430" xr:uid="{8D9FCAA6-12BB-4A07-836C-C7B6FE004F39}"/>
    <cellStyle name="Normal 2 2 3 16" xfId="9431" xr:uid="{F9DDB3AA-9EC0-4C62-B9A6-C16F06135BEF}"/>
    <cellStyle name="Normal 2 2 3 16 10" xfId="9432" xr:uid="{D6F8A0BB-EC4A-4DAF-AE1A-E147D14E6576}"/>
    <cellStyle name="Normal 2 2 3 16 11" xfId="9433" xr:uid="{5ABED665-6921-4145-A2E2-5EC5193C80E1}"/>
    <cellStyle name="Normal 2 2 3 16 12" xfId="9434" xr:uid="{3B6894F8-56B7-45E2-BB34-F5803E77B1EB}"/>
    <cellStyle name="Normal 2 2 3 16 13" xfId="9435" xr:uid="{50610462-62CB-4EB9-BDE5-E3718D667508}"/>
    <cellStyle name="Normal 2 2 3 16 14" xfId="9436" xr:uid="{9D8C8086-557B-45FE-8FB0-696E348AF53A}"/>
    <cellStyle name="Normal 2 2 3 16 15" xfId="9437" xr:uid="{7DD18657-6559-40A2-AC0E-8D00B903AC96}"/>
    <cellStyle name="Normal 2 2 3 16 16" xfId="9438" xr:uid="{C4694EBF-144C-44E5-B337-0E4B5BE8B404}"/>
    <cellStyle name="Normal 2 2 3 16 17" xfId="9439" xr:uid="{A5AA609D-2FF2-4CCB-B2DC-A26E62682832}"/>
    <cellStyle name="Normal 2 2 3 16 18" xfId="9440" xr:uid="{A3987334-1BC8-4DFD-A48C-9C52583CBC61}"/>
    <cellStyle name="Normal 2 2 3 16 19" xfId="9441" xr:uid="{364A18E0-5547-4A29-9DAE-615E484F4BF8}"/>
    <cellStyle name="Normal 2 2 3 16 2" xfId="9442" xr:uid="{D4281743-8FC0-4295-988D-30DD3C88024F}"/>
    <cellStyle name="Normal 2 2 3 16 20" xfId="9443" xr:uid="{2114EFF6-FDB6-4C55-B921-7D781B649F04}"/>
    <cellStyle name="Normal 2 2 3 16 21" xfId="9444" xr:uid="{1589AC30-C4CC-4DB7-A921-33BA862B986B}"/>
    <cellStyle name="Normal 2 2 3 16 22" xfId="9445" xr:uid="{6681D6A8-141C-4B52-9CF1-0F1EAEEA4E0A}"/>
    <cellStyle name="Normal 2 2 3 16 23" xfId="9446" xr:uid="{3DBAEA32-DBF9-44B6-B479-A4122A6A3836}"/>
    <cellStyle name="Normal 2 2 3 16 24" xfId="9447" xr:uid="{E38A8DC3-A02D-4572-B791-B4C41A638AC7}"/>
    <cellStyle name="Normal 2 2 3 16 25" xfId="9448" xr:uid="{E953A258-5FF4-4633-9C4E-00FC83D4AD3F}"/>
    <cellStyle name="Normal 2 2 3 16 26" xfId="9449" xr:uid="{8FD3C25F-573B-4CF2-A830-19A809A5E11D}"/>
    <cellStyle name="Normal 2 2 3 16 27" xfId="9450" xr:uid="{8FE79E99-9835-41E3-B1B3-E20F9926C7E0}"/>
    <cellStyle name="Normal 2 2 3 16 28" xfId="9451" xr:uid="{21B5A47D-4B88-4852-9417-7682DD3EBBDF}"/>
    <cellStyle name="Normal 2 2 3 16 29" xfId="9452" xr:uid="{6E7E59BB-744F-4FC8-B80E-DB1AF375CA37}"/>
    <cellStyle name="Normal 2 2 3 16 3" xfId="9453" xr:uid="{2D07D762-BC64-48A9-A10D-787CAF97C98D}"/>
    <cellStyle name="Normal 2 2 3 16 30" xfId="9454" xr:uid="{E9AED809-A725-4406-80CB-747F56774B4E}"/>
    <cellStyle name="Normal 2 2 3 16 31" xfId="9455" xr:uid="{15324110-22B7-477D-801B-44C1B501D63D}"/>
    <cellStyle name="Normal 2 2 3 16 32" xfId="9456" xr:uid="{2098E21D-729C-4057-B62B-E6BEF2F8C5F3}"/>
    <cellStyle name="Normal 2 2 3 16 4" xfId="9457" xr:uid="{32138F94-9C5E-44F7-A309-5C8DB12E0277}"/>
    <cellStyle name="Normal 2 2 3 16 5" xfId="9458" xr:uid="{3212796C-F40A-4551-AD5F-3F3BEE554DDF}"/>
    <cellStyle name="Normal 2 2 3 16 6" xfId="9459" xr:uid="{09CF890B-EE7F-4DCB-8EFD-F01A67CB250A}"/>
    <cellStyle name="Normal 2 2 3 16 7" xfId="9460" xr:uid="{7909C0DA-BEA3-4F8F-8496-82412D809D7F}"/>
    <cellStyle name="Normal 2 2 3 16 8" xfId="9461" xr:uid="{B7CD586A-C9DB-4CF2-B4C1-18FFAE67CA0A}"/>
    <cellStyle name="Normal 2 2 3 16 9" xfId="9462" xr:uid="{F39D1D14-319E-4CA3-A746-BBA3589D7E11}"/>
    <cellStyle name="Normal 2 2 3 17" xfId="9463" xr:uid="{2191DDAC-4CA8-41D7-818C-072C54DF6847}"/>
    <cellStyle name="Normal 2 2 3 17 10" xfId="9464" xr:uid="{C04EEA96-0CB6-4091-ADA7-897FDFDD0B77}"/>
    <cellStyle name="Normal 2 2 3 17 11" xfId="9465" xr:uid="{1A6CFE41-179A-4AFC-BCFE-C11A487735F8}"/>
    <cellStyle name="Normal 2 2 3 17 12" xfId="9466" xr:uid="{81CD57E9-91CD-4E90-943C-2BD27C330A36}"/>
    <cellStyle name="Normal 2 2 3 17 13" xfId="9467" xr:uid="{163669F5-74F0-4E97-BB18-91375D584DBE}"/>
    <cellStyle name="Normal 2 2 3 17 14" xfId="9468" xr:uid="{D2DB268B-608C-4461-A394-2FD5099C3046}"/>
    <cellStyle name="Normal 2 2 3 17 15" xfId="9469" xr:uid="{A46D7C7E-70F3-4E56-8B14-5E96AA28D932}"/>
    <cellStyle name="Normal 2 2 3 17 16" xfId="9470" xr:uid="{4B0A2CBF-0B44-47AE-9584-715AE6A82B0F}"/>
    <cellStyle name="Normal 2 2 3 17 17" xfId="9471" xr:uid="{8C81C7E3-962C-4BD4-8D81-9920123E636C}"/>
    <cellStyle name="Normal 2 2 3 17 18" xfId="9472" xr:uid="{F55DBD65-5F20-4985-AC00-5436142FE39F}"/>
    <cellStyle name="Normal 2 2 3 17 19" xfId="9473" xr:uid="{AE8D7A41-D991-4B61-B744-3ED317972009}"/>
    <cellStyle name="Normal 2 2 3 17 2" xfId="9474" xr:uid="{4DAAE16D-693B-4572-A815-CD21287B4F9D}"/>
    <cellStyle name="Normal 2 2 3 17 20" xfId="9475" xr:uid="{0F8F17ED-6AB1-428C-B8E0-9FC200391BF4}"/>
    <cellStyle name="Normal 2 2 3 17 21" xfId="9476" xr:uid="{6CAC5F35-4F23-4CF0-9744-E5857391035F}"/>
    <cellStyle name="Normal 2 2 3 17 22" xfId="9477" xr:uid="{2FC29BB4-6CC9-4500-B1E1-95159BBAAB45}"/>
    <cellStyle name="Normal 2 2 3 17 23" xfId="9478" xr:uid="{68E25C83-51B9-4B28-BA4F-B0B053B8C156}"/>
    <cellStyle name="Normal 2 2 3 17 24" xfId="9479" xr:uid="{E3535754-D0D4-490F-BDB1-AEBC7FDC70A3}"/>
    <cellStyle name="Normal 2 2 3 17 25" xfId="9480" xr:uid="{886DC869-0364-4508-A7C5-363C432EE61E}"/>
    <cellStyle name="Normal 2 2 3 17 26" xfId="9481" xr:uid="{88EA6C34-6297-45B3-8E97-425FEFD55FEA}"/>
    <cellStyle name="Normal 2 2 3 17 27" xfId="9482" xr:uid="{08BD8C90-C4B3-4E2E-8A75-18BF1CCB815C}"/>
    <cellStyle name="Normal 2 2 3 17 28" xfId="9483" xr:uid="{3C088410-AA95-4998-A788-81D156457ADF}"/>
    <cellStyle name="Normal 2 2 3 17 29" xfId="9484" xr:uid="{A18A24F3-B306-4DA3-B2ED-02451888E6F0}"/>
    <cellStyle name="Normal 2 2 3 17 3" xfId="9485" xr:uid="{A68FF5AE-F80A-4680-BF43-E0728807D545}"/>
    <cellStyle name="Normal 2 2 3 17 30" xfId="9486" xr:uid="{35A888D2-2245-4B65-9DB9-A5B0621A6030}"/>
    <cellStyle name="Normal 2 2 3 17 31" xfId="9487" xr:uid="{81199A38-7B8F-46ED-9AAA-7511B09BEEE2}"/>
    <cellStyle name="Normal 2 2 3 17 4" xfId="9488" xr:uid="{3BA70FC0-467F-477E-B059-FF552B07C05F}"/>
    <cellStyle name="Normal 2 2 3 17 5" xfId="9489" xr:uid="{9724AF77-3F90-4364-AA7B-B30E4BC462D4}"/>
    <cellStyle name="Normal 2 2 3 17 6" xfId="9490" xr:uid="{20FA1F17-B46D-44F3-BA05-ABED43FB8C02}"/>
    <cellStyle name="Normal 2 2 3 17 7" xfId="9491" xr:uid="{5F474F0A-4D2F-4E43-BA92-353F5ED48804}"/>
    <cellStyle name="Normal 2 2 3 17 8" xfId="9492" xr:uid="{F4196200-C6FF-449A-92DF-CF1891B6FB0C}"/>
    <cellStyle name="Normal 2 2 3 17 9" xfId="9493" xr:uid="{753CA660-AB9A-4748-9306-3C6F2BFA92E8}"/>
    <cellStyle name="Normal 2 2 3 18" xfId="9494" xr:uid="{C00B8C39-FE11-457A-8422-133EFEF26A81}"/>
    <cellStyle name="Normal 2 2 3 18 10" xfId="9495" xr:uid="{2D012C81-9F0C-4A77-9E6E-0D223CA175B7}"/>
    <cellStyle name="Normal 2 2 3 18 11" xfId="9496" xr:uid="{3BD4B0F1-8C9E-4A43-975C-1F1D1904FFEB}"/>
    <cellStyle name="Normal 2 2 3 18 12" xfId="9497" xr:uid="{A0C5987A-8459-4DCE-9C55-D26C813C9859}"/>
    <cellStyle name="Normal 2 2 3 18 13" xfId="9498" xr:uid="{EB2AB139-7A36-412D-B6B3-6C8387DD10BC}"/>
    <cellStyle name="Normal 2 2 3 18 14" xfId="9499" xr:uid="{1FCCC2F9-4AAC-4DA7-89C1-D6AB95C440D2}"/>
    <cellStyle name="Normal 2 2 3 18 15" xfId="9500" xr:uid="{8CD92911-CB2B-430E-9F05-0D575BBF0100}"/>
    <cellStyle name="Normal 2 2 3 18 16" xfId="9501" xr:uid="{E92AAEFE-2049-4A77-8753-C9AC9FCD3B76}"/>
    <cellStyle name="Normal 2 2 3 18 17" xfId="9502" xr:uid="{55EFC6C8-0C20-48B0-BC77-38EB9F6966E5}"/>
    <cellStyle name="Normal 2 2 3 18 18" xfId="9503" xr:uid="{D765546C-B6C7-4C64-8D34-58430264C5DF}"/>
    <cellStyle name="Normal 2 2 3 18 19" xfId="9504" xr:uid="{8DDA61DE-A1F7-473C-AF5A-1A44DEE601CC}"/>
    <cellStyle name="Normal 2 2 3 18 2" xfId="9505" xr:uid="{52F1C94D-B68F-4923-95B9-A2BF270EA134}"/>
    <cellStyle name="Normal 2 2 3 18 20" xfId="9506" xr:uid="{40A4BA8D-B0E1-4CB2-A772-1489D78302BA}"/>
    <cellStyle name="Normal 2 2 3 18 21" xfId="9507" xr:uid="{5FF9E00F-9B81-476F-BE8B-99526F4AC175}"/>
    <cellStyle name="Normal 2 2 3 18 22" xfId="9508" xr:uid="{F6963B8E-0DB5-4819-AFD2-DA862501F546}"/>
    <cellStyle name="Normal 2 2 3 18 23" xfId="9509" xr:uid="{D20FCC5D-E39A-4684-991B-E04B9FEECE3A}"/>
    <cellStyle name="Normal 2 2 3 18 24" xfId="9510" xr:uid="{7412B545-86D5-4A3E-AA03-8D1637D7F4D5}"/>
    <cellStyle name="Normal 2 2 3 18 25" xfId="9511" xr:uid="{6EA74C3F-5792-4FE0-BB7F-8B4BFFD4D87E}"/>
    <cellStyle name="Normal 2 2 3 18 26" xfId="9512" xr:uid="{0305D11F-E749-4F7B-ABFC-2BC3977332A3}"/>
    <cellStyle name="Normal 2 2 3 18 27" xfId="9513" xr:uid="{17218D73-E05B-4407-B705-8E160C524260}"/>
    <cellStyle name="Normal 2 2 3 18 28" xfId="9514" xr:uid="{21FF121A-1FD2-409B-ACAF-DB878A12BC68}"/>
    <cellStyle name="Normal 2 2 3 18 29" xfId="9515" xr:uid="{A8C74487-CA5E-4673-A4AC-11951C591C45}"/>
    <cellStyle name="Normal 2 2 3 18 3" xfId="9516" xr:uid="{25F7AB17-C9FE-4BFF-8686-3924C0A7C054}"/>
    <cellStyle name="Normal 2 2 3 18 30" xfId="9517" xr:uid="{88B38F4D-8DC6-4AF3-8F09-6765F6A79496}"/>
    <cellStyle name="Normal 2 2 3 18 31" xfId="9518" xr:uid="{081FD5F3-2E7D-4CD1-B3A5-7761406D38BF}"/>
    <cellStyle name="Normal 2 2 3 18 4" xfId="9519" xr:uid="{7B85A692-6021-493B-8B2E-D4C37DDAEC47}"/>
    <cellStyle name="Normal 2 2 3 18 5" xfId="9520" xr:uid="{01537296-3F6F-4BD1-800C-D77266F4D030}"/>
    <cellStyle name="Normal 2 2 3 18 6" xfId="9521" xr:uid="{2D05D08B-2408-4533-87C8-4A7EE2C08F3C}"/>
    <cellStyle name="Normal 2 2 3 18 7" xfId="9522" xr:uid="{6EB96E2A-1578-41C2-91D2-8D1AC53D0ABC}"/>
    <cellStyle name="Normal 2 2 3 18 8" xfId="9523" xr:uid="{891FE6C9-AB53-4195-AE43-DB9953EDB24A}"/>
    <cellStyle name="Normal 2 2 3 18 9" xfId="9524" xr:uid="{FD7C01CE-2407-4D28-9228-719402C23A2C}"/>
    <cellStyle name="Normal 2 2 3 19" xfId="9525" xr:uid="{36A722DB-D09D-47EA-9EE9-D6AD26AB2810}"/>
    <cellStyle name="Normal 2 2 3 19 10" xfId="9526" xr:uid="{E596C645-36DA-4DD4-8947-DCBA169A4CC8}"/>
    <cellStyle name="Normal 2 2 3 19 11" xfId="9527" xr:uid="{C21CEB9B-7F9C-4B8D-9687-323475397309}"/>
    <cellStyle name="Normal 2 2 3 19 12" xfId="9528" xr:uid="{9C58C7D6-5EB8-4C4F-A463-E642EA7873E9}"/>
    <cellStyle name="Normal 2 2 3 19 13" xfId="9529" xr:uid="{8209BA0A-A759-4003-ACF4-AD12310E0275}"/>
    <cellStyle name="Normal 2 2 3 19 14" xfId="9530" xr:uid="{1BC184FA-699B-4DAC-A3BC-FBC7803445A3}"/>
    <cellStyle name="Normal 2 2 3 19 15" xfId="9531" xr:uid="{30A76CAD-54CF-488F-BB5B-A7452E53CD08}"/>
    <cellStyle name="Normal 2 2 3 19 16" xfId="9532" xr:uid="{6AD8AAEE-ED07-4ADF-BBD4-7D05DDC03BA2}"/>
    <cellStyle name="Normal 2 2 3 19 17" xfId="9533" xr:uid="{EDE0E476-43BF-4C7B-963E-8C43F828E9F8}"/>
    <cellStyle name="Normal 2 2 3 19 18" xfId="9534" xr:uid="{FB30BE44-4DBD-49AD-A1EF-619F361DDA92}"/>
    <cellStyle name="Normal 2 2 3 19 19" xfId="9535" xr:uid="{78EDE2C5-6A43-4F5E-BD7C-B009686C1029}"/>
    <cellStyle name="Normal 2 2 3 19 2" xfId="9536" xr:uid="{0C3EE5A6-5113-4807-872F-53315FF44EAE}"/>
    <cellStyle name="Normal 2 2 3 19 20" xfId="9537" xr:uid="{951E1C34-2DBB-4A0E-9A47-F002D3E595E4}"/>
    <cellStyle name="Normal 2 2 3 19 21" xfId="9538" xr:uid="{352241E0-D662-4C75-B2FC-E75780A58149}"/>
    <cellStyle name="Normal 2 2 3 19 22" xfId="9539" xr:uid="{1F81B35B-F67F-46EE-9364-F9E955A183B7}"/>
    <cellStyle name="Normal 2 2 3 19 23" xfId="9540" xr:uid="{4CDA283D-5B7C-496F-91D8-DEEF75FB4D64}"/>
    <cellStyle name="Normal 2 2 3 19 24" xfId="9541" xr:uid="{B034F7B1-25ED-455D-8A05-428B3F2A8EFD}"/>
    <cellStyle name="Normal 2 2 3 19 25" xfId="9542" xr:uid="{C5CC4548-5588-4784-994B-CE588A2F46F0}"/>
    <cellStyle name="Normal 2 2 3 19 26" xfId="9543" xr:uid="{C84FC179-5A73-49FA-BB77-6437F9B27765}"/>
    <cellStyle name="Normal 2 2 3 19 27" xfId="9544" xr:uid="{5B914C63-A6AB-44F4-B8CA-5BEB179B42C1}"/>
    <cellStyle name="Normal 2 2 3 19 28" xfId="9545" xr:uid="{25A0B1EF-DE5A-43B7-9CA1-167905B27C87}"/>
    <cellStyle name="Normal 2 2 3 19 29" xfId="9546" xr:uid="{6BA07675-513C-41B0-A3E5-3C9F6EC8145A}"/>
    <cellStyle name="Normal 2 2 3 19 3" xfId="9547" xr:uid="{0D778B6A-CB09-4258-BC9F-F271B2FD25F8}"/>
    <cellStyle name="Normal 2 2 3 19 30" xfId="9548" xr:uid="{DEBF6AE4-9D67-4F2F-ADB7-655900487565}"/>
    <cellStyle name="Normal 2 2 3 19 31" xfId="9549" xr:uid="{D98C0693-DE36-4BE4-9100-F6BA71898531}"/>
    <cellStyle name="Normal 2 2 3 19 4" xfId="9550" xr:uid="{B354DB26-0150-4E52-9AFD-01A92D8210D7}"/>
    <cellStyle name="Normal 2 2 3 19 5" xfId="9551" xr:uid="{724FC82D-95F8-4730-A294-6F16D4675C82}"/>
    <cellStyle name="Normal 2 2 3 19 6" xfId="9552" xr:uid="{8C289586-0D5C-41C8-B35D-B4D6C2509E07}"/>
    <cellStyle name="Normal 2 2 3 19 7" xfId="9553" xr:uid="{31CCC032-71EE-4E14-B74A-8F6EDE13777B}"/>
    <cellStyle name="Normal 2 2 3 19 8" xfId="9554" xr:uid="{626727D0-C7B0-4DFC-88F5-A13DC0428CCA}"/>
    <cellStyle name="Normal 2 2 3 19 9" xfId="9555" xr:uid="{EC29CA6E-A43C-4F9C-A306-77199C6324DC}"/>
    <cellStyle name="Normal 2 2 3 2" xfId="9556" xr:uid="{48CA3ACB-946B-4B7F-9982-779DDE637128}"/>
    <cellStyle name="Normal 2 2 3 2 10" xfId="9557" xr:uid="{AC506D8E-92E0-42E7-AB91-4F1A0EEF7D58}"/>
    <cellStyle name="Normal 2 2 3 2 11" xfId="9558" xr:uid="{F622B23A-C48B-4093-948C-3329132E2B4F}"/>
    <cellStyle name="Normal 2 2 3 2 12" xfId="9559" xr:uid="{60E14CDB-E9A2-4B6F-B7C0-2000669822F3}"/>
    <cellStyle name="Normal 2 2 3 2 13" xfId="9560" xr:uid="{87981F8F-7B17-41DC-9C06-D6B5FD36DBD7}"/>
    <cellStyle name="Normal 2 2 3 2 14" xfId="9561" xr:uid="{ABC15EF7-5EAA-45AE-AFAB-11FE166A17A7}"/>
    <cellStyle name="Normal 2 2 3 2 15" xfId="9562" xr:uid="{9DE0675E-F0C3-4C49-BCA1-2C0A619A6CFA}"/>
    <cellStyle name="Normal 2 2 3 2 16" xfId="9563" xr:uid="{FC3C0229-B0F0-4DBE-9A60-763336193034}"/>
    <cellStyle name="Normal 2 2 3 2 17" xfId="9564" xr:uid="{CD2F3F23-0D03-4B18-8D5D-7A9284AD1A84}"/>
    <cellStyle name="Normal 2 2 3 2 18" xfId="9565" xr:uid="{BBA11CFE-FFF4-4A15-8B4D-4507ECDA84C7}"/>
    <cellStyle name="Normal 2 2 3 2 19" xfId="9566" xr:uid="{C6CCF861-F3FF-4F7D-ACA6-DC0B577CE902}"/>
    <cellStyle name="Normal 2 2 3 2 2" xfId="9567" xr:uid="{08DAC2C9-8266-4028-9CCE-863BE81DCE4C}"/>
    <cellStyle name="Normal 2 2 3 2 2 10" xfId="9568" xr:uid="{B6C35806-59B3-44BB-993B-C342F84050D7}"/>
    <cellStyle name="Normal 2 2 3 2 2 10 10" xfId="9569" xr:uid="{ED685FA8-7E3C-402D-8998-AB3AFAA84B31}"/>
    <cellStyle name="Normal 2 2 3 2 2 10 11" xfId="9570" xr:uid="{5DBF0828-AED2-41DB-9541-51D7204F1BEE}"/>
    <cellStyle name="Normal 2 2 3 2 2 10 12" xfId="9571" xr:uid="{FAE5ECD4-2F01-4B17-8943-A5F654637E08}"/>
    <cellStyle name="Normal 2 2 3 2 2 10 13" xfId="9572" xr:uid="{032790E3-AC71-4521-8FF8-5C13B5508DAC}"/>
    <cellStyle name="Normal 2 2 3 2 2 10 14" xfId="9573" xr:uid="{DA133782-69E6-49D9-B5EB-8CE0FBA08BB2}"/>
    <cellStyle name="Normal 2 2 3 2 2 10 15" xfId="9574" xr:uid="{55EDD06E-6888-4C73-899C-41EF23895E68}"/>
    <cellStyle name="Normal 2 2 3 2 2 10 16" xfId="9575" xr:uid="{6D8C8841-8D45-4252-AE76-18F41977F36E}"/>
    <cellStyle name="Normal 2 2 3 2 2 10 17" xfId="9576" xr:uid="{141C360D-9B65-4DA0-AF34-A04928D4E0EE}"/>
    <cellStyle name="Normal 2 2 3 2 2 10 18" xfId="9577" xr:uid="{AC53D538-E239-439E-8290-A9736ABCAE13}"/>
    <cellStyle name="Normal 2 2 3 2 2 10 19" xfId="9578" xr:uid="{0BE93AAF-40A3-4259-95DF-4837D0FF8352}"/>
    <cellStyle name="Normal 2 2 3 2 2 10 2" xfId="9579" xr:uid="{6C70FB2D-2B03-497D-9AEA-55BB8DF2DE86}"/>
    <cellStyle name="Normal 2 2 3 2 2 10 20" xfId="9580" xr:uid="{66B8F75F-9FBE-4672-BF78-6480D301E006}"/>
    <cellStyle name="Normal 2 2 3 2 2 10 21" xfId="9581" xr:uid="{549C26C6-11E8-46F4-8B75-E4B100519F3B}"/>
    <cellStyle name="Normal 2 2 3 2 2 10 22" xfId="9582" xr:uid="{56CD516A-B05B-4D21-85A0-4001FE51B296}"/>
    <cellStyle name="Normal 2 2 3 2 2 10 23" xfId="9583" xr:uid="{BF7D74C9-1D7E-4C9E-A116-FBCF023FD70D}"/>
    <cellStyle name="Normal 2 2 3 2 2 10 24" xfId="9584" xr:uid="{A5A24898-3E1C-458D-8950-70C50ADF07A6}"/>
    <cellStyle name="Normal 2 2 3 2 2 10 25" xfId="9585" xr:uid="{DAFA5A7E-FDAE-4F88-80DA-ED63231F3BC5}"/>
    <cellStyle name="Normal 2 2 3 2 2 10 26" xfId="9586" xr:uid="{38F84677-F95E-4DE6-B771-816F62F86B2F}"/>
    <cellStyle name="Normal 2 2 3 2 2 10 27" xfId="9587" xr:uid="{334D21B7-4B95-49E6-AF0B-AB99704B6930}"/>
    <cellStyle name="Normal 2 2 3 2 2 10 28" xfId="9588" xr:uid="{3543FAC9-D39C-4685-992A-767957B301DB}"/>
    <cellStyle name="Normal 2 2 3 2 2 10 29" xfId="9589" xr:uid="{9B679767-C671-4D3C-B584-7A69E4868562}"/>
    <cellStyle name="Normal 2 2 3 2 2 10 3" xfId="9590" xr:uid="{5BD5012E-2739-4E31-B291-E2EE250D7B36}"/>
    <cellStyle name="Normal 2 2 3 2 2 10 30" xfId="9591" xr:uid="{C8EEC833-D525-4D73-B8FB-F7F494A8F35E}"/>
    <cellStyle name="Normal 2 2 3 2 2 10 31" xfId="9592" xr:uid="{AADD8B49-C291-4E71-BE79-5A79BBC38D9F}"/>
    <cellStyle name="Normal 2 2 3 2 2 10 4" xfId="9593" xr:uid="{E0E884B0-0B6C-4B27-9E7F-FFB2F90D08BA}"/>
    <cellStyle name="Normal 2 2 3 2 2 10 5" xfId="9594" xr:uid="{C71D3A6D-69D7-4065-B12A-F00421050B94}"/>
    <cellStyle name="Normal 2 2 3 2 2 10 6" xfId="9595" xr:uid="{6A80B9A6-0053-4119-AB91-005248FEF433}"/>
    <cellStyle name="Normal 2 2 3 2 2 10 7" xfId="9596" xr:uid="{A54D81F7-0DDF-4684-A9D1-ED6D20AD7649}"/>
    <cellStyle name="Normal 2 2 3 2 2 10 8" xfId="9597" xr:uid="{8C47EB8E-EFBE-4C3D-9DDE-D8C2B922A297}"/>
    <cellStyle name="Normal 2 2 3 2 2 10 9" xfId="9598" xr:uid="{3116B13E-439B-489A-93C4-2FBF5B3F8EB8}"/>
    <cellStyle name="Normal 2 2 3 2 2 11" xfId="9599" xr:uid="{ED1C5CB4-142D-46FA-8AEA-1EDC7DFB5723}"/>
    <cellStyle name="Normal 2 2 3 2 2 12" xfId="9600" xr:uid="{D6DF0BAE-06C8-42A5-999E-3E5C0EEE2F4C}"/>
    <cellStyle name="Normal 2 2 3 2 2 13" xfId="9601" xr:uid="{5226DEC2-8792-4344-9F15-C17C680A6E5B}"/>
    <cellStyle name="Normal 2 2 3 2 2 2" xfId="9602" xr:uid="{F1A0D92B-FA64-4ED1-8CE7-A25C09A82208}"/>
    <cellStyle name="Normal 2 2 3 2 2 2 10" xfId="9603" xr:uid="{C25024C0-605B-4715-9A15-DB005740E0E2}"/>
    <cellStyle name="Normal 2 2 3 2 2 2 11" xfId="9604" xr:uid="{EB752AAE-7DF7-4BAB-9B70-06E05C593466}"/>
    <cellStyle name="Normal 2 2 3 2 2 2 12" xfId="9605" xr:uid="{49B42E17-3F9C-416F-A687-4E9D30A3C9F2}"/>
    <cellStyle name="Normal 2 2 3 2 2 2 13" xfId="9606" xr:uid="{0E7914C8-BC4A-4B5C-B621-D80B01BB1F17}"/>
    <cellStyle name="Normal 2 2 3 2 2 2 14" xfId="9607" xr:uid="{E4631761-84C6-458C-BBAD-CE0A41FFFC7A}"/>
    <cellStyle name="Normal 2 2 3 2 2 2 15" xfId="9608" xr:uid="{12C1D12B-E6AC-4D4B-AAE4-B2C774E95C82}"/>
    <cellStyle name="Normal 2 2 3 2 2 2 16" xfId="9609" xr:uid="{9E1CB677-783C-4B8F-A805-117F23A52ECC}"/>
    <cellStyle name="Normal 2 2 3 2 2 2 17" xfId="9610" xr:uid="{4DCCA058-0D0C-48B2-B515-E6745C31DAD6}"/>
    <cellStyle name="Normal 2 2 3 2 2 2 18" xfId="9611" xr:uid="{E5D59722-8AA5-4AA7-BB00-D7FC7CF1994C}"/>
    <cellStyle name="Normal 2 2 3 2 2 2 19" xfId="9612" xr:uid="{C3479913-532E-404F-A782-F5E434D5C028}"/>
    <cellStyle name="Normal 2 2 3 2 2 2 2" xfId="9613" xr:uid="{9A040742-C719-406C-A626-51123C884A30}"/>
    <cellStyle name="Normal 2 2 3 2 2 2 2 10" xfId="9614" xr:uid="{EEED47C3-076E-410C-8256-1A4AE9CD731B}"/>
    <cellStyle name="Normal 2 2 3 2 2 2 2 11" xfId="9615" xr:uid="{CE747A04-04B8-4EF0-AB9C-DBC5DB4B8AFF}"/>
    <cellStyle name="Normal 2 2 3 2 2 2 2 12" xfId="9616" xr:uid="{BA2641E0-DA86-4F29-82AD-F25EC4723278}"/>
    <cellStyle name="Normal 2 2 3 2 2 2 2 2" xfId="9617" xr:uid="{12D948AC-554C-42B1-8555-6D8D49809058}"/>
    <cellStyle name="Normal 2 2 3 2 2 2 2 2 10" xfId="9618" xr:uid="{623ABE20-87C7-4610-8BED-669BF3563B83}"/>
    <cellStyle name="Normal 2 2 3 2 2 2 2 2 11" xfId="9619" xr:uid="{A5D1F284-C3AB-408D-98CB-02A1BA50B624}"/>
    <cellStyle name="Normal 2 2 3 2 2 2 2 2 12" xfId="9620" xr:uid="{4B9D72C8-3905-42DB-9296-D7F80E8C4CA7}"/>
    <cellStyle name="Normal 2 2 3 2 2 2 2 2 13" xfId="9621" xr:uid="{591242FF-E3CF-4272-AA48-427FFBB1E0E9}"/>
    <cellStyle name="Normal 2 2 3 2 2 2 2 2 14" xfId="9622" xr:uid="{0B723FFA-4741-4BBA-A534-50FEF8584343}"/>
    <cellStyle name="Normal 2 2 3 2 2 2 2 2 15" xfId="9623" xr:uid="{5FBDEC0B-C034-4413-8D32-91AB4BBF477E}"/>
    <cellStyle name="Normal 2 2 3 2 2 2 2 2 16" xfId="9624" xr:uid="{86D37D4F-26B6-45D9-A83E-D1354D7872FF}"/>
    <cellStyle name="Normal 2 2 3 2 2 2 2 2 17" xfId="9625" xr:uid="{CBE760ED-1466-4976-86B8-07FC9D9B5D57}"/>
    <cellStyle name="Normal 2 2 3 2 2 2 2 2 18" xfId="9626" xr:uid="{9224337B-C833-4098-B548-0AA6EC5D4145}"/>
    <cellStyle name="Normal 2 2 3 2 2 2 2 2 19" xfId="9627" xr:uid="{303CCDD5-4FDF-4B2C-8F01-48DDCE909D2C}"/>
    <cellStyle name="Normal 2 2 3 2 2 2 2 2 2" xfId="9628" xr:uid="{4265788E-22F8-49F3-B4F0-4A5D6377C338}"/>
    <cellStyle name="Normal 2 2 3 2 2 2 2 2 20" xfId="9629" xr:uid="{E4E228A7-DF7F-4F59-8888-30C93FD209E4}"/>
    <cellStyle name="Normal 2 2 3 2 2 2 2 2 21" xfId="9630" xr:uid="{E4AFF71C-850F-4D44-97DD-9BF1C9957EE5}"/>
    <cellStyle name="Normal 2 2 3 2 2 2 2 2 22" xfId="9631" xr:uid="{5A294DBD-CD96-4892-A97F-45AEAC4AFA37}"/>
    <cellStyle name="Normal 2 2 3 2 2 2 2 2 23" xfId="9632" xr:uid="{D4A4DE5C-78EC-4F5B-B2AF-07AE380BC075}"/>
    <cellStyle name="Normal 2 2 3 2 2 2 2 2 24" xfId="9633" xr:uid="{1DDDD090-AEF4-4594-8D48-AD8CD0F185C8}"/>
    <cellStyle name="Normal 2 2 3 2 2 2 2 2 25" xfId="9634" xr:uid="{05DA0BAA-4F12-41CD-B817-050D7F421E03}"/>
    <cellStyle name="Normal 2 2 3 2 2 2 2 2 26" xfId="9635" xr:uid="{C7A4E843-2070-484C-9E1F-0DC43FB29C30}"/>
    <cellStyle name="Normal 2 2 3 2 2 2 2 2 27" xfId="9636" xr:uid="{7C18F76A-07F8-45D6-AA95-A3FDF69666D1}"/>
    <cellStyle name="Normal 2 2 3 2 2 2 2 2 28" xfId="9637" xr:uid="{3238E538-39B1-4406-BC49-3DEDBF89C45D}"/>
    <cellStyle name="Normal 2 2 3 2 2 2 2 2 29" xfId="9638" xr:uid="{86D54BA8-C1D0-4244-8497-A23195641CB1}"/>
    <cellStyle name="Normal 2 2 3 2 2 2 2 2 3" xfId="9639" xr:uid="{3B8172D3-166E-459E-8ADE-8B5F6E2E7DDB}"/>
    <cellStyle name="Normal 2 2 3 2 2 2 2 2 30" xfId="9640" xr:uid="{0162D2A3-A8E4-47B2-901A-46ED8EC6E362}"/>
    <cellStyle name="Normal 2 2 3 2 2 2 2 2 31" xfId="9641" xr:uid="{984C99CD-0714-4B56-89C6-ED0E0EC65D97}"/>
    <cellStyle name="Normal 2 2 3 2 2 2 2 2 4" xfId="9642" xr:uid="{EBB8D025-4E52-45F2-BFE8-FD2021C3CC81}"/>
    <cellStyle name="Normal 2 2 3 2 2 2 2 2 5" xfId="9643" xr:uid="{6586CCC6-70E2-4465-8F87-FCCB93A70E15}"/>
    <cellStyle name="Normal 2 2 3 2 2 2 2 2 6" xfId="9644" xr:uid="{F87FDBD8-D45B-4663-BD2D-96F80993817A}"/>
    <cellStyle name="Normal 2 2 3 2 2 2 2 2 7" xfId="9645" xr:uid="{3C3D3006-AC35-4ADA-BB29-1DC35FC80CB8}"/>
    <cellStyle name="Normal 2 2 3 2 2 2 2 2 8" xfId="9646" xr:uid="{0CB758AE-E2FC-4081-875C-7FD92543DC7C}"/>
    <cellStyle name="Normal 2 2 3 2 2 2 2 2 9" xfId="9647" xr:uid="{47A01DC7-EA94-4E4D-ABBE-A90D6A664B04}"/>
    <cellStyle name="Normal 2 2 3 2 2 2 2 3" xfId="9648" xr:uid="{3B4CE6B7-736C-48FF-AAF9-F97C428ED7BB}"/>
    <cellStyle name="Normal 2 2 3 2 2 2 2 3 10" xfId="9649" xr:uid="{A6C17AD9-6D4F-45E7-916A-FDBBB0D44523}"/>
    <cellStyle name="Normal 2 2 3 2 2 2 2 3 11" xfId="9650" xr:uid="{2F4B72B2-D6AE-48FE-AFDC-05ADE84A9E01}"/>
    <cellStyle name="Normal 2 2 3 2 2 2 2 3 12" xfId="9651" xr:uid="{91BCA225-CE3A-4CBC-B221-0D95105D5B2C}"/>
    <cellStyle name="Normal 2 2 3 2 2 2 2 3 13" xfId="9652" xr:uid="{B8A8F7F8-11CB-4308-A4BD-A6E6596E6B5D}"/>
    <cellStyle name="Normal 2 2 3 2 2 2 2 3 14" xfId="9653" xr:uid="{94DFCC58-1C47-4393-BF12-DBF98977734E}"/>
    <cellStyle name="Normal 2 2 3 2 2 2 2 3 15" xfId="9654" xr:uid="{74A0F4CE-6090-4E7C-B193-C8E14A4596AE}"/>
    <cellStyle name="Normal 2 2 3 2 2 2 2 3 16" xfId="9655" xr:uid="{D097FB5A-E129-4535-ABF1-367453F09347}"/>
    <cellStyle name="Normal 2 2 3 2 2 2 2 3 17" xfId="9656" xr:uid="{0861DA3A-C64E-475C-B568-4737E6BCF93E}"/>
    <cellStyle name="Normal 2 2 3 2 2 2 2 3 18" xfId="9657" xr:uid="{0B1F3DEA-1C24-46CA-88E5-1F475590BAA4}"/>
    <cellStyle name="Normal 2 2 3 2 2 2 2 3 19" xfId="9658" xr:uid="{D30DDC31-5B51-4021-8067-D97B428CEDBF}"/>
    <cellStyle name="Normal 2 2 3 2 2 2 2 3 2" xfId="9659" xr:uid="{2EE07FED-BB79-4ACF-AC53-ECD24878371C}"/>
    <cellStyle name="Normal 2 2 3 2 2 2 2 3 20" xfId="9660" xr:uid="{8293FC11-B722-4AD9-B768-C4A09F95F369}"/>
    <cellStyle name="Normal 2 2 3 2 2 2 2 3 21" xfId="9661" xr:uid="{5AC8AF61-55D3-4BDA-8380-CD0965706CA5}"/>
    <cellStyle name="Normal 2 2 3 2 2 2 2 3 22" xfId="9662" xr:uid="{F0AF8EA8-FFD4-465C-A028-1FE8018406FD}"/>
    <cellStyle name="Normal 2 2 3 2 2 2 2 3 23" xfId="9663" xr:uid="{C844AD42-BA95-4C5B-B978-219C27C438E7}"/>
    <cellStyle name="Normal 2 2 3 2 2 2 2 3 24" xfId="9664" xr:uid="{9139A71B-C473-43BC-8AD0-68BD1F141510}"/>
    <cellStyle name="Normal 2 2 3 2 2 2 2 3 25" xfId="9665" xr:uid="{A892958B-5D20-45BC-9098-8DF1C4CA7C4F}"/>
    <cellStyle name="Normal 2 2 3 2 2 2 2 3 26" xfId="9666" xr:uid="{9C098D9A-63ED-4228-9075-FE43EC44BCF9}"/>
    <cellStyle name="Normal 2 2 3 2 2 2 2 3 27" xfId="9667" xr:uid="{3CC516C8-B9D0-4765-912C-1F242C85C9B9}"/>
    <cellStyle name="Normal 2 2 3 2 2 2 2 3 28" xfId="9668" xr:uid="{1F53435E-0012-4EFF-9382-10A093C2C566}"/>
    <cellStyle name="Normal 2 2 3 2 2 2 2 3 29" xfId="9669" xr:uid="{E4C8A7FE-5A6D-4F6B-8A66-973A0B58D2C0}"/>
    <cellStyle name="Normal 2 2 3 2 2 2 2 3 3" xfId="9670" xr:uid="{36290BC2-4B62-4C92-8519-E1F34ACE0420}"/>
    <cellStyle name="Normal 2 2 3 2 2 2 2 3 30" xfId="9671" xr:uid="{65AF32CE-C3B6-4FE1-8E8B-43D15FDE224C}"/>
    <cellStyle name="Normal 2 2 3 2 2 2 2 3 31" xfId="9672" xr:uid="{0B149547-9F9D-4893-B102-FA6C39A2BDCB}"/>
    <cellStyle name="Normal 2 2 3 2 2 2 2 3 4" xfId="9673" xr:uid="{F24D14B3-2702-4F8B-987B-A92A7D88A67C}"/>
    <cellStyle name="Normal 2 2 3 2 2 2 2 3 5" xfId="9674" xr:uid="{0ABA4BDC-A3AB-429F-9D53-6333D4F7C3C8}"/>
    <cellStyle name="Normal 2 2 3 2 2 2 2 3 6" xfId="9675" xr:uid="{6DE58312-76A7-480D-BBCD-36B0345732E5}"/>
    <cellStyle name="Normal 2 2 3 2 2 2 2 3 7" xfId="9676" xr:uid="{93A23C48-D4A2-4F19-8E8C-DE207E62C80D}"/>
    <cellStyle name="Normal 2 2 3 2 2 2 2 3 8" xfId="9677" xr:uid="{A81AA8AC-93CE-4BF9-9727-FD586D912DB4}"/>
    <cellStyle name="Normal 2 2 3 2 2 2 2 3 9" xfId="9678" xr:uid="{8C9B2DC4-04EA-4D2C-ADA7-1CDEBA8E3C69}"/>
    <cellStyle name="Normal 2 2 3 2 2 2 2 4" xfId="9679" xr:uid="{D06ECC45-9ABE-474D-90FA-F6BD504B130B}"/>
    <cellStyle name="Normal 2 2 3 2 2 2 2 4 10" xfId="9680" xr:uid="{3EBED3EE-18EA-4354-B0B5-1C7171D2570C}"/>
    <cellStyle name="Normal 2 2 3 2 2 2 2 4 11" xfId="9681" xr:uid="{71D8D73A-1CAB-4AF8-B170-80CE05E917B3}"/>
    <cellStyle name="Normal 2 2 3 2 2 2 2 4 12" xfId="9682" xr:uid="{D3D55F5E-2CAA-4A6F-B5B7-998D57809815}"/>
    <cellStyle name="Normal 2 2 3 2 2 2 2 4 13" xfId="9683" xr:uid="{E8729B31-CE72-460C-9203-47A4E78230B2}"/>
    <cellStyle name="Normal 2 2 3 2 2 2 2 4 14" xfId="9684" xr:uid="{DF3C24C5-961D-401E-BE0D-1BAAD19DA577}"/>
    <cellStyle name="Normal 2 2 3 2 2 2 2 4 15" xfId="9685" xr:uid="{064690BD-07EF-4858-806B-91FA751E70D1}"/>
    <cellStyle name="Normal 2 2 3 2 2 2 2 4 16" xfId="9686" xr:uid="{EA5CF517-071F-44D3-8A33-CBED5622EF94}"/>
    <cellStyle name="Normal 2 2 3 2 2 2 2 4 17" xfId="9687" xr:uid="{5BAB6C47-D412-4249-A4A5-50C22319EFD5}"/>
    <cellStyle name="Normal 2 2 3 2 2 2 2 4 18" xfId="9688" xr:uid="{44D52B43-ABFA-494A-9489-E1936969BB42}"/>
    <cellStyle name="Normal 2 2 3 2 2 2 2 4 19" xfId="9689" xr:uid="{4B8C5617-6EBE-460A-B829-74C656508662}"/>
    <cellStyle name="Normal 2 2 3 2 2 2 2 4 2" xfId="9690" xr:uid="{A835AD9C-3AFB-424D-BEE7-B82C43B9A6FA}"/>
    <cellStyle name="Normal 2 2 3 2 2 2 2 4 20" xfId="9691" xr:uid="{3A152D9E-F5C4-421E-AD10-0A12D85EE039}"/>
    <cellStyle name="Normal 2 2 3 2 2 2 2 4 21" xfId="9692" xr:uid="{29486C65-8026-405C-A2DE-BC91883A743A}"/>
    <cellStyle name="Normal 2 2 3 2 2 2 2 4 22" xfId="9693" xr:uid="{21D1DD15-5321-4C80-9E21-86630EFEFF83}"/>
    <cellStyle name="Normal 2 2 3 2 2 2 2 4 23" xfId="9694" xr:uid="{338E0E06-DDC1-4CE9-B880-B119057CB721}"/>
    <cellStyle name="Normal 2 2 3 2 2 2 2 4 24" xfId="9695" xr:uid="{7127D5D0-935E-4C68-8840-6AFB6DA0E700}"/>
    <cellStyle name="Normal 2 2 3 2 2 2 2 4 25" xfId="9696" xr:uid="{74987FAA-BE99-41B9-B86E-33E287FE32C6}"/>
    <cellStyle name="Normal 2 2 3 2 2 2 2 4 26" xfId="9697" xr:uid="{2E2DED65-AF53-46C4-AE78-6DBC94A107FE}"/>
    <cellStyle name="Normal 2 2 3 2 2 2 2 4 27" xfId="9698" xr:uid="{3392FB2D-6465-4D72-9D2B-F73A82F17149}"/>
    <cellStyle name="Normal 2 2 3 2 2 2 2 4 28" xfId="9699" xr:uid="{E55A4C15-CA85-482C-8F1D-FCC0F62D946D}"/>
    <cellStyle name="Normal 2 2 3 2 2 2 2 4 29" xfId="9700" xr:uid="{46A9B368-2AF5-43B6-9CB9-C153A8F73A3A}"/>
    <cellStyle name="Normal 2 2 3 2 2 2 2 4 3" xfId="9701" xr:uid="{0AFD6CF3-64BA-4995-9607-272CB75B2805}"/>
    <cellStyle name="Normal 2 2 3 2 2 2 2 4 30" xfId="9702" xr:uid="{7B9E2AFD-BED6-40E6-BA1E-8FFA50A266C4}"/>
    <cellStyle name="Normal 2 2 3 2 2 2 2 4 31" xfId="9703" xr:uid="{A8576AED-FBEE-4803-8963-B267DBA36231}"/>
    <cellStyle name="Normal 2 2 3 2 2 2 2 4 4" xfId="9704" xr:uid="{79A1890E-2F69-4267-9B5D-59B51F511D69}"/>
    <cellStyle name="Normal 2 2 3 2 2 2 2 4 5" xfId="9705" xr:uid="{604B18F2-9766-4467-A822-C75EDC898EEF}"/>
    <cellStyle name="Normal 2 2 3 2 2 2 2 4 6" xfId="9706" xr:uid="{ECE69C46-D2CC-4804-AF35-AC35A834349C}"/>
    <cellStyle name="Normal 2 2 3 2 2 2 2 4 7" xfId="9707" xr:uid="{DA31FF1E-D92E-44D0-99A9-A33F6E27B80D}"/>
    <cellStyle name="Normal 2 2 3 2 2 2 2 4 8" xfId="9708" xr:uid="{248B0DB6-E8EC-4456-BDAA-FB63FE39DD10}"/>
    <cellStyle name="Normal 2 2 3 2 2 2 2 4 9" xfId="9709" xr:uid="{47FAED75-3BDB-4B7F-BBF7-EBAFC1A00C95}"/>
    <cellStyle name="Normal 2 2 3 2 2 2 2 5" xfId="9710" xr:uid="{5D885E68-5F7B-46A6-9513-B1CFB8777709}"/>
    <cellStyle name="Normal 2 2 3 2 2 2 2 5 10" xfId="9711" xr:uid="{56EBF5EF-C983-4B72-B50E-A2668C610AE4}"/>
    <cellStyle name="Normal 2 2 3 2 2 2 2 5 11" xfId="9712" xr:uid="{60C41DF4-0155-4B1F-8157-2027C34292E7}"/>
    <cellStyle name="Normal 2 2 3 2 2 2 2 5 12" xfId="9713" xr:uid="{1D6092A4-C09A-4D2F-92E6-D708C7203CD1}"/>
    <cellStyle name="Normal 2 2 3 2 2 2 2 5 13" xfId="9714" xr:uid="{37710FC3-E708-4A86-8F45-0A215FDAF9F0}"/>
    <cellStyle name="Normal 2 2 3 2 2 2 2 5 14" xfId="9715" xr:uid="{4EFCAA17-AD0D-4EFC-AEE1-B50438814228}"/>
    <cellStyle name="Normal 2 2 3 2 2 2 2 5 15" xfId="9716" xr:uid="{0F66B9ED-6DF4-4F17-A390-A9B7DE7E786A}"/>
    <cellStyle name="Normal 2 2 3 2 2 2 2 5 16" xfId="9717" xr:uid="{4189265D-AE49-4307-9AB6-33A8630944EC}"/>
    <cellStyle name="Normal 2 2 3 2 2 2 2 5 17" xfId="9718" xr:uid="{9140419B-2C11-4312-B4B8-DBBA22E36883}"/>
    <cellStyle name="Normal 2 2 3 2 2 2 2 5 18" xfId="9719" xr:uid="{4AE2C1F4-0EF0-4B39-AAA7-7544CAFCC353}"/>
    <cellStyle name="Normal 2 2 3 2 2 2 2 5 19" xfId="9720" xr:uid="{9C365263-E5D3-4ACE-AC20-24AEAE3153BF}"/>
    <cellStyle name="Normal 2 2 3 2 2 2 2 5 2" xfId="9721" xr:uid="{04FF7029-7289-4B5D-9557-B4B98D70FF8C}"/>
    <cellStyle name="Normal 2 2 3 2 2 2 2 5 20" xfId="9722" xr:uid="{719F3277-A92E-49C7-8B47-B12CE51C522E}"/>
    <cellStyle name="Normal 2 2 3 2 2 2 2 5 21" xfId="9723" xr:uid="{CDAB71F4-1D2A-4DE8-ACB6-6377B44C26C3}"/>
    <cellStyle name="Normal 2 2 3 2 2 2 2 5 22" xfId="9724" xr:uid="{FF38D285-B4F7-48ED-9BD0-5179FD4CAA1B}"/>
    <cellStyle name="Normal 2 2 3 2 2 2 2 5 23" xfId="9725" xr:uid="{1852C125-E939-4186-B20C-E11F403E6B42}"/>
    <cellStyle name="Normal 2 2 3 2 2 2 2 5 24" xfId="9726" xr:uid="{69A73787-D3D9-490A-A2B8-3A1D104EF5F0}"/>
    <cellStyle name="Normal 2 2 3 2 2 2 2 5 25" xfId="9727" xr:uid="{CA537F72-C5AC-44DA-AA77-84646EFFE4A2}"/>
    <cellStyle name="Normal 2 2 3 2 2 2 2 5 26" xfId="9728" xr:uid="{A34E920B-22C1-4E70-9101-B1069003BD97}"/>
    <cellStyle name="Normal 2 2 3 2 2 2 2 5 27" xfId="9729" xr:uid="{E8BB1D09-5EB5-4A1E-8C53-675B484DA7D2}"/>
    <cellStyle name="Normal 2 2 3 2 2 2 2 5 28" xfId="9730" xr:uid="{8D3D2941-1833-4E3E-B714-8CC76C6B661D}"/>
    <cellStyle name="Normal 2 2 3 2 2 2 2 5 29" xfId="9731" xr:uid="{369A3BAB-9F36-4FBB-A76F-438588F36864}"/>
    <cellStyle name="Normal 2 2 3 2 2 2 2 5 3" xfId="9732" xr:uid="{1D0D9C94-D0CB-46B9-8CFA-EBB597746648}"/>
    <cellStyle name="Normal 2 2 3 2 2 2 2 5 30" xfId="9733" xr:uid="{86DD8CBF-8951-4ADD-AF0C-A421042E4E8F}"/>
    <cellStyle name="Normal 2 2 3 2 2 2 2 5 31" xfId="9734" xr:uid="{3CD30F57-7FE2-4321-BEE7-6BDE230DE80B}"/>
    <cellStyle name="Normal 2 2 3 2 2 2 2 5 4" xfId="9735" xr:uid="{12624EEC-0C25-45CF-B2AA-EADAF07647AA}"/>
    <cellStyle name="Normal 2 2 3 2 2 2 2 5 5" xfId="9736" xr:uid="{F5FD9E19-12C4-4D55-85B7-AED6D51F2E44}"/>
    <cellStyle name="Normal 2 2 3 2 2 2 2 5 6" xfId="9737" xr:uid="{5EC590C4-C725-439E-8629-29C654FF35E9}"/>
    <cellStyle name="Normal 2 2 3 2 2 2 2 5 7" xfId="9738" xr:uid="{DBC4A4D3-5301-4084-9ADD-0C3561D8F564}"/>
    <cellStyle name="Normal 2 2 3 2 2 2 2 5 8" xfId="9739" xr:uid="{F5E1AC8E-817D-4E20-8478-0D02F9EBDBD9}"/>
    <cellStyle name="Normal 2 2 3 2 2 2 2 5 9" xfId="9740" xr:uid="{B0441BC1-6CC3-4E67-92E9-BF184D3ACD14}"/>
    <cellStyle name="Normal 2 2 3 2 2 2 2 6" xfId="9741" xr:uid="{251D3815-8181-4CAA-8DCE-E22ED82F4CF5}"/>
    <cellStyle name="Normal 2 2 3 2 2 2 2 6 10" xfId="9742" xr:uid="{EF84A537-A01D-457B-9F37-C551CEDC6208}"/>
    <cellStyle name="Normal 2 2 3 2 2 2 2 6 11" xfId="9743" xr:uid="{38F22277-2B2D-4402-B8B7-0AFCE526468B}"/>
    <cellStyle name="Normal 2 2 3 2 2 2 2 6 12" xfId="9744" xr:uid="{5C684711-7FB9-4745-A6B2-2F71EC1852E4}"/>
    <cellStyle name="Normal 2 2 3 2 2 2 2 6 13" xfId="9745" xr:uid="{64A8DC0A-D229-478D-93CB-3F89921909D9}"/>
    <cellStyle name="Normal 2 2 3 2 2 2 2 6 14" xfId="9746" xr:uid="{252F39F1-4A20-4648-98A1-7BB1D2F5F6E5}"/>
    <cellStyle name="Normal 2 2 3 2 2 2 2 6 15" xfId="9747" xr:uid="{1F48BEB8-A299-4738-98E6-2AC8D2B70CB1}"/>
    <cellStyle name="Normal 2 2 3 2 2 2 2 6 16" xfId="9748" xr:uid="{A2898A38-0190-4BE9-B567-A2D6D430D59C}"/>
    <cellStyle name="Normal 2 2 3 2 2 2 2 6 17" xfId="9749" xr:uid="{D946D9CC-8469-4D93-8770-3302B727AEF2}"/>
    <cellStyle name="Normal 2 2 3 2 2 2 2 6 18" xfId="9750" xr:uid="{F4EC90D1-D8FF-43B5-9138-EFA35C343F19}"/>
    <cellStyle name="Normal 2 2 3 2 2 2 2 6 19" xfId="9751" xr:uid="{A8BA74B6-087B-4D43-A4D5-AC66F556E2AE}"/>
    <cellStyle name="Normal 2 2 3 2 2 2 2 6 2" xfId="9752" xr:uid="{2BF169D5-73DF-4D42-B4E4-28AB2D2ABE9A}"/>
    <cellStyle name="Normal 2 2 3 2 2 2 2 6 20" xfId="9753" xr:uid="{BF81B66A-6F80-4977-BB6E-9B5CEF81CAE3}"/>
    <cellStyle name="Normal 2 2 3 2 2 2 2 6 21" xfId="9754" xr:uid="{68EAD5EB-8D58-42D4-801B-FEAD9827D76B}"/>
    <cellStyle name="Normal 2 2 3 2 2 2 2 6 22" xfId="9755" xr:uid="{B274E1DE-D371-4DE1-8FAD-E168C78BD62F}"/>
    <cellStyle name="Normal 2 2 3 2 2 2 2 6 23" xfId="9756" xr:uid="{E04C4732-CBEE-4580-B279-A5D38D49640B}"/>
    <cellStyle name="Normal 2 2 3 2 2 2 2 6 24" xfId="9757" xr:uid="{67500DDB-577C-4801-B063-6FFB28C61001}"/>
    <cellStyle name="Normal 2 2 3 2 2 2 2 6 25" xfId="9758" xr:uid="{BCC22071-DA5E-4296-9A51-A201AA8FDBDE}"/>
    <cellStyle name="Normal 2 2 3 2 2 2 2 6 26" xfId="9759" xr:uid="{34DF2F52-BE8C-4E19-A885-8A0C114C7151}"/>
    <cellStyle name="Normal 2 2 3 2 2 2 2 6 27" xfId="9760" xr:uid="{5BFFBE84-8D22-4FF9-8132-B769B651636E}"/>
    <cellStyle name="Normal 2 2 3 2 2 2 2 6 28" xfId="9761" xr:uid="{53AA20D1-730B-456C-A561-15168E16EEBE}"/>
    <cellStyle name="Normal 2 2 3 2 2 2 2 6 29" xfId="9762" xr:uid="{1E720E5C-6197-43E4-B403-CA97F3C18B79}"/>
    <cellStyle name="Normal 2 2 3 2 2 2 2 6 3" xfId="9763" xr:uid="{CA5A65FF-134D-4B68-87DF-A8BD38272C86}"/>
    <cellStyle name="Normal 2 2 3 2 2 2 2 6 30" xfId="9764" xr:uid="{73464604-29B5-461F-BF01-9BE20B96D62E}"/>
    <cellStyle name="Normal 2 2 3 2 2 2 2 6 31" xfId="9765" xr:uid="{C82F976B-B213-4850-AA77-FD1477FEEA25}"/>
    <cellStyle name="Normal 2 2 3 2 2 2 2 6 4" xfId="9766" xr:uid="{B5DDE661-0EFE-4334-95FF-1061259B31A3}"/>
    <cellStyle name="Normal 2 2 3 2 2 2 2 6 5" xfId="9767" xr:uid="{53387366-6B40-4B41-A692-841187B8563A}"/>
    <cellStyle name="Normal 2 2 3 2 2 2 2 6 6" xfId="9768" xr:uid="{5B641371-38B4-4A68-97EE-6D2FBC370231}"/>
    <cellStyle name="Normal 2 2 3 2 2 2 2 6 7" xfId="9769" xr:uid="{32DC083B-4E6A-4F6E-A45C-0C6F234B8A6D}"/>
    <cellStyle name="Normal 2 2 3 2 2 2 2 6 8" xfId="9770" xr:uid="{E3817FEE-88AC-4510-98DD-05D80841741A}"/>
    <cellStyle name="Normal 2 2 3 2 2 2 2 6 9" xfId="9771" xr:uid="{CC5E2B28-B42E-4D84-BE17-8EF9D395E6FF}"/>
    <cellStyle name="Normal 2 2 3 2 2 2 2 7" xfId="9772" xr:uid="{740772F3-F25B-44DE-BA84-3BAE259B873D}"/>
    <cellStyle name="Normal 2 2 3 2 2 2 2 7 10" xfId="9773" xr:uid="{474BF7A3-93C3-4A67-A421-C3EE6041D5CE}"/>
    <cellStyle name="Normal 2 2 3 2 2 2 2 7 11" xfId="9774" xr:uid="{9CD725DF-F9AE-479E-B54B-39E4C31161E3}"/>
    <cellStyle name="Normal 2 2 3 2 2 2 2 7 12" xfId="9775" xr:uid="{C52F207A-ED71-403F-A510-75A8228EC08B}"/>
    <cellStyle name="Normal 2 2 3 2 2 2 2 7 13" xfId="9776" xr:uid="{BDC3FA6E-EF82-4276-A031-13442E08AE61}"/>
    <cellStyle name="Normal 2 2 3 2 2 2 2 7 14" xfId="9777" xr:uid="{4FEA51A4-16F6-4F66-A5D7-7D551B7CD80E}"/>
    <cellStyle name="Normal 2 2 3 2 2 2 2 7 15" xfId="9778" xr:uid="{189000B1-2F1A-4F96-BD1B-FA76AF55C98E}"/>
    <cellStyle name="Normal 2 2 3 2 2 2 2 7 16" xfId="9779" xr:uid="{5913D141-C26F-4DFD-803D-605DA56D73D6}"/>
    <cellStyle name="Normal 2 2 3 2 2 2 2 7 17" xfId="9780" xr:uid="{F307B9F1-9240-41C5-816C-9931FB91ABCE}"/>
    <cellStyle name="Normal 2 2 3 2 2 2 2 7 18" xfId="9781" xr:uid="{64A629D1-30D0-4699-B7DA-14AD71B7EF14}"/>
    <cellStyle name="Normal 2 2 3 2 2 2 2 7 19" xfId="9782" xr:uid="{1D50FDDE-E02E-469B-B8B8-919809DBF5B7}"/>
    <cellStyle name="Normal 2 2 3 2 2 2 2 7 2" xfId="9783" xr:uid="{7801A1F8-ECDF-4530-A626-6299B8739F7D}"/>
    <cellStyle name="Normal 2 2 3 2 2 2 2 7 20" xfId="9784" xr:uid="{6949CA05-DC63-4906-BE73-FA66B73BA34B}"/>
    <cellStyle name="Normal 2 2 3 2 2 2 2 7 21" xfId="9785" xr:uid="{69256FB8-44E0-47EB-A82D-C70698E04D7B}"/>
    <cellStyle name="Normal 2 2 3 2 2 2 2 7 22" xfId="9786" xr:uid="{FA9960C4-4C98-47E3-8E13-EC97D417B962}"/>
    <cellStyle name="Normal 2 2 3 2 2 2 2 7 23" xfId="9787" xr:uid="{E733B424-1212-4D0F-979B-743D99290574}"/>
    <cellStyle name="Normal 2 2 3 2 2 2 2 7 24" xfId="9788" xr:uid="{6B313F5C-C80C-42F9-BDF2-D53B5F78B6C5}"/>
    <cellStyle name="Normal 2 2 3 2 2 2 2 7 25" xfId="9789" xr:uid="{7959C966-1136-4263-9D25-99005CBDDA65}"/>
    <cellStyle name="Normal 2 2 3 2 2 2 2 7 26" xfId="9790" xr:uid="{F65FC302-CA21-4E41-9303-F1357C7FB5D4}"/>
    <cellStyle name="Normal 2 2 3 2 2 2 2 7 27" xfId="9791" xr:uid="{FC7018AA-273D-493F-9613-FF6EBFAF784C}"/>
    <cellStyle name="Normal 2 2 3 2 2 2 2 7 28" xfId="9792" xr:uid="{E67F0337-9C43-4BE4-9CF7-5ACFE52B08F4}"/>
    <cellStyle name="Normal 2 2 3 2 2 2 2 7 29" xfId="9793" xr:uid="{C7BDE89B-7699-440D-933E-2F26B98FD75C}"/>
    <cellStyle name="Normal 2 2 3 2 2 2 2 7 3" xfId="9794" xr:uid="{28FC4736-0438-459D-B116-DEC3F723E44B}"/>
    <cellStyle name="Normal 2 2 3 2 2 2 2 7 30" xfId="9795" xr:uid="{0A3BC0F6-B31B-4848-9D14-F6D40442DF03}"/>
    <cellStyle name="Normal 2 2 3 2 2 2 2 7 31" xfId="9796" xr:uid="{F0C1E94B-BB7F-4ABC-B575-85FEEA0B6849}"/>
    <cellStyle name="Normal 2 2 3 2 2 2 2 7 4" xfId="9797" xr:uid="{CA148306-A23B-484D-9AA7-B68C41C435A2}"/>
    <cellStyle name="Normal 2 2 3 2 2 2 2 7 5" xfId="9798" xr:uid="{13A6CD1A-28D6-4C31-ACDD-72217267D5C0}"/>
    <cellStyle name="Normal 2 2 3 2 2 2 2 7 6" xfId="9799" xr:uid="{EA15B05E-DDC2-41B6-B598-82CC623C9A66}"/>
    <cellStyle name="Normal 2 2 3 2 2 2 2 7 7" xfId="9800" xr:uid="{21BE0162-6304-41FC-B286-1EC558017EA1}"/>
    <cellStyle name="Normal 2 2 3 2 2 2 2 7 8" xfId="9801" xr:uid="{DD5CF0E4-21BE-4B59-A233-5F7B03354045}"/>
    <cellStyle name="Normal 2 2 3 2 2 2 2 7 9" xfId="9802" xr:uid="{1D5B1617-4C97-4739-AC9F-E39ADD062241}"/>
    <cellStyle name="Normal 2 2 3 2 2 2 2 8" xfId="9803" xr:uid="{4D2765F6-E7EF-4D3F-B750-95C8A7E7AD4C}"/>
    <cellStyle name="Normal 2 2 3 2 2 2 2 8 10" xfId="9804" xr:uid="{3828E377-271A-44B4-9B93-BEB3A947B5F8}"/>
    <cellStyle name="Normal 2 2 3 2 2 2 2 8 11" xfId="9805" xr:uid="{26A506CD-AE03-47E9-84D7-05A068CA9858}"/>
    <cellStyle name="Normal 2 2 3 2 2 2 2 8 12" xfId="9806" xr:uid="{6A816C01-6E29-4A90-808E-4F1BD594D636}"/>
    <cellStyle name="Normal 2 2 3 2 2 2 2 8 13" xfId="9807" xr:uid="{7FEA5FF6-DB59-4765-A295-B945A10ED199}"/>
    <cellStyle name="Normal 2 2 3 2 2 2 2 8 14" xfId="9808" xr:uid="{6C662A3B-B02D-4D90-B9D8-0A1AD3EB0BED}"/>
    <cellStyle name="Normal 2 2 3 2 2 2 2 8 15" xfId="9809" xr:uid="{0AC332A6-42CA-4065-A851-57A6E993CC0A}"/>
    <cellStyle name="Normal 2 2 3 2 2 2 2 8 16" xfId="9810" xr:uid="{58494EF8-D400-439B-B71A-1523ACB976B4}"/>
    <cellStyle name="Normal 2 2 3 2 2 2 2 8 17" xfId="9811" xr:uid="{A7911AD4-4E4D-48F5-900E-317574EC7DB3}"/>
    <cellStyle name="Normal 2 2 3 2 2 2 2 8 18" xfId="9812" xr:uid="{1D26332E-D1D1-4279-90E1-A4DE3FD8D958}"/>
    <cellStyle name="Normal 2 2 3 2 2 2 2 8 19" xfId="9813" xr:uid="{1B02A09F-322C-408E-93C9-D956729AB1BE}"/>
    <cellStyle name="Normal 2 2 3 2 2 2 2 8 2" xfId="9814" xr:uid="{43426D6A-2628-4CF7-B4EF-511A3A11826B}"/>
    <cellStyle name="Normal 2 2 3 2 2 2 2 8 20" xfId="9815" xr:uid="{8048C23E-2BE6-4A14-87EB-2C5337111473}"/>
    <cellStyle name="Normal 2 2 3 2 2 2 2 8 21" xfId="9816" xr:uid="{0D4EB881-9E8A-464D-8304-E94195F7F185}"/>
    <cellStyle name="Normal 2 2 3 2 2 2 2 8 22" xfId="9817" xr:uid="{1B285F38-085A-4E89-B6B0-B5135E3D209A}"/>
    <cellStyle name="Normal 2 2 3 2 2 2 2 8 23" xfId="9818" xr:uid="{8C376307-A70D-4809-862D-D9B59408884E}"/>
    <cellStyle name="Normal 2 2 3 2 2 2 2 8 24" xfId="9819" xr:uid="{C395BC1F-2114-45E4-B3A0-EFF9BFDA6579}"/>
    <cellStyle name="Normal 2 2 3 2 2 2 2 8 25" xfId="9820" xr:uid="{20B4C06D-4BEF-4612-8634-D954EE53AE2C}"/>
    <cellStyle name="Normal 2 2 3 2 2 2 2 8 26" xfId="9821" xr:uid="{5393C1E7-BB62-4ABB-AFEC-F03104E3DA42}"/>
    <cellStyle name="Normal 2 2 3 2 2 2 2 8 27" xfId="9822" xr:uid="{D04429A1-6025-4FBD-B8A6-265105FAD3BD}"/>
    <cellStyle name="Normal 2 2 3 2 2 2 2 8 28" xfId="9823" xr:uid="{EEBA7386-EFA3-42B1-9D70-B1AC367DF790}"/>
    <cellStyle name="Normal 2 2 3 2 2 2 2 8 29" xfId="9824" xr:uid="{2ED7F58B-6D57-4422-933D-33DBF0E6A2A9}"/>
    <cellStyle name="Normal 2 2 3 2 2 2 2 8 3" xfId="9825" xr:uid="{6948E3D9-9347-41E0-B737-6983FF279AB3}"/>
    <cellStyle name="Normal 2 2 3 2 2 2 2 8 30" xfId="9826" xr:uid="{018F4D2D-8DA2-4976-8F71-3B2C865450A3}"/>
    <cellStyle name="Normal 2 2 3 2 2 2 2 8 31" xfId="9827" xr:uid="{3BC839A6-434A-40AD-9E26-D21044E7A725}"/>
    <cellStyle name="Normal 2 2 3 2 2 2 2 8 4" xfId="9828" xr:uid="{D29B89EE-B591-432D-8F04-71428C315107}"/>
    <cellStyle name="Normal 2 2 3 2 2 2 2 8 5" xfId="9829" xr:uid="{6F471EBD-A63D-4001-BF39-6BE11DA0AE33}"/>
    <cellStyle name="Normal 2 2 3 2 2 2 2 8 6" xfId="9830" xr:uid="{F523B2DA-9369-408C-9FFC-3AD7D12B81B6}"/>
    <cellStyle name="Normal 2 2 3 2 2 2 2 8 7" xfId="9831" xr:uid="{D8345774-4592-4F42-9A48-97DD42F0C03B}"/>
    <cellStyle name="Normal 2 2 3 2 2 2 2 8 8" xfId="9832" xr:uid="{34BDA7D4-23F0-4A37-8118-00DB6FE6477C}"/>
    <cellStyle name="Normal 2 2 3 2 2 2 2 8 9" xfId="9833" xr:uid="{26E353C6-FAA0-4EC0-AF03-58568E5F9520}"/>
    <cellStyle name="Normal 2 2 3 2 2 2 2 9" xfId="9834" xr:uid="{3FA1DF04-B389-4AE6-A847-C298ACFE6290}"/>
    <cellStyle name="Normal 2 2 3 2 2 2 2 9 10" xfId="9835" xr:uid="{F0E5F1B3-3B80-4CD2-A826-630284016819}"/>
    <cellStyle name="Normal 2 2 3 2 2 2 2 9 11" xfId="9836" xr:uid="{94AF89E0-FDFF-4469-BE86-4E493D9AB776}"/>
    <cellStyle name="Normal 2 2 3 2 2 2 2 9 12" xfId="9837" xr:uid="{005F82EA-21B7-4906-AA18-BE100BC2FD5D}"/>
    <cellStyle name="Normal 2 2 3 2 2 2 2 9 13" xfId="9838" xr:uid="{96EAEB75-AADF-448E-99A7-E6A73B59FC1B}"/>
    <cellStyle name="Normal 2 2 3 2 2 2 2 9 14" xfId="9839" xr:uid="{6D4C35E4-4AE4-425E-A405-F78166359503}"/>
    <cellStyle name="Normal 2 2 3 2 2 2 2 9 15" xfId="9840" xr:uid="{EF36AF3B-CED7-4E37-BD6C-C314F924BBB0}"/>
    <cellStyle name="Normal 2 2 3 2 2 2 2 9 16" xfId="9841" xr:uid="{629DA673-2F71-4D09-AF78-9A9682579557}"/>
    <cellStyle name="Normal 2 2 3 2 2 2 2 9 17" xfId="9842" xr:uid="{BBD291EB-4235-4678-92D0-70260337BDE1}"/>
    <cellStyle name="Normal 2 2 3 2 2 2 2 9 18" xfId="9843" xr:uid="{17E52386-9250-408C-BD34-60A0768E3CE2}"/>
    <cellStyle name="Normal 2 2 3 2 2 2 2 9 19" xfId="9844" xr:uid="{B639A28B-3C80-4F24-928E-6BD22FCE630A}"/>
    <cellStyle name="Normal 2 2 3 2 2 2 2 9 2" xfId="9845" xr:uid="{E50D6F01-6623-4A2E-BCF0-8F47DEB1F060}"/>
    <cellStyle name="Normal 2 2 3 2 2 2 2 9 20" xfId="9846" xr:uid="{C71211C4-62DB-48FC-BCC1-AAB24CFA0946}"/>
    <cellStyle name="Normal 2 2 3 2 2 2 2 9 21" xfId="9847" xr:uid="{7912E754-0E15-4922-B467-AC135288ACF6}"/>
    <cellStyle name="Normal 2 2 3 2 2 2 2 9 22" xfId="9848" xr:uid="{56CBBE56-75EC-4AD1-9290-078E81EA1A10}"/>
    <cellStyle name="Normal 2 2 3 2 2 2 2 9 23" xfId="9849" xr:uid="{A8F5B115-A398-4E58-BFEA-54DACB9A18E2}"/>
    <cellStyle name="Normal 2 2 3 2 2 2 2 9 24" xfId="9850" xr:uid="{63B0F39D-5B04-468A-B927-0991F130BC85}"/>
    <cellStyle name="Normal 2 2 3 2 2 2 2 9 25" xfId="9851" xr:uid="{9CC0437A-11D2-4640-8469-98ED41AE0E1C}"/>
    <cellStyle name="Normal 2 2 3 2 2 2 2 9 26" xfId="9852" xr:uid="{67E9E303-507D-4635-B0DB-D0B8A789C7F3}"/>
    <cellStyle name="Normal 2 2 3 2 2 2 2 9 27" xfId="9853" xr:uid="{4B836235-34EE-4165-8D5C-8906C59EEFC4}"/>
    <cellStyle name="Normal 2 2 3 2 2 2 2 9 28" xfId="9854" xr:uid="{C959E969-E3F3-4E56-B1DB-85D0406CE616}"/>
    <cellStyle name="Normal 2 2 3 2 2 2 2 9 29" xfId="9855" xr:uid="{B8BF720E-C944-496E-8FF1-DE5721ACDEE3}"/>
    <cellStyle name="Normal 2 2 3 2 2 2 2 9 3" xfId="9856" xr:uid="{F0FED1D4-818D-44C2-A6AC-FFDADD65AA23}"/>
    <cellStyle name="Normal 2 2 3 2 2 2 2 9 30" xfId="9857" xr:uid="{1755C640-87D1-4840-BB91-7D2047D5B3D6}"/>
    <cellStyle name="Normal 2 2 3 2 2 2 2 9 31" xfId="9858" xr:uid="{57FA7481-BBBB-4FB5-996E-928949749D5E}"/>
    <cellStyle name="Normal 2 2 3 2 2 2 2 9 4" xfId="9859" xr:uid="{9F72E1F1-C078-452D-B880-A46D15DB56E1}"/>
    <cellStyle name="Normal 2 2 3 2 2 2 2 9 5" xfId="9860" xr:uid="{B5F27A66-FCD9-4383-880C-6B0CE1B1B632}"/>
    <cellStyle name="Normal 2 2 3 2 2 2 2 9 6" xfId="9861" xr:uid="{C8D65E62-9D94-49DE-9758-7314B393C1A0}"/>
    <cellStyle name="Normal 2 2 3 2 2 2 2 9 7" xfId="9862" xr:uid="{512C84EF-A251-46E7-87ED-A741D8B82BAF}"/>
    <cellStyle name="Normal 2 2 3 2 2 2 2 9 8" xfId="9863" xr:uid="{8D1A0A33-1004-41B4-9EC0-032B83D60F86}"/>
    <cellStyle name="Normal 2 2 3 2 2 2 2 9 9" xfId="9864" xr:uid="{4350C1C5-ED89-40AC-BE8E-86A1EA8CC2ED}"/>
    <cellStyle name="Normal 2 2 3 2 2 2 20" xfId="9865" xr:uid="{EB81994A-0D16-4909-BA42-51DE0CFA19E6}"/>
    <cellStyle name="Normal 2 2 3 2 2 2 21" xfId="9866" xr:uid="{3FE5BEC0-23C4-4797-A65D-779F3B0C9B6A}"/>
    <cellStyle name="Normal 2 2 3 2 2 2 22" xfId="9867" xr:uid="{30BEC00A-03D3-44A0-B1E1-041892EB8B7B}"/>
    <cellStyle name="Normal 2 2 3 2 2 2 23" xfId="9868" xr:uid="{A3CA602B-3160-47D6-BC5F-4C6824715E46}"/>
    <cellStyle name="Normal 2 2 3 2 2 2 24" xfId="9869" xr:uid="{0B735F7A-8A1E-4A3F-8899-310A68EC2C72}"/>
    <cellStyle name="Normal 2 2 3 2 2 2 25" xfId="9870" xr:uid="{C6B7D768-253B-460A-97DB-47751035BCDF}"/>
    <cellStyle name="Normal 2 2 3 2 2 2 26" xfId="9871" xr:uid="{EC5ED343-D3F2-4205-8B90-2D5C24913FD6}"/>
    <cellStyle name="Normal 2 2 3 2 2 2 27" xfId="9872" xr:uid="{531EC202-84E0-4993-8A05-5265F76285DF}"/>
    <cellStyle name="Normal 2 2 3 2 2 2 28" xfId="9873" xr:uid="{3CAC2D54-35DF-49FC-8F25-5D5E941A10F4}"/>
    <cellStyle name="Normal 2 2 3 2 2 2 29" xfId="9874" xr:uid="{89B4B31D-8F6C-4A58-96EA-300D77B2D2B0}"/>
    <cellStyle name="Normal 2 2 3 2 2 2 3" xfId="9875" xr:uid="{31AF0446-5F2A-463C-B740-CBBC78AAC31B}"/>
    <cellStyle name="Normal 2 2 3 2 2 2 30" xfId="9876" xr:uid="{7AAFAF10-B5F6-481D-8C8D-AA5A0D5575C0}"/>
    <cellStyle name="Normal 2 2 3 2 2 2 31" xfId="9877" xr:uid="{60FD65D8-AC0E-41EA-9A5A-76DBE7B25D03}"/>
    <cellStyle name="Normal 2 2 3 2 2 2 32" xfId="9878" xr:uid="{19855043-4E0A-4228-8C8E-5BF01AEA2B2E}"/>
    <cellStyle name="Normal 2 2 3 2 2 2 33" xfId="9879" xr:uid="{D899A8C0-E481-432E-83BD-8AD714F5882A}"/>
    <cellStyle name="Normal 2 2 3 2 2 2 34" xfId="9880" xr:uid="{7EA8CB42-AFA6-41AB-89ED-1BEC8162F4A1}"/>
    <cellStyle name="Normal 2 2 3 2 2 2 35" xfId="9881" xr:uid="{9434C826-1455-4CC9-9D57-1E06FD3A8B9A}"/>
    <cellStyle name="Normal 2 2 3 2 2 2 36" xfId="9882" xr:uid="{8AA1170A-02F4-4173-938D-91C8266CCB5E}"/>
    <cellStyle name="Normal 2 2 3 2 2 2 37" xfId="9883" xr:uid="{2D630BAC-8F9A-4E6A-A3EC-035FEBE41E9F}"/>
    <cellStyle name="Normal 2 2 3 2 2 2 38" xfId="9884" xr:uid="{38BF2697-3922-4D8E-A49B-6426629406F1}"/>
    <cellStyle name="Normal 2 2 3 2 2 2 39" xfId="9885" xr:uid="{C293CA1D-DCDB-4C74-BF36-97FD57F35A14}"/>
    <cellStyle name="Normal 2 2 3 2 2 2 4" xfId="9886" xr:uid="{3481FE8C-3798-4A73-BE8A-E6A74671291A}"/>
    <cellStyle name="Normal 2 2 3 2 2 2 5" xfId="9887" xr:uid="{BFFDDB74-0CE3-442E-BCC3-0D7A024D4B55}"/>
    <cellStyle name="Normal 2 2 3 2 2 2 6" xfId="9888" xr:uid="{21ABFE74-87DA-412C-B44A-4F72D5C22E47}"/>
    <cellStyle name="Normal 2 2 3 2 2 2 7" xfId="9889" xr:uid="{5BBD74DE-B59D-48D7-B917-AE01D3721E27}"/>
    <cellStyle name="Normal 2 2 3 2 2 2 8" xfId="9890" xr:uid="{4D74C0CB-09DC-4833-AD84-F8F961987FCD}"/>
    <cellStyle name="Normal 2 2 3 2 2 2 9" xfId="9891" xr:uid="{CDE8CF96-16F2-4F90-BE84-5B8F73615A89}"/>
    <cellStyle name="Normal 2 2 3 2 2 3" xfId="9892" xr:uid="{37744028-60AB-4209-8F7F-3DF1D0EA1D5F}"/>
    <cellStyle name="Normal 2 2 3 2 2 3 10" xfId="9893" xr:uid="{4299A39E-E580-4464-9BA6-95CA31E23251}"/>
    <cellStyle name="Normal 2 2 3 2 2 3 11" xfId="9894" xr:uid="{3EF0E532-7B6E-400E-9F3E-C216ACBDAAAB}"/>
    <cellStyle name="Normal 2 2 3 2 2 3 12" xfId="9895" xr:uid="{9E8C518A-F17E-494B-A95F-151F4ECBD31B}"/>
    <cellStyle name="Normal 2 2 3 2 2 3 13" xfId="9896" xr:uid="{87AE0980-4A24-4211-8A77-5ACFA74013DD}"/>
    <cellStyle name="Normal 2 2 3 2 2 3 14" xfId="9897" xr:uid="{83667AF7-B1D3-420F-B324-C4D91D2EE1F4}"/>
    <cellStyle name="Normal 2 2 3 2 2 3 15" xfId="9898" xr:uid="{86EB86B0-0DDC-44E8-BB77-1D92D588C619}"/>
    <cellStyle name="Normal 2 2 3 2 2 3 16" xfId="9899" xr:uid="{8251CDAA-0DD7-4912-B81E-49842D866E42}"/>
    <cellStyle name="Normal 2 2 3 2 2 3 17" xfId="9900" xr:uid="{D9C29306-FF07-44EC-810F-942BD518340B}"/>
    <cellStyle name="Normal 2 2 3 2 2 3 18" xfId="9901" xr:uid="{532F398B-C1C9-435C-B343-065118680D1F}"/>
    <cellStyle name="Normal 2 2 3 2 2 3 19" xfId="9902" xr:uid="{5DF9572B-D48A-408F-A7B5-AFCEF99639AB}"/>
    <cellStyle name="Normal 2 2 3 2 2 3 2" xfId="9903" xr:uid="{3FCC339B-AEAF-4218-A7DD-F1D2049293F6}"/>
    <cellStyle name="Normal 2 2 3 2 2 3 20" xfId="9904" xr:uid="{8F5FC384-19B5-4A6A-8B7B-EB53F8B17912}"/>
    <cellStyle name="Normal 2 2 3 2 2 3 21" xfId="9905" xr:uid="{BEB2B94E-AC5D-41EF-94FF-B49A23CD28A8}"/>
    <cellStyle name="Normal 2 2 3 2 2 3 22" xfId="9906" xr:uid="{85075EC9-1DCD-4AFC-889B-A7BE9B87EB57}"/>
    <cellStyle name="Normal 2 2 3 2 2 3 23" xfId="9907" xr:uid="{67DA6DA0-98B7-463E-833B-BCFA4EB62135}"/>
    <cellStyle name="Normal 2 2 3 2 2 3 24" xfId="9908" xr:uid="{7D97DF88-0470-4813-AA27-6009B23E5FDB}"/>
    <cellStyle name="Normal 2 2 3 2 2 3 25" xfId="9909" xr:uid="{AD7DC597-401B-4BD6-9A8D-6D1B8676CCED}"/>
    <cellStyle name="Normal 2 2 3 2 2 3 26" xfId="9910" xr:uid="{77938189-DC42-4D1D-AD60-92EFE4540DBF}"/>
    <cellStyle name="Normal 2 2 3 2 2 3 27" xfId="9911" xr:uid="{2278C65E-40A7-426F-90C3-3716AB3644EC}"/>
    <cellStyle name="Normal 2 2 3 2 2 3 28" xfId="9912" xr:uid="{F3D2C81D-4B07-4FFF-9134-B65562313FF1}"/>
    <cellStyle name="Normal 2 2 3 2 2 3 29" xfId="9913" xr:uid="{D80AAE54-1DA2-4921-AA92-EFD533B64B64}"/>
    <cellStyle name="Normal 2 2 3 2 2 3 3" xfId="9914" xr:uid="{FC1107CA-A154-428F-9C54-15FCF35455E5}"/>
    <cellStyle name="Normal 2 2 3 2 2 3 30" xfId="9915" xr:uid="{98816B75-1B6A-4B97-AEFB-122C38467065}"/>
    <cellStyle name="Normal 2 2 3 2 2 3 31" xfId="9916" xr:uid="{045AD5BB-9921-4464-9B68-0DA0701D28DE}"/>
    <cellStyle name="Normal 2 2 3 2 2 3 4" xfId="9917" xr:uid="{E1E3BA75-BFD0-4F95-804B-7EB49D61A37B}"/>
    <cellStyle name="Normal 2 2 3 2 2 3 5" xfId="9918" xr:uid="{306FCAAD-9F0F-4683-8EA1-FDDE3BEABBA4}"/>
    <cellStyle name="Normal 2 2 3 2 2 3 6" xfId="9919" xr:uid="{2FEA0C3E-3805-4A6C-979C-1AEF2E9CFF1B}"/>
    <cellStyle name="Normal 2 2 3 2 2 3 7" xfId="9920" xr:uid="{81AFE750-DB3E-47C3-B200-85D86D6B246C}"/>
    <cellStyle name="Normal 2 2 3 2 2 3 8" xfId="9921" xr:uid="{F1A07008-C78C-44CC-958F-CD736AEC3A14}"/>
    <cellStyle name="Normal 2 2 3 2 2 3 9" xfId="9922" xr:uid="{093519EC-8B0D-4126-9231-3E39A41E2BC9}"/>
    <cellStyle name="Normal 2 2 3 2 2 4" xfId="9923" xr:uid="{803D1C93-A62E-4660-B46E-CBE54D7ADAC2}"/>
    <cellStyle name="Normal 2 2 3 2 2 4 10" xfId="9924" xr:uid="{59C4561B-309B-47CE-9651-3581BAAB871F}"/>
    <cellStyle name="Normal 2 2 3 2 2 4 11" xfId="9925" xr:uid="{26AF7A68-F808-411A-BF15-8B9927184132}"/>
    <cellStyle name="Normal 2 2 3 2 2 4 12" xfId="9926" xr:uid="{5F855547-BEF7-49CD-AFBE-EA858CF23BD2}"/>
    <cellStyle name="Normal 2 2 3 2 2 4 13" xfId="9927" xr:uid="{FC246960-9051-4384-B1E0-39514E6DB5B1}"/>
    <cellStyle name="Normal 2 2 3 2 2 4 14" xfId="9928" xr:uid="{2942F97A-2F92-434A-931B-F369046D963B}"/>
    <cellStyle name="Normal 2 2 3 2 2 4 15" xfId="9929" xr:uid="{D7047C95-729F-4984-AA7D-75F689F41413}"/>
    <cellStyle name="Normal 2 2 3 2 2 4 16" xfId="9930" xr:uid="{7EB4667D-CAD7-48AB-A847-812CDF8B9229}"/>
    <cellStyle name="Normal 2 2 3 2 2 4 17" xfId="9931" xr:uid="{6F7F3A7A-A830-4A56-BA18-751AA6DF4E48}"/>
    <cellStyle name="Normal 2 2 3 2 2 4 18" xfId="9932" xr:uid="{BC2D8EAD-6D4B-45C0-AFDA-0811149C59AC}"/>
    <cellStyle name="Normal 2 2 3 2 2 4 19" xfId="9933" xr:uid="{6BD9EBC6-85D7-43EB-96CE-456BDC319CD2}"/>
    <cellStyle name="Normal 2 2 3 2 2 4 2" xfId="9934" xr:uid="{12158C8D-7233-4D5B-BA24-FE281EEC4DD0}"/>
    <cellStyle name="Normal 2 2 3 2 2 4 20" xfId="9935" xr:uid="{6A548755-3996-4651-B148-21EBBC313C46}"/>
    <cellStyle name="Normal 2 2 3 2 2 4 21" xfId="9936" xr:uid="{A4D41AC4-617A-4658-9C27-47C03DF99A52}"/>
    <cellStyle name="Normal 2 2 3 2 2 4 22" xfId="9937" xr:uid="{8583987B-ECC5-40BD-85C7-7DB71A8796A9}"/>
    <cellStyle name="Normal 2 2 3 2 2 4 23" xfId="9938" xr:uid="{E465329D-A237-45DD-BEEE-EEAF562333B5}"/>
    <cellStyle name="Normal 2 2 3 2 2 4 24" xfId="9939" xr:uid="{7D27DEF2-AB8E-4BAC-BC10-1937150E5DB6}"/>
    <cellStyle name="Normal 2 2 3 2 2 4 25" xfId="9940" xr:uid="{E2954AA8-7286-4842-9996-89E66E830493}"/>
    <cellStyle name="Normal 2 2 3 2 2 4 26" xfId="9941" xr:uid="{DD5B6FF3-72C2-401D-8019-1EBFB514FCA3}"/>
    <cellStyle name="Normal 2 2 3 2 2 4 27" xfId="9942" xr:uid="{A40D38FC-091F-40EB-A8B3-EEF014B76456}"/>
    <cellStyle name="Normal 2 2 3 2 2 4 28" xfId="9943" xr:uid="{100F11DE-2F9F-4493-A52F-E270669CD379}"/>
    <cellStyle name="Normal 2 2 3 2 2 4 29" xfId="9944" xr:uid="{0CA4500E-7478-43B1-82E0-1BBB17E01219}"/>
    <cellStyle name="Normal 2 2 3 2 2 4 3" xfId="9945" xr:uid="{4AD9583E-04B3-46A1-B771-A7350DE90A5B}"/>
    <cellStyle name="Normal 2 2 3 2 2 4 30" xfId="9946" xr:uid="{DBC3E926-B9CA-4C59-BEEE-5CAF47F471A5}"/>
    <cellStyle name="Normal 2 2 3 2 2 4 31" xfId="9947" xr:uid="{5E995489-4E1B-4B9E-90BA-DB48D528A88B}"/>
    <cellStyle name="Normal 2 2 3 2 2 4 4" xfId="9948" xr:uid="{78BAE5B6-5F6E-4B13-A09F-20101DD801B3}"/>
    <cellStyle name="Normal 2 2 3 2 2 4 5" xfId="9949" xr:uid="{29818CB4-5E71-42E5-8C17-031B507F1401}"/>
    <cellStyle name="Normal 2 2 3 2 2 4 6" xfId="9950" xr:uid="{F69EE767-27A7-498D-AF65-8E1FFF034ABF}"/>
    <cellStyle name="Normal 2 2 3 2 2 4 7" xfId="9951" xr:uid="{E4FEA2E6-BDB2-4F9B-BFF1-892508207494}"/>
    <cellStyle name="Normal 2 2 3 2 2 4 8" xfId="9952" xr:uid="{2DE11542-8124-44D5-8C2B-D1C27DEDEC7F}"/>
    <cellStyle name="Normal 2 2 3 2 2 4 9" xfId="9953" xr:uid="{33812D2B-A2A3-41B2-A431-803A4EB86F98}"/>
    <cellStyle name="Normal 2 2 3 2 2 5" xfId="9954" xr:uid="{127C339D-E772-4B8E-BA3F-BDB3EFE528B1}"/>
    <cellStyle name="Normal 2 2 3 2 2 5 10" xfId="9955" xr:uid="{799B6C29-32BA-4141-BF84-CF194AED0941}"/>
    <cellStyle name="Normal 2 2 3 2 2 5 11" xfId="9956" xr:uid="{C67BA235-3C4B-4261-8E17-F2C5B94F264F}"/>
    <cellStyle name="Normal 2 2 3 2 2 5 12" xfId="9957" xr:uid="{5A7D8E29-57B0-4B59-A579-AC719E18BAA3}"/>
    <cellStyle name="Normal 2 2 3 2 2 5 13" xfId="9958" xr:uid="{C6AE87F2-DFA7-48EB-94F8-C921A045C5AA}"/>
    <cellStyle name="Normal 2 2 3 2 2 5 14" xfId="9959" xr:uid="{52A32FAA-B080-445E-BE3E-38DE42B4E1C6}"/>
    <cellStyle name="Normal 2 2 3 2 2 5 15" xfId="9960" xr:uid="{3B1FDDF1-F0DA-4F43-8404-8E9E540AECA8}"/>
    <cellStyle name="Normal 2 2 3 2 2 5 16" xfId="9961" xr:uid="{9306D084-D838-4953-9D26-1EE49DDCC2A8}"/>
    <cellStyle name="Normal 2 2 3 2 2 5 17" xfId="9962" xr:uid="{441FEE8E-7981-4ECD-9442-D0B5430563C7}"/>
    <cellStyle name="Normal 2 2 3 2 2 5 18" xfId="9963" xr:uid="{52F9649E-D289-4DCC-BD7D-40BED5393CC5}"/>
    <cellStyle name="Normal 2 2 3 2 2 5 19" xfId="9964" xr:uid="{C4DCC0EF-7378-4F4D-8C63-73CE407EC89C}"/>
    <cellStyle name="Normal 2 2 3 2 2 5 2" xfId="9965" xr:uid="{270BAEBD-CF3E-47C7-AED7-822DE7EBED58}"/>
    <cellStyle name="Normal 2 2 3 2 2 5 20" xfId="9966" xr:uid="{FB77BDDC-6FCD-4256-A46D-D45B0D6B5F62}"/>
    <cellStyle name="Normal 2 2 3 2 2 5 21" xfId="9967" xr:uid="{D68FB7F7-C518-4FD2-A99B-2D8501EADF1E}"/>
    <cellStyle name="Normal 2 2 3 2 2 5 22" xfId="9968" xr:uid="{E1DC1F28-2175-4E02-BFB8-A526EF6A1647}"/>
    <cellStyle name="Normal 2 2 3 2 2 5 23" xfId="9969" xr:uid="{487549C1-64C5-4B76-B396-1B50441D8942}"/>
    <cellStyle name="Normal 2 2 3 2 2 5 24" xfId="9970" xr:uid="{345936F8-2C3A-4426-8613-39F7CF810AC8}"/>
    <cellStyle name="Normal 2 2 3 2 2 5 25" xfId="9971" xr:uid="{2AA33833-E06B-4F2C-913E-3371C72809D6}"/>
    <cellStyle name="Normal 2 2 3 2 2 5 26" xfId="9972" xr:uid="{3319C901-DBDB-4FD4-955C-C6EE24187A8F}"/>
    <cellStyle name="Normal 2 2 3 2 2 5 27" xfId="9973" xr:uid="{261BAE40-D511-45E5-AE50-8D9D76DA752E}"/>
    <cellStyle name="Normal 2 2 3 2 2 5 28" xfId="9974" xr:uid="{5E9A8A2E-1FCE-4978-9103-6500FF07476E}"/>
    <cellStyle name="Normal 2 2 3 2 2 5 29" xfId="9975" xr:uid="{933A0F4D-C856-407F-979F-7965F75C0550}"/>
    <cellStyle name="Normal 2 2 3 2 2 5 3" xfId="9976" xr:uid="{D1836396-E1E7-44FE-883D-CDAF24662BD1}"/>
    <cellStyle name="Normal 2 2 3 2 2 5 30" xfId="9977" xr:uid="{5BD11430-0D11-4BAC-84CD-4F8CD20252DE}"/>
    <cellStyle name="Normal 2 2 3 2 2 5 31" xfId="9978" xr:uid="{82067EFD-C148-4502-93B2-C2FF6B75BCC9}"/>
    <cellStyle name="Normal 2 2 3 2 2 5 4" xfId="9979" xr:uid="{044156D4-88A4-4445-8A85-5AA2D78F1FE9}"/>
    <cellStyle name="Normal 2 2 3 2 2 5 5" xfId="9980" xr:uid="{67A52F29-F0E7-44D1-8031-8213017AF0B7}"/>
    <cellStyle name="Normal 2 2 3 2 2 5 6" xfId="9981" xr:uid="{D2A11116-050C-4C24-BB61-6CAB69A2CD37}"/>
    <cellStyle name="Normal 2 2 3 2 2 5 7" xfId="9982" xr:uid="{7E51B5DD-06F6-4871-8906-EBF9B705E637}"/>
    <cellStyle name="Normal 2 2 3 2 2 5 8" xfId="9983" xr:uid="{45988865-03EA-482B-949D-7F81070DDAEA}"/>
    <cellStyle name="Normal 2 2 3 2 2 5 9" xfId="9984" xr:uid="{DDEAAEAF-86C3-4CAA-B130-F5BD69519FC6}"/>
    <cellStyle name="Normal 2 2 3 2 2 6" xfId="9985" xr:uid="{248F805E-9D8E-4A4D-B1A9-CAD5C21F312C}"/>
    <cellStyle name="Normal 2 2 3 2 2 6 10" xfId="9986" xr:uid="{9B83440A-97A8-4C16-A0B0-239073986AF5}"/>
    <cellStyle name="Normal 2 2 3 2 2 6 11" xfId="9987" xr:uid="{8A06BAD4-7972-4FDE-96B3-478D427BEB9D}"/>
    <cellStyle name="Normal 2 2 3 2 2 6 12" xfId="9988" xr:uid="{18D13089-7CC2-4F33-B8DE-456B04BEB948}"/>
    <cellStyle name="Normal 2 2 3 2 2 6 13" xfId="9989" xr:uid="{7DBD489B-AEFD-43C1-8E0D-8EE5228061A6}"/>
    <cellStyle name="Normal 2 2 3 2 2 6 14" xfId="9990" xr:uid="{B1180F16-B351-4D00-AD5A-E6D3065BE96B}"/>
    <cellStyle name="Normal 2 2 3 2 2 6 15" xfId="9991" xr:uid="{8F3E9F6B-9621-4E92-95E5-89487B70DA07}"/>
    <cellStyle name="Normal 2 2 3 2 2 6 16" xfId="9992" xr:uid="{2AB78EE4-FE07-4080-BEAD-4C888351E683}"/>
    <cellStyle name="Normal 2 2 3 2 2 6 17" xfId="9993" xr:uid="{ADF33259-F279-41B0-8AA1-E34087C0DEEC}"/>
    <cellStyle name="Normal 2 2 3 2 2 6 18" xfId="9994" xr:uid="{3CA93B29-1930-443A-9AB8-EF3410D61CEB}"/>
    <cellStyle name="Normal 2 2 3 2 2 6 19" xfId="9995" xr:uid="{2875D54E-7700-4D0A-BFAA-E4EB798AD922}"/>
    <cellStyle name="Normal 2 2 3 2 2 6 2" xfId="9996" xr:uid="{E95DF7BF-EADE-48A9-AC7C-70FBF2101A76}"/>
    <cellStyle name="Normal 2 2 3 2 2 6 20" xfId="9997" xr:uid="{206B14E3-89B2-43A7-BF53-39A27884FA85}"/>
    <cellStyle name="Normal 2 2 3 2 2 6 21" xfId="9998" xr:uid="{66E57E8E-2D3F-49EB-BE35-C60403FCD918}"/>
    <cellStyle name="Normal 2 2 3 2 2 6 22" xfId="9999" xr:uid="{A83ABEEB-1493-47A2-A778-115EEBAF7F91}"/>
    <cellStyle name="Normal 2 2 3 2 2 6 23" xfId="10000" xr:uid="{DAD970BF-13EF-4FF9-9FC5-4ECD40DEA532}"/>
    <cellStyle name="Normal 2 2 3 2 2 6 24" xfId="10001" xr:uid="{9E35C0B8-762A-43B5-9F04-5B806DFB9DDA}"/>
    <cellStyle name="Normal 2 2 3 2 2 6 25" xfId="10002" xr:uid="{93137369-2C39-4F1F-9970-1F0CF5B1399D}"/>
    <cellStyle name="Normal 2 2 3 2 2 6 26" xfId="10003" xr:uid="{738886AF-A614-44F2-84CE-2A6320621C75}"/>
    <cellStyle name="Normal 2 2 3 2 2 6 27" xfId="10004" xr:uid="{87117533-6396-4D6B-A878-5C420E97C390}"/>
    <cellStyle name="Normal 2 2 3 2 2 6 28" xfId="10005" xr:uid="{B2C2153F-131E-4287-A0D1-5925109B18B3}"/>
    <cellStyle name="Normal 2 2 3 2 2 6 29" xfId="10006" xr:uid="{70F1BE14-5CB3-4EEB-81E3-69731D78DCE3}"/>
    <cellStyle name="Normal 2 2 3 2 2 6 3" xfId="10007" xr:uid="{78FD9040-ED0A-427E-9A58-380167188386}"/>
    <cellStyle name="Normal 2 2 3 2 2 6 30" xfId="10008" xr:uid="{AB765995-3252-4316-A7ED-8FAB8C5C0A2E}"/>
    <cellStyle name="Normal 2 2 3 2 2 6 31" xfId="10009" xr:uid="{EE08FA7E-F1FC-4E63-8C7F-6DAF383FBEC8}"/>
    <cellStyle name="Normal 2 2 3 2 2 6 4" xfId="10010" xr:uid="{9D62B355-0917-40EE-81A6-FB29E0B08B85}"/>
    <cellStyle name="Normal 2 2 3 2 2 6 5" xfId="10011" xr:uid="{1BE43C5C-890C-407A-98DE-1C4D778EB3B0}"/>
    <cellStyle name="Normal 2 2 3 2 2 6 6" xfId="10012" xr:uid="{CA7AD0C1-AC93-46A3-A5C3-2EFC72005E7A}"/>
    <cellStyle name="Normal 2 2 3 2 2 6 7" xfId="10013" xr:uid="{3DD8B693-1D07-4396-A666-0A88280E825A}"/>
    <cellStyle name="Normal 2 2 3 2 2 6 8" xfId="10014" xr:uid="{17313A59-F17D-49F3-9374-31FEA1BDE28B}"/>
    <cellStyle name="Normal 2 2 3 2 2 6 9" xfId="10015" xr:uid="{F0DCD793-980E-41EA-8B18-5CFEE40A73C1}"/>
    <cellStyle name="Normal 2 2 3 2 2 7" xfId="10016" xr:uid="{FE9F3633-E926-4E4E-87A1-734995D2FA17}"/>
    <cellStyle name="Normal 2 2 3 2 2 7 10" xfId="10017" xr:uid="{A9405D97-9A27-410B-B55C-B0AA146F8DE3}"/>
    <cellStyle name="Normal 2 2 3 2 2 7 11" xfId="10018" xr:uid="{B462D1A9-31E7-4BEC-94F2-FC1588EFA938}"/>
    <cellStyle name="Normal 2 2 3 2 2 7 12" xfId="10019" xr:uid="{750D1062-DC62-415B-B349-36CF1B86A53A}"/>
    <cellStyle name="Normal 2 2 3 2 2 7 13" xfId="10020" xr:uid="{3ADEFBF4-BB46-4DA3-89D1-EB3C7576F2E1}"/>
    <cellStyle name="Normal 2 2 3 2 2 7 14" xfId="10021" xr:uid="{E078C97C-55C4-43D6-A3BA-9D952AF3091E}"/>
    <cellStyle name="Normal 2 2 3 2 2 7 15" xfId="10022" xr:uid="{F424A867-A046-4B62-B12F-7AC1EC30CB20}"/>
    <cellStyle name="Normal 2 2 3 2 2 7 16" xfId="10023" xr:uid="{163CD5E1-657F-4E4E-891C-9ECAA2820211}"/>
    <cellStyle name="Normal 2 2 3 2 2 7 17" xfId="10024" xr:uid="{BF34C51E-2BC8-48FB-87FC-BCD15DC01D73}"/>
    <cellStyle name="Normal 2 2 3 2 2 7 18" xfId="10025" xr:uid="{4DB3AAA2-EA75-4D5E-8452-665C38F6FF8A}"/>
    <cellStyle name="Normal 2 2 3 2 2 7 19" xfId="10026" xr:uid="{9C592006-B63C-4E0C-BB17-B3B32D2DEA8B}"/>
    <cellStyle name="Normal 2 2 3 2 2 7 2" xfId="10027" xr:uid="{34E0DB5A-0387-4444-9C4B-C90899E81D27}"/>
    <cellStyle name="Normal 2 2 3 2 2 7 20" xfId="10028" xr:uid="{13840F44-51BA-4BA5-835F-7DAC4B64D9E9}"/>
    <cellStyle name="Normal 2 2 3 2 2 7 21" xfId="10029" xr:uid="{94C29371-8F9A-457D-89C3-5CF20A64C4A5}"/>
    <cellStyle name="Normal 2 2 3 2 2 7 22" xfId="10030" xr:uid="{E7643C4C-7819-4A89-ACB1-2A30B57F8330}"/>
    <cellStyle name="Normal 2 2 3 2 2 7 23" xfId="10031" xr:uid="{4197501B-7A7B-44AF-8B9B-461F17E063D4}"/>
    <cellStyle name="Normal 2 2 3 2 2 7 24" xfId="10032" xr:uid="{0CF26C91-EA20-4933-B250-259B81730219}"/>
    <cellStyle name="Normal 2 2 3 2 2 7 25" xfId="10033" xr:uid="{C397DDFD-ADBB-4480-A915-EA1D88671230}"/>
    <cellStyle name="Normal 2 2 3 2 2 7 26" xfId="10034" xr:uid="{C7BD45A8-764F-41E7-B128-D1A068ADC4C4}"/>
    <cellStyle name="Normal 2 2 3 2 2 7 27" xfId="10035" xr:uid="{3643D635-5BA5-4C2F-8021-AC219CFDF841}"/>
    <cellStyle name="Normal 2 2 3 2 2 7 28" xfId="10036" xr:uid="{F36B48B1-414D-4B6C-BB36-758BE5759DD7}"/>
    <cellStyle name="Normal 2 2 3 2 2 7 29" xfId="10037" xr:uid="{FF22B108-5B96-4274-B223-47B579BF68E5}"/>
    <cellStyle name="Normal 2 2 3 2 2 7 3" xfId="10038" xr:uid="{E4D5CF9D-CC86-4A52-A875-9505C221DC36}"/>
    <cellStyle name="Normal 2 2 3 2 2 7 30" xfId="10039" xr:uid="{5271DB7E-2C74-423A-B58B-ADBB951A5635}"/>
    <cellStyle name="Normal 2 2 3 2 2 7 31" xfId="10040" xr:uid="{9463BF3D-C964-4E47-996E-3FD1933658A1}"/>
    <cellStyle name="Normal 2 2 3 2 2 7 4" xfId="10041" xr:uid="{B4B626C9-817A-4EDD-B393-0A27082814E2}"/>
    <cellStyle name="Normal 2 2 3 2 2 7 5" xfId="10042" xr:uid="{0EE7F126-EE59-413F-88F8-F7E5C2CAB8DE}"/>
    <cellStyle name="Normal 2 2 3 2 2 7 6" xfId="10043" xr:uid="{999918EB-1E37-4C42-B2C5-F5B4AED95743}"/>
    <cellStyle name="Normal 2 2 3 2 2 7 7" xfId="10044" xr:uid="{4A1B7EB2-CDE8-48B0-B00B-6F1605B7F735}"/>
    <cellStyle name="Normal 2 2 3 2 2 7 8" xfId="10045" xr:uid="{584B41CD-0952-49E8-99FC-C435FCDD89F6}"/>
    <cellStyle name="Normal 2 2 3 2 2 7 9" xfId="10046" xr:uid="{EFAA3887-D3E1-47C3-AFAC-7434AEB63371}"/>
    <cellStyle name="Normal 2 2 3 2 2 8" xfId="10047" xr:uid="{6645F45A-FA8D-4CA5-B7DE-8D60FE178F3D}"/>
    <cellStyle name="Normal 2 2 3 2 2 8 10" xfId="10048" xr:uid="{37D0B668-C66B-4B59-8008-18154973B8C2}"/>
    <cellStyle name="Normal 2 2 3 2 2 8 11" xfId="10049" xr:uid="{C701449E-6A0E-4183-90BB-ABD2228CFA84}"/>
    <cellStyle name="Normal 2 2 3 2 2 8 12" xfId="10050" xr:uid="{33E510F7-20B4-465C-B47E-3D01B0939035}"/>
    <cellStyle name="Normal 2 2 3 2 2 8 13" xfId="10051" xr:uid="{E977E978-A081-4FF0-B9D1-763DEA284B74}"/>
    <cellStyle name="Normal 2 2 3 2 2 8 14" xfId="10052" xr:uid="{A32A7EBB-38E9-48E6-843D-03DC88BE3212}"/>
    <cellStyle name="Normal 2 2 3 2 2 8 15" xfId="10053" xr:uid="{71663CA6-6766-4526-81E3-EED66532F17D}"/>
    <cellStyle name="Normal 2 2 3 2 2 8 16" xfId="10054" xr:uid="{E8687C6B-8908-43C2-8E05-04B6C41C8D7E}"/>
    <cellStyle name="Normal 2 2 3 2 2 8 17" xfId="10055" xr:uid="{FCBC4392-9ED4-43A0-8A68-49ABD2FCFBD2}"/>
    <cellStyle name="Normal 2 2 3 2 2 8 18" xfId="10056" xr:uid="{7380CD65-5AC0-4320-8BEE-BBD01D2A9C93}"/>
    <cellStyle name="Normal 2 2 3 2 2 8 19" xfId="10057" xr:uid="{35CFC26C-8A19-459C-B618-12CC6CADF88C}"/>
    <cellStyle name="Normal 2 2 3 2 2 8 2" xfId="10058" xr:uid="{C1AC9091-31D0-490E-9246-770897FE2171}"/>
    <cellStyle name="Normal 2 2 3 2 2 8 20" xfId="10059" xr:uid="{648D911B-BC52-4DF6-8A50-D52F9E67D65C}"/>
    <cellStyle name="Normal 2 2 3 2 2 8 21" xfId="10060" xr:uid="{2AEBD359-25DC-4F67-A623-7A22A7CB63BA}"/>
    <cellStyle name="Normal 2 2 3 2 2 8 22" xfId="10061" xr:uid="{86D2B0F6-CA8A-4AA5-A314-CA464D534C29}"/>
    <cellStyle name="Normal 2 2 3 2 2 8 23" xfId="10062" xr:uid="{ACFCBC1E-D79C-42F7-9164-A4CB1890BCE4}"/>
    <cellStyle name="Normal 2 2 3 2 2 8 24" xfId="10063" xr:uid="{C54CCE32-D533-4AB5-BD09-FA7C6EA2AD6E}"/>
    <cellStyle name="Normal 2 2 3 2 2 8 25" xfId="10064" xr:uid="{F03D34B8-26DE-4B5A-B6BC-1F1C092D97C2}"/>
    <cellStyle name="Normal 2 2 3 2 2 8 26" xfId="10065" xr:uid="{5BB03F45-4A04-4925-8E4A-A530B1A5CD16}"/>
    <cellStyle name="Normal 2 2 3 2 2 8 27" xfId="10066" xr:uid="{7EA22FFF-A602-4474-ACD8-29876F817030}"/>
    <cellStyle name="Normal 2 2 3 2 2 8 28" xfId="10067" xr:uid="{75B90D5D-294A-43BD-94E2-2961B92DBF90}"/>
    <cellStyle name="Normal 2 2 3 2 2 8 29" xfId="10068" xr:uid="{31F42ADA-C334-49DB-9333-6281BAE3E26B}"/>
    <cellStyle name="Normal 2 2 3 2 2 8 3" xfId="10069" xr:uid="{D88DF817-E326-447B-9AE2-1049B343DD38}"/>
    <cellStyle name="Normal 2 2 3 2 2 8 30" xfId="10070" xr:uid="{06ED5926-421F-47C5-9EAE-BD81D1643C67}"/>
    <cellStyle name="Normal 2 2 3 2 2 8 31" xfId="10071" xr:uid="{1BABF753-15EF-406E-A479-9F024C1F0CF9}"/>
    <cellStyle name="Normal 2 2 3 2 2 8 4" xfId="10072" xr:uid="{3A93AF06-BD46-48C0-B2EE-DD7A559581D0}"/>
    <cellStyle name="Normal 2 2 3 2 2 8 5" xfId="10073" xr:uid="{CC3AF59E-C237-4D5F-8752-30C6A0F5041B}"/>
    <cellStyle name="Normal 2 2 3 2 2 8 6" xfId="10074" xr:uid="{D448AABB-DA14-4855-9CD7-9C663BCABEC2}"/>
    <cellStyle name="Normal 2 2 3 2 2 8 7" xfId="10075" xr:uid="{6D5F3FE8-4328-4375-8C7D-297548D6D04B}"/>
    <cellStyle name="Normal 2 2 3 2 2 8 8" xfId="10076" xr:uid="{01920C96-6807-427A-BE3C-DAEBA95660EB}"/>
    <cellStyle name="Normal 2 2 3 2 2 8 9" xfId="10077" xr:uid="{5E6A679A-822A-45B0-B99D-DA3FDBFC0A9F}"/>
    <cellStyle name="Normal 2 2 3 2 2 9" xfId="10078" xr:uid="{C81EF86E-9C3E-4A92-935C-22FF05746273}"/>
    <cellStyle name="Normal 2 2 3 2 2 9 10" xfId="10079" xr:uid="{B04C2E95-E5AE-4441-9476-3D7E273B072E}"/>
    <cellStyle name="Normal 2 2 3 2 2 9 11" xfId="10080" xr:uid="{3C161CDA-7CCB-48B0-B321-BB8E50A6EF06}"/>
    <cellStyle name="Normal 2 2 3 2 2 9 12" xfId="10081" xr:uid="{85C3327B-10A7-4248-9F96-CFF8026C00A6}"/>
    <cellStyle name="Normal 2 2 3 2 2 9 13" xfId="10082" xr:uid="{66CAD38A-2C4D-4916-BEF2-6D63811702FA}"/>
    <cellStyle name="Normal 2 2 3 2 2 9 14" xfId="10083" xr:uid="{66779CDF-AB56-4316-87C0-FA1F06A18347}"/>
    <cellStyle name="Normal 2 2 3 2 2 9 15" xfId="10084" xr:uid="{C395E29C-8AC0-45D1-AA77-2F43975B277A}"/>
    <cellStyle name="Normal 2 2 3 2 2 9 16" xfId="10085" xr:uid="{94ED8E4E-8310-4C3F-B177-45FE3DCCE282}"/>
    <cellStyle name="Normal 2 2 3 2 2 9 17" xfId="10086" xr:uid="{C3A4CAE4-7FC9-4D58-8A69-AD3E8CB0B273}"/>
    <cellStyle name="Normal 2 2 3 2 2 9 18" xfId="10087" xr:uid="{1FC09FB5-6664-403F-A539-DF8660F01D46}"/>
    <cellStyle name="Normal 2 2 3 2 2 9 19" xfId="10088" xr:uid="{7D59FCB2-10CF-48CD-8C0F-3C120D9513DD}"/>
    <cellStyle name="Normal 2 2 3 2 2 9 2" xfId="10089" xr:uid="{48E8A578-1010-4564-A303-79777989F801}"/>
    <cellStyle name="Normal 2 2 3 2 2 9 20" xfId="10090" xr:uid="{70836806-7103-4345-B559-60AFD5B12787}"/>
    <cellStyle name="Normal 2 2 3 2 2 9 21" xfId="10091" xr:uid="{E6103AFE-A50F-455F-ADE6-59322DBAFF07}"/>
    <cellStyle name="Normal 2 2 3 2 2 9 22" xfId="10092" xr:uid="{8CC7F34E-DCB4-43D5-BBE1-9BDFD1196FB3}"/>
    <cellStyle name="Normal 2 2 3 2 2 9 23" xfId="10093" xr:uid="{9170DACE-C47E-4A27-B05B-F97A51BC4517}"/>
    <cellStyle name="Normal 2 2 3 2 2 9 24" xfId="10094" xr:uid="{9751C19D-AE8C-4B9C-8DC0-27A54B7D9A0B}"/>
    <cellStyle name="Normal 2 2 3 2 2 9 25" xfId="10095" xr:uid="{852AD00C-FA70-4F43-9625-6FEC417C9397}"/>
    <cellStyle name="Normal 2 2 3 2 2 9 26" xfId="10096" xr:uid="{13BC5545-705E-4C8A-A6B9-DCF13EF785B6}"/>
    <cellStyle name="Normal 2 2 3 2 2 9 27" xfId="10097" xr:uid="{CC29F47B-F349-4219-A8B7-05D5AED860DA}"/>
    <cellStyle name="Normal 2 2 3 2 2 9 28" xfId="10098" xr:uid="{EFAEE3DB-0450-43AF-AFD3-75E0736186B7}"/>
    <cellStyle name="Normal 2 2 3 2 2 9 29" xfId="10099" xr:uid="{837A3BA3-31B1-42F2-ABBC-AA8FAC9A4C1D}"/>
    <cellStyle name="Normal 2 2 3 2 2 9 3" xfId="10100" xr:uid="{E243B23F-E47D-4384-B265-23240D3161A7}"/>
    <cellStyle name="Normal 2 2 3 2 2 9 30" xfId="10101" xr:uid="{3C00F2D0-EACA-44CA-BA6F-F93832DB6EB8}"/>
    <cellStyle name="Normal 2 2 3 2 2 9 31" xfId="10102" xr:uid="{7DF0650E-A761-48BF-B080-8E56029AD8C0}"/>
    <cellStyle name="Normal 2 2 3 2 2 9 4" xfId="10103" xr:uid="{FF85D56D-E22A-481C-BF39-D1A65C6AA7DE}"/>
    <cellStyle name="Normal 2 2 3 2 2 9 5" xfId="10104" xr:uid="{E3A9ACAE-856B-4434-8C4A-805E325FC1F9}"/>
    <cellStyle name="Normal 2 2 3 2 2 9 6" xfId="10105" xr:uid="{2068BBA8-0813-4E39-B9E4-C2D468AB5AFE}"/>
    <cellStyle name="Normal 2 2 3 2 2 9 7" xfId="10106" xr:uid="{FA338A1C-A873-40D0-A326-5499AE6EADF7}"/>
    <cellStyle name="Normal 2 2 3 2 2 9 8" xfId="10107" xr:uid="{8B22FB5F-5198-4F43-8627-7B9F18D39037}"/>
    <cellStyle name="Normal 2 2 3 2 2 9 9" xfId="10108" xr:uid="{59DCD3E3-87CB-4335-9811-55C7BE966C76}"/>
    <cellStyle name="Normal 2 2 3 2 20" xfId="10109" xr:uid="{735B2415-BF7A-4D43-AABA-13E85C06E69E}"/>
    <cellStyle name="Normal 2 2 3 2 21" xfId="10110" xr:uid="{DAB2C3C1-0686-490C-A9A6-E80F297055DC}"/>
    <cellStyle name="Normal 2 2 3 2 22" xfId="10111" xr:uid="{CBE34EE5-A1A6-4845-BFBD-F0147F0E2121}"/>
    <cellStyle name="Normal 2 2 3 2 23" xfId="10112" xr:uid="{3F817E51-4754-47EF-8BDA-F882C44B747D}"/>
    <cellStyle name="Normal 2 2 3 2 24" xfId="10113" xr:uid="{4FF597E0-D2CE-454B-BF2C-88A710ACF807}"/>
    <cellStyle name="Normal 2 2 3 2 25" xfId="10114" xr:uid="{DF02F973-F4F4-49CC-9BC6-75075C45255B}"/>
    <cellStyle name="Normal 2 2 3 2 26" xfId="10115" xr:uid="{5C668145-283B-4DF3-8A73-09F72E6A5326}"/>
    <cellStyle name="Normal 2 2 3 2 27" xfId="10116" xr:uid="{4E5B9E60-85FB-4BD8-B65F-90314A6D4751}"/>
    <cellStyle name="Normal 2 2 3 2 28" xfId="10117" xr:uid="{512E857A-813C-4A6E-BE63-8C60F285FA14}"/>
    <cellStyle name="Normal 2 2 3 2 29" xfId="10118" xr:uid="{EC6AE98F-9590-4A02-9EEF-6014F18CA0D9}"/>
    <cellStyle name="Normal 2 2 3 2 3" xfId="10119" xr:uid="{5B4A176E-3C79-4BF8-AB0A-166A3908AE4C}"/>
    <cellStyle name="Normal 2 2 3 2 3 2" xfId="10120" xr:uid="{456A79E4-124E-4E35-B5CA-CFCBAE651599}"/>
    <cellStyle name="Normal 2 2 3 2 3 2 10" xfId="10121" xr:uid="{5BDE1C98-2D2A-4607-8042-E6DEDCE9A86D}"/>
    <cellStyle name="Normal 2 2 3 2 3 2 11" xfId="10122" xr:uid="{1C1D3DAE-BB67-4A2A-9424-9D30A6432088}"/>
    <cellStyle name="Normal 2 2 3 2 3 2 12" xfId="10123" xr:uid="{2E9217F7-1FBA-4864-9B7F-607EE447757B}"/>
    <cellStyle name="Normal 2 2 3 2 3 2 13" xfId="10124" xr:uid="{CAB81F98-070E-4882-BAC6-9537E8F5606D}"/>
    <cellStyle name="Normal 2 2 3 2 3 2 14" xfId="10125" xr:uid="{F258BA91-6B36-4E81-83E6-292A71DEBECD}"/>
    <cellStyle name="Normal 2 2 3 2 3 2 15" xfId="10126" xr:uid="{C6DA503F-5466-4CF5-9CBA-7C1B190737AD}"/>
    <cellStyle name="Normal 2 2 3 2 3 2 16" xfId="10127" xr:uid="{82510C39-6A61-4088-9B3C-0E87319D0AE9}"/>
    <cellStyle name="Normal 2 2 3 2 3 2 17" xfId="10128" xr:uid="{70449953-B062-4D47-96E8-79D999190A94}"/>
    <cellStyle name="Normal 2 2 3 2 3 2 18" xfId="10129" xr:uid="{4DC969DF-6C0F-42B2-8ED5-BA920B54130F}"/>
    <cellStyle name="Normal 2 2 3 2 3 2 19" xfId="10130" xr:uid="{C00C4882-C39B-40CC-9C63-3EDE90737488}"/>
    <cellStyle name="Normal 2 2 3 2 3 2 2" xfId="10131" xr:uid="{E0FCA1A7-6F8B-4070-9D17-C3CCA280293C}"/>
    <cellStyle name="Normal 2 2 3 2 3 2 20" xfId="10132" xr:uid="{84D40FF0-D7BC-4C16-B404-257912CFE45F}"/>
    <cellStyle name="Normal 2 2 3 2 3 2 21" xfId="10133" xr:uid="{23B78228-69C1-44BF-9DCC-B82F78EEA730}"/>
    <cellStyle name="Normal 2 2 3 2 3 2 22" xfId="10134" xr:uid="{83274B85-5F42-49CB-BFF4-361002032E18}"/>
    <cellStyle name="Normal 2 2 3 2 3 2 23" xfId="10135" xr:uid="{022F3564-38A6-4C38-AA6D-5D0DCA20A8C0}"/>
    <cellStyle name="Normal 2 2 3 2 3 2 24" xfId="10136" xr:uid="{7B3E20DD-E878-4C86-B5AE-06BC1CF26CAF}"/>
    <cellStyle name="Normal 2 2 3 2 3 2 25" xfId="10137" xr:uid="{FDA60C76-37AD-4A9D-8F65-A3CD9C8E11E3}"/>
    <cellStyle name="Normal 2 2 3 2 3 2 26" xfId="10138" xr:uid="{4B08CF69-E3CB-4AF6-82B1-0E7DC1D47709}"/>
    <cellStyle name="Normal 2 2 3 2 3 2 27" xfId="10139" xr:uid="{29E91481-4AE6-48A7-9998-D157EABE6F82}"/>
    <cellStyle name="Normal 2 2 3 2 3 2 28" xfId="10140" xr:uid="{A02EE74D-A584-4310-B98E-A4DEC2514B6F}"/>
    <cellStyle name="Normal 2 2 3 2 3 2 29" xfId="10141" xr:uid="{BFA4D0DC-A1E4-4829-93BC-3205AF6BDA23}"/>
    <cellStyle name="Normal 2 2 3 2 3 2 3" xfId="10142" xr:uid="{F2E69BE6-A779-4E39-A599-8FB7D21E32B1}"/>
    <cellStyle name="Normal 2 2 3 2 3 2 30" xfId="10143" xr:uid="{E98576F9-1E2E-4159-844B-4F6BC058D063}"/>
    <cellStyle name="Normal 2 2 3 2 3 2 31" xfId="10144" xr:uid="{8BF6F109-E315-4E62-97DB-B7F8E6269101}"/>
    <cellStyle name="Normal 2 2 3 2 3 2 4" xfId="10145" xr:uid="{95A66B62-3AA0-4F14-B352-5A85B132441E}"/>
    <cellStyle name="Normal 2 2 3 2 3 2 5" xfId="10146" xr:uid="{D5782832-AFC4-426A-A1CC-E596EADA9D01}"/>
    <cellStyle name="Normal 2 2 3 2 3 2 6" xfId="10147" xr:uid="{1AB50392-DCBC-44C9-AC17-F794DEC31C76}"/>
    <cellStyle name="Normal 2 2 3 2 3 2 7" xfId="10148" xr:uid="{6885466F-16DA-46A2-9BA3-F70F9B447F12}"/>
    <cellStyle name="Normal 2 2 3 2 3 2 8" xfId="10149" xr:uid="{FB0B7492-ACAA-4BDD-9346-E6BBC11A95CE}"/>
    <cellStyle name="Normal 2 2 3 2 3 2 9" xfId="10150" xr:uid="{E42DC252-BDDB-4F3D-9FB3-219CEE29B344}"/>
    <cellStyle name="Normal 2 2 3 2 3 3" xfId="10151" xr:uid="{1C1B2644-F2BB-4DFB-BCEF-94C3F03BCC8B}"/>
    <cellStyle name="Normal 2 2 3 2 3 3 10" xfId="10152" xr:uid="{F4D8D2A2-5F80-437C-8E39-6B1C052BDAE3}"/>
    <cellStyle name="Normal 2 2 3 2 3 3 11" xfId="10153" xr:uid="{1181A864-E760-4014-8655-BF8BAF7E3BAA}"/>
    <cellStyle name="Normal 2 2 3 2 3 3 12" xfId="10154" xr:uid="{F4782BED-C1CA-4E89-A576-C7D7CE22C9F0}"/>
    <cellStyle name="Normal 2 2 3 2 3 3 13" xfId="10155" xr:uid="{BE3346FE-6273-4640-B981-10D440328C64}"/>
    <cellStyle name="Normal 2 2 3 2 3 3 14" xfId="10156" xr:uid="{085C01D6-36C0-492D-8D21-48B86B960093}"/>
    <cellStyle name="Normal 2 2 3 2 3 3 15" xfId="10157" xr:uid="{5334769F-EB25-45CB-BB5D-2770CCBAE372}"/>
    <cellStyle name="Normal 2 2 3 2 3 3 16" xfId="10158" xr:uid="{EBDE3F04-D949-4016-ADF4-744BDF4362BF}"/>
    <cellStyle name="Normal 2 2 3 2 3 3 17" xfId="10159" xr:uid="{25B9BB75-D5C8-4EC5-A0DC-C525B61393DA}"/>
    <cellStyle name="Normal 2 2 3 2 3 3 18" xfId="10160" xr:uid="{95EC5B05-36B1-4E54-ACC8-86B6737E0A91}"/>
    <cellStyle name="Normal 2 2 3 2 3 3 19" xfId="10161" xr:uid="{CB618404-42DC-492F-BE9D-3FD5698FDAA8}"/>
    <cellStyle name="Normal 2 2 3 2 3 3 2" xfId="10162" xr:uid="{3B157571-8C59-4052-A5AE-AF35EE689E8B}"/>
    <cellStyle name="Normal 2 2 3 2 3 3 20" xfId="10163" xr:uid="{89C62B17-D629-477C-BF93-74FB6A84F1DF}"/>
    <cellStyle name="Normal 2 2 3 2 3 3 21" xfId="10164" xr:uid="{B02443D9-512D-4A14-8764-FE6E3ED13C99}"/>
    <cellStyle name="Normal 2 2 3 2 3 3 22" xfId="10165" xr:uid="{DF986DE4-9BD9-4CF9-B042-57E89160E385}"/>
    <cellStyle name="Normal 2 2 3 2 3 3 23" xfId="10166" xr:uid="{D5890EF3-CBEA-4164-A72D-678B5554AAC7}"/>
    <cellStyle name="Normal 2 2 3 2 3 3 24" xfId="10167" xr:uid="{9D5274DC-4898-4288-A408-665ED0ABC1DD}"/>
    <cellStyle name="Normal 2 2 3 2 3 3 25" xfId="10168" xr:uid="{885BF2DB-60FE-4415-B57E-3517285F49F3}"/>
    <cellStyle name="Normal 2 2 3 2 3 3 26" xfId="10169" xr:uid="{58CC4B98-F3DE-477B-B218-9A18CC2CD440}"/>
    <cellStyle name="Normal 2 2 3 2 3 3 27" xfId="10170" xr:uid="{F7CBEF5F-4650-4EAF-A4BE-85E85E3579E2}"/>
    <cellStyle name="Normal 2 2 3 2 3 3 28" xfId="10171" xr:uid="{74C637C2-32EE-4FD4-BC0D-FD0A958D9A2B}"/>
    <cellStyle name="Normal 2 2 3 2 3 3 29" xfId="10172" xr:uid="{1109D276-2368-4438-ADF8-C7CA803FD842}"/>
    <cellStyle name="Normal 2 2 3 2 3 3 3" xfId="10173" xr:uid="{6730BB05-99B6-4ED4-BD1E-6C270BC52D50}"/>
    <cellStyle name="Normal 2 2 3 2 3 3 30" xfId="10174" xr:uid="{37F66F79-E8A9-4795-B174-59BEB11CEE53}"/>
    <cellStyle name="Normal 2 2 3 2 3 3 31" xfId="10175" xr:uid="{32CB05DB-95B8-4A54-B431-9B5B35ED2797}"/>
    <cellStyle name="Normal 2 2 3 2 3 3 4" xfId="10176" xr:uid="{1AFB422D-EBBD-4E99-B13E-54CEA94EC89B}"/>
    <cellStyle name="Normal 2 2 3 2 3 3 5" xfId="10177" xr:uid="{E88AF42D-B5D9-4C3E-9DCC-BA28503D0B77}"/>
    <cellStyle name="Normal 2 2 3 2 3 3 6" xfId="10178" xr:uid="{E351BF7D-E51C-4B0E-A229-6611B7A7AD2D}"/>
    <cellStyle name="Normal 2 2 3 2 3 3 7" xfId="10179" xr:uid="{18BE95D8-15BD-4B48-A031-DF41630AF4D1}"/>
    <cellStyle name="Normal 2 2 3 2 3 3 8" xfId="10180" xr:uid="{5EEFE6E0-B476-4CC7-94AE-3F1946A57CF6}"/>
    <cellStyle name="Normal 2 2 3 2 3 3 9" xfId="10181" xr:uid="{45185AEA-5A69-4464-9334-7F38BF2AEBB6}"/>
    <cellStyle name="Normal 2 2 3 2 3 4" xfId="10182" xr:uid="{F49C0E17-454F-43EA-AB05-78CA0D52C654}"/>
    <cellStyle name="Normal 2 2 3 2 3 4 10" xfId="10183" xr:uid="{4267D428-DDBF-40F0-9FB5-07F28C0BE00C}"/>
    <cellStyle name="Normal 2 2 3 2 3 4 11" xfId="10184" xr:uid="{B3752B4E-5F5C-4358-AE07-ECB22A01DE06}"/>
    <cellStyle name="Normal 2 2 3 2 3 4 12" xfId="10185" xr:uid="{2306E969-4622-40AE-9C6D-AC0A5DFD1D2E}"/>
    <cellStyle name="Normal 2 2 3 2 3 4 13" xfId="10186" xr:uid="{D751F0BF-1A58-4C00-B76D-D6F0E6530D12}"/>
    <cellStyle name="Normal 2 2 3 2 3 4 14" xfId="10187" xr:uid="{0AFD0BD0-0D7C-48D0-8D97-342394DBD562}"/>
    <cellStyle name="Normal 2 2 3 2 3 4 15" xfId="10188" xr:uid="{A9C0ACAF-282C-43B0-B054-25B532A4CFB3}"/>
    <cellStyle name="Normal 2 2 3 2 3 4 16" xfId="10189" xr:uid="{BCFB3148-EA91-4945-ADB5-72628580FA2E}"/>
    <cellStyle name="Normal 2 2 3 2 3 4 17" xfId="10190" xr:uid="{9080D0A1-5A34-4938-B8A1-EA84B3423603}"/>
    <cellStyle name="Normal 2 2 3 2 3 4 18" xfId="10191" xr:uid="{4F5FB674-FDA6-427C-9C39-E8E143EF7E90}"/>
    <cellStyle name="Normal 2 2 3 2 3 4 19" xfId="10192" xr:uid="{EDEF36C2-A88A-4048-B6E0-87F0096299B6}"/>
    <cellStyle name="Normal 2 2 3 2 3 4 2" xfId="10193" xr:uid="{94181E54-EA27-4693-BAC8-A15B81FC45A7}"/>
    <cellStyle name="Normal 2 2 3 2 3 4 20" xfId="10194" xr:uid="{6EDE0469-C08C-4924-B911-FE9CB1549422}"/>
    <cellStyle name="Normal 2 2 3 2 3 4 21" xfId="10195" xr:uid="{4A2E586C-2D34-47C0-8301-94B6765EB64B}"/>
    <cellStyle name="Normal 2 2 3 2 3 4 22" xfId="10196" xr:uid="{3E554FEB-91F4-4AA4-A982-ACBDC6356C34}"/>
    <cellStyle name="Normal 2 2 3 2 3 4 23" xfId="10197" xr:uid="{C77499FB-C0CB-46A4-9EA3-86B2E3A9950C}"/>
    <cellStyle name="Normal 2 2 3 2 3 4 24" xfId="10198" xr:uid="{2F07B6E2-A840-4361-B769-FB00192E0596}"/>
    <cellStyle name="Normal 2 2 3 2 3 4 25" xfId="10199" xr:uid="{54B03A89-DFA5-43DA-A128-0096596CE318}"/>
    <cellStyle name="Normal 2 2 3 2 3 4 26" xfId="10200" xr:uid="{9F3FD8C7-D160-4C4C-824A-6B07B720BD9B}"/>
    <cellStyle name="Normal 2 2 3 2 3 4 27" xfId="10201" xr:uid="{DB57EE3C-732F-4860-91EF-76BD5F3A8897}"/>
    <cellStyle name="Normal 2 2 3 2 3 4 28" xfId="10202" xr:uid="{C181C7AD-A90C-462C-ABEB-390F00AF0275}"/>
    <cellStyle name="Normal 2 2 3 2 3 4 29" xfId="10203" xr:uid="{9E324CC8-4B2F-4B25-910C-C2D8D39E3BA4}"/>
    <cellStyle name="Normal 2 2 3 2 3 4 3" xfId="10204" xr:uid="{0D74FAC1-6A53-4FE6-9846-4F3EA7E7AE62}"/>
    <cellStyle name="Normal 2 2 3 2 3 4 30" xfId="10205" xr:uid="{14BD0BA4-2ABD-430E-94DF-F1A022C06934}"/>
    <cellStyle name="Normal 2 2 3 2 3 4 31" xfId="10206" xr:uid="{5A1C33F2-4485-4F96-964A-011E23E8645B}"/>
    <cellStyle name="Normal 2 2 3 2 3 4 4" xfId="10207" xr:uid="{14BCEFAA-0D66-4627-92BC-8BAA9BB31EEF}"/>
    <cellStyle name="Normal 2 2 3 2 3 4 5" xfId="10208" xr:uid="{FB809F14-2A48-4197-85F1-0613094BB5E8}"/>
    <cellStyle name="Normal 2 2 3 2 3 4 6" xfId="10209" xr:uid="{57A60201-D32D-4BD7-9E96-1125E57E394F}"/>
    <cellStyle name="Normal 2 2 3 2 3 4 7" xfId="10210" xr:uid="{384066C1-23BE-4EB1-B2B7-106F71657CB9}"/>
    <cellStyle name="Normal 2 2 3 2 3 4 8" xfId="10211" xr:uid="{8DECA8BE-76CC-44EE-A937-82295AF8DF56}"/>
    <cellStyle name="Normal 2 2 3 2 3 4 9" xfId="10212" xr:uid="{0B5B245B-7A99-4DAC-A8BB-7F8A6D2BC2D5}"/>
    <cellStyle name="Normal 2 2 3 2 3 5" xfId="10213" xr:uid="{5E313D28-A3ED-489D-9CD1-DCAE082FA1DB}"/>
    <cellStyle name="Normal 2 2 3 2 3 5 10" xfId="10214" xr:uid="{C5DDFB6F-8253-4F00-B175-E3B5BE62C079}"/>
    <cellStyle name="Normal 2 2 3 2 3 5 11" xfId="10215" xr:uid="{3FE94676-FEF2-40B4-A7D0-6BC6FEDBCB1E}"/>
    <cellStyle name="Normal 2 2 3 2 3 5 12" xfId="10216" xr:uid="{AA338B94-9DC1-4D08-A351-2930C61ED99D}"/>
    <cellStyle name="Normal 2 2 3 2 3 5 13" xfId="10217" xr:uid="{0A83E10C-6AEF-4FE7-A17C-A96293697223}"/>
    <cellStyle name="Normal 2 2 3 2 3 5 14" xfId="10218" xr:uid="{6D7548E7-53A7-44EA-BF44-2CEFA42A8E38}"/>
    <cellStyle name="Normal 2 2 3 2 3 5 15" xfId="10219" xr:uid="{FD171CE0-5575-4135-AC5A-3D4E3D81BECF}"/>
    <cellStyle name="Normal 2 2 3 2 3 5 16" xfId="10220" xr:uid="{E1D26353-5A34-443F-8C51-94B08345AC2B}"/>
    <cellStyle name="Normal 2 2 3 2 3 5 17" xfId="10221" xr:uid="{93E23143-664A-4293-90F8-05DF92253A89}"/>
    <cellStyle name="Normal 2 2 3 2 3 5 18" xfId="10222" xr:uid="{D0E54C48-4AAE-40DB-96EF-65E51B091A89}"/>
    <cellStyle name="Normal 2 2 3 2 3 5 19" xfId="10223" xr:uid="{94ACB3B7-F1B1-4B0A-AC70-2713BC0C0DEC}"/>
    <cellStyle name="Normal 2 2 3 2 3 5 2" xfId="10224" xr:uid="{C92794E9-E368-4EA8-878D-2E11D2A09627}"/>
    <cellStyle name="Normal 2 2 3 2 3 5 20" xfId="10225" xr:uid="{F667EC00-704C-4C9A-97B4-6F68475E6E5E}"/>
    <cellStyle name="Normal 2 2 3 2 3 5 21" xfId="10226" xr:uid="{88414425-784E-4DA3-B769-9D6B0DDA4F9F}"/>
    <cellStyle name="Normal 2 2 3 2 3 5 22" xfId="10227" xr:uid="{1D3040E4-1B08-4F20-A72E-824A85DE451B}"/>
    <cellStyle name="Normal 2 2 3 2 3 5 23" xfId="10228" xr:uid="{E725AD5A-6129-4EA3-AC79-F87980CC173D}"/>
    <cellStyle name="Normal 2 2 3 2 3 5 24" xfId="10229" xr:uid="{924185DC-5FFA-4FA8-9C9D-43879B625391}"/>
    <cellStyle name="Normal 2 2 3 2 3 5 25" xfId="10230" xr:uid="{947D438C-592A-48E7-B2D6-2301B40602AA}"/>
    <cellStyle name="Normal 2 2 3 2 3 5 26" xfId="10231" xr:uid="{9800598B-D758-44C7-AF10-559EB9BCE187}"/>
    <cellStyle name="Normal 2 2 3 2 3 5 27" xfId="10232" xr:uid="{36C9FBA7-78BC-4ADB-A1D4-17F45116FF58}"/>
    <cellStyle name="Normal 2 2 3 2 3 5 28" xfId="10233" xr:uid="{BE2E2B7B-E86B-4145-996A-B21A469C9BAA}"/>
    <cellStyle name="Normal 2 2 3 2 3 5 29" xfId="10234" xr:uid="{C7892C8F-01AA-4774-9593-DA4B3FD9A952}"/>
    <cellStyle name="Normal 2 2 3 2 3 5 3" xfId="10235" xr:uid="{D790C54C-E1C4-41B9-8DB6-70E0F4846456}"/>
    <cellStyle name="Normal 2 2 3 2 3 5 30" xfId="10236" xr:uid="{AB16FA83-560F-4382-9613-FFE5FF895FC5}"/>
    <cellStyle name="Normal 2 2 3 2 3 5 31" xfId="10237" xr:uid="{ECB13368-59D6-4EBF-AC43-86436739EA49}"/>
    <cellStyle name="Normal 2 2 3 2 3 5 4" xfId="10238" xr:uid="{777B1180-9F51-4600-B142-2B52BE3A5C7E}"/>
    <cellStyle name="Normal 2 2 3 2 3 5 5" xfId="10239" xr:uid="{B6D49F75-3A31-4551-A4D6-00ACDDC822A7}"/>
    <cellStyle name="Normal 2 2 3 2 3 5 6" xfId="10240" xr:uid="{8C64CC99-A2C1-478B-934B-4FA8E2A33566}"/>
    <cellStyle name="Normal 2 2 3 2 3 5 7" xfId="10241" xr:uid="{D58D7517-B393-47EE-8F3F-15AC6715C9DB}"/>
    <cellStyle name="Normal 2 2 3 2 3 5 8" xfId="10242" xr:uid="{6CC81517-01E0-40A5-99D7-C2F7AE0448F5}"/>
    <cellStyle name="Normal 2 2 3 2 3 5 9" xfId="10243" xr:uid="{A47AA240-2111-47F3-B23E-5E0CCD8D7F22}"/>
    <cellStyle name="Normal 2 2 3 2 3 6" xfId="10244" xr:uid="{66961CEF-12A5-455A-AF61-45F2E3CB20B5}"/>
    <cellStyle name="Normal 2 2 3 2 3 6 10" xfId="10245" xr:uid="{ADD21FD2-A06C-42EE-935F-66AD2E2974E0}"/>
    <cellStyle name="Normal 2 2 3 2 3 6 11" xfId="10246" xr:uid="{4C93DF1D-69F6-4D3D-8EFF-E3738671FCE7}"/>
    <cellStyle name="Normal 2 2 3 2 3 6 12" xfId="10247" xr:uid="{9CB7C78E-BA61-4C72-9BBB-11B84C806370}"/>
    <cellStyle name="Normal 2 2 3 2 3 6 13" xfId="10248" xr:uid="{027E96DB-E1EC-4F8D-AE12-9DA6652EB4F1}"/>
    <cellStyle name="Normal 2 2 3 2 3 6 14" xfId="10249" xr:uid="{F79A7B4F-42E4-4EE1-BECD-F2D03AE7D421}"/>
    <cellStyle name="Normal 2 2 3 2 3 6 15" xfId="10250" xr:uid="{127E5093-CC13-4631-83FF-0C72B8A90CE2}"/>
    <cellStyle name="Normal 2 2 3 2 3 6 16" xfId="10251" xr:uid="{950C2706-CB51-47CD-84C2-BD7088D0DA97}"/>
    <cellStyle name="Normal 2 2 3 2 3 6 17" xfId="10252" xr:uid="{95E767C2-E877-47AE-ACF6-6EBAF67A92C8}"/>
    <cellStyle name="Normal 2 2 3 2 3 6 18" xfId="10253" xr:uid="{5D774BD0-D20F-4113-8141-D20341CB23C9}"/>
    <cellStyle name="Normal 2 2 3 2 3 6 19" xfId="10254" xr:uid="{96DF2B02-758E-479E-9774-3D0D87A6CA8D}"/>
    <cellStyle name="Normal 2 2 3 2 3 6 2" xfId="10255" xr:uid="{235C3955-C8AE-4118-9AAC-2AFE5AC46E25}"/>
    <cellStyle name="Normal 2 2 3 2 3 6 20" xfId="10256" xr:uid="{426AC90F-C1C9-4814-88FD-01CB6851A33A}"/>
    <cellStyle name="Normal 2 2 3 2 3 6 21" xfId="10257" xr:uid="{F0EC5002-4C40-4F41-8DEF-0AB7A27EFA39}"/>
    <cellStyle name="Normal 2 2 3 2 3 6 22" xfId="10258" xr:uid="{FFB53865-0603-4937-9138-D0FD2527269A}"/>
    <cellStyle name="Normal 2 2 3 2 3 6 23" xfId="10259" xr:uid="{F1265E37-0496-48C6-AEEE-4F5CF99A13A3}"/>
    <cellStyle name="Normal 2 2 3 2 3 6 24" xfId="10260" xr:uid="{D73B21D5-F955-43A2-9489-347CF5CCE396}"/>
    <cellStyle name="Normal 2 2 3 2 3 6 25" xfId="10261" xr:uid="{7CEE5BAF-FF41-46CB-927C-6B8CBAA0B87A}"/>
    <cellStyle name="Normal 2 2 3 2 3 6 26" xfId="10262" xr:uid="{3B40E4DD-6AC6-427D-B5A8-1F855ACDBE5F}"/>
    <cellStyle name="Normal 2 2 3 2 3 6 27" xfId="10263" xr:uid="{2CC102AC-F97B-4334-8109-7F09736A6907}"/>
    <cellStyle name="Normal 2 2 3 2 3 6 28" xfId="10264" xr:uid="{BBF1D9A6-4D8F-4063-802C-93DFAE4E0FE9}"/>
    <cellStyle name="Normal 2 2 3 2 3 6 29" xfId="10265" xr:uid="{3E1FC138-9FE4-4C5F-B201-7CFFFCC38340}"/>
    <cellStyle name="Normal 2 2 3 2 3 6 3" xfId="10266" xr:uid="{45D0FD65-DEE9-47A2-BA12-FE5EBB81E097}"/>
    <cellStyle name="Normal 2 2 3 2 3 6 30" xfId="10267" xr:uid="{DB74A229-FA5F-472B-A16D-0B62FF2C5A89}"/>
    <cellStyle name="Normal 2 2 3 2 3 6 31" xfId="10268" xr:uid="{323E37A5-D3DB-453F-B517-7620A4D28596}"/>
    <cellStyle name="Normal 2 2 3 2 3 6 4" xfId="10269" xr:uid="{F64B9089-363B-4866-85B4-3FEB585971BF}"/>
    <cellStyle name="Normal 2 2 3 2 3 6 5" xfId="10270" xr:uid="{64CB6FDE-C2AD-4DE2-A038-78F069CB582C}"/>
    <cellStyle name="Normal 2 2 3 2 3 6 6" xfId="10271" xr:uid="{E3BE784A-4426-40EB-9EF9-B2E31F708D64}"/>
    <cellStyle name="Normal 2 2 3 2 3 6 7" xfId="10272" xr:uid="{B89DB785-42E6-400D-A4D6-6FE0ECFDF03C}"/>
    <cellStyle name="Normal 2 2 3 2 3 6 8" xfId="10273" xr:uid="{2E1DF407-5E2E-43A0-80BE-7AFDA74097DA}"/>
    <cellStyle name="Normal 2 2 3 2 3 6 9" xfId="10274" xr:uid="{D5D7B641-4A95-440D-8588-41A3D30B1729}"/>
    <cellStyle name="Normal 2 2 3 2 3 7" xfId="10275" xr:uid="{49C29757-2282-4EFB-A7E4-BAF01E4A3A90}"/>
    <cellStyle name="Normal 2 2 3 2 3 7 10" xfId="10276" xr:uid="{CCB07961-03A6-416A-9C1A-E086EB865985}"/>
    <cellStyle name="Normal 2 2 3 2 3 7 11" xfId="10277" xr:uid="{E04AB7F2-001F-4E5E-92B3-546A1F0C4148}"/>
    <cellStyle name="Normal 2 2 3 2 3 7 12" xfId="10278" xr:uid="{6D63D508-E68E-4429-9201-D39AC9A99927}"/>
    <cellStyle name="Normal 2 2 3 2 3 7 13" xfId="10279" xr:uid="{323AED07-0E16-4708-BF15-CB550872CFF8}"/>
    <cellStyle name="Normal 2 2 3 2 3 7 14" xfId="10280" xr:uid="{56E994FD-A27D-4177-B322-127E9378D503}"/>
    <cellStyle name="Normal 2 2 3 2 3 7 15" xfId="10281" xr:uid="{FA87E259-6361-4504-BC96-3A9D2559FA69}"/>
    <cellStyle name="Normal 2 2 3 2 3 7 16" xfId="10282" xr:uid="{30BCDB45-EAD6-4124-B869-62B662C8FF53}"/>
    <cellStyle name="Normal 2 2 3 2 3 7 17" xfId="10283" xr:uid="{C0222B62-2D8B-4FCE-8A42-068518B07AC5}"/>
    <cellStyle name="Normal 2 2 3 2 3 7 18" xfId="10284" xr:uid="{0E4C249A-2438-4ACD-B165-889C12E544CC}"/>
    <cellStyle name="Normal 2 2 3 2 3 7 19" xfId="10285" xr:uid="{91827D47-94B6-4B07-A682-9F929B4221E1}"/>
    <cellStyle name="Normal 2 2 3 2 3 7 2" xfId="10286" xr:uid="{A3D109F4-2234-43C4-B0EB-519BA7C101F2}"/>
    <cellStyle name="Normal 2 2 3 2 3 7 20" xfId="10287" xr:uid="{75D6ADFA-3AA5-42E5-9200-F35A0562E225}"/>
    <cellStyle name="Normal 2 2 3 2 3 7 21" xfId="10288" xr:uid="{91E73F88-5694-46B8-8A18-6C864799A40A}"/>
    <cellStyle name="Normal 2 2 3 2 3 7 22" xfId="10289" xr:uid="{606EDC1C-09C0-4489-9897-FF3CBBA3902B}"/>
    <cellStyle name="Normal 2 2 3 2 3 7 23" xfId="10290" xr:uid="{AF480DBC-BC5F-4763-8F0B-EB5C05B53C9D}"/>
    <cellStyle name="Normal 2 2 3 2 3 7 24" xfId="10291" xr:uid="{38DD03C6-9485-4848-BF08-1432AB44FF49}"/>
    <cellStyle name="Normal 2 2 3 2 3 7 25" xfId="10292" xr:uid="{E4A6CF97-2AC3-49F3-9492-AC68BB95F943}"/>
    <cellStyle name="Normal 2 2 3 2 3 7 26" xfId="10293" xr:uid="{1B05F4AA-F16C-4418-951C-A2FE6F2ADAA2}"/>
    <cellStyle name="Normal 2 2 3 2 3 7 27" xfId="10294" xr:uid="{3F9AF753-9B79-417B-BA7F-A939FE0FAE12}"/>
    <cellStyle name="Normal 2 2 3 2 3 7 28" xfId="10295" xr:uid="{9B8D8002-7C3B-4090-8458-9A6434695D5D}"/>
    <cellStyle name="Normal 2 2 3 2 3 7 29" xfId="10296" xr:uid="{4D097092-8819-4978-AFE0-11BBAE9DAEFE}"/>
    <cellStyle name="Normal 2 2 3 2 3 7 3" xfId="10297" xr:uid="{6478F296-5020-4164-98B4-2C6B598A9609}"/>
    <cellStyle name="Normal 2 2 3 2 3 7 30" xfId="10298" xr:uid="{15C5F644-5258-439E-A9FF-518E17E804B7}"/>
    <cellStyle name="Normal 2 2 3 2 3 7 31" xfId="10299" xr:uid="{95FAD41F-7011-471D-BDCE-0AEAE8EFA143}"/>
    <cellStyle name="Normal 2 2 3 2 3 7 4" xfId="10300" xr:uid="{BE6611EF-8DAD-4816-97AD-2AF7473690FA}"/>
    <cellStyle name="Normal 2 2 3 2 3 7 5" xfId="10301" xr:uid="{7FFC46CE-698E-4487-A2EE-FE3379C4FEA4}"/>
    <cellStyle name="Normal 2 2 3 2 3 7 6" xfId="10302" xr:uid="{398000C1-4BEA-4224-B211-C078A7182C79}"/>
    <cellStyle name="Normal 2 2 3 2 3 7 7" xfId="10303" xr:uid="{086744C3-51FC-4EA0-8AD3-D4397103E449}"/>
    <cellStyle name="Normal 2 2 3 2 3 7 8" xfId="10304" xr:uid="{F423BBB1-5492-4CF3-9175-C867E1EFE042}"/>
    <cellStyle name="Normal 2 2 3 2 3 7 9" xfId="10305" xr:uid="{F2D91E81-565A-4B74-BF14-E82725F3828B}"/>
    <cellStyle name="Normal 2 2 3 2 3 8" xfId="10306" xr:uid="{F72CA3A8-7F02-4D25-B13B-7EADB3AE3027}"/>
    <cellStyle name="Normal 2 2 3 2 3 8 10" xfId="10307" xr:uid="{D6BA938E-D004-44F3-A96D-DB4FB69D1925}"/>
    <cellStyle name="Normal 2 2 3 2 3 8 11" xfId="10308" xr:uid="{E796C449-D35F-45A1-B2C9-AFBE9153C515}"/>
    <cellStyle name="Normal 2 2 3 2 3 8 12" xfId="10309" xr:uid="{8763F115-BD62-4E37-82F2-73930D522404}"/>
    <cellStyle name="Normal 2 2 3 2 3 8 13" xfId="10310" xr:uid="{C9ADAE2E-55B9-450E-8B53-ADFCE5C202AF}"/>
    <cellStyle name="Normal 2 2 3 2 3 8 14" xfId="10311" xr:uid="{9E8D60D3-CB10-4B2C-92F0-7C6C94B8BCC4}"/>
    <cellStyle name="Normal 2 2 3 2 3 8 15" xfId="10312" xr:uid="{EDB61625-F354-4292-B2E4-A4B19CF4CF68}"/>
    <cellStyle name="Normal 2 2 3 2 3 8 16" xfId="10313" xr:uid="{5C96A0A7-CF08-4322-8E6E-20D07FEDCB64}"/>
    <cellStyle name="Normal 2 2 3 2 3 8 17" xfId="10314" xr:uid="{65F4E288-9A53-47F7-AC01-A6C1CF41D2F6}"/>
    <cellStyle name="Normal 2 2 3 2 3 8 18" xfId="10315" xr:uid="{01445389-35D6-4F5A-80A5-F04428C47AC0}"/>
    <cellStyle name="Normal 2 2 3 2 3 8 19" xfId="10316" xr:uid="{18C550CC-674E-4E0A-8D41-659039B2B7EC}"/>
    <cellStyle name="Normal 2 2 3 2 3 8 2" xfId="10317" xr:uid="{75407806-72F2-48F3-81AF-D43DB5963729}"/>
    <cellStyle name="Normal 2 2 3 2 3 8 20" xfId="10318" xr:uid="{2F74C5AA-DDDE-48A8-970A-4DD68C726581}"/>
    <cellStyle name="Normal 2 2 3 2 3 8 21" xfId="10319" xr:uid="{385AB4F8-B835-41DA-A536-A571550A811B}"/>
    <cellStyle name="Normal 2 2 3 2 3 8 22" xfId="10320" xr:uid="{275087F9-9AE9-45E7-8108-06FCFB59A377}"/>
    <cellStyle name="Normal 2 2 3 2 3 8 23" xfId="10321" xr:uid="{95E671DD-8E42-4CA1-B09D-DAB2EC357F9B}"/>
    <cellStyle name="Normal 2 2 3 2 3 8 24" xfId="10322" xr:uid="{1D363348-0B9E-47C5-A2C3-4ECC752B6BE2}"/>
    <cellStyle name="Normal 2 2 3 2 3 8 25" xfId="10323" xr:uid="{FFC70BF7-6D47-4AAB-99B2-9AB0617D87E1}"/>
    <cellStyle name="Normal 2 2 3 2 3 8 26" xfId="10324" xr:uid="{AF5211C5-8274-48E4-BA35-31E91DD83222}"/>
    <cellStyle name="Normal 2 2 3 2 3 8 27" xfId="10325" xr:uid="{233B9CAE-58F5-4319-B34F-FD78B89E0189}"/>
    <cellStyle name="Normal 2 2 3 2 3 8 28" xfId="10326" xr:uid="{10C1E1CE-15EB-486B-8D8E-D321A78542E0}"/>
    <cellStyle name="Normal 2 2 3 2 3 8 29" xfId="10327" xr:uid="{E088E3CC-3281-477C-9E9B-BAB893A6AF5E}"/>
    <cellStyle name="Normal 2 2 3 2 3 8 3" xfId="10328" xr:uid="{E13B7607-0CCC-4780-BD42-689715D48A79}"/>
    <cellStyle name="Normal 2 2 3 2 3 8 30" xfId="10329" xr:uid="{413B3204-0295-4FF9-8D18-4F02118FE9E2}"/>
    <cellStyle name="Normal 2 2 3 2 3 8 31" xfId="10330" xr:uid="{3EEEFF82-F63F-4EC8-B0FB-A5D6BBD15E9A}"/>
    <cellStyle name="Normal 2 2 3 2 3 8 4" xfId="10331" xr:uid="{E6DE31AD-18B5-4D1C-862E-29E5B0F54A6B}"/>
    <cellStyle name="Normal 2 2 3 2 3 8 5" xfId="10332" xr:uid="{B4A60FC1-3AC2-4DD6-AAB9-2ACBB8EC083E}"/>
    <cellStyle name="Normal 2 2 3 2 3 8 6" xfId="10333" xr:uid="{EDE3D111-C0F7-4144-888D-2CF1CC2A4275}"/>
    <cellStyle name="Normal 2 2 3 2 3 8 7" xfId="10334" xr:uid="{D97007A4-CD81-4914-88A0-D4B2AF12336C}"/>
    <cellStyle name="Normal 2 2 3 2 3 8 8" xfId="10335" xr:uid="{F98FC7A2-49CA-4D2D-AC5B-36EA69AA6446}"/>
    <cellStyle name="Normal 2 2 3 2 3 8 9" xfId="10336" xr:uid="{036409AE-59BB-48DC-9B96-727A0A5F523C}"/>
    <cellStyle name="Normal 2 2 3 2 3 9" xfId="10337" xr:uid="{FAD70209-D19A-48E5-976C-062D13B61716}"/>
    <cellStyle name="Normal 2 2 3 2 3 9 10" xfId="10338" xr:uid="{AAC9F018-2BB3-4E9D-898A-1AE985C097B4}"/>
    <cellStyle name="Normal 2 2 3 2 3 9 11" xfId="10339" xr:uid="{20BE6C7F-DEDC-4448-9245-35915420D162}"/>
    <cellStyle name="Normal 2 2 3 2 3 9 12" xfId="10340" xr:uid="{E0369EBB-0A7A-4528-AC7F-31107A2BC7A6}"/>
    <cellStyle name="Normal 2 2 3 2 3 9 13" xfId="10341" xr:uid="{27FEB1C2-FCB4-4B70-8C2A-3AB6768B307C}"/>
    <cellStyle name="Normal 2 2 3 2 3 9 14" xfId="10342" xr:uid="{E3D79503-7002-4BE9-9647-3C0F4DAC5869}"/>
    <cellStyle name="Normal 2 2 3 2 3 9 15" xfId="10343" xr:uid="{EB043652-7A4E-42FC-BF59-9E6F45F03780}"/>
    <cellStyle name="Normal 2 2 3 2 3 9 16" xfId="10344" xr:uid="{91BAEC80-1CEC-411F-9B4F-EF0A267D6CBB}"/>
    <cellStyle name="Normal 2 2 3 2 3 9 17" xfId="10345" xr:uid="{80F8E610-809A-48CF-8E81-D142B8AF8C80}"/>
    <cellStyle name="Normal 2 2 3 2 3 9 18" xfId="10346" xr:uid="{4E8EF76B-CFEF-4F6C-93F4-6DFD0082D781}"/>
    <cellStyle name="Normal 2 2 3 2 3 9 19" xfId="10347" xr:uid="{DBDB70E7-2AAD-4912-B23F-073738FD053C}"/>
    <cellStyle name="Normal 2 2 3 2 3 9 2" xfId="10348" xr:uid="{8059983F-6F3D-4532-A3E0-5344A2F24FFB}"/>
    <cellStyle name="Normal 2 2 3 2 3 9 20" xfId="10349" xr:uid="{2D784377-7ABD-4E0A-860C-1717324BD101}"/>
    <cellStyle name="Normal 2 2 3 2 3 9 21" xfId="10350" xr:uid="{C8AAB524-F97A-4A0F-BF84-6DB6557CFCC5}"/>
    <cellStyle name="Normal 2 2 3 2 3 9 22" xfId="10351" xr:uid="{0ABB07E7-7E95-42D3-A308-04ED3B096EE5}"/>
    <cellStyle name="Normal 2 2 3 2 3 9 23" xfId="10352" xr:uid="{C216DEC4-65ED-4115-B8CD-39CD5DE1BE83}"/>
    <cellStyle name="Normal 2 2 3 2 3 9 24" xfId="10353" xr:uid="{88220A26-B7B3-4DAC-9633-657664415393}"/>
    <cellStyle name="Normal 2 2 3 2 3 9 25" xfId="10354" xr:uid="{921AD381-026E-4D16-90E4-87E3C5DC4287}"/>
    <cellStyle name="Normal 2 2 3 2 3 9 26" xfId="10355" xr:uid="{024DDEB5-BFB3-4241-822F-DFB8FC84F892}"/>
    <cellStyle name="Normal 2 2 3 2 3 9 27" xfId="10356" xr:uid="{DE339A07-76E5-4A46-B209-3B7B98E500EB}"/>
    <cellStyle name="Normal 2 2 3 2 3 9 28" xfId="10357" xr:uid="{A312BD2F-6F6D-4076-BCB0-FA0A1C0C1EF1}"/>
    <cellStyle name="Normal 2 2 3 2 3 9 29" xfId="10358" xr:uid="{71A0F549-3F2E-44B4-AD8C-830DE447E812}"/>
    <cellStyle name="Normal 2 2 3 2 3 9 3" xfId="10359" xr:uid="{6CD50DE6-BAAD-4A27-8EA6-25E4B20049ED}"/>
    <cellStyle name="Normal 2 2 3 2 3 9 30" xfId="10360" xr:uid="{8BF4E2F9-5AC6-4AF8-969F-BBF0FC70A8ED}"/>
    <cellStyle name="Normal 2 2 3 2 3 9 31" xfId="10361" xr:uid="{F045CD9C-F88B-441A-A5FE-6F047EEBA810}"/>
    <cellStyle name="Normal 2 2 3 2 3 9 4" xfId="10362" xr:uid="{7DD20A86-8743-47E8-ABD0-B13212D82AB6}"/>
    <cellStyle name="Normal 2 2 3 2 3 9 5" xfId="10363" xr:uid="{BF68E77D-EED3-4402-AE38-C21235496A59}"/>
    <cellStyle name="Normal 2 2 3 2 3 9 6" xfId="10364" xr:uid="{4483DCA6-B144-4439-BA27-36B6C1AB2BC3}"/>
    <cellStyle name="Normal 2 2 3 2 3 9 7" xfId="10365" xr:uid="{48EE8BE1-BF9B-4948-B33C-737E0267790D}"/>
    <cellStyle name="Normal 2 2 3 2 3 9 8" xfId="10366" xr:uid="{9ACE50EF-E638-4110-B1B5-5EA43A62DFC2}"/>
    <cellStyle name="Normal 2 2 3 2 3 9 9" xfId="10367" xr:uid="{FBFA555A-5019-408A-B4C2-727D0E326157}"/>
    <cellStyle name="Normal 2 2 3 2 30" xfId="10368" xr:uid="{D0DB64D6-871F-4951-B12E-C92179BF9BEB}"/>
    <cellStyle name="Normal 2 2 3 2 31" xfId="10369" xr:uid="{2F2AAB8F-505D-4ECB-830C-85FEA2B94F6C}"/>
    <cellStyle name="Normal 2 2 3 2 32" xfId="10370" xr:uid="{65D48E99-F239-4F75-AA45-CCD450ECAA5C}"/>
    <cellStyle name="Normal 2 2 3 2 33" xfId="10371" xr:uid="{687B6985-C8FE-4756-8A23-50BE46C2DF76}"/>
    <cellStyle name="Normal 2 2 3 2 34" xfId="10372" xr:uid="{BDDDA60B-426F-4686-B07F-43AC5EB56B30}"/>
    <cellStyle name="Normal 2 2 3 2 35" xfId="10373" xr:uid="{11C55308-02B0-4724-8899-09EA7D217AC2}"/>
    <cellStyle name="Normal 2 2 3 2 36" xfId="10374" xr:uid="{FE9BC42F-38D2-447C-BF3A-A754307E4062}"/>
    <cellStyle name="Normal 2 2 3 2 37" xfId="10375" xr:uid="{AF2E9B35-0FAD-4019-9167-85F0073B1D80}"/>
    <cellStyle name="Normal 2 2 3 2 38" xfId="10376" xr:uid="{4BADCCBB-D2A3-4621-8B65-D2503110D961}"/>
    <cellStyle name="Normal 2 2 3 2 39" xfId="10377" xr:uid="{C3E17F95-C5A5-414C-B7AE-EAD70ECEAB57}"/>
    <cellStyle name="Normal 2 2 3 2 4" xfId="10378" xr:uid="{E999149A-B647-4227-A6CE-1C0959BCD8EF}"/>
    <cellStyle name="Normal 2 2 3 2 40" xfId="10379" xr:uid="{079A74C6-1663-468C-BD10-65E5E92EB71A}"/>
    <cellStyle name="Normal 2 2 3 2 41" xfId="10380" xr:uid="{E36820D2-5851-4F81-A69F-55A55529D048}"/>
    <cellStyle name="Normal 2 2 3 2 5" xfId="10381" xr:uid="{F26C91DB-ADC6-4146-916B-C0EC5ECC3155}"/>
    <cellStyle name="Normal 2 2 3 2 6" xfId="10382" xr:uid="{ED508719-350E-4CDF-A50E-78B2A69C7466}"/>
    <cellStyle name="Normal 2 2 3 2 7" xfId="10383" xr:uid="{806BEADD-301F-40D2-B32D-9D87B223C66C}"/>
    <cellStyle name="Normal 2 2 3 2 8" xfId="10384" xr:uid="{78F659D6-C0C8-48E0-B7F2-6D0A83A24970}"/>
    <cellStyle name="Normal 2 2 3 2 9" xfId="10385" xr:uid="{985F87A0-CA8A-47B3-95AD-6628CBF7D7D6}"/>
    <cellStyle name="Normal 2 2 3 20" xfId="10386" xr:uid="{EF16AAB8-0138-45AB-A1D8-6E99F95FE2A8}"/>
    <cellStyle name="Normal 2 2 3 20 10" xfId="10387" xr:uid="{FF7547FA-8D4C-40B1-859E-A74FFE292456}"/>
    <cellStyle name="Normal 2 2 3 20 11" xfId="10388" xr:uid="{3356A14E-FA51-462C-8ED1-B308E0BA70A1}"/>
    <cellStyle name="Normal 2 2 3 20 12" xfId="10389" xr:uid="{1CFCB3F5-F14A-46CF-83DF-3CA4745D7F4B}"/>
    <cellStyle name="Normal 2 2 3 20 13" xfId="10390" xr:uid="{17FC9814-EC22-40DD-B1C5-75C516672CE0}"/>
    <cellStyle name="Normal 2 2 3 20 14" xfId="10391" xr:uid="{971C6D0F-5E47-4334-8D78-FB392685F9B5}"/>
    <cellStyle name="Normal 2 2 3 20 15" xfId="10392" xr:uid="{31BC94D6-3A1B-4D51-B40F-48BD346A4A07}"/>
    <cellStyle name="Normal 2 2 3 20 16" xfId="10393" xr:uid="{23D4782C-6A74-4054-B1E3-AF59765C5265}"/>
    <cellStyle name="Normal 2 2 3 20 17" xfId="10394" xr:uid="{6E8CD9B3-E445-4159-A0F3-8AB62CC68CE1}"/>
    <cellStyle name="Normal 2 2 3 20 18" xfId="10395" xr:uid="{139BCDA0-176C-4AAF-82A1-6FB50695EA36}"/>
    <cellStyle name="Normal 2 2 3 20 19" xfId="10396" xr:uid="{BF5A2861-B8C8-47CF-815F-7888C8569791}"/>
    <cellStyle name="Normal 2 2 3 20 2" xfId="10397" xr:uid="{DF6E11FD-EB8B-4CDA-AA45-B4CD286CC99C}"/>
    <cellStyle name="Normal 2 2 3 20 20" xfId="10398" xr:uid="{AAFF5D20-6EF6-4AB2-8931-5569C3CFD8A7}"/>
    <cellStyle name="Normal 2 2 3 20 21" xfId="10399" xr:uid="{67D3BC8E-8490-4126-BAA4-40F02647DFB4}"/>
    <cellStyle name="Normal 2 2 3 20 22" xfId="10400" xr:uid="{7E81D404-4B3C-43A2-9E82-9355B21F9FE6}"/>
    <cellStyle name="Normal 2 2 3 20 23" xfId="10401" xr:uid="{1B2D30DC-77F2-4BE2-9A49-6B6F6E005503}"/>
    <cellStyle name="Normal 2 2 3 20 24" xfId="10402" xr:uid="{E2EB4693-7D01-48EE-9357-FAF7A080D272}"/>
    <cellStyle name="Normal 2 2 3 20 25" xfId="10403" xr:uid="{D6291A41-88A6-46F5-AAE4-75366438D8CE}"/>
    <cellStyle name="Normal 2 2 3 20 26" xfId="10404" xr:uid="{677CE7EE-A25D-45D9-8AAF-848CC2FBD10F}"/>
    <cellStyle name="Normal 2 2 3 20 27" xfId="10405" xr:uid="{BB416DC0-C759-48CA-8BA2-B4525F79A017}"/>
    <cellStyle name="Normal 2 2 3 20 28" xfId="10406" xr:uid="{67C50EF7-345D-4699-AADC-8DAB2185A175}"/>
    <cellStyle name="Normal 2 2 3 20 29" xfId="10407" xr:uid="{D3B140C6-FBA9-4862-8A2A-D8DBFA9A4591}"/>
    <cellStyle name="Normal 2 2 3 20 3" xfId="10408" xr:uid="{AF1DBD1A-0B43-4ED5-89E1-8AEB86C2ED47}"/>
    <cellStyle name="Normal 2 2 3 20 30" xfId="10409" xr:uid="{807CFAAD-C37C-4D93-B1B6-BC382B657B95}"/>
    <cellStyle name="Normal 2 2 3 20 31" xfId="10410" xr:uid="{429B3BB6-B8AD-4CC8-87CF-0FFD853B601C}"/>
    <cellStyle name="Normal 2 2 3 20 4" xfId="10411" xr:uid="{1FED8808-1B6D-4B54-A3D6-65DB266BA291}"/>
    <cellStyle name="Normal 2 2 3 20 5" xfId="10412" xr:uid="{D8C09C49-088D-49A0-A1BA-0BEC3BE7524D}"/>
    <cellStyle name="Normal 2 2 3 20 6" xfId="10413" xr:uid="{87B20E31-4300-4214-8F28-292F8BBFD62C}"/>
    <cellStyle name="Normal 2 2 3 20 7" xfId="10414" xr:uid="{E33D47CD-6CEB-44E3-A1C7-7ED0B7E68FC5}"/>
    <cellStyle name="Normal 2 2 3 20 8" xfId="10415" xr:uid="{C095FC83-175B-49A7-A67D-7F97C7330AD4}"/>
    <cellStyle name="Normal 2 2 3 20 9" xfId="10416" xr:uid="{691ACCE9-2BA4-467C-860C-AF86E64BD7C4}"/>
    <cellStyle name="Normal 2 2 3 21" xfId="10417" xr:uid="{10AC7F1E-C433-4531-BF69-575AD335D65B}"/>
    <cellStyle name="Normal 2 2 3 21 10" xfId="10418" xr:uid="{5C5F5A62-ADCD-4019-9141-21E4A4391BAC}"/>
    <cellStyle name="Normal 2 2 3 21 11" xfId="10419" xr:uid="{352E165F-C114-4E7C-9102-BCD7E8188D44}"/>
    <cellStyle name="Normal 2 2 3 21 12" xfId="10420" xr:uid="{A7181610-55BF-4589-BC8D-DFBE914ECC8C}"/>
    <cellStyle name="Normal 2 2 3 21 13" xfId="10421" xr:uid="{BBF519B8-8E46-495C-9810-86C6FA7005D7}"/>
    <cellStyle name="Normal 2 2 3 21 14" xfId="10422" xr:uid="{1CEAC84C-F8FA-4DA5-BC0C-8E48D07788F3}"/>
    <cellStyle name="Normal 2 2 3 21 15" xfId="10423" xr:uid="{7C19073C-C4AB-4451-9488-96F58F7EAAD5}"/>
    <cellStyle name="Normal 2 2 3 21 16" xfId="10424" xr:uid="{5208B6B8-A9C8-40FD-8DBE-198B3176B749}"/>
    <cellStyle name="Normal 2 2 3 21 17" xfId="10425" xr:uid="{C84D69A3-6AB9-420E-93ED-51CD37FCFF3C}"/>
    <cellStyle name="Normal 2 2 3 21 18" xfId="10426" xr:uid="{6ADC4C81-3E9D-4C5B-B29D-300816F6D4C1}"/>
    <cellStyle name="Normal 2 2 3 21 19" xfId="10427" xr:uid="{19590343-4D9C-4067-BC0F-784A732B119F}"/>
    <cellStyle name="Normal 2 2 3 21 2" xfId="10428" xr:uid="{6F332DCC-D39A-4311-AE06-D19C64EE9546}"/>
    <cellStyle name="Normal 2 2 3 21 20" xfId="10429" xr:uid="{F81B3EB9-971F-441D-BB05-C262C023C32A}"/>
    <cellStyle name="Normal 2 2 3 21 21" xfId="10430" xr:uid="{6B3F07B1-8516-4D31-BFB3-33EDCCE00204}"/>
    <cellStyle name="Normal 2 2 3 21 22" xfId="10431" xr:uid="{F96D7273-521D-4A6A-82D1-D1870CAAA031}"/>
    <cellStyle name="Normal 2 2 3 21 23" xfId="10432" xr:uid="{63CB108E-5A68-454A-9081-99912B3BFB9D}"/>
    <cellStyle name="Normal 2 2 3 21 24" xfId="10433" xr:uid="{C43A67E8-05CA-4DA0-9123-1D159F13ABFD}"/>
    <cellStyle name="Normal 2 2 3 21 25" xfId="10434" xr:uid="{A7694A3D-9DE0-4D89-9A38-5CADEDBC7796}"/>
    <cellStyle name="Normal 2 2 3 21 26" xfId="10435" xr:uid="{407D25E3-0C68-4D70-8361-D5F69DF5B50C}"/>
    <cellStyle name="Normal 2 2 3 21 27" xfId="10436" xr:uid="{3AC33D0D-815F-4FED-8BCA-7AD063B281C1}"/>
    <cellStyle name="Normal 2 2 3 21 28" xfId="10437" xr:uid="{C689BDEA-77E0-4972-96FA-CF36D64802B4}"/>
    <cellStyle name="Normal 2 2 3 21 29" xfId="10438" xr:uid="{AB980E4B-3751-4EA2-84B9-EB0ECBD8ECF7}"/>
    <cellStyle name="Normal 2 2 3 21 3" xfId="10439" xr:uid="{EEA0585A-3206-45DD-BFD8-2E80CB517D01}"/>
    <cellStyle name="Normal 2 2 3 21 30" xfId="10440" xr:uid="{38BC25CA-CEDA-48EF-83C2-A743FBE715B8}"/>
    <cellStyle name="Normal 2 2 3 21 31" xfId="10441" xr:uid="{26AA86E4-44E8-42FE-8CFE-62285F316804}"/>
    <cellStyle name="Normal 2 2 3 21 4" xfId="10442" xr:uid="{E2AED4BA-7AFD-41ED-B330-640937615A63}"/>
    <cellStyle name="Normal 2 2 3 21 5" xfId="10443" xr:uid="{4D6CF503-2B0E-4C5C-A230-A112698B5084}"/>
    <cellStyle name="Normal 2 2 3 21 6" xfId="10444" xr:uid="{E0DC6245-AF4C-437B-9DFE-12FEAC97920A}"/>
    <cellStyle name="Normal 2 2 3 21 7" xfId="10445" xr:uid="{2940251A-3E42-43A2-BBEC-41CB0480A43D}"/>
    <cellStyle name="Normal 2 2 3 21 8" xfId="10446" xr:uid="{AD46D698-5C6F-4FCD-850B-151FDE208539}"/>
    <cellStyle name="Normal 2 2 3 21 9" xfId="10447" xr:uid="{C5EE2592-68FD-4CDF-94AB-FFA025046C17}"/>
    <cellStyle name="Normal 2 2 3 22" xfId="10448" xr:uid="{426546E1-9809-49E1-9803-73240DA42E71}"/>
    <cellStyle name="Normal 2 2 3 23" xfId="10449" xr:uid="{AC06313C-29EC-475F-921D-35F5E4E012B9}"/>
    <cellStyle name="Normal 2 2 3 24" xfId="10450" xr:uid="{3A905458-9EC1-43AE-AF46-10AC5852162E}"/>
    <cellStyle name="Normal 2 2 3 25" xfId="10451" xr:uid="{440E81A0-C215-4C10-829F-7A9655834677}"/>
    <cellStyle name="Normal 2 2 3 26" xfId="10452" xr:uid="{D1B4FFCA-1946-4425-80D1-4474DE51BECE}"/>
    <cellStyle name="Normal 2 2 3 27" xfId="10453" xr:uid="{E392744C-6A19-41DB-B6BB-38561D77C913}"/>
    <cellStyle name="Normal 2 2 3 28" xfId="10454" xr:uid="{BEBE11F4-5F17-4A91-B433-EBA57CE6B011}"/>
    <cellStyle name="Normal 2 2 3 29" xfId="10455" xr:uid="{A153F1FC-5360-428B-BFC0-A37043D6018A}"/>
    <cellStyle name="Normal 2 2 3 3" xfId="10456" xr:uid="{8B8D9207-636E-4410-B1F2-DCCF721F02ED}"/>
    <cellStyle name="Normal 2 2 3 3 10" xfId="10457" xr:uid="{79522BD1-6606-4A3C-8B01-67F583675482}"/>
    <cellStyle name="Normal 2 2 3 3 11" xfId="10458" xr:uid="{10C3EB20-03A7-4C29-8232-A1FDAF7BE38D}"/>
    <cellStyle name="Normal 2 2 3 3 12" xfId="10459" xr:uid="{BC2E41F3-AD56-4E05-AFA3-C02396BBC4DB}"/>
    <cellStyle name="Normal 2 2 3 3 13" xfId="10460" xr:uid="{B3CF9597-9EB1-4B0E-A78D-94C3B0E15538}"/>
    <cellStyle name="Normal 2 2 3 3 14" xfId="10461" xr:uid="{54499623-2A64-4DA2-9455-058C12D39408}"/>
    <cellStyle name="Normal 2 2 3 3 15" xfId="10462" xr:uid="{52569A16-4E39-46E8-B44A-2BA21C8D3FCC}"/>
    <cellStyle name="Normal 2 2 3 3 16" xfId="10463" xr:uid="{341A1F6E-ADEE-4A7B-B21E-A4A504F38637}"/>
    <cellStyle name="Normal 2 2 3 3 17" xfId="10464" xr:uid="{D6890DEB-219A-482E-9020-3C143E82C2AE}"/>
    <cellStyle name="Normal 2 2 3 3 18" xfId="10465" xr:uid="{43CA1399-3C8E-478E-9C6C-7B121CD12F6F}"/>
    <cellStyle name="Normal 2 2 3 3 19" xfId="10466" xr:uid="{F75821B0-E957-4D01-9B53-2D258D6F081D}"/>
    <cellStyle name="Normal 2 2 3 3 2" xfId="10467" xr:uid="{55ACDAF0-70EF-45F1-824B-BFCCC8611E47}"/>
    <cellStyle name="Normal 2 2 3 3 20" xfId="10468" xr:uid="{B891E6D3-8690-4F8A-8331-60CB6B4F5962}"/>
    <cellStyle name="Normal 2 2 3 3 21" xfId="10469" xr:uid="{26C24553-91C6-467F-8630-AAA836D4C584}"/>
    <cellStyle name="Normal 2 2 3 3 22" xfId="10470" xr:uid="{B3049086-CD12-4036-A7A8-0011693B881D}"/>
    <cellStyle name="Normal 2 2 3 3 23" xfId="10471" xr:uid="{ECF78140-C631-46E4-B8C8-E8E034B5CEB8}"/>
    <cellStyle name="Normal 2 2 3 3 24" xfId="10472" xr:uid="{A3494473-5EF5-4FAA-B568-35843408A361}"/>
    <cellStyle name="Normal 2 2 3 3 25" xfId="10473" xr:uid="{C1AD8237-D83A-454C-8EB5-A3AA76FDE61F}"/>
    <cellStyle name="Normal 2 2 3 3 26" xfId="10474" xr:uid="{8FCA0AD3-F81F-4177-9C56-00571B142EDC}"/>
    <cellStyle name="Normal 2 2 3 3 27" xfId="10475" xr:uid="{40E3E16F-2D80-4BC9-9D80-D0F0ED6360F1}"/>
    <cellStyle name="Normal 2 2 3 3 28" xfId="10476" xr:uid="{4621CEDC-0FC3-450B-8A5E-04063E3C7186}"/>
    <cellStyle name="Normal 2 2 3 3 29" xfId="10477" xr:uid="{CBE65901-DCCC-4FF1-9954-5BA4519F6241}"/>
    <cellStyle name="Normal 2 2 3 3 3" xfId="10478" xr:uid="{086B7C84-6149-4E41-BEEF-8885A1DBC3A8}"/>
    <cellStyle name="Normal 2 2 3 3 30" xfId="10479" xr:uid="{DF70004C-C006-4126-B25E-0EF2AB522082}"/>
    <cellStyle name="Normal 2 2 3 3 31" xfId="10480" xr:uid="{B42C484E-18A5-443A-BB8E-369A0C33EB0F}"/>
    <cellStyle name="Normal 2 2 3 3 32" xfId="10481" xr:uid="{43AD6CE8-0935-4729-8063-3F284633C67C}"/>
    <cellStyle name="Normal 2 2 3 3 4" xfId="10482" xr:uid="{4108873C-7F71-4658-996B-A7ED4AE3EDD3}"/>
    <cellStyle name="Normal 2 2 3 3 5" xfId="10483" xr:uid="{203CB773-CC35-4271-9F23-1DC880DEF994}"/>
    <cellStyle name="Normal 2 2 3 3 6" xfId="10484" xr:uid="{17D5C01F-86DD-4DF9-B625-DA5651709294}"/>
    <cellStyle name="Normal 2 2 3 3 7" xfId="10485" xr:uid="{D186D6E7-A0E3-444F-8A45-36BDD71D1D8C}"/>
    <cellStyle name="Normal 2 2 3 3 8" xfId="10486" xr:uid="{623DEC40-308F-4B97-AC21-3B5B8852ADF2}"/>
    <cellStyle name="Normal 2 2 3 3 9" xfId="10487" xr:uid="{8C085DC1-D3BF-4FB1-850B-4F2A616E8E41}"/>
    <cellStyle name="Normal 2 2 3 30" xfId="10488" xr:uid="{4538DCA9-EF35-408B-B4BF-C32EDD2C4984}"/>
    <cellStyle name="Normal 2 2 3 31" xfId="10489" xr:uid="{A91B5153-4A75-418B-8B03-CC99FFE36D4D}"/>
    <cellStyle name="Normal 2 2 3 32" xfId="10490" xr:uid="{BFFAB9CA-E65A-4AC0-BEB5-63828280D47B}"/>
    <cellStyle name="Normal 2 2 3 32 2" xfId="10491" xr:uid="{4ED22123-9E27-427B-82D4-BDB2FEC943B1}"/>
    <cellStyle name="Normal 2 2 3 32 2 2" xfId="10492" xr:uid="{AC1EFA06-53FF-4EFB-A452-1A23C31FCE64}"/>
    <cellStyle name="Normal 2 2 3 32 3" xfId="10493" xr:uid="{5C645F57-CDB8-4648-B4E3-D02E558D24F5}"/>
    <cellStyle name="Normal 2 2 3 33" xfId="10494" xr:uid="{CF9823BD-405E-49D9-9E11-1A5DCEDBCF42}"/>
    <cellStyle name="Normal 2 2 3 34" xfId="10495" xr:uid="{AED8436D-7D83-45A2-9785-633C5E2D217A}"/>
    <cellStyle name="Normal 2 2 3 35" xfId="10496" xr:uid="{C0B8D0E7-37BB-4AE0-B514-7625B91259B2}"/>
    <cellStyle name="Normal 2 2 3 35 2" xfId="10497" xr:uid="{E600689A-320E-446F-ABD3-BE3AF21BF11C}"/>
    <cellStyle name="Normal 2 2 3 36" xfId="10498" xr:uid="{ACD8500F-053B-40B9-9851-713D85E67CF4}"/>
    <cellStyle name="Normal 2 2 3 37" xfId="10499" xr:uid="{28A1DBA1-FC0C-498B-88B6-4D92B30BF4E6}"/>
    <cellStyle name="Normal 2 2 3 38" xfId="10500" xr:uid="{5098EA8F-AE50-40E6-9802-018D368488B2}"/>
    <cellStyle name="Normal 2 2 3 39" xfId="10501" xr:uid="{9510BA05-F3BD-4476-83B0-1067F249F65C}"/>
    <cellStyle name="Normal 2 2 3 4" xfId="10502" xr:uid="{0BF14173-F8B2-486F-999F-990DA051CD6E}"/>
    <cellStyle name="Normal 2 2 3 4 10" xfId="10503" xr:uid="{3151A75A-6CF2-49E6-AD6B-15E9E0D334B5}"/>
    <cellStyle name="Normal 2 2 3 4 11" xfId="10504" xr:uid="{2EF3C4F0-3946-4A1F-A1A4-FDD8514A2790}"/>
    <cellStyle name="Normal 2 2 3 4 12" xfId="10505" xr:uid="{46589B09-5827-4041-9A76-B4504A116C3B}"/>
    <cellStyle name="Normal 2 2 3 4 13" xfId="10506" xr:uid="{2D16C06B-1994-42E7-AF0D-696F45E932CD}"/>
    <cellStyle name="Normal 2 2 3 4 14" xfId="10507" xr:uid="{FCD372E6-862C-4E6F-A01D-D90A17E73F78}"/>
    <cellStyle name="Normal 2 2 3 4 15" xfId="10508" xr:uid="{BC223648-F137-478C-A78B-4DB9BA65E6AA}"/>
    <cellStyle name="Normal 2 2 3 4 16" xfId="10509" xr:uid="{B1E3F470-E19C-4FA0-8009-ECFC70347B6B}"/>
    <cellStyle name="Normal 2 2 3 4 17" xfId="10510" xr:uid="{B7C4346C-B7D6-4BE6-8889-8C0E1AA7E1B6}"/>
    <cellStyle name="Normal 2 2 3 4 18" xfId="10511" xr:uid="{03B45EFC-0B61-4173-8CF6-4B239636F64E}"/>
    <cellStyle name="Normal 2 2 3 4 19" xfId="10512" xr:uid="{3928AF5F-A9D2-406C-83F3-DC8FCC1C21D9}"/>
    <cellStyle name="Normal 2 2 3 4 2" xfId="10513" xr:uid="{0113F8FB-BEAD-4B0E-8041-D1276E40E03F}"/>
    <cellStyle name="Normal 2 2 3 4 20" xfId="10514" xr:uid="{0855CD90-CC46-4D01-B552-D2C597E5CD7F}"/>
    <cellStyle name="Normal 2 2 3 4 21" xfId="10515" xr:uid="{367602D4-27AB-411E-83E8-1CB8E3DCA78B}"/>
    <cellStyle name="Normal 2 2 3 4 22" xfId="10516" xr:uid="{92ED89AE-7266-4225-88CD-EDCB81BC0557}"/>
    <cellStyle name="Normal 2 2 3 4 23" xfId="10517" xr:uid="{24EEE075-BE21-4FBD-8C8A-1DBF18F1C35C}"/>
    <cellStyle name="Normal 2 2 3 4 24" xfId="10518" xr:uid="{511AFADE-8ED6-4350-87B8-63D3EE2B14A6}"/>
    <cellStyle name="Normal 2 2 3 4 25" xfId="10519" xr:uid="{2A79175D-92F7-4812-A2B8-B1D9D8C3FB11}"/>
    <cellStyle name="Normal 2 2 3 4 26" xfId="10520" xr:uid="{9BC5A7F3-8E94-4F7E-A9FD-463954C4240D}"/>
    <cellStyle name="Normal 2 2 3 4 27" xfId="10521" xr:uid="{DF34F84E-22A4-48B9-9F86-428DFCB7B194}"/>
    <cellStyle name="Normal 2 2 3 4 28" xfId="10522" xr:uid="{547C7E76-28F5-4917-B23A-88DA7120513B}"/>
    <cellStyle name="Normal 2 2 3 4 29" xfId="10523" xr:uid="{E7C6B314-674B-4294-87DB-D037EA2157E8}"/>
    <cellStyle name="Normal 2 2 3 4 3" xfId="10524" xr:uid="{6AA89E05-94E7-4897-A5E8-B37CC5EFF7E0}"/>
    <cellStyle name="Normal 2 2 3 4 30" xfId="10525" xr:uid="{9804C427-6A7E-4019-BD0E-EC5FB75AE13A}"/>
    <cellStyle name="Normal 2 2 3 4 31" xfId="10526" xr:uid="{3A4E459B-C4EA-491F-A9BE-62A2D10B4A7A}"/>
    <cellStyle name="Normal 2 2 3 4 32" xfId="10527" xr:uid="{86ADB241-B076-439A-8087-F52F29E835A2}"/>
    <cellStyle name="Normal 2 2 3 4 4" xfId="10528" xr:uid="{627D137D-838C-48D5-BCE0-84E296F69EC5}"/>
    <cellStyle name="Normal 2 2 3 4 5" xfId="10529" xr:uid="{BFB8374F-70B3-4313-8799-AE73CB9E3DD6}"/>
    <cellStyle name="Normal 2 2 3 4 6" xfId="10530" xr:uid="{2A5260F5-E807-4A97-85A3-2B26D60EEE60}"/>
    <cellStyle name="Normal 2 2 3 4 7" xfId="10531" xr:uid="{27DE572A-CC88-4331-A22B-73BD52A9F799}"/>
    <cellStyle name="Normal 2 2 3 4 8" xfId="10532" xr:uid="{0A4FADD3-5918-4685-8A96-21A51F67456A}"/>
    <cellStyle name="Normal 2 2 3 4 9" xfId="10533" xr:uid="{BD404A0E-5CF2-4E87-9BF2-DD5CE139764F}"/>
    <cellStyle name="Normal 2 2 3 40" xfId="10534" xr:uid="{2481038B-31A8-43CD-AAA9-E9278E50A3DA}"/>
    <cellStyle name="Normal 2 2 3 41" xfId="10535" xr:uid="{8F3FD47E-81AB-4A47-B495-66ECBC141871}"/>
    <cellStyle name="Normal 2 2 3 42" xfId="10536" xr:uid="{1B02C45D-D8D5-4269-A50F-3F157F607973}"/>
    <cellStyle name="Normal 2 2 3 43" xfId="10537" xr:uid="{AE4FA7BF-E551-4467-9964-B14DE6EA8CC2}"/>
    <cellStyle name="Normal 2 2 3 44" xfId="10538" xr:uid="{0817D03C-9152-4EA1-A392-C43FD7A1415F}"/>
    <cellStyle name="Normal 2 2 3 45" xfId="10539" xr:uid="{206E2CE2-DE5D-4386-9E86-A2DD5D059F31}"/>
    <cellStyle name="Normal 2 2 3 46" xfId="46366" xr:uid="{EA68F5D5-8AF0-4F9D-B1A6-B19707930FD3}"/>
    <cellStyle name="Normal 2 2 3 47" xfId="9010" xr:uid="{5958452D-8406-4200-850C-4A429FE327FC}"/>
    <cellStyle name="Normal 2 2 3 5" xfId="10540" xr:uid="{4C65EEF4-4DC5-4E0E-B3B6-BD0D53989198}"/>
    <cellStyle name="Normal 2 2 3 5 10" xfId="10541" xr:uid="{915FFBE8-A3CF-4DE3-A3C6-864FECD9E927}"/>
    <cellStyle name="Normal 2 2 3 5 11" xfId="10542" xr:uid="{127F5E90-7285-4DE9-92C4-B040AE620A62}"/>
    <cellStyle name="Normal 2 2 3 5 12" xfId="10543" xr:uid="{72BFE6A3-225F-4926-87C9-2A10BD5A5B68}"/>
    <cellStyle name="Normal 2 2 3 5 13" xfId="10544" xr:uid="{8546106D-043A-44E0-A046-55C21775B9A9}"/>
    <cellStyle name="Normal 2 2 3 5 14" xfId="10545" xr:uid="{33941B94-F232-441F-804E-DF6ACE9A3581}"/>
    <cellStyle name="Normal 2 2 3 5 15" xfId="10546" xr:uid="{CC11C800-6F10-4FCE-A4F5-822D491DC79A}"/>
    <cellStyle name="Normal 2 2 3 5 16" xfId="10547" xr:uid="{31B681B2-5943-4F67-AF8D-CB00FCF6E2E8}"/>
    <cellStyle name="Normal 2 2 3 5 17" xfId="10548" xr:uid="{9C0A16FB-EEE6-4E50-AC8D-8B4B0BC27453}"/>
    <cellStyle name="Normal 2 2 3 5 18" xfId="10549" xr:uid="{1E5CFD70-54E6-4D66-9116-69CF8F1F8F58}"/>
    <cellStyle name="Normal 2 2 3 5 19" xfId="10550" xr:uid="{14A3702B-FAF9-41E3-B684-54C1D0AF89FB}"/>
    <cellStyle name="Normal 2 2 3 5 2" xfId="10551" xr:uid="{DA5A2466-C772-491C-9139-2450668B15AB}"/>
    <cellStyle name="Normal 2 2 3 5 20" xfId="10552" xr:uid="{CCB92B68-1476-4E91-AA97-433F6458B315}"/>
    <cellStyle name="Normal 2 2 3 5 21" xfId="10553" xr:uid="{B24AEDA8-B97C-4C3E-A006-166D00D2DFE9}"/>
    <cellStyle name="Normal 2 2 3 5 22" xfId="10554" xr:uid="{E5D7F1D0-DC40-4867-8A1C-A7EC1807CA87}"/>
    <cellStyle name="Normal 2 2 3 5 23" xfId="10555" xr:uid="{92C28CE0-9B96-4102-8B9D-CDAE8DCB72DB}"/>
    <cellStyle name="Normal 2 2 3 5 24" xfId="10556" xr:uid="{16E85743-D5CC-4F5D-BBDF-F589AF3AC3FE}"/>
    <cellStyle name="Normal 2 2 3 5 25" xfId="10557" xr:uid="{A3D9148D-D6FF-4D51-8B9D-65EF7ADEEE3A}"/>
    <cellStyle name="Normal 2 2 3 5 26" xfId="10558" xr:uid="{19BA0742-24C2-4BF1-8BF1-4FB6BDA8B60A}"/>
    <cellStyle name="Normal 2 2 3 5 27" xfId="10559" xr:uid="{422D765A-C352-4F7F-8076-65D7872134A7}"/>
    <cellStyle name="Normal 2 2 3 5 28" xfId="10560" xr:uid="{EC337D60-B919-4A7A-A61A-1BF075DFFAFC}"/>
    <cellStyle name="Normal 2 2 3 5 29" xfId="10561" xr:uid="{F6D61098-9392-41FA-9D86-E686AB547680}"/>
    <cellStyle name="Normal 2 2 3 5 3" xfId="10562" xr:uid="{29797A30-13A5-4025-9EF8-0E1758B0011E}"/>
    <cellStyle name="Normal 2 2 3 5 30" xfId="10563" xr:uid="{3D4779D1-99E5-4F96-942C-FD6CE4F31FF1}"/>
    <cellStyle name="Normal 2 2 3 5 31" xfId="10564" xr:uid="{E68DB0A9-9E2B-4190-9210-E2691DE8DAAC}"/>
    <cellStyle name="Normal 2 2 3 5 32" xfId="10565" xr:uid="{26477F4C-51B8-4CA1-89BE-E458D4EAA2A1}"/>
    <cellStyle name="Normal 2 2 3 5 4" xfId="10566" xr:uid="{8602D10D-2B31-4B87-9559-652C78614879}"/>
    <cellStyle name="Normal 2 2 3 5 5" xfId="10567" xr:uid="{81FAA6C1-DFBE-42E4-94CB-9F6D5ACB63BF}"/>
    <cellStyle name="Normal 2 2 3 5 6" xfId="10568" xr:uid="{20E74531-D21A-419C-B0C1-B5AA1FE6CC24}"/>
    <cellStyle name="Normal 2 2 3 5 7" xfId="10569" xr:uid="{D68FD506-621F-4912-B706-C1357CB78903}"/>
    <cellStyle name="Normal 2 2 3 5 8" xfId="10570" xr:uid="{7DB04D13-4B95-4FC5-8C96-F384E950EB08}"/>
    <cellStyle name="Normal 2 2 3 5 9" xfId="10571" xr:uid="{D3DD402C-8DB3-498C-8B04-97EEB8F503AA}"/>
    <cellStyle name="Normal 2 2 3 6" xfId="10572" xr:uid="{5E19A221-B9D3-433E-9F21-B24D1B3FE808}"/>
    <cellStyle name="Normal 2 2 3 6 10" xfId="10573" xr:uid="{59E4DEB0-BAC8-43A3-9A42-90648FCB818B}"/>
    <cellStyle name="Normal 2 2 3 6 11" xfId="10574" xr:uid="{AA707AAB-26E9-4A67-9095-3D105600BE5F}"/>
    <cellStyle name="Normal 2 2 3 6 12" xfId="10575" xr:uid="{EF650E08-9CEE-4289-A619-3F5C0E9C06DD}"/>
    <cellStyle name="Normal 2 2 3 6 13" xfId="10576" xr:uid="{E36BE4DA-B69E-4F88-BCBF-A37614961A6F}"/>
    <cellStyle name="Normal 2 2 3 6 14" xfId="10577" xr:uid="{20C3241A-9B20-41A9-B5A9-24EA0C877504}"/>
    <cellStyle name="Normal 2 2 3 6 15" xfId="10578" xr:uid="{E79B6493-A772-451A-BE7C-B9901018B005}"/>
    <cellStyle name="Normal 2 2 3 6 16" xfId="10579" xr:uid="{34B43B3D-6C0E-45E4-8B13-2ACCD94A20B0}"/>
    <cellStyle name="Normal 2 2 3 6 17" xfId="10580" xr:uid="{1B7CC850-1832-4494-A616-687316001895}"/>
    <cellStyle name="Normal 2 2 3 6 18" xfId="10581" xr:uid="{43083A1D-13BA-45B3-B2AE-DCC5378D97C9}"/>
    <cellStyle name="Normal 2 2 3 6 19" xfId="10582" xr:uid="{C9D0AA50-08BF-407D-9276-73985728B888}"/>
    <cellStyle name="Normal 2 2 3 6 2" xfId="10583" xr:uid="{BC17E36D-7EEE-4581-B4B3-8D4086A6F414}"/>
    <cellStyle name="Normal 2 2 3 6 20" xfId="10584" xr:uid="{81D12247-DF75-4C09-8288-0E8D9EAE4FC2}"/>
    <cellStyle name="Normal 2 2 3 6 21" xfId="10585" xr:uid="{B479A468-80BA-4ED7-830F-639E11B8FA56}"/>
    <cellStyle name="Normal 2 2 3 6 22" xfId="10586" xr:uid="{281AAE29-C515-4CA5-9613-37428804D71D}"/>
    <cellStyle name="Normal 2 2 3 6 23" xfId="10587" xr:uid="{58370862-F31F-4DEF-95A4-9DF2C46FBADF}"/>
    <cellStyle name="Normal 2 2 3 6 24" xfId="10588" xr:uid="{D5F6CCC7-B766-4908-8F2A-0CB4D26127AD}"/>
    <cellStyle name="Normal 2 2 3 6 25" xfId="10589" xr:uid="{4EB4B5A3-7380-4121-8000-989701023F48}"/>
    <cellStyle name="Normal 2 2 3 6 26" xfId="10590" xr:uid="{E6DE85BF-2E51-484C-B9CE-6E829FC1763B}"/>
    <cellStyle name="Normal 2 2 3 6 27" xfId="10591" xr:uid="{3D305400-FAC3-4382-8D68-5680C5C4B069}"/>
    <cellStyle name="Normal 2 2 3 6 28" xfId="10592" xr:uid="{1243A677-1451-4A0C-83AA-C629C8385BBF}"/>
    <cellStyle name="Normal 2 2 3 6 29" xfId="10593" xr:uid="{829C17E9-E73F-4A83-8C9A-E06E3BE46414}"/>
    <cellStyle name="Normal 2 2 3 6 3" xfId="10594" xr:uid="{316F187D-0A3A-488C-A506-B9291D3E508B}"/>
    <cellStyle name="Normal 2 2 3 6 30" xfId="10595" xr:uid="{447C5FB2-C439-40CE-B645-AFC90EDA5FD2}"/>
    <cellStyle name="Normal 2 2 3 6 31" xfId="10596" xr:uid="{4DF82824-4990-4E86-A79F-CD43BB2194D4}"/>
    <cellStyle name="Normal 2 2 3 6 32" xfId="10597" xr:uid="{33BB9A38-FC18-474A-A159-2E4D02562A9E}"/>
    <cellStyle name="Normal 2 2 3 6 4" xfId="10598" xr:uid="{FA98CC1F-38C2-4A1D-B7F5-9E1431E9322F}"/>
    <cellStyle name="Normal 2 2 3 6 5" xfId="10599" xr:uid="{DDCC50FC-8C74-4352-92F5-324A1E37562A}"/>
    <cellStyle name="Normal 2 2 3 6 6" xfId="10600" xr:uid="{E9DD6367-499F-4B42-8BAF-BEA02A39D68B}"/>
    <cellStyle name="Normal 2 2 3 6 7" xfId="10601" xr:uid="{BD81922B-22BA-46EE-BAC7-1A64657D1191}"/>
    <cellStyle name="Normal 2 2 3 6 8" xfId="10602" xr:uid="{A7E7BB8F-239D-4A9F-B572-86D254F6452A}"/>
    <cellStyle name="Normal 2 2 3 6 9" xfId="10603" xr:uid="{A1AE8279-C873-43FE-BD6B-904192EBC5A4}"/>
    <cellStyle name="Normal 2 2 3 7" xfId="10604" xr:uid="{DADA7CFE-6A29-4758-BFEA-8AA494ADE6C9}"/>
    <cellStyle name="Normal 2 2 3 7 10" xfId="10605" xr:uid="{095F9CC7-DAE5-4C2B-BC32-C4A8A81A46E0}"/>
    <cellStyle name="Normal 2 2 3 7 11" xfId="10606" xr:uid="{33D777DC-CE93-4F44-9C2E-ECE158A68FA4}"/>
    <cellStyle name="Normal 2 2 3 7 12" xfId="10607" xr:uid="{B1FADC13-E830-4050-8B35-1ABA8822BA73}"/>
    <cellStyle name="Normal 2 2 3 7 13" xfId="10608" xr:uid="{DF386FEE-5CCE-4FA0-9A40-3313CAA28CA1}"/>
    <cellStyle name="Normal 2 2 3 7 14" xfId="10609" xr:uid="{BB132D0F-1AAB-4A92-A9DD-8C449CE0D5EC}"/>
    <cellStyle name="Normal 2 2 3 7 15" xfId="10610" xr:uid="{28831565-2381-4E87-9BEF-ECDF53B7DAD1}"/>
    <cellStyle name="Normal 2 2 3 7 16" xfId="10611" xr:uid="{ADDA53B9-ED41-4B29-965B-5E5FD21B85CA}"/>
    <cellStyle name="Normal 2 2 3 7 17" xfId="10612" xr:uid="{E3129D4C-9342-48CF-9B24-E901395A900A}"/>
    <cellStyle name="Normal 2 2 3 7 18" xfId="10613" xr:uid="{45C8EC6F-8ECA-40C2-B4F2-F198D35A6BA3}"/>
    <cellStyle name="Normal 2 2 3 7 19" xfId="10614" xr:uid="{AA9DB17A-1677-4F97-AE54-FC4AE7381E0E}"/>
    <cellStyle name="Normal 2 2 3 7 2" xfId="10615" xr:uid="{4BAE1D7F-2418-46BE-901C-CF42DAFC9423}"/>
    <cellStyle name="Normal 2 2 3 7 20" xfId="10616" xr:uid="{59CBA99C-24AE-4057-8970-0A646ED52669}"/>
    <cellStyle name="Normal 2 2 3 7 21" xfId="10617" xr:uid="{30709E59-1149-4AA7-BDCF-B1ECE3C3F079}"/>
    <cellStyle name="Normal 2 2 3 7 22" xfId="10618" xr:uid="{8A257701-ECF5-4E5B-9A21-11F2DB45EC97}"/>
    <cellStyle name="Normal 2 2 3 7 23" xfId="10619" xr:uid="{2D881837-928A-40F8-BA26-914520268243}"/>
    <cellStyle name="Normal 2 2 3 7 24" xfId="10620" xr:uid="{86B59E55-F82E-494F-9550-094F6354DF25}"/>
    <cellStyle name="Normal 2 2 3 7 25" xfId="10621" xr:uid="{839CEC6E-D8BB-4913-ACCC-2363C1A0E52B}"/>
    <cellStyle name="Normal 2 2 3 7 26" xfId="10622" xr:uid="{52A6D146-1F72-4D66-8A64-B896E8C9E775}"/>
    <cellStyle name="Normal 2 2 3 7 27" xfId="10623" xr:uid="{D8D0FA59-3EC5-44A6-B210-1D5423499B39}"/>
    <cellStyle name="Normal 2 2 3 7 28" xfId="10624" xr:uid="{52F7F34F-53AB-4C75-9092-83358585B268}"/>
    <cellStyle name="Normal 2 2 3 7 29" xfId="10625" xr:uid="{A1F3FF7A-C761-4183-A490-687CCBBF9879}"/>
    <cellStyle name="Normal 2 2 3 7 3" xfId="10626" xr:uid="{B6BB1469-F968-4E48-8D9A-7512E39511AA}"/>
    <cellStyle name="Normal 2 2 3 7 30" xfId="10627" xr:uid="{C677D016-DCF3-407B-9A38-2F077A2D37FD}"/>
    <cellStyle name="Normal 2 2 3 7 31" xfId="10628" xr:uid="{9454030F-C534-4597-A7B9-5CF61B208032}"/>
    <cellStyle name="Normal 2 2 3 7 32" xfId="10629" xr:uid="{EEDC2D4D-9E14-4ECC-A016-A7CEA8762EE3}"/>
    <cellStyle name="Normal 2 2 3 7 4" xfId="10630" xr:uid="{E0CCC968-346C-43EA-99FE-5FE6A6F42DB1}"/>
    <cellStyle name="Normal 2 2 3 7 5" xfId="10631" xr:uid="{87AF9C99-C176-43F8-9661-9304C714DD66}"/>
    <cellStyle name="Normal 2 2 3 7 6" xfId="10632" xr:uid="{2F787512-5364-48B2-B3CE-D2183AE823B9}"/>
    <cellStyle name="Normal 2 2 3 7 7" xfId="10633" xr:uid="{5E8FA58B-9EF9-4032-A3E9-EEE0DD025EF0}"/>
    <cellStyle name="Normal 2 2 3 7 8" xfId="10634" xr:uid="{BBAA9B25-4E25-4552-B08A-7C42257DA86A}"/>
    <cellStyle name="Normal 2 2 3 7 9" xfId="10635" xr:uid="{00D7F1B6-2E7D-4B41-B109-D4D5C4B8CD43}"/>
    <cellStyle name="Normal 2 2 3 8" xfId="10636" xr:uid="{80E1334D-7879-4012-AA1D-D246828666F8}"/>
    <cellStyle name="Normal 2 2 3 8 10" xfId="10637" xr:uid="{88BA0A78-8905-4F67-B83A-B46B6F4B0E72}"/>
    <cellStyle name="Normal 2 2 3 8 11" xfId="10638" xr:uid="{D1E9A28B-2B00-4816-A84F-649D92A32E4A}"/>
    <cellStyle name="Normal 2 2 3 8 12" xfId="10639" xr:uid="{516D7C03-8C1C-4E8A-AA64-374F17CD7D1F}"/>
    <cellStyle name="Normal 2 2 3 8 13" xfId="10640" xr:uid="{FCEC970C-F360-4B18-B2ED-B24F5714DCD3}"/>
    <cellStyle name="Normal 2 2 3 8 14" xfId="10641" xr:uid="{7C2F7B83-C56E-4416-9334-9B67BF746BAB}"/>
    <cellStyle name="Normal 2 2 3 8 15" xfId="10642" xr:uid="{0A28368B-C06E-4E66-B0BC-3C0D029BE970}"/>
    <cellStyle name="Normal 2 2 3 8 16" xfId="10643" xr:uid="{34D3D604-E191-48A8-BC74-35B71146EC25}"/>
    <cellStyle name="Normal 2 2 3 8 17" xfId="10644" xr:uid="{173DA5C9-C28A-45BD-8A68-DE907CE62259}"/>
    <cellStyle name="Normal 2 2 3 8 18" xfId="10645" xr:uid="{B0E0E1C1-29C3-4CFA-907D-84E4C8664A75}"/>
    <cellStyle name="Normal 2 2 3 8 19" xfId="10646" xr:uid="{C7F3D556-94C8-4169-B79E-7741B0A46C2C}"/>
    <cellStyle name="Normal 2 2 3 8 2" xfId="10647" xr:uid="{F2336359-580D-45CF-9A5B-B6EFD7966226}"/>
    <cellStyle name="Normal 2 2 3 8 20" xfId="10648" xr:uid="{17E53599-B57E-46A1-9B67-0C8655F6C6EF}"/>
    <cellStyle name="Normal 2 2 3 8 21" xfId="10649" xr:uid="{6430A430-285B-4A2F-B9B2-EAC23927E075}"/>
    <cellStyle name="Normal 2 2 3 8 22" xfId="10650" xr:uid="{C4AA0053-6BE2-49C9-886C-E0402D6BCA6E}"/>
    <cellStyle name="Normal 2 2 3 8 23" xfId="10651" xr:uid="{BF30B799-00FD-4FF6-BB73-BC1B436AC566}"/>
    <cellStyle name="Normal 2 2 3 8 24" xfId="10652" xr:uid="{44555CF4-6DF8-4223-9DAA-685739E5D23B}"/>
    <cellStyle name="Normal 2 2 3 8 25" xfId="10653" xr:uid="{8DC50A68-DCF6-48B0-92BA-6F016333968C}"/>
    <cellStyle name="Normal 2 2 3 8 26" xfId="10654" xr:uid="{34763EB0-F906-4427-9C7A-F3C45B5FE7D9}"/>
    <cellStyle name="Normal 2 2 3 8 27" xfId="10655" xr:uid="{80DE1E76-43A9-480B-9C53-9D8F509A384A}"/>
    <cellStyle name="Normal 2 2 3 8 28" xfId="10656" xr:uid="{E3146F61-86D4-4BAB-A01F-A58664AFE778}"/>
    <cellStyle name="Normal 2 2 3 8 29" xfId="10657" xr:uid="{59593931-043A-4797-86C7-EB7FB7A06874}"/>
    <cellStyle name="Normal 2 2 3 8 3" xfId="10658" xr:uid="{071CE5EB-F9CD-4BF0-8602-CAB4046AFC49}"/>
    <cellStyle name="Normal 2 2 3 8 30" xfId="10659" xr:uid="{C6954B9A-3929-401B-BC92-ED01A7A9D28E}"/>
    <cellStyle name="Normal 2 2 3 8 31" xfId="10660" xr:uid="{E3247005-C51E-4500-86C0-B95EB3D2433B}"/>
    <cellStyle name="Normal 2 2 3 8 32" xfId="10661" xr:uid="{3DFFB31E-D8A6-4CF9-BAA3-CE984D345ABC}"/>
    <cellStyle name="Normal 2 2 3 8 4" xfId="10662" xr:uid="{4307C5E9-EB7F-4EDD-9CB9-BD3565DA1450}"/>
    <cellStyle name="Normal 2 2 3 8 5" xfId="10663" xr:uid="{E04B99CA-8277-4479-9ACC-4B5902171D53}"/>
    <cellStyle name="Normal 2 2 3 8 6" xfId="10664" xr:uid="{8FFDA3EB-D16A-4D60-86F7-19FC5D208C4C}"/>
    <cellStyle name="Normal 2 2 3 8 7" xfId="10665" xr:uid="{4375434C-D793-43BB-8A6F-208F760D59F5}"/>
    <cellStyle name="Normal 2 2 3 8 8" xfId="10666" xr:uid="{040E0F83-F570-4DC3-8AC7-D34B3315FAB9}"/>
    <cellStyle name="Normal 2 2 3 8 9" xfId="10667" xr:uid="{DF64CAE3-0C45-4302-A482-D2EF4EFA772E}"/>
    <cellStyle name="Normal 2 2 3 9" xfId="10668" xr:uid="{A18D3D8C-BB31-4D2D-AE39-E53CC60B54E6}"/>
    <cellStyle name="Normal 2 2 3 9 10" xfId="10669" xr:uid="{14893755-BAD6-4122-839C-ABDCA85B7015}"/>
    <cellStyle name="Normal 2 2 3 9 11" xfId="10670" xr:uid="{D749D720-3070-438F-9891-7EFF9F234334}"/>
    <cellStyle name="Normal 2 2 3 9 12" xfId="10671" xr:uid="{12370AAF-F4E2-4DEA-BAF1-7AF67DC6C650}"/>
    <cellStyle name="Normal 2 2 3 9 13" xfId="10672" xr:uid="{789139BF-508A-41F1-9EED-DBC743FBC4FF}"/>
    <cellStyle name="Normal 2 2 3 9 14" xfId="10673" xr:uid="{8AF2DD5C-C582-466E-B672-B5026D58E29D}"/>
    <cellStyle name="Normal 2 2 3 9 15" xfId="10674" xr:uid="{8014EE84-51E1-464E-AB8F-56F2B17792BF}"/>
    <cellStyle name="Normal 2 2 3 9 16" xfId="10675" xr:uid="{A12ED2C7-497F-48E8-A9E2-F3A0AFAB792A}"/>
    <cellStyle name="Normal 2 2 3 9 17" xfId="10676" xr:uid="{176AA04E-F8EE-4ACF-AB08-04923638C6B5}"/>
    <cellStyle name="Normal 2 2 3 9 18" xfId="10677" xr:uid="{104CE04D-5679-47EE-AB11-420D33A5F33E}"/>
    <cellStyle name="Normal 2 2 3 9 19" xfId="10678" xr:uid="{FEFFF806-DF06-4E6E-9F1F-C7D3C035AB8B}"/>
    <cellStyle name="Normal 2 2 3 9 2" xfId="10679" xr:uid="{122EDF4C-659E-4304-8417-E4E203B8246F}"/>
    <cellStyle name="Normal 2 2 3 9 20" xfId="10680" xr:uid="{F52CCA66-77B3-4395-A1EE-636F1777BD38}"/>
    <cellStyle name="Normal 2 2 3 9 21" xfId="10681" xr:uid="{B23E8055-89FB-43BF-94E7-40E230B273C4}"/>
    <cellStyle name="Normal 2 2 3 9 22" xfId="10682" xr:uid="{32EE2379-D7E8-425B-BA63-AAEB49573335}"/>
    <cellStyle name="Normal 2 2 3 9 23" xfId="10683" xr:uid="{B4A979B7-7B3C-4632-BEF7-BD37412EEA66}"/>
    <cellStyle name="Normal 2 2 3 9 24" xfId="10684" xr:uid="{39844F77-CCC8-4751-8CE7-72FDAD97E457}"/>
    <cellStyle name="Normal 2 2 3 9 25" xfId="10685" xr:uid="{99437A29-5884-4C5B-9731-A81B3EE57041}"/>
    <cellStyle name="Normal 2 2 3 9 26" xfId="10686" xr:uid="{F4D8CCAD-4CFE-42F8-9892-02CCB3FAC64E}"/>
    <cellStyle name="Normal 2 2 3 9 27" xfId="10687" xr:uid="{C4E624E0-9EED-44D6-A40A-00A85275D833}"/>
    <cellStyle name="Normal 2 2 3 9 28" xfId="10688" xr:uid="{69891333-6928-4022-A642-FDEBC46D7A1F}"/>
    <cellStyle name="Normal 2 2 3 9 29" xfId="10689" xr:uid="{2AD2FBD6-CB32-4FB0-9BA3-5C0852E272AC}"/>
    <cellStyle name="Normal 2 2 3 9 3" xfId="10690" xr:uid="{D5B3ACB6-BDD1-47C9-A910-D37E60D2EAB1}"/>
    <cellStyle name="Normal 2 2 3 9 30" xfId="10691" xr:uid="{681A5080-220B-4573-9209-809587EC34EA}"/>
    <cellStyle name="Normal 2 2 3 9 31" xfId="10692" xr:uid="{3CFDC705-F335-41A6-A98A-727E8D2B12F1}"/>
    <cellStyle name="Normal 2 2 3 9 4" xfId="10693" xr:uid="{E0A4F562-70D2-4238-B59C-BD1B256EA6E2}"/>
    <cellStyle name="Normal 2 2 3 9 5" xfId="10694" xr:uid="{03FE1EB6-CE96-4482-AE37-338E0C164F02}"/>
    <cellStyle name="Normal 2 2 3 9 6" xfId="10695" xr:uid="{4CC83557-9073-49C8-926F-48C04A87DD41}"/>
    <cellStyle name="Normal 2 2 3 9 7" xfId="10696" xr:uid="{59D7610F-6445-43AF-826D-038F26A14DDB}"/>
    <cellStyle name="Normal 2 2 3 9 8" xfId="10697" xr:uid="{032533B0-AC85-4FDA-A723-9A8798AD6D2F}"/>
    <cellStyle name="Normal 2 2 3 9 9" xfId="10698" xr:uid="{57D626EB-CFBD-4299-A497-4E7B54A4F407}"/>
    <cellStyle name="Normal 2 2 30" xfId="10699" xr:uid="{B87AE07D-8916-459B-AFF5-B2BA415CA168}"/>
    <cellStyle name="Normal 2 2 30 10" xfId="10700" xr:uid="{F948FE3C-1013-49F2-970C-B60760E4AF39}"/>
    <cellStyle name="Normal 2 2 30 11" xfId="10701" xr:uid="{AC456367-9759-4C4D-BE2A-E7997DC3D257}"/>
    <cellStyle name="Normal 2 2 30 12" xfId="10702" xr:uid="{5D99B710-9D7A-4268-AE62-085FEAF4E993}"/>
    <cellStyle name="Normal 2 2 30 13" xfId="10703" xr:uid="{C2B3005B-6E05-4BD2-B2F3-0531C6E7C4C7}"/>
    <cellStyle name="Normal 2 2 30 14" xfId="10704" xr:uid="{D0A492BB-EAA2-41D1-81BD-BE6C96188E4A}"/>
    <cellStyle name="Normal 2 2 30 15" xfId="10705" xr:uid="{EA95041A-DDEB-47D2-B005-6751F272B24E}"/>
    <cellStyle name="Normal 2 2 30 16" xfId="10706" xr:uid="{85CCF06A-3566-464C-97AC-34E6ADC1EAB1}"/>
    <cellStyle name="Normal 2 2 30 17" xfId="10707" xr:uid="{A3E9D165-C85B-409C-90C9-5F927C238A3B}"/>
    <cellStyle name="Normal 2 2 30 18" xfId="10708" xr:uid="{8663632F-CB43-4D83-B390-70563601E4CF}"/>
    <cellStyle name="Normal 2 2 30 19" xfId="10709" xr:uid="{5589BC11-26D4-4175-8F21-AB9B8D771B2B}"/>
    <cellStyle name="Normal 2 2 30 2" xfId="10710" xr:uid="{B4C1372C-BE9E-483D-89E7-914835855EFD}"/>
    <cellStyle name="Normal 2 2 30 20" xfId="10711" xr:uid="{06045C5F-7185-4709-9D2E-C7600039FA15}"/>
    <cellStyle name="Normal 2 2 30 21" xfId="10712" xr:uid="{A423B336-E7E3-45B5-A568-2B51B5E6CBC3}"/>
    <cellStyle name="Normal 2 2 30 22" xfId="10713" xr:uid="{6C51403F-724F-40F6-9F09-5FC5C2412897}"/>
    <cellStyle name="Normal 2 2 30 23" xfId="10714" xr:uid="{855E9C40-5319-4DA2-8390-120E56E9DAAD}"/>
    <cellStyle name="Normal 2 2 30 24" xfId="10715" xr:uid="{AD18370B-626F-474E-A296-5435A992BCFD}"/>
    <cellStyle name="Normal 2 2 30 25" xfId="10716" xr:uid="{51982722-F473-4977-88BF-E5DF3D579317}"/>
    <cellStyle name="Normal 2 2 30 26" xfId="10717" xr:uid="{98B98232-1C3E-46E0-9F1A-84870BF06570}"/>
    <cellStyle name="Normal 2 2 30 27" xfId="10718" xr:uid="{AC64BB4D-B398-4073-828F-27C2B1D4EB29}"/>
    <cellStyle name="Normal 2 2 30 28" xfId="10719" xr:uid="{D99DE3E3-3FD4-4A9A-829A-640608091D29}"/>
    <cellStyle name="Normal 2 2 30 29" xfId="10720" xr:uid="{25716142-0F9D-4910-8BC1-A78A666C6C38}"/>
    <cellStyle name="Normal 2 2 30 3" xfId="10721" xr:uid="{E8DDB1E1-421B-4333-B534-93524D3C994E}"/>
    <cellStyle name="Normal 2 2 30 30" xfId="10722" xr:uid="{A32EBBC1-66B3-4E8F-8EC5-6232BF6ACD74}"/>
    <cellStyle name="Normal 2 2 30 31" xfId="10723" xr:uid="{5F6B31FA-0616-4670-999F-384F36710CEF}"/>
    <cellStyle name="Normal 2 2 30 4" xfId="10724" xr:uid="{3E0B0AC2-3020-4073-B7E9-4BBB5818D904}"/>
    <cellStyle name="Normal 2 2 30 5" xfId="10725" xr:uid="{20CFF20B-941A-4A47-B667-DF8E277BB2B6}"/>
    <cellStyle name="Normal 2 2 30 6" xfId="10726" xr:uid="{C8F94391-C473-49DC-8D46-86BC867AEC83}"/>
    <cellStyle name="Normal 2 2 30 7" xfId="10727" xr:uid="{06A77A3A-1247-4513-8AD6-B2FF96B11ADB}"/>
    <cellStyle name="Normal 2 2 30 8" xfId="10728" xr:uid="{24863FCE-0988-4CAE-A4C5-BD48DDEB6622}"/>
    <cellStyle name="Normal 2 2 30 9" xfId="10729" xr:uid="{7877681B-7E41-4C21-ABBE-10146DF9AB89}"/>
    <cellStyle name="Normal 2 2 31" xfId="10730" xr:uid="{DF254F1D-73AE-446B-B5B6-C9CC03B1F0F8}"/>
    <cellStyle name="Normal 2 2 31 10" xfId="10731" xr:uid="{17ED2812-F4C3-4597-A255-8D9A68A3E881}"/>
    <cellStyle name="Normal 2 2 31 11" xfId="10732" xr:uid="{5C43C262-FBFA-4446-B7EF-851E8F737FA9}"/>
    <cellStyle name="Normal 2 2 31 12" xfId="10733" xr:uid="{A9F17884-24EA-4196-B2B2-D11323F0F2BD}"/>
    <cellStyle name="Normal 2 2 31 13" xfId="10734" xr:uid="{3948B782-D57A-4C23-BF9E-853205F54183}"/>
    <cellStyle name="Normal 2 2 31 14" xfId="10735" xr:uid="{5E0BF817-2E31-4D96-9F50-9E607DD93096}"/>
    <cellStyle name="Normal 2 2 31 15" xfId="10736" xr:uid="{9079094C-0C6D-44F8-A4D8-1E70228ECF6C}"/>
    <cellStyle name="Normal 2 2 31 16" xfId="10737" xr:uid="{DB746F42-9CE0-4F7A-A6B9-4A871F027DD0}"/>
    <cellStyle name="Normal 2 2 31 17" xfId="10738" xr:uid="{CB0076B3-92C4-40D0-A908-2F6D9BA2A7CB}"/>
    <cellStyle name="Normal 2 2 31 18" xfId="10739" xr:uid="{FFB5654A-52BB-4BDD-BC35-B4708D6E6362}"/>
    <cellStyle name="Normal 2 2 31 19" xfId="10740" xr:uid="{268D1082-94B3-4141-AF4B-C304B5658EE3}"/>
    <cellStyle name="Normal 2 2 31 2" xfId="10741" xr:uid="{0CF0ACFE-8DD4-46EE-AB30-3CB57042E071}"/>
    <cellStyle name="Normal 2 2 31 20" xfId="10742" xr:uid="{7C4C7983-EB86-4AC0-8CB0-4FAD1C0C5535}"/>
    <cellStyle name="Normal 2 2 31 21" xfId="10743" xr:uid="{635C9ED7-C2C5-40BD-9E7C-7F2FBBF8DB1C}"/>
    <cellStyle name="Normal 2 2 31 22" xfId="10744" xr:uid="{9F314AD8-CC3A-4E5E-A2EE-E7D8975A863F}"/>
    <cellStyle name="Normal 2 2 31 23" xfId="10745" xr:uid="{15384069-17FD-467E-82FB-741DD335BA8E}"/>
    <cellStyle name="Normal 2 2 31 24" xfId="10746" xr:uid="{3ECB77FB-C4EA-4AA8-A603-ADAD8A1DE295}"/>
    <cellStyle name="Normal 2 2 31 25" xfId="10747" xr:uid="{D68E99C1-CB1F-4238-AAFF-3F17AF30DED1}"/>
    <cellStyle name="Normal 2 2 31 26" xfId="10748" xr:uid="{B78AE274-7CD3-4EA1-B63D-97DE43EF8CE8}"/>
    <cellStyle name="Normal 2 2 31 27" xfId="10749" xr:uid="{6E82CCBF-FC32-4BEB-9555-4EF39D0E2267}"/>
    <cellStyle name="Normal 2 2 31 28" xfId="10750" xr:uid="{11769096-F35E-4485-A505-F2E366A77DDE}"/>
    <cellStyle name="Normal 2 2 31 29" xfId="10751" xr:uid="{8DEED205-95E1-49FD-885C-FE94C1FED19E}"/>
    <cellStyle name="Normal 2 2 31 3" xfId="10752" xr:uid="{527D4871-91C6-4161-AF19-E6363F3E1112}"/>
    <cellStyle name="Normal 2 2 31 30" xfId="10753" xr:uid="{28754437-CDE5-4CE3-9E76-DC86E3BCBCF8}"/>
    <cellStyle name="Normal 2 2 31 31" xfId="10754" xr:uid="{40D84EF5-2473-42A2-A863-8BC3CEEFE6CF}"/>
    <cellStyle name="Normal 2 2 31 4" xfId="10755" xr:uid="{9BA4F0E7-88C6-4925-AE76-FD83B5C06F90}"/>
    <cellStyle name="Normal 2 2 31 5" xfId="10756" xr:uid="{D38FE83E-8AC4-4313-B38D-7BCA6FB58070}"/>
    <cellStyle name="Normal 2 2 31 6" xfId="10757" xr:uid="{8E851634-AD58-4BDC-9F6C-458995720B80}"/>
    <cellStyle name="Normal 2 2 31 7" xfId="10758" xr:uid="{0FD40DC9-2256-4A5C-B34F-22F2B7A0A892}"/>
    <cellStyle name="Normal 2 2 31 8" xfId="10759" xr:uid="{2FFC6134-61AC-47FF-A641-268A06D16CD6}"/>
    <cellStyle name="Normal 2 2 31 9" xfId="10760" xr:uid="{A5E20C51-BFE3-447E-88F6-65A3F7855D50}"/>
    <cellStyle name="Normal 2 2 32" xfId="10761" xr:uid="{15CBBECE-61D3-4F16-8D12-2CB01BFBE709}"/>
    <cellStyle name="Normal 2 2 32 10" xfId="10762" xr:uid="{0F6C149C-7D97-4C93-8F86-CC5B008640A0}"/>
    <cellStyle name="Normal 2 2 32 11" xfId="10763" xr:uid="{40576833-6B7E-4552-B1CD-D99504E2BE3D}"/>
    <cellStyle name="Normal 2 2 32 12" xfId="10764" xr:uid="{54CB3BCA-C4AC-46CE-8073-6A678D3A6947}"/>
    <cellStyle name="Normal 2 2 32 13" xfId="10765" xr:uid="{315DBF6F-6E8C-4271-80A4-5A8F753AA295}"/>
    <cellStyle name="Normal 2 2 32 14" xfId="10766" xr:uid="{EA601E3F-1412-49CA-AA76-93725D87A2CA}"/>
    <cellStyle name="Normal 2 2 32 15" xfId="10767" xr:uid="{036A06BD-45D5-4A31-80E9-F2DE9996995E}"/>
    <cellStyle name="Normal 2 2 32 16" xfId="10768" xr:uid="{D2339230-D1AC-4F2F-BDA0-CE2F2A1FA5C6}"/>
    <cellStyle name="Normal 2 2 32 17" xfId="10769" xr:uid="{25D36179-C1E3-4900-9B19-CC802FD334D0}"/>
    <cellStyle name="Normal 2 2 32 18" xfId="10770" xr:uid="{253FFA22-A8E6-4E48-B9F8-468FB4B1A2DC}"/>
    <cellStyle name="Normal 2 2 32 19" xfId="10771" xr:uid="{837B33DB-39DC-46F5-917C-464AF5CD6FBB}"/>
    <cellStyle name="Normal 2 2 32 2" xfId="10772" xr:uid="{5AEC73DC-6800-4867-9213-266BF2CE1E85}"/>
    <cellStyle name="Normal 2 2 32 20" xfId="10773" xr:uid="{851D256E-8818-4C88-A272-CEA0DDE80F79}"/>
    <cellStyle name="Normal 2 2 32 21" xfId="10774" xr:uid="{8F3D6B5A-39E4-4CEE-A053-B6C34216E34B}"/>
    <cellStyle name="Normal 2 2 32 22" xfId="10775" xr:uid="{C65D60A0-661E-4FE5-9FDE-01CF6D843F31}"/>
    <cellStyle name="Normal 2 2 32 23" xfId="10776" xr:uid="{B9265D03-699D-4473-A1B0-BE47C84336BB}"/>
    <cellStyle name="Normal 2 2 32 24" xfId="10777" xr:uid="{F0D3F050-B515-4B81-A73F-CDCEB21B14A9}"/>
    <cellStyle name="Normal 2 2 32 25" xfId="10778" xr:uid="{67724969-B4DD-4A38-858F-62A95D9B77F8}"/>
    <cellStyle name="Normal 2 2 32 26" xfId="10779" xr:uid="{5810E776-8CBF-4E65-8018-430EF4172EDA}"/>
    <cellStyle name="Normal 2 2 32 27" xfId="10780" xr:uid="{5FD618DC-C976-4D98-B920-4FCB63B2B3E8}"/>
    <cellStyle name="Normal 2 2 32 28" xfId="10781" xr:uid="{37CC300F-D87B-4DF3-A7E9-C981719D6BA0}"/>
    <cellStyle name="Normal 2 2 32 29" xfId="10782" xr:uid="{66F782AF-808B-4D15-8BC9-16D8D8472204}"/>
    <cellStyle name="Normal 2 2 32 3" xfId="10783" xr:uid="{586921EF-81DB-4166-963F-F58F1798B2EF}"/>
    <cellStyle name="Normal 2 2 32 30" xfId="10784" xr:uid="{7CA7DE34-3530-436C-ABB6-23D010BA3AAE}"/>
    <cellStyle name="Normal 2 2 32 31" xfId="10785" xr:uid="{932D5D1E-8556-4997-AE05-0911D36BEF37}"/>
    <cellStyle name="Normal 2 2 32 4" xfId="10786" xr:uid="{FE65713A-A318-468B-A2C6-779416F2CCFE}"/>
    <cellStyle name="Normal 2 2 32 5" xfId="10787" xr:uid="{4931F899-6C0D-4EB9-9238-7E92EB5F7774}"/>
    <cellStyle name="Normal 2 2 32 6" xfId="10788" xr:uid="{C797A771-530F-4D4E-ACEC-6E96290A5EA7}"/>
    <cellStyle name="Normal 2 2 32 7" xfId="10789" xr:uid="{6BA90713-E8C8-4582-9238-8713DCFA090A}"/>
    <cellStyle name="Normal 2 2 32 8" xfId="10790" xr:uid="{F905DECD-DC5F-4CA3-82AE-72F2364417F0}"/>
    <cellStyle name="Normal 2 2 32 9" xfId="10791" xr:uid="{B83D6EAC-8F5A-4B2A-818A-DAD63B84615D}"/>
    <cellStyle name="Normal 2 2 33" xfId="10792" xr:uid="{EDB122FF-C07C-4C9E-A94D-6C163E61C680}"/>
    <cellStyle name="Normal 2 2 33 10" xfId="10793" xr:uid="{D4D58CE4-239F-4B37-91FF-099A58529057}"/>
    <cellStyle name="Normal 2 2 33 11" xfId="10794" xr:uid="{67396447-8F9D-4182-8D7B-581674097176}"/>
    <cellStyle name="Normal 2 2 33 12" xfId="10795" xr:uid="{20067798-0F0E-4BFA-8FEE-F1546E9D038C}"/>
    <cellStyle name="Normal 2 2 33 13" xfId="10796" xr:uid="{81C9B435-25A6-4A6A-A1A1-3551C373BA13}"/>
    <cellStyle name="Normal 2 2 33 14" xfId="10797" xr:uid="{13677519-553D-4DFC-8274-58203656E211}"/>
    <cellStyle name="Normal 2 2 33 15" xfId="10798" xr:uid="{C594A574-4F88-4558-A9B0-EAE73817C23E}"/>
    <cellStyle name="Normal 2 2 33 16" xfId="10799" xr:uid="{0C68E34F-7C4C-4512-B378-DC907E881882}"/>
    <cellStyle name="Normal 2 2 33 17" xfId="10800" xr:uid="{824BE915-3EE8-4FA0-9234-99DAC6E0C775}"/>
    <cellStyle name="Normal 2 2 33 18" xfId="10801" xr:uid="{0EF3AF7D-F37D-4CF6-8940-B01E828924E5}"/>
    <cellStyle name="Normal 2 2 33 19" xfId="10802" xr:uid="{710914B0-B26F-4FEE-B402-8787D9AC243B}"/>
    <cellStyle name="Normal 2 2 33 2" xfId="10803" xr:uid="{9ECA19F2-3BE6-42AA-A5A9-3B429FD89505}"/>
    <cellStyle name="Normal 2 2 33 20" xfId="10804" xr:uid="{0ABC84AD-84BD-4870-A296-A1C220FFBAB6}"/>
    <cellStyle name="Normal 2 2 33 21" xfId="10805" xr:uid="{B8BA3E4E-C35A-4599-A75A-87F0F2F5B9BB}"/>
    <cellStyle name="Normal 2 2 33 22" xfId="10806" xr:uid="{5083F83E-4B9A-4DAB-BA04-9482585FDA41}"/>
    <cellStyle name="Normal 2 2 33 23" xfId="10807" xr:uid="{B353D35E-FA9E-4CB7-A10A-E9E1E7B3EAFB}"/>
    <cellStyle name="Normal 2 2 33 24" xfId="10808" xr:uid="{408334DC-22B0-4639-A9C3-FEC251F396FB}"/>
    <cellStyle name="Normal 2 2 33 25" xfId="10809" xr:uid="{FB9B8080-AF7A-474A-86E4-1D5303614D25}"/>
    <cellStyle name="Normal 2 2 33 26" xfId="10810" xr:uid="{24783168-A034-418A-B690-91D880122FB6}"/>
    <cellStyle name="Normal 2 2 33 27" xfId="10811" xr:uid="{80779AB2-D9E8-4FA2-8AC5-3298CB3D387A}"/>
    <cellStyle name="Normal 2 2 33 28" xfId="10812" xr:uid="{1785785F-709F-4D02-B8A8-725CAE6DD581}"/>
    <cellStyle name="Normal 2 2 33 29" xfId="10813" xr:uid="{5E549B6A-1DE0-4A16-ADFF-2A9E1F2E447F}"/>
    <cellStyle name="Normal 2 2 33 3" xfId="10814" xr:uid="{01143D12-E9DB-46B3-BB13-2B03FAD00D47}"/>
    <cellStyle name="Normal 2 2 33 30" xfId="10815" xr:uid="{911C2246-1AC0-41CF-8374-1CE63A801F0F}"/>
    <cellStyle name="Normal 2 2 33 31" xfId="10816" xr:uid="{D374088B-726D-4FA5-8E2C-54FFEBDD8EFB}"/>
    <cellStyle name="Normal 2 2 33 4" xfId="10817" xr:uid="{3BEC0BF1-6189-4025-8601-591816FF3847}"/>
    <cellStyle name="Normal 2 2 33 5" xfId="10818" xr:uid="{E1A8EE09-EB09-48E7-B50A-1753E70812F1}"/>
    <cellStyle name="Normal 2 2 33 6" xfId="10819" xr:uid="{0455A51F-DB6B-4AF4-8A4C-4116216BBC04}"/>
    <cellStyle name="Normal 2 2 33 7" xfId="10820" xr:uid="{8FE1A8C6-B367-463D-B70C-5073C145C705}"/>
    <cellStyle name="Normal 2 2 33 8" xfId="10821" xr:uid="{76E0CED8-149F-4E4C-AA1B-20F37AA21600}"/>
    <cellStyle name="Normal 2 2 33 9" xfId="10822" xr:uid="{DA3AB585-66B4-4C1C-B4A2-6CEB90CE0209}"/>
    <cellStyle name="Normal 2 2 34" xfId="10823" xr:uid="{F133AD5E-0F23-4910-9748-FD9F209A098B}"/>
    <cellStyle name="Normal 2 2 34 10" xfId="10824" xr:uid="{4B0C5EDD-59C0-4FF5-9262-81865A68E254}"/>
    <cellStyle name="Normal 2 2 34 11" xfId="10825" xr:uid="{ECED4377-1209-4C17-A9D6-8DCBF65E94C7}"/>
    <cellStyle name="Normal 2 2 34 12" xfId="10826" xr:uid="{B044D978-1E94-4340-A5EF-A88E22F05D93}"/>
    <cellStyle name="Normal 2 2 34 13" xfId="10827" xr:uid="{A2D88D98-9AC9-4D85-94B5-6CE986126048}"/>
    <cellStyle name="Normal 2 2 34 14" xfId="10828" xr:uid="{EEC3E7C0-E76B-46A9-8E2D-8CBE2A78A746}"/>
    <cellStyle name="Normal 2 2 34 15" xfId="10829" xr:uid="{CDCA7E2E-D0B5-4511-BC88-F6A4BC559A44}"/>
    <cellStyle name="Normal 2 2 34 16" xfId="10830" xr:uid="{F0C9F442-E8BB-47EA-A06A-3638E358E64C}"/>
    <cellStyle name="Normal 2 2 34 17" xfId="10831" xr:uid="{76A9F1E7-9EED-4DEA-BA7C-DEAD2980844A}"/>
    <cellStyle name="Normal 2 2 34 18" xfId="10832" xr:uid="{8DABC482-EE8F-4B44-8185-0F9CD9921154}"/>
    <cellStyle name="Normal 2 2 34 19" xfId="10833" xr:uid="{07CCE805-E248-4925-AE7E-1C930EB0D568}"/>
    <cellStyle name="Normal 2 2 34 2" xfId="10834" xr:uid="{FFC5A0B8-A0AF-44C4-97E2-45E19A19C2F8}"/>
    <cellStyle name="Normal 2 2 34 20" xfId="10835" xr:uid="{9227BD22-8FA3-4C4A-B830-8D65CEBFA4E2}"/>
    <cellStyle name="Normal 2 2 34 21" xfId="10836" xr:uid="{96D05E70-287D-47B9-9492-65D32BC7B27E}"/>
    <cellStyle name="Normal 2 2 34 22" xfId="10837" xr:uid="{FDBE4DB2-2CEB-4B7E-A00C-82A60B71C3B4}"/>
    <cellStyle name="Normal 2 2 34 23" xfId="10838" xr:uid="{5AF72180-FA46-4BC0-92CC-A8E8908E85B3}"/>
    <cellStyle name="Normal 2 2 34 24" xfId="10839" xr:uid="{3D527765-A5EE-455D-BC64-CAB3058817A0}"/>
    <cellStyle name="Normal 2 2 34 25" xfId="10840" xr:uid="{3B660504-CEAE-41D1-875E-13978E91ABC5}"/>
    <cellStyle name="Normal 2 2 34 26" xfId="10841" xr:uid="{89E36340-4CB6-4B11-BDFE-E6D2D34FB223}"/>
    <cellStyle name="Normal 2 2 34 27" xfId="10842" xr:uid="{AE6B29C0-9163-4537-ABB9-CF336C94EC72}"/>
    <cellStyle name="Normal 2 2 34 28" xfId="10843" xr:uid="{F503871F-5A88-49E1-9B9A-57FA0D644B43}"/>
    <cellStyle name="Normal 2 2 34 29" xfId="10844" xr:uid="{DD1CA996-832B-4678-AF58-FF0B858AD675}"/>
    <cellStyle name="Normal 2 2 34 3" xfId="10845" xr:uid="{369D0190-844C-4415-AC6E-E0C2A361891B}"/>
    <cellStyle name="Normal 2 2 34 30" xfId="10846" xr:uid="{2F85942E-7F8E-40A3-B33B-B15963F24489}"/>
    <cellStyle name="Normal 2 2 34 31" xfId="10847" xr:uid="{476702AE-EB55-4DCD-B8C5-6C39CF45B596}"/>
    <cellStyle name="Normal 2 2 34 4" xfId="10848" xr:uid="{C1E043DA-6C7B-4B6A-9C8D-79FF497892A8}"/>
    <cellStyle name="Normal 2 2 34 5" xfId="10849" xr:uid="{DCA0BDC3-2DD9-4667-B83A-D0CDBBDFEBE1}"/>
    <cellStyle name="Normal 2 2 34 6" xfId="10850" xr:uid="{BBD892F6-DCE5-4799-BA4C-76E453693B81}"/>
    <cellStyle name="Normal 2 2 34 7" xfId="10851" xr:uid="{1823C47F-6BDC-4EDC-91AA-B80F50772D0B}"/>
    <cellStyle name="Normal 2 2 34 8" xfId="10852" xr:uid="{6E44B34F-4392-4342-A6A1-A4ED9F3AEEEC}"/>
    <cellStyle name="Normal 2 2 34 9" xfId="10853" xr:uid="{C0B4E468-B6D2-4062-9E83-50B95468DFC0}"/>
    <cellStyle name="Normal 2 2 35" xfId="10854" xr:uid="{4A98BF0E-0524-4FF7-ABB7-B716F94DA492}"/>
    <cellStyle name="Normal 2 2 35 10" xfId="10855" xr:uid="{C3BB0086-1D48-4824-B809-B428F08E236C}"/>
    <cellStyle name="Normal 2 2 35 11" xfId="10856" xr:uid="{556D6BFA-EDEF-4766-B1A8-F22F6523A974}"/>
    <cellStyle name="Normal 2 2 35 12" xfId="10857" xr:uid="{930C8444-1514-4C9A-B4AF-3DD611472797}"/>
    <cellStyle name="Normal 2 2 35 13" xfId="10858" xr:uid="{1C6AFC75-74B4-4A78-9D42-D301F70FACC5}"/>
    <cellStyle name="Normal 2 2 35 14" xfId="10859" xr:uid="{CB73AC44-39EC-4BDB-82CB-70EF6870148D}"/>
    <cellStyle name="Normal 2 2 35 15" xfId="10860" xr:uid="{4A1339BB-9982-42FB-8F5F-6A4E3CD71793}"/>
    <cellStyle name="Normal 2 2 35 16" xfId="10861" xr:uid="{8F577684-EB6E-47FF-B3EE-EEF5F7A1F5FF}"/>
    <cellStyle name="Normal 2 2 35 17" xfId="10862" xr:uid="{31EEE0BB-2693-467F-A3C2-89E26E237FE6}"/>
    <cellStyle name="Normal 2 2 35 18" xfId="10863" xr:uid="{B9D942CA-237C-4468-8EC8-05B70947D43F}"/>
    <cellStyle name="Normal 2 2 35 19" xfId="10864" xr:uid="{8B4F00DA-D3FF-4736-B172-49EAD3042C4C}"/>
    <cellStyle name="Normal 2 2 35 2" xfId="10865" xr:uid="{1FE98669-6AC6-4DEB-A7BC-E87F42EB8E36}"/>
    <cellStyle name="Normal 2 2 35 20" xfId="10866" xr:uid="{23872118-9F7F-44EA-AB67-FB5ABA030BA3}"/>
    <cellStyle name="Normal 2 2 35 21" xfId="10867" xr:uid="{373821C3-7BD7-445B-8342-1D05BA106A6E}"/>
    <cellStyle name="Normal 2 2 35 22" xfId="10868" xr:uid="{6C60E250-9432-4310-96CF-D6990353493B}"/>
    <cellStyle name="Normal 2 2 35 23" xfId="10869" xr:uid="{797D839C-ED46-460B-9CC0-15CD4972CC4B}"/>
    <cellStyle name="Normal 2 2 35 24" xfId="10870" xr:uid="{CF72571F-533E-4157-8F99-88428EC72D09}"/>
    <cellStyle name="Normal 2 2 35 25" xfId="10871" xr:uid="{0D9F0B7D-0D3A-4B62-BB81-12834A45D408}"/>
    <cellStyle name="Normal 2 2 35 26" xfId="10872" xr:uid="{641F76FF-298C-46B2-B79B-CA1559D5E6D1}"/>
    <cellStyle name="Normal 2 2 35 27" xfId="10873" xr:uid="{769BC3DF-8047-4C4C-956A-1E12A2208B62}"/>
    <cellStyle name="Normal 2 2 35 28" xfId="10874" xr:uid="{46942B18-8EB4-4C7A-8947-F229CC29443D}"/>
    <cellStyle name="Normal 2 2 35 29" xfId="10875" xr:uid="{DDF74CC2-94C3-4B15-A533-A2B055157BD4}"/>
    <cellStyle name="Normal 2 2 35 3" xfId="10876" xr:uid="{A7092382-D166-4E07-8A10-5DB0D9FDDDEC}"/>
    <cellStyle name="Normal 2 2 35 30" xfId="10877" xr:uid="{61EC07CA-9BA3-4626-8282-2AAB66CE1B6F}"/>
    <cellStyle name="Normal 2 2 35 31" xfId="10878" xr:uid="{239887E5-1359-4942-96C4-70EA18CB24A8}"/>
    <cellStyle name="Normal 2 2 35 4" xfId="10879" xr:uid="{4FC18F5B-15F4-4D87-85C1-0F8D6F61EDB8}"/>
    <cellStyle name="Normal 2 2 35 5" xfId="10880" xr:uid="{5680E780-9E95-43A3-A68C-67A75FC9CABD}"/>
    <cellStyle name="Normal 2 2 35 6" xfId="10881" xr:uid="{33692D23-CFCB-4851-A241-2F933BE186A0}"/>
    <cellStyle name="Normal 2 2 35 7" xfId="10882" xr:uid="{524112D8-0F26-4EE1-ABB1-505206889AC9}"/>
    <cellStyle name="Normal 2 2 35 8" xfId="10883" xr:uid="{685065FF-4960-4C4E-BD13-D875286835A0}"/>
    <cellStyle name="Normal 2 2 35 9" xfId="10884" xr:uid="{8AF7BDB5-B05C-4414-B897-4E5FE0FB6DCC}"/>
    <cellStyle name="Normal 2 2 36" xfId="10885" xr:uid="{E49C1781-15F7-4453-A8E7-589218F10C17}"/>
    <cellStyle name="Normal 2 2 36 10" xfId="10886" xr:uid="{9F95B057-292B-4B74-A90B-62258F029464}"/>
    <cellStyle name="Normal 2 2 36 11" xfId="10887" xr:uid="{D111E821-B788-4EA9-AAFC-4031C8B576DB}"/>
    <cellStyle name="Normal 2 2 36 12" xfId="10888" xr:uid="{F9FDD908-4D42-48BE-A8A6-3A945B10824E}"/>
    <cellStyle name="Normal 2 2 36 13" xfId="10889" xr:uid="{84250543-640C-407A-B72E-D4E6606E83A0}"/>
    <cellStyle name="Normal 2 2 36 14" xfId="10890" xr:uid="{260DDF70-6BE4-4891-80EF-A616A0B24926}"/>
    <cellStyle name="Normal 2 2 36 15" xfId="10891" xr:uid="{D43068F9-5BA8-4A53-96BE-276913DEE254}"/>
    <cellStyle name="Normal 2 2 36 16" xfId="10892" xr:uid="{3873BDFF-5713-450C-BCF9-9E106300C4E5}"/>
    <cellStyle name="Normal 2 2 36 17" xfId="10893" xr:uid="{746359B5-8202-46E7-AFCF-E2D592295595}"/>
    <cellStyle name="Normal 2 2 36 18" xfId="10894" xr:uid="{96A3F7AB-0D74-45AA-BB67-0CA3FA8C7EB0}"/>
    <cellStyle name="Normal 2 2 36 19" xfId="10895" xr:uid="{89B65E94-9D00-4216-8324-A24500987493}"/>
    <cellStyle name="Normal 2 2 36 2" xfId="10896" xr:uid="{B79DF985-72B8-4480-8CFE-22D085DB76E3}"/>
    <cellStyle name="Normal 2 2 36 20" xfId="10897" xr:uid="{B10758A5-7947-4585-B67E-A4FE308190D3}"/>
    <cellStyle name="Normal 2 2 36 21" xfId="10898" xr:uid="{B7A0C97E-1E71-4B94-9D83-2926E615C3C5}"/>
    <cellStyle name="Normal 2 2 36 22" xfId="10899" xr:uid="{84B9531C-6C37-4DEA-92EE-D2AD6827422F}"/>
    <cellStyle name="Normal 2 2 36 23" xfId="10900" xr:uid="{6CDBFD2B-830C-41FC-AB8D-C44C570BE7CD}"/>
    <cellStyle name="Normal 2 2 36 24" xfId="10901" xr:uid="{3DB6D3BF-9C10-41B9-B0EF-48348DAF7D8B}"/>
    <cellStyle name="Normal 2 2 36 25" xfId="10902" xr:uid="{9D35966A-FAB0-4080-B3A5-2003CBDFDB2E}"/>
    <cellStyle name="Normal 2 2 36 26" xfId="10903" xr:uid="{11F86982-5A9B-439C-B22C-4EA0336A994C}"/>
    <cellStyle name="Normal 2 2 36 27" xfId="10904" xr:uid="{A15F81E9-9183-4614-880F-B61F3C7C3BED}"/>
    <cellStyle name="Normal 2 2 36 28" xfId="10905" xr:uid="{59C8BD35-6575-4709-9325-37F027F4EDC0}"/>
    <cellStyle name="Normal 2 2 36 29" xfId="10906" xr:uid="{866C073C-DD9B-49B9-BD92-89517C3348ED}"/>
    <cellStyle name="Normal 2 2 36 3" xfId="10907" xr:uid="{C108086F-7734-4112-A30A-45358C699BDE}"/>
    <cellStyle name="Normal 2 2 36 30" xfId="10908" xr:uid="{2DD27564-2768-4B4F-8757-8F4621AC4462}"/>
    <cellStyle name="Normal 2 2 36 31" xfId="10909" xr:uid="{AF8FD21F-B4EE-4127-859A-F0C45E44C92C}"/>
    <cellStyle name="Normal 2 2 36 4" xfId="10910" xr:uid="{249336A6-72BC-4BB8-B9F0-96A208E9E69D}"/>
    <cellStyle name="Normal 2 2 36 5" xfId="10911" xr:uid="{12F7D1A7-3BDD-4941-B494-E4E9C5763EAD}"/>
    <cellStyle name="Normal 2 2 36 6" xfId="10912" xr:uid="{02EC44D7-421E-4B28-B2AB-A75DAC74A094}"/>
    <cellStyle name="Normal 2 2 36 7" xfId="10913" xr:uid="{A54C76F7-9148-4522-9C32-28657D497EF7}"/>
    <cellStyle name="Normal 2 2 36 8" xfId="10914" xr:uid="{5CDF54B7-AE19-40DC-9963-D88EECB357B0}"/>
    <cellStyle name="Normal 2 2 36 9" xfId="10915" xr:uid="{F95A6F08-1E3D-4AD8-BC91-28AFCA22E21C}"/>
    <cellStyle name="Normal 2 2 37" xfId="10916" xr:uid="{D5CA3CB4-76B6-4F31-BE56-22C6F9ECC808}"/>
    <cellStyle name="Normal 2 2 37 10" xfId="10917" xr:uid="{A3ADF7DC-A8DB-4CB0-A291-48084EBA06E7}"/>
    <cellStyle name="Normal 2 2 37 11" xfId="10918" xr:uid="{1CF1529E-FAC1-4750-933D-BC1B01C6F969}"/>
    <cellStyle name="Normal 2 2 37 12" xfId="10919" xr:uid="{DEB5C6F0-C7D6-408D-81EF-B5691320CBAA}"/>
    <cellStyle name="Normal 2 2 37 13" xfId="10920" xr:uid="{A333BE89-6B47-4FF6-9036-5068F622981E}"/>
    <cellStyle name="Normal 2 2 37 14" xfId="10921" xr:uid="{7386250C-42A7-4FC7-B897-C28D95D841DF}"/>
    <cellStyle name="Normal 2 2 37 15" xfId="10922" xr:uid="{DDA0F84C-A97F-40C2-BE09-72EC5A64A84E}"/>
    <cellStyle name="Normal 2 2 37 16" xfId="10923" xr:uid="{3D76D718-4B8A-4761-B0DC-5CF76D2CCC11}"/>
    <cellStyle name="Normal 2 2 37 17" xfId="10924" xr:uid="{63F9FDAC-5693-445B-A757-803C706C2D3E}"/>
    <cellStyle name="Normal 2 2 37 18" xfId="10925" xr:uid="{E955DCAE-CFF8-43F1-9D35-88E981E4DBAE}"/>
    <cellStyle name="Normal 2 2 37 19" xfId="10926" xr:uid="{AB838D0F-3545-48F3-B1C6-E2EDDC752EDB}"/>
    <cellStyle name="Normal 2 2 37 2" xfId="10927" xr:uid="{791178EB-E8EB-47E2-B8B8-2FBF46AAC55C}"/>
    <cellStyle name="Normal 2 2 37 20" xfId="10928" xr:uid="{DFB8C852-E7D8-45D3-A1D1-54208E564E9F}"/>
    <cellStyle name="Normal 2 2 37 21" xfId="10929" xr:uid="{568E258B-166C-4AC5-AA94-D64E5F1E036A}"/>
    <cellStyle name="Normal 2 2 37 22" xfId="10930" xr:uid="{EEB14BB1-5CE9-41B6-9B14-24320050A804}"/>
    <cellStyle name="Normal 2 2 37 23" xfId="10931" xr:uid="{9F778339-2A38-44D0-9E6F-4843AD309D84}"/>
    <cellStyle name="Normal 2 2 37 24" xfId="10932" xr:uid="{A45CA9BB-E6FC-40BC-898E-03898A81B3C8}"/>
    <cellStyle name="Normal 2 2 37 25" xfId="10933" xr:uid="{8721EAAF-C2BB-4034-9AAD-BE313964E09D}"/>
    <cellStyle name="Normal 2 2 37 26" xfId="10934" xr:uid="{A0AB3345-04DC-4619-BAEB-864190BE660A}"/>
    <cellStyle name="Normal 2 2 37 27" xfId="10935" xr:uid="{76B09866-BD73-4066-9A97-DA821211EEC7}"/>
    <cellStyle name="Normal 2 2 37 28" xfId="10936" xr:uid="{329D3260-0D17-4B27-AE16-B786EB3C1D81}"/>
    <cellStyle name="Normal 2 2 37 29" xfId="10937" xr:uid="{3BB77D17-5BBE-40A2-8878-6990611F244D}"/>
    <cellStyle name="Normal 2 2 37 3" xfId="10938" xr:uid="{1689FB51-FCF1-4C64-986F-6E8114E17AD3}"/>
    <cellStyle name="Normal 2 2 37 30" xfId="10939" xr:uid="{2741EC54-CE12-46E1-9454-63044F0B2949}"/>
    <cellStyle name="Normal 2 2 37 31" xfId="10940" xr:uid="{B48A668A-28DE-4092-A649-C1012F2240B1}"/>
    <cellStyle name="Normal 2 2 37 4" xfId="10941" xr:uid="{5B23E192-917A-47AE-A7F3-C0A386F07AF4}"/>
    <cellStyle name="Normal 2 2 37 5" xfId="10942" xr:uid="{83E87A13-5CD0-4122-B3CE-22A24704217D}"/>
    <cellStyle name="Normal 2 2 37 6" xfId="10943" xr:uid="{1C09C5C4-10C4-46C5-AEB0-3DF1D7838426}"/>
    <cellStyle name="Normal 2 2 37 7" xfId="10944" xr:uid="{CCEDB8CE-D6CF-474A-956B-9F110AC41ABC}"/>
    <cellStyle name="Normal 2 2 37 8" xfId="10945" xr:uid="{C808AA5F-F6CD-4378-A78A-6B2DB4985674}"/>
    <cellStyle name="Normal 2 2 37 9" xfId="10946" xr:uid="{8E9DA54B-A031-47DF-B408-B886A2A652A5}"/>
    <cellStyle name="Normal 2 2 38" xfId="10947" xr:uid="{94AAC218-DFFD-4E83-BB74-0AFAFDE9A43D}"/>
    <cellStyle name="Normal 2 2 38 10" xfId="10948" xr:uid="{02F8DF61-5270-487E-9819-7E610A61D989}"/>
    <cellStyle name="Normal 2 2 38 11" xfId="10949" xr:uid="{82EB5143-0215-49CB-95E5-7306AA7B1329}"/>
    <cellStyle name="Normal 2 2 38 12" xfId="10950" xr:uid="{B0F94D1D-3B4F-46E2-ADC6-FB22CC8C0C1D}"/>
    <cellStyle name="Normal 2 2 38 13" xfId="10951" xr:uid="{AF94C72B-94E0-456F-8D57-4E39277E62B5}"/>
    <cellStyle name="Normal 2 2 38 14" xfId="10952" xr:uid="{72C8E555-2572-422A-A2E9-0BC02F27322B}"/>
    <cellStyle name="Normal 2 2 38 15" xfId="10953" xr:uid="{9A1C4068-5348-4E85-8242-04170F7F185C}"/>
    <cellStyle name="Normal 2 2 38 16" xfId="10954" xr:uid="{04DBDA3B-0E0E-4B11-B650-21F78EB22C5E}"/>
    <cellStyle name="Normal 2 2 38 17" xfId="10955" xr:uid="{E7F398D9-A82E-44F1-9365-E58CCBA3301E}"/>
    <cellStyle name="Normal 2 2 38 18" xfId="10956" xr:uid="{0A6AE8C6-05C0-4440-BAF2-EDC5E2D52E9E}"/>
    <cellStyle name="Normal 2 2 38 19" xfId="10957" xr:uid="{130951DD-1EF2-4130-B43C-99054F315213}"/>
    <cellStyle name="Normal 2 2 38 2" xfId="10958" xr:uid="{ED62D598-B531-4889-8C8E-0C50FC25983C}"/>
    <cellStyle name="Normal 2 2 38 20" xfId="10959" xr:uid="{2D2D5D1A-F54F-410F-B2A9-AB4CF529BD89}"/>
    <cellStyle name="Normal 2 2 38 21" xfId="10960" xr:uid="{9A5208C8-6711-42F2-B29A-6D2E7BEDCC2C}"/>
    <cellStyle name="Normal 2 2 38 22" xfId="10961" xr:uid="{2C2FEB10-360A-4484-B55D-65D3526C464D}"/>
    <cellStyle name="Normal 2 2 38 23" xfId="10962" xr:uid="{F8A37A61-543D-429C-9B0E-17C5F56EFDA6}"/>
    <cellStyle name="Normal 2 2 38 24" xfId="10963" xr:uid="{7F17CC3B-2269-44C5-950E-DC931C20F86D}"/>
    <cellStyle name="Normal 2 2 38 25" xfId="10964" xr:uid="{78251C87-8770-4102-B99D-1DBEE888606B}"/>
    <cellStyle name="Normal 2 2 38 26" xfId="10965" xr:uid="{118980ED-A80B-456C-8A6E-2D01A1A47E0B}"/>
    <cellStyle name="Normal 2 2 38 27" xfId="10966" xr:uid="{EF582E93-CA1A-4ED6-AF85-B557BE0DED7E}"/>
    <cellStyle name="Normal 2 2 38 28" xfId="10967" xr:uid="{F3BE065E-0AB5-4AB0-813A-0F358A077471}"/>
    <cellStyle name="Normal 2 2 38 29" xfId="10968" xr:uid="{8D9BD22D-05F0-4B03-B5FC-6F14154AE1CD}"/>
    <cellStyle name="Normal 2 2 38 3" xfId="10969" xr:uid="{C9DE1211-1EC0-40D4-8E5E-9D95046A9DC9}"/>
    <cellStyle name="Normal 2 2 38 30" xfId="10970" xr:uid="{26E4D412-B81A-4F4E-9358-88B6D9E6F3C0}"/>
    <cellStyle name="Normal 2 2 38 31" xfId="10971" xr:uid="{FEFE19FE-9175-4891-84A3-E5098FF0E5C3}"/>
    <cellStyle name="Normal 2 2 38 4" xfId="10972" xr:uid="{405E16D5-ED49-49E8-9608-CDD0370D8378}"/>
    <cellStyle name="Normal 2 2 38 5" xfId="10973" xr:uid="{0A9D71F9-BFA9-4535-9EA8-7C8ABE5FD88F}"/>
    <cellStyle name="Normal 2 2 38 6" xfId="10974" xr:uid="{B46A3D0E-ECAB-4CA2-8319-4708F8871213}"/>
    <cellStyle name="Normal 2 2 38 7" xfId="10975" xr:uid="{D9E3F69B-7BA2-40BB-8B7E-CD28A768CD6E}"/>
    <cellStyle name="Normal 2 2 38 8" xfId="10976" xr:uid="{3848531C-190C-4363-BC17-6D330CCFF425}"/>
    <cellStyle name="Normal 2 2 38 9" xfId="10977" xr:uid="{86B6FF5A-946D-4195-9779-8E9A04576A24}"/>
    <cellStyle name="Normal 2 2 39" xfId="10978" xr:uid="{D9EE05C4-A39C-4032-BE33-95814C0EEBB9}"/>
    <cellStyle name="Normal 2 2 39 10" xfId="10979" xr:uid="{8C5024D5-CD5E-4F78-B8D3-F9AE96ADB55B}"/>
    <cellStyle name="Normal 2 2 39 11" xfId="10980" xr:uid="{51EE4526-7F46-4E02-9ADC-5C76076EED5C}"/>
    <cellStyle name="Normal 2 2 39 12" xfId="10981" xr:uid="{919F5D96-80E7-4092-92C5-953E9885DCF3}"/>
    <cellStyle name="Normal 2 2 39 13" xfId="10982" xr:uid="{A6C83625-A0CE-4A61-A444-4C6091EB84F6}"/>
    <cellStyle name="Normal 2 2 39 14" xfId="10983" xr:uid="{E0F9553D-434F-4FF8-9ED2-6E16D84DD8BA}"/>
    <cellStyle name="Normal 2 2 39 15" xfId="10984" xr:uid="{8ACB138C-4D0B-4F1F-AF40-EAF1F7824F63}"/>
    <cellStyle name="Normal 2 2 39 16" xfId="10985" xr:uid="{CE417621-1BDE-44D5-A1EA-3D2FF2C35B45}"/>
    <cellStyle name="Normal 2 2 39 17" xfId="10986" xr:uid="{BFC7D668-5C43-4CBE-BA0C-5227D5033A36}"/>
    <cellStyle name="Normal 2 2 39 18" xfId="10987" xr:uid="{923D3A05-F203-414F-9935-41EC79BFE098}"/>
    <cellStyle name="Normal 2 2 39 19" xfId="10988" xr:uid="{E0D07F9E-4FD1-40AB-8C1E-72FF87CA9B92}"/>
    <cellStyle name="Normal 2 2 39 2" xfId="10989" xr:uid="{DCAFF4A2-D118-40BF-9AD1-83427D1A5310}"/>
    <cellStyle name="Normal 2 2 39 20" xfId="10990" xr:uid="{3F735D07-4E14-4E2A-A13E-23D79EF9C1E7}"/>
    <cellStyle name="Normal 2 2 39 21" xfId="10991" xr:uid="{9259E83C-7831-428A-8482-869ED548AB9B}"/>
    <cellStyle name="Normal 2 2 39 22" xfId="10992" xr:uid="{9D084650-1DAF-49D1-8887-1D2ECA833122}"/>
    <cellStyle name="Normal 2 2 39 23" xfId="10993" xr:uid="{C0A7B388-5C7C-4D3E-96F7-B2341EB8A62D}"/>
    <cellStyle name="Normal 2 2 39 24" xfId="10994" xr:uid="{ACF7A35C-D820-4435-B6F8-70D6C67D7EDA}"/>
    <cellStyle name="Normal 2 2 39 25" xfId="10995" xr:uid="{0222EA61-0BD2-4940-908E-78DDE63A3302}"/>
    <cellStyle name="Normal 2 2 39 26" xfId="10996" xr:uid="{E78E72A0-1AB8-4161-A712-5521A9AA3DBF}"/>
    <cellStyle name="Normal 2 2 39 27" xfId="10997" xr:uid="{8CA7D01B-EDCB-41C5-AF56-091923DA676B}"/>
    <cellStyle name="Normal 2 2 39 28" xfId="10998" xr:uid="{DAF94464-A9C2-4174-8CEC-52C3D789E38B}"/>
    <cellStyle name="Normal 2 2 39 29" xfId="10999" xr:uid="{7E07BB6D-8A0B-4ABB-A925-9192A68CB951}"/>
    <cellStyle name="Normal 2 2 39 3" xfId="11000" xr:uid="{015966D2-1AC3-437A-9E41-A94D20D96E88}"/>
    <cellStyle name="Normal 2 2 39 30" xfId="11001" xr:uid="{D5F74968-931D-40BC-8052-53AE3A1FFD39}"/>
    <cellStyle name="Normal 2 2 39 31" xfId="11002" xr:uid="{C1FB0016-7D01-439A-A00B-33AEE945DB4F}"/>
    <cellStyle name="Normal 2 2 39 4" xfId="11003" xr:uid="{6F0A9352-5217-4EF2-8B61-CA1F6A00C570}"/>
    <cellStyle name="Normal 2 2 39 5" xfId="11004" xr:uid="{8687E72D-6436-49A4-8E55-1E57E2B87A6F}"/>
    <cellStyle name="Normal 2 2 39 6" xfId="11005" xr:uid="{3490A04B-C7C8-4E91-8E28-4BCAD1954EA2}"/>
    <cellStyle name="Normal 2 2 39 7" xfId="11006" xr:uid="{396E4343-8BA6-416F-9875-2D625A0AE73E}"/>
    <cellStyle name="Normal 2 2 39 8" xfId="11007" xr:uid="{548B2B52-1CE5-4075-8C84-5987ECECDD0C}"/>
    <cellStyle name="Normal 2 2 39 9" xfId="11008" xr:uid="{17D35A1C-5E74-405F-9E38-387B2548F333}"/>
    <cellStyle name="Normal 2 2 4" xfId="11009" xr:uid="{42ABE057-166D-4430-9AA5-FFEC480FAA25}"/>
    <cellStyle name="Normal 2 2 4 10" xfId="11010" xr:uid="{EBD69C1A-9072-4DCA-90EF-63A5EE243DA3}"/>
    <cellStyle name="Normal 2 2 4 11" xfId="11011" xr:uid="{31D06AE9-8DA2-457A-A182-7D4424DBD1AB}"/>
    <cellStyle name="Normal 2 2 4 12" xfId="11012" xr:uid="{395DCB1D-1697-4BC7-B3A0-03DEBA2403BB}"/>
    <cellStyle name="Normal 2 2 4 13" xfId="11013" xr:uid="{C29298C0-25D0-4020-8717-E3E6030E78DC}"/>
    <cellStyle name="Normal 2 2 4 14" xfId="11014" xr:uid="{49FFDAB4-7330-4AE1-8E75-E2DBDBBED778}"/>
    <cellStyle name="Normal 2 2 4 15" xfId="11015" xr:uid="{497A21DF-3C77-49C7-89E7-EED42958BE98}"/>
    <cellStyle name="Normal 2 2 4 16" xfId="11016" xr:uid="{7DAE5F20-570F-4762-95D3-DB998DE9573D}"/>
    <cellStyle name="Normal 2 2 4 17" xfId="11017" xr:uid="{DAC8CB1E-0224-4D97-8508-8D5906B21735}"/>
    <cellStyle name="Normal 2 2 4 18" xfId="11018" xr:uid="{2583FC3E-C0D4-47DA-8DF1-B29FA965EC42}"/>
    <cellStyle name="Normal 2 2 4 19" xfId="11019" xr:uid="{59B4009A-5B40-4D3A-8F65-CB9FB674DAF3}"/>
    <cellStyle name="Normal 2 2 4 2" xfId="11020" xr:uid="{E4CCF03A-A635-421F-838F-E6A0432564F5}"/>
    <cellStyle name="Normal 2 2 4 2 2" xfId="11021" xr:uid="{8F635091-A234-4F8B-B9EE-5CA18E6659F1}"/>
    <cellStyle name="Normal 2 2 4 2 2 10" xfId="11022" xr:uid="{0238D9A1-A972-4D1A-A074-35924CC4F9AC}"/>
    <cellStyle name="Normal 2 2 4 2 2 11" xfId="11023" xr:uid="{D5712650-4C9F-4E41-AD74-CC189BCA5CDF}"/>
    <cellStyle name="Normal 2 2 4 2 2 12" xfId="11024" xr:uid="{CA2FCD59-59B1-488D-9B3F-5FD7582FDC12}"/>
    <cellStyle name="Normal 2 2 4 2 2 13" xfId="11025" xr:uid="{83A0228F-8466-4057-8168-BCEA317CE202}"/>
    <cellStyle name="Normal 2 2 4 2 2 14" xfId="11026" xr:uid="{27B528BD-B0E5-4B6C-9647-D74EED78324B}"/>
    <cellStyle name="Normal 2 2 4 2 2 15" xfId="11027" xr:uid="{04EA5234-9FAE-49F9-AD61-354FA97DB702}"/>
    <cellStyle name="Normal 2 2 4 2 2 16" xfId="11028" xr:uid="{92911BE6-B7D9-4A64-832C-B0337DC113D1}"/>
    <cellStyle name="Normal 2 2 4 2 2 17" xfId="11029" xr:uid="{4ACFB7EB-68F8-4B73-AFAD-73123C65084F}"/>
    <cellStyle name="Normal 2 2 4 2 2 18" xfId="11030" xr:uid="{740D74F1-7529-4A7E-A30C-86DDA17E9FEA}"/>
    <cellStyle name="Normal 2 2 4 2 2 19" xfId="11031" xr:uid="{DC5F2AC2-22CE-4CB1-A73A-166FE31214C2}"/>
    <cellStyle name="Normal 2 2 4 2 2 2" xfId="11032" xr:uid="{4FC067F9-A49B-473B-8389-BC8FF9C8EEB6}"/>
    <cellStyle name="Normal 2 2 4 2 2 20" xfId="11033" xr:uid="{7610B582-057D-438A-BB1A-7B3BB5E02BBC}"/>
    <cellStyle name="Normal 2 2 4 2 2 21" xfId="11034" xr:uid="{9BF5A70F-8719-4630-BEBD-0A3FBFAE5D25}"/>
    <cellStyle name="Normal 2 2 4 2 2 22" xfId="11035" xr:uid="{A27110D8-BA64-4B55-A7DF-6C2CDB18F459}"/>
    <cellStyle name="Normal 2 2 4 2 2 23" xfId="11036" xr:uid="{A51C1374-D9A1-41CE-B7A0-313B58D1C003}"/>
    <cellStyle name="Normal 2 2 4 2 2 24" xfId="11037" xr:uid="{681114E4-76A9-42A1-B4AD-A64F6AFA29FC}"/>
    <cellStyle name="Normal 2 2 4 2 2 25" xfId="11038" xr:uid="{B7EBD204-BD2E-43E3-B267-66B3251F2085}"/>
    <cellStyle name="Normal 2 2 4 2 2 26" xfId="11039" xr:uid="{629DE207-08AF-4B61-B36A-9BA648BCD9D8}"/>
    <cellStyle name="Normal 2 2 4 2 2 27" xfId="11040" xr:uid="{468BE366-C86A-4BB6-8EF3-38F5B1A3BAC4}"/>
    <cellStyle name="Normal 2 2 4 2 2 28" xfId="11041" xr:uid="{ABB0E1B1-B0AE-4FEF-B0B4-6094AAE03F95}"/>
    <cellStyle name="Normal 2 2 4 2 2 29" xfId="11042" xr:uid="{2E430C31-08C0-4B1F-B8E2-BEE4D04E773C}"/>
    <cellStyle name="Normal 2 2 4 2 2 3" xfId="11043" xr:uid="{AC3C63D4-7128-464C-9D27-31BC477AC163}"/>
    <cellStyle name="Normal 2 2 4 2 2 30" xfId="11044" xr:uid="{2274833B-8BCC-4B8C-A113-A5E41B33670D}"/>
    <cellStyle name="Normal 2 2 4 2 2 31" xfId="11045" xr:uid="{1D546FA2-7800-492E-99C4-2B7159C7191D}"/>
    <cellStyle name="Normal 2 2 4 2 2 4" xfId="11046" xr:uid="{0A5112FB-C4CB-4B02-847F-6EA0C9CEC4EE}"/>
    <cellStyle name="Normal 2 2 4 2 2 5" xfId="11047" xr:uid="{FB4D629E-3D89-41C5-8670-96F5EAA413C5}"/>
    <cellStyle name="Normal 2 2 4 2 2 6" xfId="11048" xr:uid="{28B78243-520A-497E-AFA2-52B3F6F0203C}"/>
    <cellStyle name="Normal 2 2 4 2 2 7" xfId="11049" xr:uid="{97099746-8FA0-4E61-93C1-A661212DF080}"/>
    <cellStyle name="Normal 2 2 4 2 2 8" xfId="11050" xr:uid="{952E9087-AB6F-427E-A9C7-0ED9E2FB57D8}"/>
    <cellStyle name="Normal 2 2 4 2 2 9" xfId="11051" xr:uid="{5C0A8A09-15CA-49DD-84A9-642038B21DF5}"/>
    <cellStyle name="Normal 2 2 4 2 3" xfId="11052" xr:uid="{52099539-E35A-4FD4-A2CF-AA77C6A8536B}"/>
    <cellStyle name="Normal 2 2 4 2 4" xfId="11053" xr:uid="{4AADE764-95D6-4498-AEB8-8DFA507AF0A1}"/>
    <cellStyle name="Normal 2 2 4 2 5" xfId="11054" xr:uid="{9F287B64-6F31-4CAA-B570-33F3A552E484}"/>
    <cellStyle name="Normal 2 2 4 20" xfId="11055" xr:uid="{2236B81F-A9D3-49A8-906E-AE03EF007812}"/>
    <cellStyle name="Normal 2 2 4 21" xfId="11056" xr:uid="{01827D55-0856-453E-8471-E2814C0C922B}"/>
    <cellStyle name="Normal 2 2 4 22" xfId="11057" xr:uid="{9AEA7964-3780-4A0A-BAAE-DB883C4AFFF4}"/>
    <cellStyle name="Normal 2 2 4 23" xfId="11058" xr:uid="{251D09E7-1CBA-4A0B-A19F-97F648444B72}"/>
    <cellStyle name="Normal 2 2 4 24" xfId="11059" xr:uid="{360EB5AF-3100-4BD3-A9CC-760594645677}"/>
    <cellStyle name="Normal 2 2 4 25" xfId="11060" xr:uid="{59E6A775-372D-489A-BD6E-5ADF378CB6FF}"/>
    <cellStyle name="Normal 2 2 4 26" xfId="11061" xr:uid="{9BA56B4E-6979-475E-BEC3-A084DF875E22}"/>
    <cellStyle name="Normal 2 2 4 27" xfId="11062" xr:uid="{B32FEE92-65B7-419A-ABA9-1E16F0F4D2EA}"/>
    <cellStyle name="Normal 2 2 4 28" xfId="11063" xr:uid="{E2647136-FB94-4148-B009-A8D3467F2BF5}"/>
    <cellStyle name="Normal 2 2 4 29" xfId="11064" xr:uid="{C243118E-FBB6-4EA7-97FB-AC07F6842E36}"/>
    <cellStyle name="Normal 2 2 4 3" xfId="11065" xr:uid="{10388A36-15CB-45F8-B670-1D596EC8DF83}"/>
    <cellStyle name="Normal 2 2 4 30" xfId="11066" xr:uid="{9E6E4438-6C1C-42F0-8BFA-5E52E9BD738F}"/>
    <cellStyle name="Normal 2 2 4 31" xfId="11067" xr:uid="{61E028FB-C050-4B11-B954-FD73A99C5DA1}"/>
    <cellStyle name="Normal 2 2 4 32" xfId="11068" xr:uid="{E949F79B-6B3E-41AA-B770-55660FB92F89}"/>
    <cellStyle name="Normal 2 2 4 33" xfId="11069" xr:uid="{C679A99F-9DDB-4A7E-99DA-E9C78B6208D4}"/>
    <cellStyle name="Normal 2 2 4 34" xfId="46367" xr:uid="{C534EA64-A71A-4081-BF12-47E44321B7A8}"/>
    <cellStyle name="Normal 2 2 4 4" xfId="11070" xr:uid="{AC090692-7A82-4062-B9F6-31F8681123DB}"/>
    <cellStyle name="Normal 2 2 4 5" xfId="11071" xr:uid="{6D2FD28E-E6CC-433F-A640-69943A81B46C}"/>
    <cellStyle name="Normal 2 2 4 6" xfId="11072" xr:uid="{2BD19EAA-21C9-4A8C-97DE-E57C685E4F0C}"/>
    <cellStyle name="Normal 2 2 4 7" xfId="11073" xr:uid="{F91CBF52-D057-42BD-AB15-6DD139513F72}"/>
    <cellStyle name="Normal 2 2 4 8" xfId="11074" xr:uid="{6888C112-4639-4226-BF23-07667A8F41B6}"/>
    <cellStyle name="Normal 2 2 4 9" xfId="11075" xr:uid="{4A8730F7-CC53-4165-BD99-54554655CCF4}"/>
    <cellStyle name="Normal 2 2 40" xfId="11076" xr:uid="{820CC3E3-E16F-483D-93E3-97915A805CE1}"/>
    <cellStyle name="Normal 2 2 40 10" xfId="11077" xr:uid="{AD93F3BB-878D-409B-8C09-3344A44D8FCD}"/>
    <cellStyle name="Normal 2 2 40 11" xfId="11078" xr:uid="{C2A6FF24-91A9-4945-8CFD-47AB13E46718}"/>
    <cellStyle name="Normal 2 2 40 12" xfId="11079" xr:uid="{15BFEFAC-BF25-409A-B983-98DA84E2E85B}"/>
    <cellStyle name="Normal 2 2 40 13" xfId="11080" xr:uid="{B7224A83-47FA-456E-8FC2-06A2E87125D8}"/>
    <cellStyle name="Normal 2 2 40 14" xfId="11081" xr:uid="{1DDBC049-A7EF-46C9-8417-F01ECF55CE86}"/>
    <cellStyle name="Normal 2 2 40 15" xfId="11082" xr:uid="{0DE801F5-531C-49E5-9F37-CCB247AF0174}"/>
    <cellStyle name="Normal 2 2 40 16" xfId="11083" xr:uid="{9163DB29-4D2B-4F6D-810D-6ECEAD2A7A08}"/>
    <cellStyle name="Normal 2 2 40 17" xfId="11084" xr:uid="{47505F82-730B-4BF9-8D79-C4AB369CBF60}"/>
    <cellStyle name="Normal 2 2 40 18" xfId="11085" xr:uid="{A3AF2559-B691-4EC4-B24D-0B94FC776DFC}"/>
    <cellStyle name="Normal 2 2 40 19" xfId="11086" xr:uid="{AEF73185-0441-4F28-B56A-006B1E5357E0}"/>
    <cellStyle name="Normal 2 2 40 2" xfId="11087" xr:uid="{CFFC87EB-1C56-4A1A-AD24-9FFBBBA9B0E5}"/>
    <cellStyle name="Normal 2 2 40 20" xfId="11088" xr:uid="{C918E6D2-9286-4442-A3C3-B0C74C47A429}"/>
    <cellStyle name="Normal 2 2 40 21" xfId="11089" xr:uid="{750DCFD9-690F-434D-93C5-94285CC68240}"/>
    <cellStyle name="Normal 2 2 40 22" xfId="11090" xr:uid="{FCAB5F55-7B27-408F-AB8C-501FCB703929}"/>
    <cellStyle name="Normal 2 2 40 23" xfId="11091" xr:uid="{84C9041B-E36D-45D7-A8AC-9152AE90AB78}"/>
    <cellStyle name="Normal 2 2 40 24" xfId="11092" xr:uid="{050A5880-6807-4E37-BA0D-72A360F5D300}"/>
    <cellStyle name="Normal 2 2 40 25" xfId="11093" xr:uid="{9ED83E44-B2D4-4B94-BB1D-A3403C51314F}"/>
    <cellStyle name="Normal 2 2 40 26" xfId="11094" xr:uid="{6352847F-AC56-4F64-9783-A5950166025B}"/>
    <cellStyle name="Normal 2 2 40 27" xfId="11095" xr:uid="{D6EA6021-66DC-4E1B-AB8E-A72EA3F52FE0}"/>
    <cellStyle name="Normal 2 2 40 28" xfId="11096" xr:uid="{6D627081-B3C4-4B5C-8B0D-CF9142D98BF7}"/>
    <cellStyle name="Normal 2 2 40 29" xfId="11097" xr:uid="{94CB974D-E92D-4673-AE17-44335E7F05AE}"/>
    <cellStyle name="Normal 2 2 40 3" xfId="11098" xr:uid="{FA292151-4644-4C09-A56A-3E4C85316C0C}"/>
    <cellStyle name="Normal 2 2 40 30" xfId="11099" xr:uid="{489BEB77-9395-492F-8630-847929699EB9}"/>
    <cellStyle name="Normal 2 2 40 31" xfId="11100" xr:uid="{4C85D2C9-67A7-4F1E-834C-0CD0B5F8D7A8}"/>
    <cellStyle name="Normal 2 2 40 4" xfId="11101" xr:uid="{54D55BC6-A025-441F-A821-DA6DAE74E288}"/>
    <cellStyle name="Normal 2 2 40 5" xfId="11102" xr:uid="{8C9F935B-AD11-437A-A4D2-1B37F49A1449}"/>
    <cellStyle name="Normal 2 2 40 6" xfId="11103" xr:uid="{5E805EAF-0042-4EED-941C-F272BD22B849}"/>
    <cellStyle name="Normal 2 2 40 7" xfId="11104" xr:uid="{4B3FF11E-9798-4419-9660-450CA21F86BB}"/>
    <cellStyle name="Normal 2 2 40 8" xfId="11105" xr:uid="{636AC094-9883-4BAD-8CF0-ED2357261BC4}"/>
    <cellStyle name="Normal 2 2 40 9" xfId="11106" xr:uid="{20F35CE1-AF3F-483B-925F-8BBD88E18448}"/>
    <cellStyle name="Normal 2 2 41" xfId="11107" xr:uid="{F303CEE1-7B7C-488B-8E1F-757372FC42A9}"/>
    <cellStyle name="Normal 2 2 41 10" xfId="11108" xr:uid="{A5BDF82B-87A3-4009-916B-BA34DAC272FC}"/>
    <cellStyle name="Normal 2 2 41 11" xfId="11109" xr:uid="{307C47EE-3237-4BC6-9AB6-224CFAB01BE9}"/>
    <cellStyle name="Normal 2 2 41 12" xfId="11110" xr:uid="{6AC1F8E9-C83C-4B33-B2D3-C8B3DD1C39F9}"/>
    <cellStyle name="Normal 2 2 41 13" xfId="11111" xr:uid="{09F8C3DC-4B87-4A1A-9FD9-C3C99C865670}"/>
    <cellStyle name="Normal 2 2 41 14" xfId="11112" xr:uid="{73CF5970-1201-4FA2-9335-5AB5C213914E}"/>
    <cellStyle name="Normal 2 2 41 15" xfId="11113" xr:uid="{05682BD9-0B58-4C28-8BBE-8464A2C4DA5D}"/>
    <cellStyle name="Normal 2 2 41 16" xfId="11114" xr:uid="{5D99D406-D504-4110-8B36-CB33E7A00BC4}"/>
    <cellStyle name="Normal 2 2 41 17" xfId="11115" xr:uid="{03BC5651-60B2-478E-AC23-8A823F06A437}"/>
    <cellStyle name="Normal 2 2 41 18" xfId="11116" xr:uid="{CC6725CA-605A-4B2E-82E7-9DE8A3B8D7A3}"/>
    <cellStyle name="Normal 2 2 41 19" xfId="11117" xr:uid="{B8D89D4E-D038-455E-8F94-F2C8360B49AD}"/>
    <cellStyle name="Normal 2 2 41 2" xfId="11118" xr:uid="{DF80D307-9A16-40CB-AE4F-0F045E5B6A8D}"/>
    <cellStyle name="Normal 2 2 41 20" xfId="11119" xr:uid="{C062FE98-59F9-4797-8298-F87A605E47E8}"/>
    <cellStyle name="Normal 2 2 41 21" xfId="11120" xr:uid="{F69EA906-AF80-42DE-BC22-F6C8655E1C3A}"/>
    <cellStyle name="Normal 2 2 41 22" xfId="11121" xr:uid="{65F0D64B-3E1E-4ECA-932A-90E4FDA4AC70}"/>
    <cellStyle name="Normal 2 2 41 23" xfId="11122" xr:uid="{50E5D676-77AC-41EE-A2B9-80179CC555F2}"/>
    <cellStyle name="Normal 2 2 41 24" xfId="11123" xr:uid="{4A4FC95C-EB33-4AF2-838A-CCCC9C406C50}"/>
    <cellStyle name="Normal 2 2 41 25" xfId="11124" xr:uid="{90495385-928E-47F4-A1E4-47043ED3625A}"/>
    <cellStyle name="Normal 2 2 41 26" xfId="11125" xr:uid="{F3C3A270-7FD0-4407-B286-D9FF01B6DDB3}"/>
    <cellStyle name="Normal 2 2 41 27" xfId="11126" xr:uid="{D5383E66-A700-43A2-B498-FFB025FBE3DE}"/>
    <cellStyle name="Normal 2 2 41 28" xfId="11127" xr:uid="{3476A3C1-44B7-4C19-BB06-F71E57FC6E7A}"/>
    <cellStyle name="Normal 2 2 41 29" xfId="11128" xr:uid="{B5516F77-885D-40D7-9C33-744D9E0CE8E6}"/>
    <cellStyle name="Normal 2 2 41 3" xfId="11129" xr:uid="{0F05409A-92CC-453D-A301-591F75C6A704}"/>
    <cellStyle name="Normal 2 2 41 30" xfId="11130" xr:uid="{C7E5F894-403A-426D-81DD-F940FE368B68}"/>
    <cellStyle name="Normal 2 2 41 31" xfId="11131" xr:uid="{A6130B53-FD9C-497C-A4C3-158CCFE7EED6}"/>
    <cellStyle name="Normal 2 2 41 4" xfId="11132" xr:uid="{43B5E902-31AC-4FC2-91F6-BC1EBC968AFD}"/>
    <cellStyle name="Normal 2 2 41 5" xfId="11133" xr:uid="{67B35D8F-F403-4B67-9371-294E5DB18A6D}"/>
    <cellStyle name="Normal 2 2 41 6" xfId="11134" xr:uid="{9AB235F3-1783-42F5-8658-46FE284C26E6}"/>
    <cellStyle name="Normal 2 2 41 7" xfId="11135" xr:uid="{2A22EEDB-3F29-45A8-9837-4E15F19AC3DE}"/>
    <cellStyle name="Normal 2 2 41 8" xfId="11136" xr:uid="{945850AE-E1C2-4FFA-9BF4-E46F26DC6170}"/>
    <cellStyle name="Normal 2 2 41 9" xfId="11137" xr:uid="{B3F98FB2-2745-4337-875D-2B18068229D0}"/>
    <cellStyle name="Normal 2 2 42" xfId="11138" xr:uid="{7251EF95-7D1A-4669-9B63-1121090C7ED0}"/>
    <cellStyle name="Normal 2 2 42 10" xfId="11139" xr:uid="{3796A051-C7BE-4BE0-B1D7-291AEA519A3B}"/>
    <cellStyle name="Normal 2 2 42 11" xfId="11140" xr:uid="{4A209634-27D4-4A4D-8760-F03407B1065A}"/>
    <cellStyle name="Normal 2 2 42 12" xfId="11141" xr:uid="{80DBD9CD-1B3A-4437-889E-B53AB740832F}"/>
    <cellStyle name="Normal 2 2 42 13" xfId="11142" xr:uid="{CB2BF4B1-B5DE-43D8-BD4F-43C8C9483952}"/>
    <cellStyle name="Normal 2 2 42 14" xfId="11143" xr:uid="{83A32A8F-5032-4B52-A0FF-268B8B42F0E5}"/>
    <cellStyle name="Normal 2 2 42 15" xfId="11144" xr:uid="{53F3E00B-3FD3-4E6B-9FFE-F75E2708E2EC}"/>
    <cellStyle name="Normal 2 2 42 16" xfId="11145" xr:uid="{9D1BE2C1-D81C-4B23-95C2-53F686857A64}"/>
    <cellStyle name="Normal 2 2 42 17" xfId="11146" xr:uid="{274B8268-F694-4210-A19B-F3B40EE73A67}"/>
    <cellStyle name="Normal 2 2 42 18" xfId="11147" xr:uid="{88FD327F-FA6A-47CA-B0ED-2C163388037C}"/>
    <cellStyle name="Normal 2 2 42 19" xfId="11148" xr:uid="{3194DF3C-E16C-4370-B468-26CD904702AF}"/>
    <cellStyle name="Normal 2 2 42 2" xfId="11149" xr:uid="{1826F1F1-2399-4CD6-9F5C-CC79F984513F}"/>
    <cellStyle name="Normal 2 2 42 20" xfId="11150" xr:uid="{05161DF7-6907-4700-B0A2-258A6D98D697}"/>
    <cellStyle name="Normal 2 2 42 21" xfId="11151" xr:uid="{2CDD5C65-8BD2-4404-AF4A-6B41EB145401}"/>
    <cellStyle name="Normal 2 2 42 22" xfId="11152" xr:uid="{00EFAD43-3C29-4E09-9306-57AABB6DD381}"/>
    <cellStyle name="Normal 2 2 42 23" xfId="11153" xr:uid="{FABAE439-3B32-4F74-8CFF-3CDBF3C7A0BD}"/>
    <cellStyle name="Normal 2 2 42 24" xfId="11154" xr:uid="{D243CC04-DAE3-467A-8BE8-B921B10901AE}"/>
    <cellStyle name="Normal 2 2 42 25" xfId="11155" xr:uid="{1AB8B3FA-222B-4ECF-B280-4CC5DFB18480}"/>
    <cellStyle name="Normal 2 2 42 26" xfId="11156" xr:uid="{31A5B1F4-6915-4733-94B8-FC1FE471AF8B}"/>
    <cellStyle name="Normal 2 2 42 27" xfId="11157" xr:uid="{8945E22F-37F8-4B0A-9F78-D60789FEA134}"/>
    <cellStyle name="Normal 2 2 42 28" xfId="11158" xr:uid="{CAFC49EA-C117-4DA6-B9BD-28C46D2F0348}"/>
    <cellStyle name="Normal 2 2 42 29" xfId="11159" xr:uid="{CF81E143-C37B-4AB7-95FC-8EFD2B710590}"/>
    <cellStyle name="Normal 2 2 42 3" xfId="11160" xr:uid="{4D33668B-6DA3-4BFD-AF94-AC5E6D666EEF}"/>
    <cellStyle name="Normal 2 2 42 30" xfId="11161" xr:uid="{4169C3EB-9032-4D27-A647-56C9D4EBF850}"/>
    <cellStyle name="Normal 2 2 42 31" xfId="11162" xr:uid="{8265BCBA-9A69-4E7F-9D6A-50B2D2E6F5CC}"/>
    <cellStyle name="Normal 2 2 42 4" xfId="11163" xr:uid="{4907EDF4-524A-4623-BEAB-7B6A2B72565D}"/>
    <cellStyle name="Normal 2 2 42 5" xfId="11164" xr:uid="{187E7457-409E-4400-946A-7C18103A2C65}"/>
    <cellStyle name="Normal 2 2 42 6" xfId="11165" xr:uid="{3C10E441-02EF-4883-9A46-7674DB765911}"/>
    <cellStyle name="Normal 2 2 42 7" xfId="11166" xr:uid="{A96A84AB-FAD6-4EAF-8B3D-A648C0600D76}"/>
    <cellStyle name="Normal 2 2 42 8" xfId="11167" xr:uid="{32EE5F0A-742A-428D-9D02-5C6B91A30C29}"/>
    <cellStyle name="Normal 2 2 42 9" xfId="11168" xr:uid="{EE501CD8-216E-4F4F-BF41-A7A2E7C7B61E}"/>
    <cellStyle name="Normal 2 2 43" xfId="11169" xr:uid="{DCBE9DB2-B65A-4589-82DF-6069CE76AD7D}"/>
    <cellStyle name="Normal 2 2 43 10" xfId="11170" xr:uid="{0166B473-5C25-449F-8C18-69B86E2D0996}"/>
    <cellStyle name="Normal 2 2 43 11" xfId="11171" xr:uid="{C8C0588F-431A-4B05-8133-E8C22400A684}"/>
    <cellStyle name="Normal 2 2 43 12" xfId="11172" xr:uid="{D42C0BA1-2788-4D35-B5C5-EACAF11545D3}"/>
    <cellStyle name="Normal 2 2 43 13" xfId="11173" xr:uid="{2F33452C-0938-42F4-A2CE-29B7E4BA1DDE}"/>
    <cellStyle name="Normal 2 2 43 14" xfId="11174" xr:uid="{42B22053-AFE4-49E8-80BF-749E2F4C4606}"/>
    <cellStyle name="Normal 2 2 43 15" xfId="11175" xr:uid="{009A6831-4315-4147-B007-74444A66E83A}"/>
    <cellStyle name="Normal 2 2 43 16" xfId="11176" xr:uid="{9E2175DA-5660-442A-8D09-BBBB20957F49}"/>
    <cellStyle name="Normal 2 2 43 17" xfId="11177" xr:uid="{E6B3152F-2102-4DC8-B255-10815F2625AC}"/>
    <cellStyle name="Normal 2 2 43 18" xfId="11178" xr:uid="{CB79AD77-ED71-4102-AD3C-BBB08911A9F0}"/>
    <cellStyle name="Normal 2 2 43 19" xfId="11179" xr:uid="{69E89F8E-D823-47AB-8D0B-376D326E80D7}"/>
    <cellStyle name="Normal 2 2 43 2" xfId="11180" xr:uid="{FFD255A2-6D14-4958-9648-298E0ADF1BB2}"/>
    <cellStyle name="Normal 2 2 43 20" xfId="11181" xr:uid="{87EB5BF2-D9A2-4D74-9C77-F01029455803}"/>
    <cellStyle name="Normal 2 2 43 21" xfId="11182" xr:uid="{E721E17E-BB40-44A7-89AF-19AB1E8EAE9F}"/>
    <cellStyle name="Normal 2 2 43 22" xfId="11183" xr:uid="{C4C8DCBD-CEAD-4E35-9638-5423E51F49C8}"/>
    <cellStyle name="Normal 2 2 43 23" xfId="11184" xr:uid="{0ABF75F0-D47C-41DE-AF4F-92774EDE85D1}"/>
    <cellStyle name="Normal 2 2 43 24" xfId="11185" xr:uid="{A2448997-89C1-497B-876B-F4805D53E52B}"/>
    <cellStyle name="Normal 2 2 43 25" xfId="11186" xr:uid="{8E11F836-A21E-451D-BAB1-BB111C7FA3E7}"/>
    <cellStyle name="Normal 2 2 43 26" xfId="11187" xr:uid="{608124D6-CDB4-4F4F-9A49-15269B108E5F}"/>
    <cellStyle name="Normal 2 2 43 27" xfId="11188" xr:uid="{02F11493-5910-4E4A-9EA5-EF806A00E40D}"/>
    <cellStyle name="Normal 2 2 43 28" xfId="11189" xr:uid="{C2C3FE88-C1BE-4ECF-A7E8-5EDFE9CAA8B3}"/>
    <cellStyle name="Normal 2 2 43 29" xfId="11190" xr:uid="{E3F8B637-84E6-4015-BDAC-A834EE4DBC2A}"/>
    <cellStyle name="Normal 2 2 43 3" xfId="11191" xr:uid="{EE96B021-C59D-44CA-A819-7A544FB8548F}"/>
    <cellStyle name="Normal 2 2 43 30" xfId="11192" xr:uid="{4D58C56D-A3D0-4B31-8033-B6DA69B8FED2}"/>
    <cellStyle name="Normal 2 2 43 31" xfId="11193" xr:uid="{1D62F610-8BBB-4B54-B5CB-0253F1B9711A}"/>
    <cellStyle name="Normal 2 2 43 4" xfId="11194" xr:uid="{B5A942C3-68D1-484F-AE0C-87B3ED24949A}"/>
    <cellStyle name="Normal 2 2 43 5" xfId="11195" xr:uid="{95BE1C6F-3FCE-4196-9937-1C2ECD67EEFA}"/>
    <cellStyle name="Normal 2 2 43 6" xfId="11196" xr:uid="{9E385CEB-D7CC-42C0-A1CE-82C8FC435D4F}"/>
    <cellStyle name="Normal 2 2 43 7" xfId="11197" xr:uid="{93E79B39-C4B2-440B-9898-89760A9D5C45}"/>
    <cellStyle name="Normal 2 2 43 8" xfId="11198" xr:uid="{DE573FE9-7304-4941-8EB1-98880AF88B97}"/>
    <cellStyle name="Normal 2 2 43 9" xfId="11199" xr:uid="{E52B3AEB-3DE5-49B4-91C3-91E92A0E5C3E}"/>
    <cellStyle name="Normal 2 2 44" xfId="11200" xr:uid="{1FF6B46E-9070-4574-9977-50407454695C}"/>
    <cellStyle name="Normal 2 2 44 10" xfId="11201" xr:uid="{07A3B217-A1BB-46E3-BE89-92F94D76BCA6}"/>
    <cellStyle name="Normal 2 2 44 11" xfId="11202" xr:uid="{92BE0445-D439-4007-B18F-D40840444E2A}"/>
    <cellStyle name="Normal 2 2 44 12" xfId="11203" xr:uid="{94BD2E7A-F219-4B5C-AFD8-362D1DBA9D35}"/>
    <cellStyle name="Normal 2 2 44 13" xfId="11204" xr:uid="{35BD909A-2943-4149-9556-D389D432A5B5}"/>
    <cellStyle name="Normal 2 2 44 14" xfId="11205" xr:uid="{514490D7-05C9-4444-AC92-96F3061C5720}"/>
    <cellStyle name="Normal 2 2 44 15" xfId="11206" xr:uid="{86349271-44A6-4BC6-9991-9C2FDE6C4EB0}"/>
    <cellStyle name="Normal 2 2 44 16" xfId="11207" xr:uid="{B502E01C-7DA1-4881-99F8-3E06AFA620C1}"/>
    <cellStyle name="Normal 2 2 44 17" xfId="11208" xr:uid="{DD2C4CFD-C7E6-466E-A876-4A2CF3319522}"/>
    <cellStyle name="Normal 2 2 44 18" xfId="11209" xr:uid="{2EF4A617-0488-4FF4-93EB-848BCBEC1043}"/>
    <cellStyle name="Normal 2 2 44 19" xfId="11210" xr:uid="{8EE119AF-120B-4946-9346-C87D0CDA5573}"/>
    <cellStyle name="Normal 2 2 44 2" xfId="11211" xr:uid="{5C6A5E7E-C692-4CD5-AABC-BA49D6900AA2}"/>
    <cellStyle name="Normal 2 2 44 20" xfId="11212" xr:uid="{6B2B3AC4-CCC3-4F1F-97F0-DC8B3C145526}"/>
    <cellStyle name="Normal 2 2 44 21" xfId="11213" xr:uid="{7D2D1211-1F40-4E35-A0CF-AC050B6EAE1C}"/>
    <cellStyle name="Normal 2 2 44 22" xfId="11214" xr:uid="{9021DB85-5358-4C4A-8F7C-BDD4D8F96940}"/>
    <cellStyle name="Normal 2 2 44 23" xfId="11215" xr:uid="{59AE429A-D1DD-46C6-8E82-C85176C60005}"/>
    <cellStyle name="Normal 2 2 44 24" xfId="11216" xr:uid="{16006136-0877-4CEE-8F14-C1225BD7FB67}"/>
    <cellStyle name="Normal 2 2 44 25" xfId="11217" xr:uid="{4DB00BC4-D27B-4D96-9B84-A3B0D57E439C}"/>
    <cellStyle name="Normal 2 2 44 26" xfId="11218" xr:uid="{24009170-8F25-465F-B378-97049E1E45AD}"/>
    <cellStyle name="Normal 2 2 44 27" xfId="11219" xr:uid="{29CDE398-F4C7-43CF-837A-332B3E0D8358}"/>
    <cellStyle name="Normal 2 2 44 28" xfId="11220" xr:uid="{512DA593-9776-4EF5-9362-9A38248F5820}"/>
    <cellStyle name="Normal 2 2 44 29" xfId="11221" xr:uid="{762B2BE3-37C4-4A8D-B022-9F07B70A1848}"/>
    <cellStyle name="Normal 2 2 44 3" xfId="11222" xr:uid="{B2E6FE9C-D172-44EE-AE2C-56701DA78C42}"/>
    <cellStyle name="Normal 2 2 44 30" xfId="11223" xr:uid="{B061AD7A-0CBC-4E5B-ABAB-2F641DE76D82}"/>
    <cellStyle name="Normal 2 2 44 31" xfId="11224" xr:uid="{05A019A9-CF76-4B65-8992-08758C5AF5B6}"/>
    <cellStyle name="Normal 2 2 44 4" xfId="11225" xr:uid="{0DED0174-3DA2-4617-B1B8-70E4EFF34CF2}"/>
    <cellStyle name="Normal 2 2 44 5" xfId="11226" xr:uid="{0EFA9380-5B84-4FAD-8F67-41C0DBFE613D}"/>
    <cellStyle name="Normal 2 2 44 6" xfId="11227" xr:uid="{CF09A9AF-9410-4677-B638-1F08DAC6A663}"/>
    <cellStyle name="Normal 2 2 44 7" xfId="11228" xr:uid="{B0AA83E8-41A7-40A2-AB63-DB043CB1904C}"/>
    <cellStyle name="Normal 2 2 44 8" xfId="11229" xr:uid="{45F9669E-D3C5-49CC-A6E0-521417D1224B}"/>
    <cellStyle name="Normal 2 2 44 9" xfId="11230" xr:uid="{C76F40E5-6D08-484D-8F1E-B576F5D9BB6C}"/>
    <cellStyle name="Normal 2 2 45" xfId="11231" xr:uid="{BE5C09FC-5FEF-4229-A3A1-9548D321142D}"/>
    <cellStyle name="Normal 2 2 45 10" xfId="11232" xr:uid="{46AD2F27-1AEB-4F27-8AB4-A94F0DA1D302}"/>
    <cellStyle name="Normal 2 2 45 11" xfId="11233" xr:uid="{44F2D6ED-572C-4426-8D39-41CA17147D9C}"/>
    <cellStyle name="Normal 2 2 45 12" xfId="11234" xr:uid="{C182CEE6-3A8C-44CD-8AF5-427B5CB2FCCE}"/>
    <cellStyle name="Normal 2 2 45 13" xfId="11235" xr:uid="{1CD8695E-CBF4-4AB6-B28D-3E072123EDE2}"/>
    <cellStyle name="Normal 2 2 45 14" xfId="11236" xr:uid="{CA697487-D77F-4236-94EC-45889AE1A7A3}"/>
    <cellStyle name="Normal 2 2 45 15" xfId="11237" xr:uid="{BAE1A67A-D4A5-4BDE-9E2E-1ED4F4105CF2}"/>
    <cellStyle name="Normal 2 2 45 16" xfId="11238" xr:uid="{72BE8235-E4E4-47C4-81C1-2B078C436AC2}"/>
    <cellStyle name="Normal 2 2 45 17" xfId="11239" xr:uid="{84BB30FF-3159-461F-8C31-5428A9F0CF89}"/>
    <cellStyle name="Normal 2 2 45 18" xfId="11240" xr:uid="{743864B8-7EF2-4A31-93F1-A2496764C50F}"/>
    <cellStyle name="Normal 2 2 45 19" xfId="11241" xr:uid="{97A2B60B-4E7D-45CF-B71B-32594D46876C}"/>
    <cellStyle name="Normal 2 2 45 2" xfId="11242" xr:uid="{F813C59D-1B94-486D-A287-DCCC2C29BD86}"/>
    <cellStyle name="Normal 2 2 45 20" xfId="11243" xr:uid="{073C0ABE-374F-47C7-8640-203BEEA242E3}"/>
    <cellStyle name="Normal 2 2 45 21" xfId="11244" xr:uid="{E526B4D2-CEA2-4728-BA67-C798AA1E99C7}"/>
    <cellStyle name="Normal 2 2 45 22" xfId="11245" xr:uid="{13270A27-B328-40C8-9822-6C14500DFFD8}"/>
    <cellStyle name="Normal 2 2 45 23" xfId="11246" xr:uid="{AE04E6C4-0F39-4BDF-A1DB-5D1D6DE1232A}"/>
    <cellStyle name="Normal 2 2 45 24" xfId="11247" xr:uid="{2EF5641D-47E8-44A7-A2E8-DC3CE5451BA4}"/>
    <cellStyle name="Normal 2 2 45 25" xfId="11248" xr:uid="{A3F9C53D-CE9D-4A5C-B571-ACCEB29EDAFA}"/>
    <cellStyle name="Normal 2 2 45 26" xfId="11249" xr:uid="{EAC1C770-F95C-4AB8-BD4E-44BF9E5DFDA3}"/>
    <cellStyle name="Normal 2 2 45 27" xfId="11250" xr:uid="{A89D3316-8544-400E-B0A1-C4C7379E1428}"/>
    <cellStyle name="Normal 2 2 45 28" xfId="11251" xr:uid="{60F4D0ED-FE3F-4A4E-AE48-AE095866CAA4}"/>
    <cellStyle name="Normal 2 2 45 29" xfId="11252" xr:uid="{95E7D75D-D5A1-4B23-9F62-5D51D6271202}"/>
    <cellStyle name="Normal 2 2 45 3" xfId="11253" xr:uid="{0F1D0EB8-5230-4288-9CB3-F450E9E6DBCE}"/>
    <cellStyle name="Normal 2 2 45 30" xfId="11254" xr:uid="{A9F0ABDE-BDF1-45C0-A0C6-E960DBD2E9B3}"/>
    <cellStyle name="Normal 2 2 45 31" xfId="11255" xr:uid="{D4B44CC1-42BE-4645-9E51-4DEC9A53E18E}"/>
    <cellStyle name="Normal 2 2 45 4" xfId="11256" xr:uid="{DB707FF1-D85F-44FC-81EA-FCCD6FD23097}"/>
    <cellStyle name="Normal 2 2 45 5" xfId="11257" xr:uid="{130179E0-61CA-413A-B15A-C8D9BA8991BB}"/>
    <cellStyle name="Normal 2 2 45 6" xfId="11258" xr:uid="{57C2B4B8-E75E-41DB-88A7-16FB5B85EC8E}"/>
    <cellStyle name="Normal 2 2 45 7" xfId="11259" xr:uid="{3588C9C7-9B59-4E45-A811-AA198DD29AC3}"/>
    <cellStyle name="Normal 2 2 45 8" xfId="11260" xr:uid="{49A9EE6C-3042-4FA2-A2C5-F1CD5E47383F}"/>
    <cellStyle name="Normal 2 2 45 9" xfId="11261" xr:uid="{77412198-5BC9-41B8-BA71-DCCDE059C4FD}"/>
    <cellStyle name="Normal 2 2 46" xfId="11262" xr:uid="{446CD49B-206A-4980-9472-7B4C8B5F1CB4}"/>
    <cellStyle name="Normal 2 2 46 10" xfId="11263" xr:uid="{2961600C-C37B-4893-A7D2-ED23BC36739F}"/>
    <cellStyle name="Normal 2 2 46 11" xfId="11264" xr:uid="{56098094-CDDE-4528-990D-88BA279AD860}"/>
    <cellStyle name="Normal 2 2 46 12" xfId="11265" xr:uid="{FE5EC7EA-3E78-4C52-9B75-8E4D511B7907}"/>
    <cellStyle name="Normal 2 2 46 13" xfId="11266" xr:uid="{65927BA5-8886-4156-8EEC-D4FB3C6C0590}"/>
    <cellStyle name="Normal 2 2 46 14" xfId="11267" xr:uid="{1E0B8836-BC94-4706-90B3-A45387653857}"/>
    <cellStyle name="Normal 2 2 46 15" xfId="11268" xr:uid="{57B9B6F7-3076-43B2-BC8E-D62DB6FCDA55}"/>
    <cellStyle name="Normal 2 2 46 16" xfId="11269" xr:uid="{051A4EE4-0AF1-4990-AA5D-16AA7E2E756F}"/>
    <cellStyle name="Normal 2 2 46 17" xfId="11270" xr:uid="{23D6B659-5F8B-4CFD-9F44-A91BC5859EA0}"/>
    <cellStyle name="Normal 2 2 46 18" xfId="11271" xr:uid="{C3F95BA9-7631-4468-A6E1-2241F1E2A01B}"/>
    <cellStyle name="Normal 2 2 46 19" xfId="11272" xr:uid="{AF8BD9CD-C848-4FF1-B09E-6EBDC1CF2F5F}"/>
    <cellStyle name="Normal 2 2 46 2" xfId="11273" xr:uid="{FEAE0ED8-6BBD-4520-AEE6-41A780F08998}"/>
    <cellStyle name="Normal 2 2 46 20" xfId="11274" xr:uid="{3D8B68EB-EA23-48FD-BCC0-B0A6AA969FA4}"/>
    <cellStyle name="Normal 2 2 46 21" xfId="11275" xr:uid="{0B9F0ACC-9833-4B69-9340-72B2A3C52669}"/>
    <cellStyle name="Normal 2 2 46 22" xfId="11276" xr:uid="{D59380F4-8E1A-4B48-B7F5-C0BE9ADA033B}"/>
    <cellStyle name="Normal 2 2 46 23" xfId="11277" xr:uid="{A20AD2A1-B062-488A-BF6E-6B98F6D96BA0}"/>
    <cellStyle name="Normal 2 2 46 24" xfId="11278" xr:uid="{15288807-F9FC-4645-A8BF-B1D360B04107}"/>
    <cellStyle name="Normal 2 2 46 25" xfId="11279" xr:uid="{8BF8CA68-3B96-4345-8666-C6775AA11539}"/>
    <cellStyle name="Normal 2 2 46 26" xfId="11280" xr:uid="{E740D6C2-38B2-4B0B-971B-D83B9E3CE7D0}"/>
    <cellStyle name="Normal 2 2 46 27" xfId="11281" xr:uid="{BAEDDA5A-F9F2-45CA-A108-2797AB63E424}"/>
    <cellStyle name="Normal 2 2 46 28" xfId="11282" xr:uid="{DF8F6123-AA27-42AD-9AC6-83ECC122167E}"/>
    <cellStyle name="Normal 2 2 46 29" xfId="11283" xr:uid="{32358E19-90B5-4347-9F1B-3B6B8CBB1E13}"/>
    <cellStyle name="Normal 2 2 46 3" xfId="11284" xr:uid="{EBE37BF1-AF95-4E76-A8CA-4EF0288ED1D1}"/>
    <cellStyle name="Normal 2 2 46 30" xfId="11285" xr:uid="{83F3C1A5-D6A7-4908-8359-5D2E169021A1}"/>
    <cellStyle name="Normal 2 2 46 31" xfId="11286" xr:uid="{2B4649D5-7E89-4402-8245-EF8EF93AD334}"/>
    <cellStyle name="Normal 2 2 46 4" xfId="11287" xr:uid="{F9F9825B-0088-4F65-A90E-853FD8A9A2F2}"/>
    <cellStyle name="Normal 2 2 46 5" xfId="11288" xr:uid="{2C15FD07-4D1D-4013-B155-53E55AED219D}"/>
    <cellStyle name="Normal 2 2 46 6" xfId="11289" xr:uid="{087FDBBD-68A4-418E-99AE-E1C85787E188}"/>
    <cellStyle name="Normal 2 2 46 7" xfId="11290" xr:uid="{F771BB83-2AAB-475C-9699-D1DBEF0E262F}"/>
    <cellStyle name="Normal 2 2 46 8" xfId="11291" xr:uid="{1BA55709-BB93-4845-8A56-5BEB2F1776B5}"/>
    <cellStyle name="Normal 2 2 46 9" xfId="11292" xr:uid="{C60C38F8-8FB5-471E-83E7-3DEE01843B2E}"/>
    <cellStyle name="Normal 2 2 47" xfId="11293" xr:uid="{35BC781B-76B5-4276-AEEB-3957C9EAACBB}"/>
    <cellStyle name="Normal 2 2 47 10" xfId="11294" xr:uid="{0944F399-87C1-455D-BF68-80F90410BAAD}"/>
    <cellStyle name="Normal 2 2 47 11" xfId="11295" xr:uid="{F136557F-4776-462B-9ABA-DE51AEF325F4}"/>
    <cellStyle name="Normal 2 2 47 12" xfId="11296" xr:uid="{CBEF832F-4799-4AC0-A1C2-2E01098CF6B6}"/>
    <cellStyle name="Normal 2 2 47 13" xfId="11297" xr:uid="{0ECCA8D9-3F72-4EB3-8213-0891432F3B23}"/>
    <cellStyle name="Normal 2 2 47 14" xfId="11298" xr:uid="{4A4B7437-FDDB-42C1-A5E4-EBFB1CE3A03C}"/>
    <cellStyle name="Normal 2 2 47 15" xfId="11299" xr:uid="{52C6905C-280C-4CAC-8C80-4262AEFFA8E9}"/>
    <cellStyle name="Normal 2 2 47 16" xfId="11300" xr:uid="{74A3CE1D-D09B-4663-8004-FCD94F120D51}"/>
    <cellStyle name="Normal 2 2 47 17" xfId="11301" xr:uid="{6EFA895D-5553-4DEE-81AC-A25F4E87A92F}"/>
    <cellStyle name="Normal 2 2 47 18" xfId="11302" xr:uid="{A2A624C6-59D8-4B5D-9DA6-88663E0AFD8D}"/>
    <cellStyle name="Normal 2 2 47 19" xfId="11303" xr:uid="{92585227-F9DD-4E3F-897B-70D069382A60}"/>
    <cellStyle name="Normal 2 2 47 2" xfId="11304" xr:uid="{E996BA6E-3283-4A34-AA07-63781A50ACB9}"/>
    <cellStyle name="Normal 2 2 47 20" xfId="11305" xr:uid="{91857AE3-CE20-4AAD-B6F9-555350709374}"/>
    <cellStyle name="Normal 2 2 47 21" xfId="11306" xr:uid="{24FB3EE5-185A-421A-A67A-354538EDF932}"/>
    <cellStyle name="Normal 2 2 47 22" xfId="11307" xr:uid="{6B7D6B2A-038D-445F-B83E-8CFC7A5E4D3E}"/>
    <cellStyle name="Normal 2 2 47 23" xfId="11308" xr:uid="{859FE233-D270-4F36-A8F7-931B639009F2}"/>
    <cellStyle name="Normal 2 2 47 24" xfId="11309" xr:uid="{46D7261B-EA94-46C0-B38E-A8D301BABC83}"/>
    <cellStyle name="Normal 2 2 47 25" xfId="11310" xr:uid="{09FDFEA2-D108-43A7-8D5B-A86D316332C3}"/>
    <cellStyle name="Normal 2 2 47 26" xfId="11311" xr:uid="{FC347DD7-6334-4883-822C-AA50D226DC3A}"/>
    <cellStyle name="Normal 2 2 47 27" xfId="11312" xr:uid="{8B9C3D8A-9350-487C-AED4-3B62FBC95E5E}"/>
    <cellStyle name="Normal 2 2 47 28" xfId="11313" xr:uid="{FCB9F6F3-9E42-431C-B257-B601CDDACAA0}"/>
    <cellStyle name="Normal 2 2 47 29" xfId="11314" xr:uid="{C5911859-73E4-478A-8750-D52609E08E26}"/>
    <cellStyle name="Normal 2 2 47 3" xfId="11315" xr:uid="{0AC71DFC-ADF4-4762-AA4B-AACF1B2BC1D1}"/>
    <cellStyle name="Normal 2 2 47 30" xfId="11316" xr:uid="{682EB065-90B8-4193-9609-7877FE530263}"/>
    <cellStyle name="Normal 2 2 47 31" xfId="11317" xr:uid="{F8FC3F08-D15F-427E-AF54-063D8AB30E73}"/>
    <cellStyle name="Normal 2 2 47 4" xfId="11318" xr:uid="{87145CF2-ED48-4CD5-B80B-E98BE590316F}"/>
    <cellStyle name="Normal 2 2 47 5" xfId="11319" xr:uid="{771A0995-9875-4508-9228-65FF42128D62}"/>
    <cellStyle name="Normal 2 2 47 6" xfId="11320" xr:uid="{5E8EF0B2-FD56-4778-A3DB-F9FC3B0D9C51}"/>
    <cellStyle name="Normal 2 2 47 7" xfId="11321" xr:uid="{FE91F324-0E86-4C8D-B292-18421CF0536C}"/>
    <cellStyle name="Normal 2 2 47 8" xfId="11322" xr:uid="{D41194D9-A9A1-44EC-ACCE-14482CACD3FB}"/>
    <cellStyle name="Normal 2 2 47 9" xfId="11323" xr:uid="{7CE7A46D-4712-4E0E-9B23-91DCC1C82E0B}"/>
    <cellStyle name="Normal 2 2 48" xfId="11324" xr:uid="{7EA0CBA4-252F-412B-A46E-8E6D65724864}"/>
    <cellStyle name="Normal 2 2 48 10" xfId="11325" xr:uid="{3BC232B1-6A99-4FB4-AB64-36CF41BB6363}"/>
    <cellStyle name="Normal 2 2 48 11" xfId="11326" xr:uid="{4ABB9283-43DA-4149-8B13-E334A88E70E4}"/>
    <cellStyle name="Normal 2 2 48 12" xfId="11327" xr:uid="{08EED8EE-2A2D-488A-84EA-8274025876F7}"/>
    <cellStyle name="Normal 2 2 48 13" xfId="11328" xr:uid="{2E84DD58-6106-4198-8198-EE7F1F93A509}"/>
    <cellStyle name="Normal 2 2 48 14" xfId="11329" xr:uid="{F4FB35AE-2FB2-43E2-B1D4-997096D12E4C}"/>
    <cellStyle name="Normal 2 2 48 15" xfId="11330" xr:uid="{AD60015D-AF72-4873-B613-BB98D14A5027}"/>
    <cellStyle name="Normal 2 2 48 16" xfId="11331" xr:uid="{33ED13C6-9456-4B9D-87EF-16AC214F671A}"/>
    <cellStyle name="Normal 2 2 48 17" xfId="11332" xr:uid="{5304B862-7BF7-4969-8049-6A87D7B873D9}"/>
    <cellStyle name="Normal 2 2 48 18" xfId="11333" xr:uid="{7DC3AB51-AF3C-433C-BC95-7C60C59FF60F}"/>
    <cellStyle name="Normal 2 2 48 19" xfId="11334" xr:uid="{559FB879-9CEF-4006-B5FF-B05C7723C08F}"/>
    <cellStyle name="Normal 2 2 48 2" xfId="11335" xr:uid="{191F6571-03DA-4C4D-9909-A13C7433D4DC}"/>
    <cellStyle name="Normal 2 2 48 20" xfId="11336" xr:uid="{45E2917B-B1E3-4F06-9291-BE756821A9F5}"/>
    <cellStyle name="Normal 2 2 48 21" xfId="11337" xr:uid="{014224BF-CAA9-49F0-BF70-CE621D4BEC8C}"/>
    <cellStyle name="Normal 2 2 48 22" xfId="11338" xr:uid="{75886F02-2FCC-4F10-A428-43877118FF1A}"/>
    <cellStyle name="Normal 2 2 48 23" xfId="11339" xr:uid="{76128916-6DA4-44EE-9D43-4C73F4F53D49}"/>
    <cellStyle name="Normal 2 2 48 24" xfId="11340" xr:uid="{658A1178-19EF-4215-9035-B065F6FDECAA}"/>
    <cellStyle name="Normal 2 2 48 25" xfId="11341" xr:uid="{75F8E38E-DF4B-49B2-9ECD-0121FE722B35}"/>
    <cellStyle name="Normal 2 2 48 26" xfId="11342" xr:uid="{C94F0BC7-4D7E-4972-8996-D6616DD574F7}"/>
    <cellStyle name="Normal 2 2 48 27" xfId="11343" xr:uid="{54F24BDE-87B8-4A36-87FD-E6F48F853FE2}"/>
    <cellStyle name="Normal 2 2 48 28" xfId="11344" xr:uid="{86128575-DE1E-46C3-83B7-8B62B6151D46}"/>
    <cellStyle name="Normal 2 2 48 29" xfId="11345" xr:uid="{960E584E-565B-4983-B611-5C9B8B46922F}"/>
    <cellStyle name="Normal 2 2 48 3" xfId="11346" xr:uid="{7066F367-35EE-4F7D-B2DC-71C00A6D8ABA}"/>
    <cellStyle name="Normal 2 2 48 30" xfId="11347" xr:uid="{8F294E6E-EDE9-4E19-84E9-6C62DE66F2F4}"/>
    <cellStyle name="Normal 2 2 48 31" xfId="11348" xr:uid="{8057C5FE-EDA9-445C-A051-3E384DE0B167}"/>
    <cellStyle name="Normal 2 2 48 4" xfId="11349" xr:uid="{E717198D-A4D6-4F97-863E-25C107BA88F3}"/>
    <cellStyle name="Normal 2 2 48 5" xfId="11350" xr:uid="{486B1450-7A52-4EAA-B1D4-6E036BD5C542}"/>
    <cellStyle name="Normal 2 2 48 6" xfId="11351" xr:uid="{1AD45D92-1834-4E66-A635-E38F09763DF6}"/>
    <cellStyle name="Normal 2 2 48 7" xfId="11352" xr:uid="{5CD50D7D-7EAB-4008-98B1-5EA7AFD1E7F6}"/>
    <cellStyle name="Normal 2 2 48 8" xfId="11353" xr:uid="{19BB7AF3-73D7-4DD3-984A-5771EE99CF20}"/>
    <cellStyle name="Normal 2 2 48 9" xfId="11354" xr:uid="{F64A4F73-5B31-4FE6-AD3B-1B604204DD76}"/>
    <cellStyle name="Normal 2 2 49" xfId="11355" xr:uid="{130ECBA8-C30C-418B-8957-DEA11530758E}"/>
    <cellStyle name="Normal 2 2 49 10" xfId="11356" xr:uid="{2EA2B7C3-9F5B-4E56-B728-E1364DF7C6BF}"/>
    <cellStyle name="Normal 2 2 49 11" xfId="11357" xr:uid="{98B33552-D24A-46DD-91DA-43F2320E5045}"/>
    <cellStyle name="Normal 2 2 49 12" xfId="11358" xr:uid="{04245E24-DF38-4B3C-AFF1-E9D3844C1DDB}"/>
    <cellStyle name="Normal 2 2 49 13" xfId="11359" xr:uid="{E081162C-2AC8-4BFE-A04F-958EF43C724F}"/>
    <cellStyle name="Normal 2 2 49 14" xfId="11360" xr:uid="{35559B95-D95E-4F98-9DBB-0B5B3E65709C}"/>
    <cellStyle name="Normal 2 2 49 15" xfId="11361" xr:uid="{2B76817C-DA58-49AE-92DE-D8333211A447}"/>
    <cellStyle name="Normal 2 2 49 16" xfId="11362" xr:uid="{3868CE73-00C2-4D14-81BF-FB0BF0E1EB02}"/>
    <cellStyle name="Normal 2 2 49 17" xfId="11363" xr:uid="{DFCC776D-C618-4C1C-8C44-698990E32031}"/>
    <cellStyle name="Normal 2 2 49 18" xfId="11364" xr:uid="{F3AA5EDB-984A-4A54-931C-1CD5106A5301}"/>
    <cellStyle name="Normal 2 2 49 19" xfId="11365" xr:uid="{4170B8CA-FDCC-4A91-A6CC-E80E13CC4B23}"/>
    <cellStyle name="Normal 2 2 49 2" xfId="11366" xr:uid="{6359A53A-703C-4F8E-B1A5-6C94792A6D97}"/>
    <cellStyle name="Normal 2 2 49 20" xfId="11367" xr:uid="{CBE974AF-0C6E-4FB6-9424-9F43AB088571}"/>
    <cellStyle name="Normal 2 2 49 21" xfId="11368" xr:uid="{5C992B80-FD2C-4F59-B524-BD171D40046A}"/>
    <cellStyle name="Normal 2 2 49 22" xfId="11369" xr:uid="{FFAB6109-7087-48CB-9594-2EA12F383266}"/>
    <cellStyle name="Normal 2 2 49 23" xfId="11370" xr:uid="{5EC41D68-C192-4AE7-918E-5C99B67E63C4}"/>
    <cellStyle name="Normal 2 2 49 24" xfId="11371" xr:uid="{2C0752F5-4223-48C8-BF64-5B13C60872F7}"/>
    <cellStyle name="Normal 2 2 49 25" xfId="11372" xr:uid="{6FDE4C4B-146C-4085-827D-A7D12BF82476}"/>
    <cellStyle name="Normal 2 2 49 26" xfId="11373" xr:uid="{FF076CD0-F926-41F7-B312-30FC11C6DC47}"/>
    <cellStyle name="Normal 2 2 49 27" xfId="11374" xr:uid="{008F784A-D87C-49AF-9297-7600391D6DAB}"/>
    <cellStyle name="Normal 2 2 49 28" xfId="11375" xr:uid="{CF530963-BA93-4EAA-B285-84D43489112B}"/>
    <cellStyle name="Normal 2 2 49 29" xfId="11376" xr:uid="{354787AF-233B-48D6-A381-27D93FD79629}"/>
    <cellStyle name="Normal 2 2 49 3" xfId="11377" xr:uid="{8066C926-DA95-47D9-A9BD-3D0B3C31698C}"/>
    <cellStyle name="Normal 2 2 49 30" xfId="11378" xr:uid="{C90A6DCA-BB9D-412E-93A5-D131935D9BCD}"/>
    <cellStyle name="Normal 2 2 49 31" xfId="11379" xr:uid="{57BEF0DC-516E-4E21-BEA0-27EC4D8A570B}"/>
    <cellStyle name="Normal 2 2 49 4" xfId="11380" xr:uid="{A5F94049-E70E-4829-864E-0BB2EE7CAD52}"/>
    <cellStyle name="Normal 2 2 49 5" xfId="11381" xr:uid="{4D36FBBB-4467-4001-9E8A-4CDA097099CE}"/>
    <cellStyle name="Normal 2 2 49 6" xfId="11382" xr:uid="{51F57D8A-8A4F-4731-8C27-1EFE42437DDC}"/>
    <cellStyle name="Normal 2 2 49 7" xfId="11383" xr:uid="{3DDCC208-5F36-4697-A33E-3E34321C7BB2}"/>
    <cellStyle name="Normal 2 2 49 8" xfId="11384" xr:uid="{922465E5-1EF6-4F21-8E94-E8A2168BB158}"/>
    <cellStyle name="Normal 2 2 49 9" xfId="11385" xr:uid="{2E0BD2A4-91D3-484A-AC70-B94D60D68B0C}"/>
    <cellStyle name="Normal 2 2 5" xfId="11386" xr:uid="{9B9792D9-3C1D-4194-9E8F-708DA3AF0948}"/>
    <cellStyle name="Normal 2 2 5 10" xfId="11387" xr:uid="{FFD463D7-6FD3-44A6-B9AB-BF47F1D75D28}"/>
    <cellStyle name="Normal 2 2 5 11" xfId="11388" xr:uid="{46931B12-4E16-45BF-B9EA-C8A910AC6A13}"/>
    <cellStyle name="Normal 2 2 5 12" xfId="11389" xr:uid="{615D83F1-15F2-47D0-AFD6-045479320B5D}"/>
    <cellStyle name="Normal 2 2 5 13" xfId="11390" xr:uid="{2CF8073C-1673-4691-B135-B385D9BFAC4F}"/>
    <cellStyle name="Normal 2 2 5 14" xfId="11391" xr:uid="{81EE7EF6-2C1C-418C-8D29-91DE6CE45C7A}"/>
    <cellStyle name="Normal 2 2 5 15" xfId="11392" xr:uid="{7A55A7BD-BC01-4F5E-B3BA-710A5F6B6A8C}"/>
    <cellStyle name="Normal 2 2 5 16" xfId="11393" xr:uid="{C39CB608-F92B-4557-9DF8-5541222F8A69}"/>
    <cellStyle name="Normal 2 2 5 17" xfId="11394" xr:uid="{7407D159-ADC7-4A6D-B4FE-076A23FDB543}"/>
    <cellStyle name="Normal 2 2 5 18" xfId="11395" xr:uid="{4335C780-F1AF-45E3-AAE1-A0DD4B4B4FCA}"/>
    <cellStyle name="Normal 2 2 5 19" xfId="11396" xr:uid="{B04E79D1-2691-446A-8A55-9BDEF6516C0C}"/>
    <cellStyle name="Normal 2 2 5 2" xfId="11397" xr:uid="{752CA2D4-0D69-47A1-BC6C-BF0DA38A79CD}"/>
    <cellStyle name="Normal 2 2 5 2 2" xfId="11398" xr:uid="{FA3AF46E-EBD3-405D-A2B0-BC04E42E3661}"/>
    <cellStyle name="Normal 2 2 5 2 2 10" xfId="11399" xr:uid="{CC0151AA-E6C3-42F3-978E-3E1F15A37330}"/>
    <cellStyle name="Normal 2 2 5 2 2 11" xfId="11400" xr:uid="{2AB3BA83-ADE7-4B66-855A-E047A8BC9CE1}"/>
    <cellStyle name="Normal 2 2 5 2 2 12" xfId="11401" xr:uid="{CA9A9729-109F-4400-B5FC-CE734668ED93}"/>
    <cellStyle name="Normal 2 2 5 2 2 13" xfId="11402" xr:uid="{6D688D29-B530-4E2D-AEAE-E0B8022C52BC}"/>
    <cellStyle name="Normal 2 2 5 2 2 14" xfId="11403" xr:uid="{AF302083-B309-4855-8C68-93A711B82D76}"/>
    <cellStyle name="Normal 2 2 5 2 2 15" xfId="11404" xr:uid="{FB48D047-3E45-422D-8848-80F217EEE1C3}"/>
    <cellStyle name="Normal 2 2 5 2 2 16" xfId="11405" xr:uid="{833C4E3E-7F95-4059-AF62-4EE506EC6955}"/>
    <cellStyle name="Normal 2 2 5 2 2 17" xfId="11406" xr:uid="{AA357C68-9CCF-4DE4-83A5-075796047A22}"/>
    <cellStyle name="Normal 2 2 5 2 2 18" xfId="11407" xr:uid="{A8BD8D2D-EBE7-4578-95D7-F21982643C59}"/>
    <cellStyle name="Normal 2 2 5 2 2 19" xfId="11408" xr:uid="{BFA23A43-3F13-4E0C-A395-8C1422105D9F}"/>
    <cellStyle name="Normal 2 2 5 2 2 2" xfId="11409" xr:uid="{F2872039-FDB4-40BB-858D-42E0E0B9075A}"/>
    <cellStyle name="Normal 2 2 5 2 2 20" xfId="11410" xr:uid="{F03307B2-5C21-4977-B239-A90B592208E0}"/>
    <cellStyle name="Normal 2 2 5 2 2 21" xfId="11411" xr:uid="{47674EEA-7A78-4E00-8349-21DB60508465}"/>
    <cellStyle name="Normal 2 2 5 2 2 22" xfId="11412" xr:uid="{21C9A9C1-1F02-411D-9DFD-C2F5F18FA073}"/>
    <cellStyle name="Normal 2 2 5 2 2 23" xfId="11413" xr:uid="{FE371BB6-23FD-471A-A2FA-9AD640040C6C}"/>
    <cellStyle name="Normal 2 2 5 2 2 24" xfId="11414" xr:uid="{7351EDFC-FA9A-4F92-BBD4-72780C26731F}"/>
    <cellStyle name="Normal 2 2 5 2 2 25" xfId="11415" xr:uid="{D14396DA-DCC3-4902-8F4E-EFDD20E6C6C1}"/>
    <cellStyle name="Normal 2 2 5 2 2 26" xfId="11416" xr:uid="{4459FB1F-5F0C-478A-BB1F-6D67A2472C86}"/>
    <cellStyle name="Normal 2 2 5 2 2 27" xfId="11417" xr:uid="{8E22FD70-6809-45DB-98EB-F94A1EE8F516}"/>
    <cellStyle name="Normal 2 2 5 2 2 28" xfId="11418" xr:uid="{9452761E-4DF6-457F-88E3-989E0D010F5F}"/>
    <cellStyle name="Normal 2 2 5 2 2 29" xfId="11419" xr:uid="{CB818184-E759-4471-9748-12D7DA363F27}"/>
    <cellStyle name="Normal 2 2 5 2 2 3" xfId="11420" xr:uid="{58ABF3F0-B658-4E7F-A76C-A9504D8624CC}"/>
    <cellStyle name="Normal 2 2 5 2 2 30" xfId="11421" xr:uid="{BE5DBE12-7C90-4CED-BE47-DBB36A8B0548}"/>
    <cellStyle name="Normal 2 2 5 2 2 31" xfId="11422" xr:uid="{1BCB351B-69B6-46F0-9611-31CF07847A65}"/>
    <cellStyle name="Normal 2 2 5 2 2 4" xfId="11423" xr:uid="{C32AD896-CFB2-49E5-82A5-DF4333A54037}"/>
    <cellStyle name="Normal 2 2 5 2 2 5" xfId="11424" xr:uid="{8E3AA595-355F-4900-A502-14E69F0EB6BA}"/>
    <cellStyle name="Normal 2 2 5 2 2 6" xfId="11425" xr:uid="{3EE2AA28-B7BE-4EF4-9C5C-BC7F015D8C80}"/>
    <cellStyle name="Normal 2 2 5 2 2 7" xfId="11426" xr:uid="{31F5EA24-1887-4C75-9FA0-728A05D82233}"/>
    <cellStyle name="Normal 2 2 5 2 2 8" xfId="11427" xr:uid="{84BBDF74-6932-4015-8328-C7CDD85087A4}"/>
    <cellStyle name="Normal 2 2 5 2 2 9" xfId="11428" xr:uid="{F86D937D-BB15-4E36-B963-52D8127D9179}"/>
    <cellStyle name="Normal 2 2 5 2 3" xfId="11429" xr:uid="{99634857-88E2-4709-B2CD-3B9A34684650}"/>
    <cellStyle name="Normal 2 2 5 2 3 10" xfId="11430" xr:uid="{61C21293-0986-4B52-9F44-48EFB036D7D9}"/>
    <cellStyle name="Normal 2 2 5 2 3 11" xfId="11431" xr:uid="{83AF22DA-C9E7-4FB9-99EB-81937E689003}"/>
    <cellStyle name="Normal 2 2 5 2 3 12" xfId="11432" xr:uid="{9DACD27B-5D5C-4E73-B344-826F1EFAC5E3}"/>
    <cellStyle name="Normal 2 2 5 2 3 13" xfId="11433" xr:uid="{4D1CEAD6-EAA0-40AA-ACCB-8F021E0A246A}"/>
    <cellStyle name="Normal 2 2 5 2 3 14" xfId="11434" xr:uid="{67FFEFCA-D234-4121-AEE7-59155DF98F4C}"/>
    <cellStyle name="Normal 2 2 5 2 3 15" xfId="11435" xr:uid="{6EB38552-3AC6-4EBA-B78E-AAFC7CAE22B9}"/>
    <cellStyle name="Normal 2 2 5 2 3 16" xfId="11436" xr:uid="{57A2C693-4C72-4944-B884-300885B2C5A5}"/>
    <cellStyle name="Normal 2 2 5 2 3 17" xfId="11437" xr:uid="{4A465659-42BE-400C-9FD9-AD2E5D3E38E1}"/>
    <cellStyle name="Normal 2 2 5 2 3 18" xfId="11438" xr:uid="{CA3922D2-F3EF-47A6-AF32-BA7592175252}"/>
    <cellStyle name="Normal 2 2 5 2 3 19" xfId="11439" xr:uid="{F79FDD71-1331-4663-9A26-6A59E690B97E}"/>
    <cellStyle name="Normal 2 2 5 2 3 2" xfId="11440" xr:uid="{E4F513D6-6A82-4AD2-9DED-CFF113E94496}"/>
    <cellStyle name="Normal 2 2 5 2 3 20" xfId="11441" xr:uid="{977F7B1D-2602-45F9-B821-0F53F4C2010A}"/>
    <cellStyle name="Normal 2 2 5 2 3 21" xfId="11442" xr:uid="{98FF11FD-A80F-4110-9D9B-2AC33F718ACC}"/>
    <cellStyle name="Normal 2 2 5 2 3 22" xfId="11443" xr:uid="{285C010F-DB86-464D-BF22-5F0CB2E3440A}"/>
    <cellStyle name="Normal 2 2 5 2 3 23" xfId="11444" xr:uid="{EE537453-78EF-443C-A7B5-093B83EEC5C7}"/>
    <cellStyle name="Normal 2 2 5 2 3 24" xfId="11445" xr:uid="{78D4F905-6F3A-4E77-A4B9-53AAA4EB696B}"/>
    <cellStyle name="Normal 2 2 5 2 3 25" xfId="11446" xr:uid="{7BE9F33E-1EB3-4C1A-AD76-36462B8BDE54}"/>
    <cellStyle name="Normal 2 2 5 2 3 26" xfId="11447" xr:uid="{82000BAB-DF8B-475A-BA51-91E1E1E0E5E4}"/>
    <cellStyle name="Normal 2 2 5 2 3 27" xfId="11448" xr:uid="{CA171C3F-AF0C-4D5C-A8B8-2D0AB3E258FD}"/>
    <cellStyle name="Normal 2 2 5 2 3 28" xfId="11449" xr:uid="{DE79EF49-D75D-412F-828A-4B0911365243}"/>
    <cellStyle name="Normal 2 2 5 2 3 29" xfId="11450" xr:uid="{8C65F0BB-7718-4218-9526-2B4756CA5D6E}"/>
    <cellStyle name="Normal 2 2 5 2 3 3" xfId="11451" xr:uid="{853EA604-D6C6-4076-BCBB-5B810A8929DA}"/>
    <cellStyle name="Normal 2 2 5 2 3 30" xfId="11452" xr:uid="{682F5D51-159E-4D52-97CA-E42ECAA82CE9}"/>
    <cellStyle name="Normal 2 2 5 2 3 31" xfId="11453" xr:uid="{1A74F9E7-429E-4A8E-9F87-794C353EC42F}"/>
    <cellStyle name="Normal 2 2 5 2 3 4" xfId="11454" xr:uid="{886BEEBA-3666-4ECD-A1CF-4C3E62493C44}"/>
    <cellStyle name="Normal 2 2 5 2 3 5" xfId="11455" xr:uid="{D33651E0-E588-4728-A40E-C0E2A0F87F68}"/>
    <cellStyle name="Normal 2 2 5 2 3 6" xfId="11456" xr:uid="{93F0943D-C28E-44CE-B545-1F441F3A85CF}"/>
    <cellStyle name="Normal 2 2 5 2 3 7" xfId="11457" xr:uid="{0C080B90-5BAA-4884-850D-48E825B50305}"/>
    <cellStyle name="Normal 2 2 5 2 3 8" xfId="11458" xr:uid="{324FA187-8DDC-4056-8670-0C0061ECFCEC}"/>
    <cellStyle name="Normal 2 2 5 2 3 9" xfId="11459" xr:uid="{CF2943DD-595A-4682-BC2A-11C6469EF7E5}"/>
    <cellStyle name="Normal 2 2 5 2 4" xfId="11460" xr:uid="{8D12B84B-CDCB-4570-8598-43C0B1D045E2}"/>
    <cellStyle name="Normal 2 2 5 2 5" xfId="11461" xr:uid="{1A1CFA40-53F6-4C61-90D2-90588BEE3570}"/>
    <cellStyle name="Normal 2 2 5 20" xfId="11462" xr:uid="{7D7FE7A8-BAB6-48D2-B90E-350442073EB4}"/>
    <cellStyle name="Normal 2 2 5 21" xfId="11463" xr:uid="{AD86E201-6AB9-47AE-B3C9-E25445957505}"/>
    <cellStyle name="Normal 2 2 5 22" xfId="11464" xr:uid="{1E345107-70C2-4113-AF64-2CF098D9535F}"/>
    <cellStyle name="Normal 2 2 5 23" xfId="11465" xr:uid="{3767E929-A5E8-41BD-B016-2220A9E3F56E}"/>
    <cellStyle name="Normal 2 2 5 24" xfId="11466" xr:uid="{A30431DF-E481-48B2-B437-1175FC2F64C9}"/>
    <cellStyle name="Normal 2 2 5 25" xfId="11467" xr:uid="{58D7F92A-CB95-4E1A-8CCC-11D26AADDF7F}"/>
    <cellStyle name="Normal 2 2 5 26" xfId="11468" xr:uid="{6CBC867D-71A1-48C7-BA6A-04700E772997}"/>
    <cellStyle name="Normal 2 2 5 27" xfId="11469" xr:uid="{B2379041-6523-4EDD-9A63-9958388C4426}"/>
    <cellStyle name="Normal 2 2 5 28" xfId="11470" xr:uid="{0136F61E-0246-4665-9935-274AAA3F3500}"/>
    <cellStyle name="Normal 2 2 5 29" xfId="11471" xr:uid="{F32F9A40-B91C-4A7B-AF08-1EFBF631C537}"/>
    <cellStyle name="Normal 2 2 5 3" xfId="11472" xr:uid="{CD42393B-077D-4709-9CE3-8818BDD2FDE0}"/>
    <cellStyle name="Normal 2 2 5 3 2" xfId="11473" xr:uid="{52D7D1C3-25EB-432B-A40C-1D7D5EE2B3E2}"/>
    <cellStyle name="Normal 2 2 5 30" xfId="11474" xr:uid="{A39DE7CC-4F4D-4A1B-B2BD-4895981ADA4D}"/>
    <cellStyle name="Normal 2 2 5 31" xfId="11475" xr:uid="{F4A5CB1C-7DE7-43ED-A431-993A91140901}"/>
    <cellStyle name="Normal 2 2 5 32" xfId="11476" xr:uid="{8347D9EA-11E3-4525-B0EC-C3C2D1A67A1E}"/>
    <cellStyle name="Normal 2 2 5 33" xfId="11477" xr:uid="{B3879DF2-3EBB-485D-86D5-C4BF9FB0A8CD}"/>
    <cellStyle name="Normal 2 2 5 34" xfId="46368" xr:uid="{786C7A41-3F72-4BED-B4AA-FE9862CB243B}"/>
    <cellStyle name="Normal 2 2 5 4" xfId="11478" xr:uid="{EC290749-E11D-4946-AE40-26BEE21C79F4}"/>
    <cellStyle name="Normal 2 2 5 5" xfId="11479" xr:uid="{BFC04E97-74E2-4CF8-A95D-05167FF4CE7C}"/>
    <cellStyle name="Normal 2 2 5 6" xfId="11480" xr:uid="{3E39CA31-140A-4873-96D2-68D7428A5DA2}"/>
    <cellStyle name="Normal 2 2 5 7" xfId="11481" xr:uid="{58E7AEC1-7BAB-45D1-A48E-7E05B4C61117}"/>
    <cellStyle name="Normal 2 2 5 8" xfId="11482" xr:uid="{007EDB71-8905-43E1-AB71-1068B77DFFB7}"/>
    <cellStyle name="Normal 2 2 5 9" xfId="11483" xr:uid="{919A550E-9263-44F7-A87C-19D92FB6E769}"/>
    <cellStyle name="Normal 2 2 50" xfId="11484" xr:uid="{4F0FE0DC-4E8A-4E47-8F02-B2BE82A74F47}"/>
    <cellStyle name="Normal 2 2 50 10" xfId="11485" xr:uid="{7394D1D9-8D36-4D5E-A88B-56F07270B0A3}"/>
    <cellStyle name="Normal 2 2 50 11" xfId="11486" xr:uid="{C16BE0D3-5322-46F9-8C49-17CC1C003829}"/>
    <cellStyle name="Normal 2 2 50 12" xfId="11487" xr:uid="{42BCA5FF-6304-43BD-8F76-6F79B703EAAB}"/>
    <cellStyle name="Normal 2 2 50 13" xfId="11488" xr:uid="{F205C6D5-F19B-4E46-99A3-73D2F5768D5E}"/>
    <cellStyle name="Normal 2 2 50 14" xfId="11489" xr:uid="{283BF6E5-910C-4B77-AE3F-47E9A3166BDB}"/>
    <cellStyle name="Normal 2 2 50 15" xfId="11490" xr:uid="{F7F385B0-C6FC-4BEA-9F38-C5819C32F5A7}"/>
    <cellStyle name="Normal 2 2 50 16" xfId="11491" xr:uid="{67132E1B-0BF5-4E21-88BB-6F6EC6569DA4}"/>
    <cellStyle name="Normal 2 2 50 17" xfId="11492" xr:uid="{768E46AD-963A-42A3-8712-BC6564FDD00A}"/>
    <cellStyle name="Normal 2 2 50 18" xfId="11493" xr:uid="{68DE1FEE-EC29-48A7-B0A1-AA28EA485424}"/>
    <cellStyle name="Normal 2 2 50 19" xfId="11494" xr:uid="{62064D33-F889-48CB-8105-572EBAC01721}"/>
    <cellStyle name="Normal 2 2 50 2" xfId="11495" xr:uid="{B04216AC-C313-4CE4-98BE-DE13FE66C82D}"/>
    <cellStyle name="Normal 2 2 50 20" xfId="11496" xr:uid="{7660D97F-DE7F-469F-9D9B-0805F884B070}"/>
    <cellStyle name="Normal 2 2 50 21" xfId="11497" xr:uid="{1C4107CA-D0EF-4784-8BDB-FBD7AFF6CACE}"/>
    <cellStyle name="Normal 2 2 50 22" xfId="11498" xr:uid="{F4E0EC7E-8670-4A83-A2FC-474C321FD88C}"/>
    <cellStyle name="Normal 2 2 50 23" xfId="11499" xr:uid="{B0B8E1D2-D5D0-48AC-AF9C-69477B620CBC}"/>
    <cellStyle name="Normal 2 2 50 24" xfId="11500" xr:uid="{DFD14E65-3E77-41E3-B60F-3C02EFED2696}"/>
    <cellStyle name="Normal 2 2 50 25" xfId="11501" xr:uid="{0E23C7FB-4A0A-4B6D-BE47-BE4295895477}"/>
    <cellStyle name="Normal 2 2 50 26" xfId="11502" xr:uid="{04C33B8B-93EE-4858-BBDB-A1D59585514B}"/>
    <cellStyle name="Normal 2 2 50 27" xfId="11503" xr:uid="{B4412435-677A-453E-90CC-B9D2F97D07F2}"/>
    <cellStyle name="Normal 2 2 50 28" xfId="11504" xr:uid="{895C0FC0-007D-49B1-9861-60ADF5C6A59A}"/>
    <cellStyle name="Normal 2 2 50 29" xfId="11505" xr:uid="{B13171A3-B66F-4979-92F3-6957BC13D3D0}"/>
    <cellStyle name="Normal 2 2 50 3" xfId="11506" xr:uid="{6FAD5111-CFAB-4FAE-9C03-4DB702C87317}"/>
    <cellStyle name="Normal 2 2 50 30" xfId="11507" xr:uid="{7ED906FD-5B3B-4332-A823-20F635599ADA}"/>
    <cellStyle name="Normal 2 2 50 31" xfId="11508" xr:uid="{4B19430B-D335-47DC-9563-7D2E8A08E775}"/>
    <cellStyle name="Normal 2 2 50 4" xfId="11509" xr:uid="{CC0DF97F-0136-4D0A-9892-79D818A2C69B}"/>
    <cellStyle name="Normal 2 2 50 5" xfId="11510" xr:uid="{4D26F0F0-AF00-43F7-AC31-C540A4B63521}"/>
    <cellStyle name="Normal 2 2 50 6" xfId="11511" xr:uid="{F0243E8F-53B5-41C3-89A9-F82F31BADC96}"/>
    <cellStyle name="Normal 2 2 50 7" xfId="11512" xr:uid="{4719A3E4-2C34-42B4-8DEF-12F06038D4E1}"/>
    <cellStyle name="Normal 2 2 50 8" xfId="11513" xr:uid="{B792A8C4-CD0C-40E9-ADDF-F37CC3A43306}"/>
    <cellStyle name="Normal 2 2 50 9" xfId="11514" xr:uid="{15B1CB5C-EC6F-4CB7-B059-66E3277FDF19}"/>
    <cellStyle name="Normal 2 2 51" xfId="11515" xr:uid="{5FD06360-6DB3-44D3-8272-91C0EC2CEB94}"/>
    <cellStyle name="Normal 2 2 51 10" xfId="11516" xr:uid="{4997CF35-0319-409F-86C6-2F528D4C414F}"/>
    <cellStyle name="Normal 2 2 51 11" xfId="11517" xr:uid="{DC7CA0CA-0F7D-4EFC-833A-47984CA7B466}"/>
    <cellStyle name="Normal 2 2 51 12" xfId="11518" xr:uid="{72ED5147-DC17-4ADF-8414-9AA714864745}"/>
    <cellStyle name="Normal 2 2 51 13" xfId="11519" xr:uid="{D85AA65F-57EC-4A82-B7E9-43A5BCFDAD38}"/>
    <cellStyle name="Normal 2 2 51 14" xfId="11520" xr:uid="{3408870D-8BF2-4D0D-AE86-1853D65264D5}"/>
    <cellStyle name="Normal 2 2 51 15" xfId="11521" xr:uid="{F5E514A6-59C8-49EF-AF31-9E0CBC9D9573}"/>
    <cellStyle name="Normal 2 2 51 16" xfId="11522" xr:uid="{B23FC99B-EED5-4AC8-A88E-AF00FB8DE053}"/>
    <cellStyle name="Normal 2 2 51 17" xfId="11523" xr:uid="{88B7FA0E-5948-4AB3-9045-D5B32587EF30}"/>
    <cellStyle name="Normal 2 2 51 18" xfId="11524" xr:uid="{AA3C30C8-622E-42EB-A156-1A0B11E25BE1}"/>
    <cellStyle name="Normal 2 2 51 19" xfId="11525" xr:uid="{51BDBA7F-F534-431F-ACCB-99D52584A251}"/>
    <cellStyle name="Normal 2 2 51 2" xfId="11526" xr:uid="{98333BA5-E3CE-4F53-94FF-AAA29D94BB5E}"/>
    <cellStyle name="Normal 2 2 51 20" xfId="11527" xr:uid="{F4EC74F4-A2A7-49BA-9A2A-1EDCC1E87555}"/>
    <cellStyle name="Normal 2 2 51 21" xfId="11528" xr:uid="{CA602A60-F62D-4A09-91D5-5EE2C600EC4A}"/>
    <cellStyle name="Normal 2 2 51 22" xfId="11529" xr:uid="{273517AE-668C-45F4-962F-344715BBD3F8}"/>
    <cellStyle name="Normal 2 2 51 23" xfId="11530" xr:uid="{EA12DFBE-9D14-45F0-8253-60677B6AAB65}"/>
    <cellStyle name="Normal 2 2 51 24" xfId="11531" xr:uid="{53E3ACCD-66BB-4138-8B89-8FA849BFC8BD}"/>
    <cellStyle name="Normal 2 2 51 25" xfId="11532" xr:uid="{C5C4EF7B-2C18-4D2A-862E-2EE14CF30E09}"/>
    <cellStyle name="Normal 2 2 51 26" xfId="11533" xr:uid="{5654289C-B035-4CFF-B8D9-11B54337574F}"/>
    <cellStyle name="Normal 2 2 51 27" xfId="11534" xr:uid="{C32945F7-E48C-43F6-A465-43D3C28D4A01}"/>
    <cellStyle name="Normal 2 2 51 28" xfId="11535" xr:uid="{E9BDB977-29BA-40A5-9A57-9BEC461E5696}"/>
    <cellStyle name="Normal 2 2 51 29" xfId="11536" xr:uid="{93BD2959-7C70-4322-AD01-B6CE989F89CB}"/>
    <cellStyle name="Normal 2 2 51 3" xfId="11537" xr:uid="{6A2B0FF3-CFEC-4461-8AAD-8C3A565CA331}"/>
    <cellStyle name="Normal 2 2 51 30" xfId="11538" xr:uid="{670F87EE-8CA4-4D97-A1B0-189AB9582390}"/>
    <cellStyle name="Normal 2 2 51 31" xfId="11539" xr:uid="{8227AB12-9D86-47EF-9256-23A3FDF14B83}"/>
    <cellStyle name="Normal 2 2 51 4" xfId="11540" xr:uid="{DF7142C3-BB22-4CB0-BDE4-6021F9678455}"/>
    <cellStyle name="Normal 2 2 51 5" xfId="11541" xr:uid="{D5AFBE06-7001-4D9A-9123-413E5FC8FCF6}"/>
    <cellStyle name="Normal 2 2 51 6" xfId="11542" xr:uid="{8521B4D1-5C8B-4AE3-8F52-0CD0819AA82F}"/>
    <cellStyle name="Normal 2 2 51 7" xfId="11543" xr:uid="{05475C53-BC06-4E77-AD54-0308AA61CEE8}"/>
    <cellStyle name="Normal 2 2 51 8" xfId="11544" xr:uid="{BEEADAD4-AC82-4588-BB9E-47FE526F2CB5}"/>
    <cellStyle name="Normal 2 2 51 9" xfId="11545" xr:uid="{CD039B78-F187-4BCE-9D71-ADA361F52A44}"/>
    <cellStyle name="Normal 2 2 52" xfId="11546" xr:uid="{70100434-D9AA-40D5-BC33-92EA570406D8}"/>
    <cellStyle name="Normal 2 2 52 10" xfId="11547" xr:uid="{617CF29A-5222-4C3F-873C-FB483485E22F}"/>
    <cellStyle name="Normal 2 2 52 11" xfId="11548" xr:uid="{8A63EFA1-42FB-441D-92CC-CD803D72B9A2}"/>
    <cellStyle name="Normal 2 2 52 12" xfId="11549" xr:uid="{BDCDE232-FCC1-466A-99D0-D0FB50CD2CCA}"/>
    <cellStyle name="Normal 2 2 52 13" xfId="11550" xr:uid="{04D8E8EC-4A52-4462-B0B1-6EBE007904B3}"/>
    <cellStyle name="Normal 2 2 52 14" xfId="11551" xr:uid="{974F59F3-B873-4FC1-87BD-A12DEDE6A3AE}"/>
    <cellStyle name="Normal 2 2 52 15" xfId="11552" xr:uid="{0F7D75AE-F581-46AB-8F36-209220709472}"/>
    <cellStyle name="Normal 2 2 52 16" xfId="11553" xr:uid="{592C04E5-FAD6-4D4D-9119-7C78865115DD}"/>
    <cellStyle name="Normal 2 2 52 17" xfId="11554" xr:uid="{70EF3AA1-5F39-48BC-8A51-519FFB9D05D8}"/>
    <cellStyle name="Normal 2 2 52 18" xfId="11555" xr:uid="{DADA4484-FDA8-4985-AA8A-C934481331EA}"/>
    <cellStyle name="Normal 2 2 52 19" xfId="11556" xr:uid="{6DC64EE9-AB5A-46A8-9A87-D4E129CD9D2F}"/>
    <cellStyle name="Normal 2 2 52 2" xfId="11557" xr:uid="{DD897177-FFA6-4FD2-9D78-3B6BBE531D80}"/>
    <cellStyle name="Normal 2 2 52 20" xfId="11558" xr:uid="{CD3302B0-4408-41BD-BA25-040D5CCC55E9}"/>
    <cellStyle name="Normal 2 2 52 21" xfId="11559" xr:uid="{8C34F98E-478C-4E31-B239-6F63413CDC3F}"/>
    <cellStyle name="Normal 2 2 52 22" xfId="11560" xr:uid="{5C9F14C7-3860-45E8-86AD-B314A270ED25}"/>
    <cellStyle name="Normal 2 2 52 23" xfId="11561" xr:uid="{6DCAA7D9-5B3A-485C-B577-0D246F3309C8}"/>
    <cellStyle name="Normal 2 2 52 24" xfId="11562" xr:uid="{FB0F6436-AB0F-4890-A331-A7970008DFBB}"/>
    <cellStyle name="Normal 2 2 52 25" xfId="11563" xr:uid="{36F4A561-D1FB-4E7A-B266-A13F4CA5D179}"/>
    <cellStyle name="Normal 2 2 52 26" xfId="11564" xr:uid="{3C821E1C-1904-4B85-9311-9D5D781568F6}"/>
    <cellStyle name="Normal 2 2 52 27" xfId="11565" xr:uid="{110C2330-9D8C-4BB3-8C11-C425768E633F}"/>
    <cellStyle name="Normal 2 2 52 28" xfId="11566" xr:uid="{A01FE85B-A3AD-4B16-965A-9073C3E5C9AC}"/>
    <cellStyle name="Normal 2 2 52 29" xfId="11567" xr:uid="{F452E295-2FB1-4F2E-A2B0-D762323BE11D}"/>
    <cellStyle name="Normal 2 2 52 3" xfId="11568" xr:uid="{1AE467EE-35E0-4380-946F-ECCDB5C95F09}"/>
    <cellStyle name="Normal 2 2 52 30" xfId="11569" xr:uid="{751F6F45-D446-40D9-854C-3F1E992A37C1}"/>
    <cellStyle name="Normal 2 2 52 31" xfId="11570" xr:uid="{68799899-CDB9-4F0C-B813-03701FBA0531}"/>
    <cellStyle name="Normal 2 2 52 4" xfId="11571" xr:uid="{EAF0ADC8-4E4F-4B6D-A9EA-BDF7358B3F83}"/>
    <cellStyle name="Normal 2 2 52 5" xfId="11572" xr:uid="{9DB8B72A-DADA-4EF3-B558-FDA62E304491}"/>
    <cellStyle name="Normal 2 2 52 6" xfId="11573" xr:uid="{B6123366-E80B-44BC-B95C-4784064098E2}"/>
    <cellStyle name="Normal 2 2 52 7" xfId="11574" xr:uid="{BB4D1382-2E5F-417E-AF92-0154D844BAA9}"/>
    <cellStyle name="Normal 2 2 52 8" xfId="11575" xr:uid="{32D7E294-D6A2-4E9F-BC32-8182B9D21775}"/>
    <cellStyle name="Normal 2 2 52 9" xfId="11576" xr:uid="{1F5B6CFC-FB9E-447A-B154-00BB8B50789C}"/>
    <cellStyle name="Normal 2 2 53" xfId="11577" xr:uid="{59A880C1-D6FC-401C-8275-14C2CEC92A65}"/>
    <cellStyle name="Normal 2 2 53 10" xfId="11578" xr:uid="{E209054E-7CD9-4CBD-B575-5F5420BF0A69}"/>
    <cellStyle name="Normal 2 2 53 11" xfId="11579" xr:uid="{D60C9C94-1947-4552-8555-792DC298341A}"/>
    <cellStyle name="Normal 2 2 53 12" xfId="11580" xr:uid="{90DB1090-B93F-45E5-8739-34FDBBFBFAD6}"/>
    <cellStyle name="Normal 2 2 53 13" xfId="11581" xr:uid="{A2038110-E260-4962-B707-8DD720B5B062}"/>
    <cellStyle name="Normal 2 2 53 14" xfId="11582" xr:uid="{5C422C80-9140-4DEE-8BE5-A401B92F54DC}"/>
    <cellStyle name="Normal 2 2 53 15" xfId="11583" xr:uid="{5EC14F7A-3D68-4603-951D-88605B516482}"/>
    <cellStyle name="Normal 2 2 53 16" xfId="11584" xr:uid="{558CE0F7-7B1F-4003-8657-3C8E119BB9A8}"/>
    <cellStyle name="Normal 2 2 53 17" xfId="11585" xr:uid="{A9B020E2-ADBD-4D0F-BB93-DC8232494490}"/>
    <cellStyle name="Normal 2 2 53 18" xfId="11586" xr:uid="{F705DDD4-9978-4878-AD7F-A1288C35006B}"/>
    <cellStyle name="Normal 2 2 53 19" xfId="11587" xr:uid="{6948846C-F1EF-4762-A7CE-A7028BE41A11}"/>
    <cellStyle name="Normal 2 2 53 2" xfId="11588" xr:uid="{875A1D6A-6C0E-472A-89F9-C9A4CB22899F}"/>
    <cellStyle name="Normal 2 2 53 20" xfId="11589" xr:uid="{B20402EC-A616-4B40-91A7-111E9F01CBF7}"/>
    <cellStyle name="Normal 2 2 53 21" xfId="11590" xr:uid="{AF04EF9C-A685-4F46-B331-21DF8AD245FD}"/>
    <cellStyle name="Normal 2 2 53 22" xfId="11591" xr:uid="{17638625-D352-474F-9DE7-37D5D0FE432E}"/>
    <cellStyle name="Normal 2 2 53 23" xfId="11592" xr:uid="{766AEE59-24B2-4671-A570-744AAED9A269}"/>
    <cellStyle name="Normal 2 2 53 24" xfId="11593" xr:uid="{E8395879-BA08-46E7-B558-C3765022C5CD}"/>
    <cellStyle name="Normal 2 2 53 25" xfId="11594" xr:uid="{CFBE2EF5-8310-41A1-AE38-D14EF39E4F35}"/>
    <cellStyle name="Normal 2 2 53 26" xfId="11595" xr:uid="{42F9C2B5-FCE3-4FC5-964D-EB4CA8A6030F}"/>
    <cellStyle name="Normal 2 2 53 27" xfId="11596" xr:uid="{854FC3BC-559E-49A8-A1B1-57F206A2B5EE}"/>
    <cellStyle name="Normal 2 2 53 28" xfId="11597" xr:uid="{BDA200E9-1BD8-48A6-B093-8108D33A5E16}"/>
    <cellStyle name="Normal 2 2 53 29" xfId="11598" xr:uid="{598C0284-CB36-4878-B6EE-C21D2E04AA9D}"/>
    <cellStyle name="Normal 2 2 53 3" xfId="11599" xr:uid="{531BE717-30F0-4446-9456-A23863B04AFB}"/>
    <cellStyle name="Normal 2 2 53 30" xfId="11600" xr:uid="{14C45EA4-F093-4AF2-9034-C3429E23374D}"/>
    <cellStyle name="Normal 2 2 53 31" xfId="11601" xr:uid="{21F51F6F-ADC3-4310-8483-84CF68BC22F1}"/>
    <cellStyle name="Normal 2 2 53 4" xfId="11602" xr:uid="{DD4E8136-73B4-4A27-8693-20DCDD2FDABB}"/>
    <cellStyle name="Normal 2 2 53 5" xfId="11603" xr:uid="{B3567D35-58B1-402A-8A0F-824E29EB9D1B}"/>
    <cellStyle name="Normal 2 2 53 6" xfId="11604" xr:uid="{D68C81EB-E5F3-4507-88D1-F3AF55DFB4E0}"/>
    <cellStyle name="Normal 2 2 53 7" xfId="11605" xr:uid="{F8717A32-F334-4E4A-AA7F-29B4BCD9805B}"/>
    <cellStyle name="Normal 2 2 53 8" xfId="11606" xr:uid="{84492C16-1466-4E51-9F53-4AA2111F7DAE}"/>
    <cellStyle name="Normal 2 2 53 9" xfId="11607" xr:uid="{14B3B115-8794-4F3A-967F-8C8802A84EE9}"/>
    <cellStyle name="Normal 2 2 54" xfId="11608" xr:uid="{B7E30E16-0747-4D9D-8B6C-470A1AEAD324}"/>
    <cellStyle name="Normal 2 2 54 10" xfId="11609" xr:uid="{D18A63B6-F9EA-484C-9F38-78F887D31FE7}"/>
    <cellStyle name="Normal 2 2 54 11" xfId="11610" xr:uid="{1DA36A4F-E160-4E06-B790-44E340EDA2FE}"/>
    <cellStyle name="Normal 2 2 54 12" xfId="11611" xr:uid="{E44DA773-AB20-4156-ADD7-EA1F982D0D24}"/>
    <cellStyle name="Normal 2 2 54 13" xfId="11612" xr:uid="{851D8C1B-57C0-4C4D-AFBB-9C06F184E497}"/>
    <cellStyle name="Normal 2 2 54 14" xfId="11613" xr:uid="{FFC4FE39-CDCE-4AF7-B70F-931CD92A24CF}"/>
    <cellStyle name="Normal 2 2 54 15" xfId="11614" xr:uid="{A9FC447E-56A3-4D7E-9F7D-69F7EF56BF8D}"/>
    <cellStyle name="Normal 2 2 54 16" xfId="11615" xr:uid="{4FDFF220-3357-4642-A537-01E3D0159EA9}"/>
    <cellStyle name="Normal 2 2 54 17" xfId="11616" xr:uid="{8AD49C57-4A72-4C3C-B5B0-C990DC0D8BD6}"/>
    <cellStyle name="Normal 2 2 54 18" xfId="11617" xr:uid="{D0BE7EC5-2006-4245-BC52-F91AD20EF059}"/>
    <cellStyle name="Normal 2 2 54 19" xfId="11618" xr:uid="{1DD4D338-2F1A-4E6C-B736-5999209ED9F4}"/>
    <cellStyle name="Normal 2 2 54 2" xfId="11619" xr:uid="{8B8EB623-B6BC-455A-B62A-7D63CCE1EA16}"/>
    <cellStyle name="Normal 2 2 54 20" xfId="11620" xr:uid="{82911B3E-C95E-4DDB-9351-73E0564693D7}"/>
    <cellStyle name="Normal 2 2 54 21" xfId="11621" xr:uid="{EDD834D8-1A12-4B13-9D8B-D8F6CBB19F43}"/>
    <cellStyle name="Normal 2 2 54 22" xfId="11622" xr:uid="{A01B1FC8-E4F1-486E-BD2A-5F496BA81E63}"/>
    <cellStyle name="Normal 2 2 54 23" xfId="11623" xr:uid="{DF4B20BB-76B1-4447-8258-0407CC1961B7}"/>
    <cellStyle name="Normal 2 2 54 24" xfId="11624" xr:uid="{AF93F00F-E64D-4D30-8F73-896FD37B5DD4}"/>
    <cellStyle name="Normal 2 2 54 25" xfId="11625" xr:uid="{38ECE3D1-CC2F-4832-8132-3FF0B8910EF8}"/>
    <cellStyle name="Normal 2 2 54 26" xfId="11626" xr:uid="{B61419D8-A5E2-4DE3-AE91-27020D2F1C30}"/>
    <cellStyle name="Normal 2 2 54 27" xfId="11627" xr:uid="{D7E4B0BC-B70D-4739-92AC-CDC89F63C028}"/>
    <cellStyle name="Normal 2 2 54 28" xfId="11628" xr:uid="{E8370C88-BD9D-4890-B05A-E799428522B6}"/>
    <cellStyle name="Normal 2 2 54 29" xfId="11629" xr:uid="{332B7589-855B-4F4C-8D5A-61133FD51556}"/>
    <cellStyle name="Normal 2 2 54 3" xfId="11630" xr:uid="{4EA232D6-47F3-4E81-977F-BAC7F35B44A3}"/>
    <cellStyle name="Normal 2 2 54 30" xfId="11631" xr:uid="{C58CCC85-F0E4-49DD-93AD-890EECFCB125}"/>
    <cellStyle name="Normal 2 2 54 31" xfId="11632" xr:uid="{D6A3A60B-059E-48B7-9614-B90A2D8C4BB3}"/>
    <cellStyle name="Normal 2 2 54 4" xfId="11633" xr:uid="{F3FB24BC-1B2A-4786-A514-1E425230342C}"/>
    <cellStyle name="Normal 2 2 54 5" xfId="11634" xr:uid="{F5246574-50F9-4D10-BD01-560C28B5BCC2}"/>
    <cellStyle name="Normal 2 2 54 6" xfId="11635" xr:uid="{F59AE52B-78BF-4691-9DA7-FDC11C02B080}"/>
    <cellStyle name="Normal 2 2 54 7" xfId="11636" xr:uid="{618D594A-89C7-497F-A4B9-67161952B019}"/>
    <cellStyle name="Normal 2 2 54 8" xfId="11637" xr:uid="{F1966C25-AFA5-4366-88E9-B96EC027DC04}"/>
    <cellStyle name="Normal 2 2 54 9" xfId="11638" xr:uid="{1C48820D-F2AB-4673-94D5-3AADD239C47D}"/>
    <cellStyle name="Normal 2 2 55" xfId="11639" xr:uid="{A121E561-3694-4325-B61B-E743121E72CE}"/>
    <cellStyle name="Normal 2 2 55 10" xfId="11640" xr:uid="{14C23CEB-DD59-4B73-9B84-62520982CDCD}"/>
    <cellStyle name="Normal 2 2 55 11" xfId="11641" xr:uid="{197A698D-AF5A-453F-B65F-33070CD08A6D}"/>
    <cellStyle name="Normal 2 2 55 12" xfId="11642" xr:uid="{89EAF7D2-3945-4839-9D2C-47FEF2BFE2A1}"/>
    <cellStyle name="Normal 2 2 55 13" xfId="11643" xr:uid="{70C368AC-D216-486A-91C4-CE5F5273C132}"/>
    <cellStyle name="Normal 2 2 55 14" xfId="11644" xr:uid="{D931CE54-319E-4B3D-91A9-59FD631782C7}"/>
    <cellStyle name="Normal 2 2 55 15" xfId="11645" xr:uid="{1F573CED-8178-46DA-B3AB-679815FDD0D4}"/>
    <cellStyle name="Normal 2 2 55 16" xfId="11646" xr:uid="{5CFBE091-25D3-410D-A26F-C2533DC66B6B}"/>
    <cellStyle name="Normal 2 2 55 17" xfId="11647" xr:uid="{62287864-0E37-444B-A3A6-F1B54F6C41F4}"/>
    <cellStyle name="Normal 2 2 55 18" xfId="11648" xr:uid="{524C6716-BE10-4A9C-8DAB-269A0391DA0B}"/>
    <cellStyle name="Normal 2 2 55 19" xfId="11649" xr:uid="{BEC979AA-A79A-4BBB-814C-28BB4DFDE679}"/>
    <cellStyle name="Normal 2 2 55 2" xfId="11650" xr:uid="{DA2387C2-8973-4CB9-9301-4C6B8E4D05CE}"/>
    <cellStyle name="Normal 2 2 55 20" xfId="11651" xr:uid="{966D07A9-1B00-4CB5-AB20-D293916B00D0}"/>
    <cellStyle name="Normal 2 2 55 21" xfId="11652" xr:uid="{F40543DF-7FFE-4F99-896C-BA60B2DC2325}"/>
    <cellStyle name="Normal 2 2 55 22" xfId="11653" xr:uid="{ECA7B223-5D47-44EE-B0E8-4D0D598215E3}"/>
    <cellStyle name="Normal 2 2 55 23" xfId="11654" xr:uid="{D2BED094-7078-44CD-AF07-52F7E4BB15BA}"/>
    <cellStyle name="Normal 2 2 55 24" xfId="11655" xr:uid="{14D95E83-C4F3-4DD2-B069-9F32739A5344}"/>
    <cellStyle name="Normal 2 2 55 25" xfId="11656" xr:uid="{25D9643F-4531-447A-B240-9DD9C973890A}"/>
    <cellStyle name="Normal 2 2 55 26" xfId="11657" xr:uid="{E865532C-72F5-4C38-B37E-7D180457104A}"/>
    <cellStyle name="Normal 2 2 55 27" xfId="11658" xr:uid="{3BD02F54-2113-4A49-8A65-330D4A9ACC5E}"/>
    <cellStyle name="Normal 2 2 55 28" xfId="11659" xr:uid="{0FA3D0E1-9E5E-408B-8309-30F438F6262D}"/>
    <cellStyle name="Normal 2 2 55 29" xfId="11660" xr:uid="{ECA3C52D-DC25-4429-82C6-D730B3D24A2B}"/>
    <cellStyle name="Normal 2 2 55 3" xfId="11661" xr:uid="{A5182433-D38A-40B7-841A-F6648DC80711}"/>
    <cellStyle name="Normal 2 2 55 30" xfId="11662" xr:uid="{04604D47-EC1D-421A-9D86-CD74AE3D1F7B}"/>
    <cellStyle name="Normal 2 2 55 31" xfId="11663" xr:uid="{9967E3FF-3D61-4011-8CA3-D5D028A78EA9}"/>
    <cellStyle name="Normal 2 2 55 4" xfId="11664" xr:uid="{0CE40B38-0A16-4CCE-A8D0-7EF75AC74F1A}"/>
    <cellStyle name="Normal 2 2 55 5" xfId="11665" xr:uid="{11BCC8D3-6C6C-4A45-BD65-7C9223952D1F}"/>
    <cellStyle name="Normal 2 2 55 6" xfId="11666" xr:uid="{C35269E7-7052-4B9F-A225-4C9308153ACE}"/>
    <cellStyle name="Normal 2 2 55 7" xfId="11667" xr:uid="{8B70B818-B52B-42AB-882E-869E1FF9906F}"/>
    <cellStyle name="Normal 2 2 55 8" xfId="11668" xr:uid="{1EF95D08-33AA-4993-8D04-7BDBD4AE74D2}"/>
    <cellStyle name="Normal 2 2 55 9" xfId="11669" xr:uid="{AB1A9F19-B057-447A-9317-7C5327D0D873}"/>
    <cellStyle name="Normal 2 2 56" xfId="11670" xr:uid="{434C107F-329E-46B6-8E00-2CDCD802E44E}"/>
    <cellStyle name="Normal 2 2 56 10" xfId="11671" xr:uid="{57069A0A-6E0B-4016-A779-511A867B6D37}"/>
    <cellStyle name="Normal 2 2 56 11" xfId="11672" xr:uid="{83547581-EB51-46D3-AC47-543D8CF009DA}"/>
    <cellStyle name="Normal 2 2 56 12" xfId="11673" xr:uid="{822BF8A1-13A1-4B7F-A1F9-906E688E4783}"/>
    <cellStyle name="Normal 2 2 56 13" xfId="11674" xr:uid="{FDEAF252-FE79-42F0-B08F-D678BC317588}"/>
    <cellStyle name="Normal 2 2 56 14" xfId="11675" xr:uid="{147848E9-32EA-4AA0-A229-261D4CC83D49}"/>
    <cellStyle name="Normal 2 2 56 15" xfId="11676" xr:uid="{D5DC3AD8-6526-4BC4-A325-06CA456764A6}"/>
    <cellStyle name="Normal 2 2 56 16" xfId="11677" xr:uid="{13BCD877-9727-4DE7-BA4C-E53DBFEE7294}"/>
    <cellStyle name="Normal 2 2 56 17" xfId="11678" xr:uid="{5B1F5376-75C9-4214-911D-4BBB3DDD9961}"/>
    <cellStyle name="Normal 2 2 56 18" xfId="11679" xr:uid="{188802F1-257F-43C8-829A-82FF0EA56B30}"/>
    <cellStyle name="Normal 2 2 56 19" xfId="11680" xr:uid="{020713ED-2AD0-46E5-81D9-DA84F821260E}"/>
    <cellStyle name="Normal 2 2 56 2" xfId="11681" xr:uid="{CA5FA19A-7E6C-44D5-8D41-B1945AFCFA1F}"/>
    <cellStyle name="Normal 2 2 56 20" xfId="11682" xr:uid="{5E38496A-F711-4C7D-9579-95D0FD423578}"/>
    <cellStyle name="Normal 2 2 56 21" xfId="11683" xr:uid="{04FB92A7-5723-4952-A572-C1F95C7D783F}"/>
    <cellStyle name="Normal 2 2 56 22" xfId="11684" xr:uid="{E93B2DA6-0C27-455B-B3E4-227474FA7EE0}"/>
    <cellStyle name="Normal 2 2 56 23" xfId="11685" xr:uid="{48D13C26-D79F-4908-A10A-921A5A7EFAA8}"/>
    <cellStyle name="Normal 2 2 56 24" xfId="11686" xr:uid="{5C33FE7F-D1E7-4167-9E34-2412827A8B7C}"/>
    <cellStyle name="Normal 2 2 56 25" xfId="11687" xr:uid="{075422DA-0CCF-40D2-B2F4-73F514BA8E74}"/>
    <cellStyle name="Normal 2 2 56 26" xfId="11688" xr:uid="{A03DFDA5-D0A7-4F0B-91A7-D62D3AA8CBDE}"/>
    <cellStyle name="Normal 2 2 56 27" xfId="11689" xr:uid="{6FFE1012-8863-4A39-BBCB-EBC27406D585}"/>
    <cellStyle name="Normal 2 2 56 28" xfId="11690" xr:uid="{EC5825DD-A4C4-4259-97FD-15B45AF569EB}"/>
    <cellStyle name="Normal 2 2 56 29" xfId="11691" xr:uid="{C56C282C-6C05-4A3E-8C03-DE2AB2267412}"/>
    <cellStyle name="Normal 2 2 56 3" xfId="11692" xr:uid="{FEEB2ED7-E9F0-4219-AAC9-B9E098C843A5}"/>
    <cellStyle name="Normal 2 2 56 30" xfId="11693" xr:uid="{3C40BCC7-1231-4D85-84B2-25E95222F64D}"/>
    <cellStyle name="Normal 2 2 56 31" xfId="11694" xr:uid="{87FBB27C-C029-4BA2-BD61-8EB1635FCAD7}"/>
    <cellStyle name="Normal 2 2 56 4" xfId="11695" xr:uid="{91DA0928-A2DA-4AFE-9470-3CB6FC125B3B}"/>
    <cellStyle name="Normal 2 2 56 5" xfId="11696" xr:uid="{6DAA5ED1-7375-4D81-B866-222D0CA998DB}"/>
    <cellStyle name="Normal 2 2 56 6" xfId="11697" xr:uid="{87E29D5E-ED20-4FDE-B99A-7DDECD7158BD}"/>
    <cellStyle name="Normal 2 2 56 7" xfId="11698" xr:uid="{4ACDE5D6-9AD1-4632-B59B-348B323A11F8}"/>
    <cellStyle name="Normal 2 2 56 8" xfId="11699" xr:uid="{95430E1A-81DF-4E38-8F6C-5B1E3638D352}"/>
    <cellStyle name="Normal 2 2 56 9" xfId="11700" xr:uid="{904C6FB2-8EB9-4B68-9E7F-21C63B142EF0}"/>
    <cellStyle name="Normal 2 2 57" xfId="11701" xr:uid="{CE178F94-6BC1-4B8E-B2F4-AE1F736EE480}"/>
    <cellStyle name="Normal 2 2 57 10" xfId="11702" xr:uid="{0544F0A2-3B4B-4817-BE07-099E06337E43}"/>
    <cellStyle name="Normal 2 2 57 11" xfId="11703" xr:uid="{420D4910-1A35-4A71-B49E-FF3743AD4381}"/>
    <cellStyle name="Normal 2 2 57 12" xfId="11704" xr:uid="{B4881812-360A-48D4-AEC4-2B30AE72063C}"/>
    <cellStyle name="Normal 2 2 57 13" xfId="11705" xr:uid="{954EA579-95FE-426B-B2FB-934971F3D3A2}"/>
    <cellStyle name="Normal 2 2 57 14" xfId="11706" xr:uid="{2BE9071E-A105-4CA6-8AB4-4F1021F82A5E}"/>
    <cellStyle name="Normal 2 2 57 15" xfId="11707" xr:uid="{B4F32E7B-3734-4760-BC63-6CCAE550E0FE}"/>
    <cellStyle name="Normal 2 2 57 16" xfId="11708" xr:uid="{20535004-CFD9-46DB-9E10-A6BA83AB3569}"/>
    <cellStyle name="Normal 2 2 57 17" xfId="11709" xr:uid="{4894E9F2-9B21-456B-9DE6-2E58B41093B6}"/>
    <cellStyle name="Normal 2 2 57 18" xfId="11710" xr:uid="{8B85FDD5-242D-455F-9A3F-AC59AF6F019A}"/>
    <cellStyle name="Normal 2 2 57 19" xfId="11711" xr:uid="{A784DF20-5740-485B-9602-809A0C5BFAE9}"/>
    <cellStyle name="Normal 2 2 57 2" xfId="11712" xr:uid="{4748ADB4-D81F-4F7A-98BC-711BCA042532}"/>
    <cellStyle name="Normal 2 2 57 20" xfId="11713" xr:uid="{AA86B9F2-472F-4904-AACF-44ABE96B985F}"/>
    <cellStyle name="Normal 2 2 57 21" xfId="11714" xr:uid="{A8F8C09A-F903-474B-93EF-452F42477D20}"/>
    <cellStyle name="Normal 2 2 57 22" xfId="11715" xr:uid="{4B7C5736-44F8-4E46-ADB3-5E532D49E0D0}"/>
    <cellStyle name="Normal 2 2 57 23" xfId="11716" xr:uid="{ADB18EDA-D9BF-4024-A1E6-29E37D2B6D0A}"/>
    <cellStyle name="Normal 2 2 57 24" xfId="11717" xr:uid="{6CE1598A-4E25-4911-895F-5E74AE3372A1}"/>
    <cellStyle name="Normal 2 2 57 25" xfId="11718" xr:uid="{6DAB7C95-3B9A-497D-AE8A-7AE32C6ADB1C}"/>
    <cellStyle name="Normal 2 2 57 26" xfId="11719" xr:uid="{22612B70-7697-499D-8AC8-275E9348BACB}"/>
    <cellStyle name="Normal 2 2 57 27" xfId="11720" xr:uid="{354AD750-76C1-45D5-A9F3-BCE91CE3560A}"/>
    <cellStyle name="Normal 2 2 57 28" xfId="11721" xr:uid="{472C7450-5B01-466F-8718-9EBC59161B2D}"/>
    <cellStyle name="Normal 2 2 57 29" xfId="11722" xr:uid="{2062FCCE-6272-4744-9BF7-44D2648CE7B2}"/>
    <cellStyle name="Normal 2 2 57 3" xfId="11723" xr:uid="{2760979E-B954-44C6-997B-09A9743C55FC}"/>
    <cellStyle name="Normal 2 2 57 30" xfId="11724" xr:uid="{A49ABE96-CDA4-4E59-8931-026F4EFF1DA5}"/>
    <cellStyle name="Normal 2 2 57 31" xfId="11725" xr:uid="{71B780CE-62D8-4DC1-86B7-6C59BA4EDD31}"/>
    <cellStyle name="Normal 2 2 57 4" xfId="11726" xr:uid="{62B395ED-6E25-4F06-A3B0-8DB83E3C0BF0}"/>
    <cellStyle name="Normal 2 2 57 5" xfId="11727" xr:uid="{B35693B9-E4A4-413A-9D89-7374F0F62EAC}"/>
    <cellStyle name="Normal 2 2 57 6" xfId="11728" xr:uid="{103950A3-8EB2-437F-9F7E-ADB31BB0B77E}"/>
    <cellStyle name="Normal 2 2 57 7" xfId="11729" xr:uid="{2B669027-33E8-41D3-A043-FC2AEE5D4EFE}"/>
    <cellStyle name="Normal 2 2 57 8" xfId="11730" xr:uid="{E22C61B4-1F85-44E9-8917-2EB3AD5FDFD1}"/>
    <cellStyle name="Normal 2 2 57 9" xfId="11731" xr:uid="{F2F5E4FA-4A0F-4206-A6DB-3AFC9352C54B}"/>
    <cellStyle name="Normal 2 2 58" xfId="11732" xr:uid="{0D7BC752-2FAC-420B-9E8B-B8ABF8E86D2B}"/>
    <cellStyle name="Normal 2 2 58 10" xfId="11733" xr:uid="{9058A20C-C6DC-4CDB-9860-16D9320C7D51}"/>
    <cellStyle name="Normal 2 2 58 11" xfId="11734" xr:uid="{6B5432AD-3901-4E97-8AC5-52EB9351F5DF}"/>
    <cellStyle name="Normal 2 2 58 12" xfId="11735" xr:uid="{166DF9EC-1728-4D2E-AFAF-634B94DE7558}"/>
    <cellStyle name="Normal 2 2 58 13" xfId="11736" xr:uid="{784BA304-5E0D-44E5-9F23-BC9656DA8135}"/>
    <cellStyle name="Normal 2 2 58 14" xfId="11737" xr:uid="{67726D99-4198-48A2-8A4E-05AF29649A7D}"/>
    <cellStyle name="Normal 2 2 58 15" xfId="11738" xr:uid="{A4B3D02C-7659-4CEC-BDAB-3253A2F043C8}"/>
    <cellStyle name="Normal 2 2 58 16" xfId="11739" xr:uid="{F4E70439-C550-4BA9-8963-BDF0C6216D84}"/>
    <cellStyle name="Normal 2 2 58 17" xfId="11740" xr:uid="{495AE6DD-C749-4B5E-A050-B35A2E1B7A92}"/>
    <cellStyle name="Normal 2 2 58 18" xfId="11741" xr:uid="{66DE1E94-EB2C-47C1-A1C8-42E34A8385E7}"/>
    <cellStyle name="Normal 2 2 58 19" xfId="11742" xr:uid="{D4DD1A5D-2435-49A1-A4E3-1C5CB6367D3D}"/>
    <cellStyle name="Normal 2 2 58 2" xfId="11743" xr:uid="{EF3A4D7C-69F5-42A8-BF9B-BAC47C0058B7}"/>
    <cellStyle name="Normal 2 2 58 20" xfId="11744" xr:uid="{CD5BD66E-C477-4189-BD3D-9117A5BC0F0E}"/>
    <cellStyle name="Normal 2 2 58 21" xfId="11745" xr:uid="{AAEFF079-3C1E-4249-A536-32140CB75F31}"/>
    <cellStyle name="Normal 2 2 58 22" xfId="11746" xr:uid="{DAF3ECD8-5F18-44F1-8018-687F55E4FC18}"/>
    <cellStyle name="Normal 2 2 58 23" xfId="11747" xr:uid="{0BA2F69D-6DCB-40D3-836B-6E48F7CE89C1}"/>
    <cellStyle name="Normal 2 2 58 24" xfId="11748" xr:uid="{5174164A-B9A1-4C3D-8EA6-2B8F1F8330B4}"/>
    <cellStyle name="Normal 2 2 58 25" xfId="11749" xr:uid="{5DB67AB7-0442-41EB-AF77-48FF74C3756B}"/>
    <cellStyle name="Normal 2 2 58 26" xfId="11750" xr:uid="{BD74E65B-D7F8-4210-99CB-79C56F0EDE31}"/>
    <cellStyle name="Normal 2 2 58 27" xfId="11751" xr:uid="{CE4F8DED-3835-46B6-BF7D-43B0642C7CE1}"/>
    <cellStyle name="Normal 2 2 58 28" xfId="11752" xr:uid="{CC65AEC1-6CF4-4D8E-B9E4-5154B6D81BDC}"/>
    <cellStyle name="Normal 2 2 58 29" xfId="11753" xr:uid="{5CC6CC93-29C8-4BC1-A8BD-994FE275A54B}"/>
    <cellStyle name="Normal 2 2 58 3" xfId="11754" xr:uid="{52B6BEDC-62C8-4506-A3F9-F8BCBEA4CB7C}"/>
    <cellStyle name="Normal 2 2 58 30" xfId="11755" xr:uid="{0FEA17F8-D21F-41B8-B1C5-952DD2230367}"/>
    <cellStyle name="Normal 2 2 58 31" xfId="11756" xr:uid="{10CC8E28-2C9F-4E6C-8E15-2D94AFB4313B}"/>
    <cellStyle name="Normal 2 2 58 4" xfId="11757" xr:uid="{3CBAC5B5-7E49-4A66-8F6C-979D3CBF8AE5}"/>
    <cellStyle name="Normal 2 2 58 5" xfId="11758" xr:uid="{706FD5A6-53B4-4395-99E0-6A054A43E7C4}"/>
    <cellStyle name="Normal 2 2 58 6" xfId="11759" xr:uid="{5DD48EDA-E6C9-481B-A05E-132C09EDCE85}"/>
    <cellStyle name="Normal 2 2 58 7" xfId="11760" xr:uid="{6C7EB6BF-3205-4373-BAE3-0428703BB2FE}"/>
    <cellStyle name="Normal 2 2 58 8" xfId="11761" xr:uid="{D53D5BB7-D7EE-49B2-82DF-6FDEAE3D6F71}"/>
    <cellStyle name="Normal 2 2 58 9" xfId="11762" xr:uid="{37D06C66-4C77-48DB-ADAE-1DB474A8FDC9}"/>
    <cellStyle name="Normal 2 2 59" xfId="11763" xr:uid="{21A7E202-DFA9-43EC-AD80-43BE34855225}"/>
    <cellStyle name="Normal 2 2 59 10" xfId="11764" xr:uid="{54E164DD-26C0-44F8-BF59-75E5635D17DA}"/>
    <cellStyle name="Normal 2 2 59 11" xfId="11765" xr:uid="{720AE7E2-8C8E-4241-846A-FA46D9F7178B}"/>
    <cellStyle name="Normal 2 2 59 12" xfId="11766" xr:uid="{3D2F7C39-7661-438F-A1DB-3175EC0EDB86}"/>
    <cellStyle name="Normal 2 2 59 13" xfId="11767" xr:uid="{769A5934-74A0-4F71-B884-26F120C609BF}"/>
    <cellStyle name="Normal 2 2 59 14" xfId="11768" xr:uid="{4295255D-161B-400F-93C9-1B74F9E4A6EF}"/>
    <cellStyle name="Normal 2 2 59 15" xfId="11769" xr:uid="{F477D177-09CE-4B13-BC4F-0637053032B2}"/>
    <cellStyle name="Normal 2 2 59 16" xfId="11770" xr:uid="{552E9C3F-1BA2-4605-8A96-1ECA93204ADB}"/>
    <cellStyle name="Normal 2 2 59 17" xfId="11771" xr:uid="{9D3D359E-BBB7-410B-BE03-71A5CADA83F6}"/>
    <cellStyle name="Normal 2 2 59 18" xfId="11772" xr:uid="{B4339F44-9BC6-4649-AD5B-3F3E6D37FD93}"/>
    <cellStyle name="Normal 2 2 59 19" xfId="11773" xr:uid="{EF2B71A5-91FD-4635-B5CB-1D62ADDFD19C}"/>
    <cellStyle name="Normal 2 2 59 2" xfId="11774" xr:uid="{AE6ED229-3A07-466D-BB46-844BEDA92D50}"/>
    <cellStyle name="Normal 2 2 59 20" xfId="11775" xr:uid="{C90CB648-AD68-4C31-83E7-6DB41588E35B}"/>
    <cellStyle name="Normal 2 2 59 21" xfId="11776" xr:uid="{49004A85-2576-4B7D-8D4F-DE844E4CE0A4}"/>
    <cellStyle name="Normal 2 2 59 22" xfId="11777" xr:uid="{6D0AE075-8337-4609-A5A5-B87FA0981F01}"/>
    <cellStyle name="Normal 2 2 59 23" xfId="11778" xr:uid="{F2E841E6-17DD-45FB-9A82-E8D5975178AA}"/>
    <cellStyle name="Normal 2 2 59 24" xfId="11779" xr:uid="{9190C69E-13ED-4976-B2AF-8100728DBE1B}"/>
    <cellStyle name="Normal 2 2 59 25" xfId="11780" xr:uid="{F3CCF6F1-2926-4E57-9081-B23B11AE3D3C}"/>
    <cellStyle name="Normal 2 2 59 26" xfId="11781" xr:uid="{C8BC56A9-F511-497E-9ADA-9CF84F2DC0C7}"/>
    <cellStyle name="Normal 2 2 59 27" xfId="11782" xr:uid="{C5291C0E-6D34-4367-96A3-5FA70F3E945A}"/>
    <cellStyle name="Normal 2 2 59 28" xfId="11783" xr:uid="{F96BFD11-4F02-494E-AC52-B8B9A5A27223}"/>
    <cellStyle name="Normal 2 2 59 29" xfId="11784" xr:uid="{9FF4AD18-63F6-4DA1-AE38-6D8E88625726}"/>
    <cellStyle name="Normal 2 2 59 3" xfId="11785" xr:uid="{C55F3D66-4460-4A78-A116-E3000767884A}"/>
    <cellStyle name="Normal 2 2 59 30" xfId="11786" xr:uid="{813210A3-46D9-49CE-8F62-40D609A7A0CF}"/>
    <cellStyle name="Normal 2 2 59 31" xfId="11787" xr:uid="{FEECB913-2E13-4A50-9008-BD07F8E8F76A}"/>
    <cellStyle name="Normal 2 2 59 4" xfId="11788" xr:uid="{FEF0C07F-38D8-49EC-AF6B-986BC299BC27}"/>
    <cellStyle name="Normal 2 2 59 5" xfId="11789" xr:uid="{502ED48D-C595-417A-9D12-59F07C824E2D}"/>
    <cellStyle name="Normal 2 2 59 6" xfId="11790" xr:uid="{81D93C38-DF49-4D3D-80D5-1A23EAA594AF}"/>
    <cellStyle name="Normal 2 2 59 7" xfId="11791" xr:uid="{6A8D0E0B-E408-410B-A3D4-8791196431F6}"/>
    <cellStyle name="Normal 2 2 59 8" xfId="11792" xr:uid="{9C99000A-FC90-4DFC-8DC4-393F8A9BAF42}"/>
    <cellStyle name="Normal 2 2 59 9" xfId="11793" xr:uid="{29DE33A6-E821-442D-9550-EB6D6164ED42}"/>
    <cellStyle name="Normal 2 2 6" xfId="11794" xr:uid="{5D63645E-A6ED-45D8-977E-7953A0CC31B1}"/>
    <cellStyle name="Normal 2 2 6 10" xfId="11795" xr:uid="{62DF6130-1297-47AF-8486-A7C1CD271D2C}"/>
    <cellStyle name="Normal 2 2 6 11" xfId="11796" xr:uid="{BB80E187-B368-4943-A11B-4EDB2DBBF66F}"/>
    <cellStyle name="Normal 2 2 6 12" xfId="11797" xr:uid="{FF473FE3-686F-44B6-9166-73F289B41E39}"/>
    <cellStyle name="Normal 2 2 6 13" xfId="11798" xr:uid="{EAAEEB4C-FFD1-4655-A903-2E0ABBA3AEF7}"/>
    <cellStyle name="Normal 2 2 6 14" xfId="11799" xr:uid="{39F771A9-D01A-4729-8E38-9A0F96D26FA9}"/>
    <cellStyle name="Normal 2 2 6 15" xfId="11800" xr:uid="{52D1C18B-76A9-439A-A669-EBB26740BC2B}"/>
    <cellStyle name="Normal 2 2 6 16" xfId="11801" xr:uid="{19559B4D-7265-4AD6-BC31-2D4BA08967EB}"/>
    <cellStyle name="Normal 2 2 6 17" xfId="11802" xr:uid="{A3B7A5B9-955C-4405-9A8C-06202CC5BF4A}"/>
    <cellStyle name="Normal 2 2 6 18" xfId="11803" xr:uid="{24BC01D5-FD6D-4E1C-8E82-1A23EE4D8B8D}"/>
    <cellStyle name="Normal 2 2 6 19" xfId="11804" xr:uid="{BC1C2559-5526-4593-A52D-C74CFC61900C}"/>
    <cellStyle name="Normal 2 2 6 2" xfId="11805" xr:uid="{3E6C5D42-D9BF-45B8-9952-18A280F21C67}"/>
    <cellStyle name="Normal 2 2 6 2 2" xfId="11806" xr:uid="{F7C49DAE-0D5A-40D4-BEE9-AE0F25B7722B}"/>
    <cellStyle name="Normal 2 2 6 2 2 10" xfId="11807" xr:uid="{635D1DF1-515D-4394-A37D-A668BE2BCD43}"/>
    <cellStyle name="Normal 2 2 6 2 2 11" xfId="11808" xr:uid="{591A74F2-ED03-4548-8494-CC0E98235418}"/>
    <cellStyle name="Normal 2 2 6 2 2 12" xfId="11809" xr:uid="{465D0DE9-9898-4B47-B902-6C0389E81A15}"/>
    <cellStyle name="Normal 2 2 6 2 2 13" xfId="11810" xr:uid="{A871F2B2-6267-41F2-BD2D-12132DB463E7}"/>
    <cellStyle name="Normal 2 2 6 2 2 14" xfId="11811" xr:uid="{33E93A98-5E90-4839-A243-633A86419F9D}"/>
    <cellStyle name="Normal 2 2 6 2 2 15" xfId="11812" xr:uid="{7382A643-CEEF-4F24-B1DA-892E710CE91D}"/>
    <cellStyle name="Normal 2 2 6 2 2 16" xfId="11813" xr:uid="{CDDC9F60-EC3A-4807-9B96-D137733E1F64}"/>
    <cellStyle name="Normal 2 2 6 2 2 17" xfId="11814" xr:uid="{A6857C79-BFAB-4F41-BFBE-1DFA52609FC9}"/>
    <cellStyle name="Normal 2 2 6 2 2 18" xfId="11815" xr:uid="{79CC8533-2948-494C-8F99-D781B831D61F}"/>
    <cellStyle name="Normal 2 2 6 2 2 19" xfId="11816" xr:uid="{E9739111-B6A6-47D2-AB60-9223DC1B5339}"/>
    <cellStyle name="Normal 2 2 6 2 2 2" xfId="11817" xr:uid="{15E95330-ABDA-4BDC-955F-DD7A1910670A}"/>
    <cellStyle name="Normal 2 2 6 2 2 20" xfId="11818" xr:uid="{2179D656-C846-495C-A4A7-42F2EAC1480C}"/>
    <cellStyle name="Normal 2 2 6 2 2 21" xfId="11819" xr:uid="{0C84D235-0F6D-4EB9-BBB1-292A1A36C465}"/>
    <cellStyle name="Normal 2 2 6 2 2 22" xfId="11820" xr:uid="{248A4564-F887-4551-8615-FCA22E110D3C}"/>
    <cellStyle name="Normal 2 2 6 2 2 23" xfId="11821" xr:uid="{33BCF395-78E0-4C5F-B0DD-9688C071CC35}"/>
    <cellStyle name="Normal 2 2 6 2 2 24" xfId="11822" xr:uid="{405B3231-6D49-496E-9F41-D7A7898D4D8B}"/>
    <cellStyle name="Normal 2 2 6 2 2 25" xfId="11823" xr:uid="{484E06AA-1502-4F5C-AA77-493AE038121C}"/>
    <cellStyle name="Normal 2 2 6 2 2 26" xfId="11824" xr:uid="{344E8CC8-51A4-48BC-AC30-F6FF953D4132}"/>
    <cellStyle name="Normal 2 2 6 2 2 27" xfId="11825" xr:uid="{C2041EA2-1C00-44F9-95C2-7EFEE4E006A5}"/>
    <cellStyle name="Normal 2 2 6 2 2 28" xfId="11826" xr:uid="{D5009E1B-2045-403E-9768-3BB0373D3A87}"/>
    <cellStyle name="Normal 2 2 6 2 2 29" xfId="11827" xr:uid="{15E69038-E194-4F28-8F6C-7AF5EF2940AB}"/>
    <cellStyle name="Normal 2 2 6 2 2 3" xfId="11828" xr:uid="{1661FCA2-03C0-4B9C-9590-C1D3251FA73D}"/>
    <cellStyle name="Normal 2 2 6 2 2 30" xfId="11829" xr:uid="{DA3EDFD1-D53E-4F18-9434-A136CB25F693}"/>
    <cellStyle name="Normal 2 2 6 2 2 31" xfId="11830" xr:uid="{886DAACD-BC80-4098-A05F-2F8B3BBAE5AF}"/>
    <cellStyle name="Normal 2 2 6 2 2 4" xfId="11831" xr:uid="{A18FF2FD-381A-4CBB-AF9F-99507BCBBF81}"/>
    <cellStyle name="Normal 2 2 6 2 2 5" xfId="11832" xr:uid="{C5D48626-8E71-4757-AC50-07416B277589}"/>
    <cellStyle name="Normal 2 2 6 2 2 6" xfId="11833" xr:uid="{5AAF0E50-A6F8-4B90-B8F0-7038DA110A93}"/>
    <cellStyle name="Normal 2 2 6 2 2 7" xfId="11834" xr:uid="{580CAAFA-86EB-4147-A90F-D718A2CD5A74}"/>
    <cellStyle name="Normal 2 2 6 2 2 8" xfId="11835" xr:uid="{47B3AAE1-8380-4A9D-B36B-5598D8B9E093}"/>
    <cellStyle name="Normal 2 2 6 2 2 9" xfId="11836" xr:uid="{2D96B79A-97D1-4834-AD2E-2FA598DF5112}"/>
    <cellStyle name="Normal 2 2 6 2 3" xfId="11837" xr:uid="{660DDD7F-B898-44D6-913F-8000252C9866}"/>
    <cellStyle name="Normal 2 2 6 2 4" xfId="11838" xr:uid="{433D645A-1DDC-4CCE-B607-945D6070555E}"/>
    <cellStyle name="Normal 2 2 6 20" xfId="11839" xr:uid="{BA9E04E8-8EAB-486D-8D26-36D371850B93}"/>
    <cellStyle name="Normal 2 2 6 21" xfId="11840" xr:uid="{07A411E1-AC18-4C81-B928-F2377C76745C}"/>
    <cellStyle name="Normal 2 2 6 22" xfId="11841" xr:uid="{031D0796-1756-4232-A65E-9725AF544C52}"/>
    <cellStyle name="Normal 2 2 6 23" xfId="11842" xr:uid="{80F63300-9E2E-443D-8A23-2C6C4A163D66}"/>
    <cellStyle name="Normal 2 2 6 24" xfId="11843" xr:uid="{B776D893-F05E-41D8-9D34-0C28BB7C1180}"/>
    <cellStyle name="Normal 2 2 6 25" xfId="11844" xr:uid="{77F4CE3E-7E32-4AEF-A821-3EEC1606E739}"/>
    <cellStyle name="Normal 2 2 6 26" xfId="11845" xr:uid="{56BDB92C-6178-4D9F-A6F2-CB44599823DE}"/>
    <cellStyle name="Normal 2 2 6 27" xfId="11846" xr:uid="{4875180C-9882-49E3-BCA9-44BAECA111BD}"/>
    <cellStyle name="Normal 2 2 6 28" xfId="11847" xr:uid="{C9712DCA-7E3E-45E2-847F-89AE40FCF498}"/>
    <cellStyle name="Normal 2 2 6 29" xfId="11848" xr:uid="{DADBEC21-CEBD-48BE-87A6-F11A0146D969}"/>
    <cellStyle name="Normal 2 2 6 3" xfId="11849" xr:uid="{D1D8FCA0-169D-4AF4-9771-623411E44755}"/>
    <cellStyle name="Normal 2 2 6 30" xfId="11850" xr:uid="{4809B540-D493-4D8E-A8E7-72EB0216ABB0}"/>
    <cellStyle name="Normal 2 2 6 31" xfId="11851" xr:uid="{7722E348-692B-466A-95E6-02EC4B7E5760}"/>
    <cellStyle name="Normal 2 2 6 32" xfId="11852" xr:uid="{5B47AC50-994E-4049-9B9D-633469C28C6D}"/>
    <cellStyle name="Normal 2 2 6 33" xfId="46369" xr:uid="{52DD094C-FDC9-46C4-B9A9-C4674210EB22}"/>
    <cellStyle name="Normal 2 2 6 4" xfId="11853" xr:uid="{F2DDA24E-74CB-4355-883F-C6686A913F08}"/>
    <cellStyle name="Normal 2 2 6 5" xfId="11854" xr:uid="{EBE08B02-0553-44C3-9C8B-E85ADBED183A}"/>
    <cellStyle name="Normal 2 2 6 6" xfId="11855" xr:uid="{204ED4F9-0E96-49AF-8E4E-797B1EDA5D7C}"/>
    <cellStyle name="Normal 2 2 6 7" xfId="11856" xr:uid="{5DA2592C-E6B5-46F4-A468-2D90473FF07B}"/>
    <cellStyle name="Normal 2 2 6 8" xfId="11857" xr:uid="{68A37A00-BFD9-4D0D-A2E8-4772AF3422E5}"/>
    <cellStyle name="Normal 2 2 6 9" xfId="11858" xr:uid="{460603FE-FD9A-4849-A656-081802F0D990}"/>
    <cellStyle name="Normal 2 2 60" xfId="11859" xr:uid="{50343811-7CC6-4315-BBAC-7D5DE4618425}"/>
    <cellStyle name="Normal 2 2 60 10" xfId="11860" xr:uid="{DA08A6EC-13F2-483F-BC0E-B0F7523EF1F4}"/>
    <cellStyle name="Normal 2 2 60 11" xfId="11861" xr:uid="{41BBBB0D-F048-4CDB-B46A-7B2CC729E739}"/>
    <cellStyle name="Normal 2 2 60 12" xfId="11862" xr:uid="{460EB32F-A2F5-4B14-A5FB-B337F807CEB6}"/>
    <cellStyle name="Normal 2 2 60 13" xfId="11863" xr:uid="{0501BF1A-4F87-4FE8-96D5-4967783DDB51}"/>
    <cellStyle name="Normal 2 2 60 14" xfId="11864" xr:uid="{3C328818-B198-490C-986D-A0F44886AA4D}"/>
    <cellStyle name="Normal 2 2 60 15" xfId="11865" xr:uid="{3BECFCE5-1750-410A-9E4B-F0983C462169}"/>
    <cellStyle name="Normal 2 2 60 16" xfId="11866" xr:uid="{CDB50BA6-636B-475C-96AE-C0C6A1667D02}"/>
    <cellStyle name="Normal 2 2 60 17" xfId="11867" xr:uid="{7DF6EC83-A550-48EE-9AD6-D860851333D5}"/>
    <cellStyle name="Normal 2 2 60 18" xfId="11868" xr:uid="{28CAA41E-719F-4B93-9D1B-7226FB1E35F0}"/>
    <cellStyle name="Normal 2 2 60 19" xfId="11869" xr:uid="{93E40A33-997F-4E11-AD10-E6E431538EFA}"/>
    <cellStyle name="Normal 2 2 60 2" xfId="11870" xr:uid="{2D6AF9F9-C3BF-4513-80FC-A8EFF566AC4E}"/>
    <cellStyle name="Normal 2 2 60 20" xfId="11871" xr:uid="{BA168E4E-4FAD-45F9-A06E-C60F380C8EC2}"/>
    <cellStyle name="Normal 2 2 60 21" xfId="11872" xr:uid="{3FBAE769-32C4-4BFC-BC08-D9AE75824B7A}"/>
    <cellStyle name="Normal 2 2 60 22" xfId="11873" xr:uid="{3B0D8F52-6974-41AA-91C3-8255FEB9E070}"/>
    <cellStyle name="Normal 2 2 60 23" xfId="11874" xr:uid="{44DF5D76-48B2-442C-A310-84F5A40B0676}"/>
    <cellStyle name="Normal 2 2 60 24" xfId="11875" xr:uid="{EC59AB9D-F33D-4F68-A95C-4A391284E989}"/>
    <cellStyle name="Normal 2 2 60 25" xfId="11876" xr:uid="{CA2E15BB-25E9-40E2-A319-393A3D14F93D}"/>
    <cellStyle name="Normal 2 2 60 26" xfId="11877" xr:uid="{0DC97038-A654-46D6-89D6-C0008D3BB067}"/>
    <cellStyle name="Normal 2 2 60 27" xfId="11878" xr:uid="{22C0123E-D86B-4986-9BA6-9FA709813F6A}"/>
    <cellStyle name="Normal 2 2 60 28" xfId="11879" xr:uid="{E92EB9ED-6463-436D-A4F7-60CC59DBB85E}"/>
    <cellStyle name="Normal 2 2 60 29" xfId="11880" xr:uid="{FAAB5422-7B06-45DA-B962-585F588603ED}"/>
    <cellStyle name="Normal 2 2 60 3" xfId="11881" xr:uid="{D72653D1-E3B9-4FA1-9B9A-BBEDD78469DC}"/>
    <cellStyle name="Normal 2 2 60 30" xfId="11882" xr:uid="{C5775FC1-B1C2-4991-A554-F1F6C420607D}"/>
    <cellStyle name="Normal 2 2 60 31" xfId="11883" xr:uid="{7E09918C-9501-4A43-9F03-DAF03214AE53}"/>
    <cellStyle name="Normal 2 2 60 4" xfId="11884" xr:uid="{540B580D-318E-4A45-ADE2-EA60BB28B6F2}"/>
    <cellStyle name="Normal 2 2 60 5" xfId="11885" xr:uid="{651FA070-D2F9-492C-A6F5-BBBB5B377926}"/>
    <cellStyle name="Normal 2 2 60 6" xfId="11886" xr:uid="{681CB158-B574-4529-93C2-C1C1DFD1EDB5}"/>
    <cellStyle name="Normal 2 2 60 7" xfId="11887" xr:uid="{FFE250F3-B144-43D8-8CD3-E1D5F2CC5F7E}"/>
    <cellStyle name="Normal 2 2 60 8" xfId="11888" xr:uid="{AB952D18-EB4E-4A28-B4DA-6BA86D9898FA}"/>
    <cellStyle name="Normal 2 2 60 9" xfId="11889" xr:uid="{05899D0C-68C8-48FB-9DF9-2D5A5FECC276}"/>
    <cellStyle name="Normal 2 2 61" xfId="11890" xr:uid="{949C0DCB-744A-4E7F-86BB-41F445F26564}"/>
    <cellStyle name="Normal 2 2 61 10" xfId="11891" xr:uid="{C3823794-E1B1-4944-8C22-1AE16E23E5AD}"/>
    <cellStyle name="Normal 2 2 61 11" xfId="11892" xr:uid="{4BA17034-1F60-4306-BFF6-AB8DC1C8E971}"/>
    <cellStyle name="Normal 2 2 61 12" xfId="11893" xr:uid="{E33E6BC7-A576-4112-A59B-AFD32B17F440}"/>
    <cellStyle name="Normal 2 2 61 13" xfId="11894" xr:uid="{028C1EC1-960D-4D35-A28B-630F6774E84E}"/>
    <cellStyle name="Normal 2 2 61 14" xfId="11895" xr:uid="{B06D11E8-4AFF-48E7-B5ED-812FC3D9A6F8}"/>
    <cellStyle name="Normal 2 2 61 15" xfId="11896" xr:uid="{9AEFDB19-A298-4986-8CEE-769D401BAFCB}"/>
    <cellStyle name="Normal 2 2 61 16" xfId="11897" xr:uid="{717FBB18-E96F-4EFB-BE0A-D9D5A9EB7FB4}"/>
    <cellStyle name="Normal 2 2 61 17" xfId="11898" xr:uid="{EF2D5FC5-72D4-4B3A-B6DD-22C943012742}"/>
    <cellStyle name="Normal 2 2 61 18" xfId="11899" xr:uid="{13789A16-795A-4E59-8E0B-9035D0E91D0A}"/>
    <cellStyle name="Normal 2 2 61 19" xfId="11900" xr:uid="{542A7193-5C08-4B7F-B217-392492E22C36}"/>
    <cellStyle name="Normal 2 2 61 2" xfId="11901" xr:uid="{A1D053FB-A09A-486D-877B-BCCAB5044923}"/>
    <cellStyle name="Normal 2 2 61 20" xfId="11902" xr:uid="{C0A9E1D6-1D28-41D7-80DA-F22E389E3946}"/>
    <cellStyle name="Normal 2 2 61 21" xfId="11903" xr:uid="{F1F2AFEA-CC9F-44EE-8882-3B956D3331AC}"/>
    <cellStyle name="Normal 2 2 61 22" xfId="11904" xr:uid="{A1ADD79F-8AC0-4B59-B606-B10B58ACA155}"/>
    <cellStyle name="Normal 2 2 61 23" xfId="11905" xr:uid="{20283219-A767-4B85-B19D-298FAF33E8FB}"/>
    <cellStyle name="Normal 2 2 61 24" xfId="11906" xr:uid="{B51273D6-54D9-47D3-8E37-A315858462FB}"/>
    <cellStyle name="Normal 2 2 61 25" xfId="11907" xr:uid="{5041378D-F29E-480C-8AEE-2924C0BDD970}"/>
    <cellStyle name="Normal 2 2 61 26" xfId="11908" xr:uid="{0FC372AA-BAA6-4E7F-A352-A315E04E6758}"/>
    <cellStyle name="Normal 2 2 61 27" xfId="11909" xr:uid="{82EA2BD1-C2E2-42A7-9B3F-C084F95D3846}"/>
    <cellStyle name="Normal 2 2 61 28" xfId="11910" xr:uid="{C52685D9-45B2-4981-97F3-04DF3FB02ED8}"/>
    <cellStyle name="Normal 2 2 61 29" xfId="11911" xr:uid="{C1E8F282-8252-40EE-929C-BB9AE57DECEF}"/>
    <cellStyle name="Normal 2 2 61 3" xfId="11912" xr:uid="{B04B568A-684D-4F26-A0D7-7D54CF0D8567}"/>
    <cellStyle name="Normal 2 2 61 30" xfId="11913" xr:uid="{2F7FF7B5-DA60-4ACF-B589-57C09D2A6FBC}"/>
    <cellStyle name="Normal 2 2 61 31" xfId="11914" xr:uid="{F156D79E-7954-4C3A-90B5-5E54E8A1A36F}"/>
    <cellStyle name="Normal 2 2 61 4" xfId="11915" xr:uid="{1048B46C-9B0D-4A7E-83C1-CB9899E4AB6F}"/>
    <cellStyle name="Normal 2 2 61 5" xfId="11916" xr:uid="{491D9655-E669-4BBD-8FD2-572C4A7E80DC}"/>
    <cellStyle name="Normal 2 2 61 6" xfId="11917" xr:uid="{03B9DD8A-1D86-4632-BE03-BC2714FE6F28}"/>
    <cellStyle name="Normal 2 2 61 7" xfId="11918" xr:uid="{097CE5DE-47CB-4C9E-A70A-D5D274C1F9C3}"/>
    <cellStyle name="Normal 2 2 61 8" xfId="11919" xr:uid="{1564AB28-3486-493A-8381-53740F653F08}"/>
    <cellStyle name="Normal 2 2 61 9" xfId="11920" xr:uid="{D6EA840D-349B-440A-935A-4C0F167B3593}"/>
    <cellStyle name="Normal 2 2 62" xfId="11921" xr:uid="{F6EBFC19-214E-4D6B-BAE6-5102BC25C0E9}"/>
    <cellStyle name="Normal 2 2 62 10" xfId="11922" xr:uid="{436EB290-A3B6-4C64-A5C9-D17E89B1B5DF}"/>
    <cellStyle name="Normal 2 2 62 11" xfId="11923" xr:uid="{4D424BB8-C268-4022-957C-1D5D5327ADE7}"/>
    <cellStyle name="Normal 2 2 62 12" xfId="11924" xr:uid="{94E9BC28-68F5-4DC1-804E-5FBF4C10058B}"/>
    <cellStyle name="Normal 2 2 62 13" xfId="11925" xr:uid="{5E1C494E-A554-4F0E-A918-ACC87664D920}"/>
    <cellStyle name="Normal 2 2 62 14" xfId="11926" xr:uid="{51DD7071-29F5-4D5B-8907-465FD2E282FC}"/>
    <cellStyle name="Normal 2 2 62 15" xfId="11927" xr:uid="{E45B3FAD-B579-461B-93AE-2FC599FE2201}"/>
    <cellStyle name="Normal 2 2 62 16" xfId="11928" xr:uid="{998AE2FF-3D7E-41C1-A3ED-47B891D7A0AB}"/>
    <cellStyle name="Normal 2 2 62 17" xfId="11929" xr:uid="{8CA769DE-43FC-4856-A351-09F794ACCF4D}"/>
    <cellStyle name="Normal 2 2 62 18" xfId="11930" xr:uid="{5735B0E9-D90B-4972-B8D0-E9AA09B50D29}"/>
    <cellStyle name="Normal 2 2 62 19" xfId="11931" xr:uid="{9C1BE35C-E9F0-47DF-B690-FBE2212F7CB8}"/>
    <cellStyle name="Normal 2 2 62 2" xfId="11932" xr:uid="{FFBC67CD-5FC9-4E17-B2FF-68C05BA53860}"/>
    <cellStyle name="Normal 2 2 62 20" xfId="11933" xr:uid="{BCCBF09C-B96A-41BB-B308-B1E1CEC53E4E}"/>
    <cellStyle name="Normal 2 2 62 21" xfId="11934" xr:uid="{43E31D82-2E78-4D0E-BFA9-D490A37CA5A7}"/>
    <cellStyle name="Normal 2 2 62 22" xfId="11935" xr:uid="{679FAF0B-BCE1-4932-B262-61EC1995932B}"/>
    <cellStyle name="Normal 2 2 62 23" xfId="11936" xr:uid="{23816281-05F2-4471-B4D3-E34C6B24ED69}"/>
    <cellStyle name="Normal 2 2 62 24" xfId="11937" xr:uid="{0430B39F-048C-4F71-91C0-C5BDD59FE5B9}"/>
    <cellStyle name="Normal 2 2 62 25" xfId="11938" xr:uid="{5B497BCA-2606-4EBA-ADB6-DD1411554F4F}"/>
    <cellStyle name="Normal 2 2 62 26" xfId="11939" xr:uid="{C6D79369-23F0-4A2A-9659-428D0B68DBB8}"/>
    <cellStyle name="Normal 2 2 62 27" xfId="11940" xr:uid="{65125F01-F1F8-4ACF-9EAA-8B7D0666B3CF}"/>
    <cellStyle name="Normal 2 2 62 28" xfId="11941" xr:uid="{2C9F5B35-FAE9-4518-8BF7-E41AE82CDBF2}"/>
    <cellStyle name="Normal 2 2 62 29" xfId="11942" xr:uid="{D01E73E9-3882-4FA0-B202-A3D535DE9284}"/>
    <cellStyle name="Normal 2 2 62 3" xfId="11943" xr:uid="{5B056E9F-0D2C-4F4A-96CE-94FDA3A23E9A}"/>
    <cellStyle name="Normal 2 2 62 30" xfId="11944" xr:uid="{E1FA5B7E-A086-413B-8429-C52AE7D0D664}"/>
    <cellStyle name="Normal 2 2 62 31" xfId="11945" xr:uid="{481FD507-E829-4114-86FA-848F2BA00D00}"/>
    <cellStyle name="Normal 2 2 62 4" xfId="11946" xr:uid="{A77A50D0-74C6-4033-8BA3-CBC1524BA2A9}"/>
    <cellStyle name="Normal 2 2 62 5" xfId="11947" xr:uid="{9A08F92D-EDE0-4F12-A7BD-4A49C720E325}"/>
    <cellStyle name="Normal 2 2 62 6" xfId="11948" xr:uid="{C7600981-CA86-406A-A471-129506C0043D}"/>
    <cellStyle name="Normal 2 2 62 7" xfId="11949" xr:uid="{BC1466FF-36D6-4F92-B7F4-9E6D9B8AC2C6}"/>
    <cellStyle name="Normal 2 2 62 8" xfId="11950" xr:uid="{151BCD88-F2FC-45F2-8041-AC47FB1350EF}"/>
    <cellStyle name="Normal 2 2 62 9" xfId="11951" xr:uid="{58ABDCEB-8F45-45A9-B550-6A380C6D6370}"/>
    <cellStyle name="Normal 2 2 63" xfId="11952" xr:uid="{90C117CB-2003-41FD-8CA5-739579FCFB9D}"/>
    <cellStyle name="Normal 2 2 63 10" xfId="11953" xr:uid="{3826FAB3-FDD1-4DBA-B4E8-1E4C415AF2E3}"/>
    <cellStyle name="Normal 2 2 63 11" xfId="11954" xr:uid="{376A9E03-00A9-4AEE-8B00-846E93905230}"/>
    <cellStyle name="Normal 2 2 63 12" xfId="11955" xr:uid="{72AF6313-8215-4038-96F4-C4644183EA92}"/>
    <cellStyle name="Normal 2 2 63 13" xfId="11956" xr:uid="{CA0FD4A8-A545-4F12-8CB6-4ECF857C3AF8}"/>
    <cellStyle name="Normal 2 2 63 14" xfId="11957" xr:uid="{F5D13C25-9451-4441-88A8-7F3F15ABDE55}"/>
    <cellStyle name="Normal 2 2 63 15" xfId="11958" xr:uid="{ED7889DF-6B00-4FEB-A22D-96CD664D4D01}"/>
    <cellStyle name="Normal 2 2 63 16" xfId="11959" xr:uid="{5B14E51B-503F-4446-927B-18DAD95DAD6A}"/>
    <cellStyle name="Normal 2 2 63 17" xfId="11960" xr:uid="{472396FE-71E5-4722-9806-A373F2A96B0C}"/>
    <cellStyle name="Normal 2 2 63 18" xfId="11961" xr:uid="{C7FDA516-D3B2-4399-9A7D-6F33A3B341B9}"/>
    <cellStyle name="Normal 2 2 63 19" xfId="11962" xr:uid="{4D1BC2FE-7B70-42F7-A4B0-CBB501419806}"/>
    <cellStyle name="Normal 2 2 63 2" xfId="11963" xr:uid="{18A5FB4A-CF3A-4F49-8CE8-17362BB24BD3}"/>
    <cellStyle name="Normal 2 2 63 20" xfId="11964" xr:uid="{E8435CE5-1455-4C75-98D8-D74483E4336C}"/>
    <cellStyle name="Normal 2 2 63 21" xfId="11965" xr:uid="{93F95EDC-456B-497E-A734-9529AF5AEF40}"/>
    <cellStyle name="Normal 2 2 63 22" xfId="11966" xr:uid="{822CB4CD-EC3D-43DD-9933-5B84E2C3FE31}"/>
    <cellStyle name="Normal 2 2 63 23" xfId="11967" xr:uid="{6736CFEA-5F76-4325-8D7F-BBBC7BA77A8E}"/>
    <cellStyle name="Normal 2 2 63 24" xfId="11968" xr:uid="{AE2B90C2-2C45-40F2-8048-D5277B3E344F}"/>
    <cellStyle name="Normal 2 2 63 25" xfId="11969" xr:uid="{5F0DC472-D674-4F21-BFE0-5773CC1D6B2A}"/>
    <cellStyle name="Normal 2 2 63 26" xfId="11970" xr:uid="{95391DAD-E9DB-46B7-82C3-3F9D1F4F6B3E}"/>
    <cellStyle name="Normal 2 2 63 27" xfId="11971" xr:uid="{5B9BAF72-E928-488F-9DF3-0E7AEBBBB1B1}"/>
    <cellStyle name="Normal 2 2 63 28" xfId="11972" xr:uid="{522C1516-E0C7-474E-99B6-0973CBB08C23}"/>
    <cellStyle name="Normal 2 2 63 29" xfId="11973" xr:uid="{966A70BE-7FAC-4F96-AC5B-F287242479FC}"/>
    <cellStyle name="Normal 2 2 63 3" xfId="11974" xr:uid="{18981D19-D6DF-452F-A131-48E65FC250E9}"/>
    <cellStyle name="Normal 2 2 63 30" xfId="11975" xr:uid="{CF99400A-1711-401D-AE9C-6687EEFF5C78}"/>
    <cellStyle name="Normal 2 2 63 31" xfId="11976" xr:uid="{1888BF15-2097-466D-B878-0380AF5057FA}"/>
    <cellStyle name="Normal 2 2 63 4" xfId="11977" xr:uid="{F58E51F7-FDCC-44C9-9AB5-F5795EF7D1DF}"/>
    <cellStyle name="Normal 2 2 63 5" xfId="11978" xr:uid="{31C4F015-1BC6-4798-A3E4-39F73DA03BFC}"/>
    <cellStyle name="Normal 2 2 63 6" xfId="11979" xr:uid="{3924798D-F018-4EB1-A5C1-7A80851024D0}"/>
    <cellStyle name="Normal 2 2 63 7" xfId="11980" xr:uid="{77373419-BE7B-4426-89F0-44B3CE2D17B9}"/>
    <cellStyle name="Normal 2 2 63 8" xfId="11981" xr:uid="{0DB4E93E-22E7-499E-B456-EDA6BF69328F}"/>
    <cellStyle name="Normal 2 2 63 9" xfId="11982" xr:uid="{D9A43656-E570-4644-8EA6-2DD57D8A6A33}"/>
    <cellStyle name="Normal 2 2 64" xfId="11983" xr:uid="{63C9F514-C617-4799-8E04-D11A55110D7E}"/>
    <cellStyle name="Normal 2 2 64 10" xfId="11984" xr:uid="{A5F0D5E7-AD58-438A-9684-ABD4E2F3A230}"/>
    <cellStyle name="Normal 2 2 64 11" xfId="11985" xr:uid="{57811F27-B352-4902-8906-8614859D72F8}"/>
    <cellStyle name="Normal 2 2 64 12" xfId="11986" xr:uid="{2839A3E7-7C6F-4247-A55A-8A410A49C457}"/>
    <cellStyle name="Normal 2 2 64 13" xfId="11987" xr:uid="{8EF1EB84-97DF-46D5-90B1-6CE980698B5D}"/>
    <cellStyle name="Normal 2 2 64 14" xfId="11988" xr:uid="{FDFC8846-A878-4F8B-B1EA-C0AC7126C9C0}"/>
    <cellStyle name="Normal 2 2 64 15" xfId="11989" xr:uid="{A933B457-EB79-4BC0-BB2F-874BADE7DE08}"/>
    <cellStyle name="Normal 2 2 64 16" xfId="11990" xr:uid="{04CB5FAB-0796-4391-A0CB-68F64E462CE9}"/>
    <cellStyle name="Normal 2 2 64 17" xfId="11991" xr:uid="{C3B4E0B0-ED68-4F9D-A6F2-F836F388CF26}"/>
    <cellStyle name="Normal 2 2 64 18" xfId="11992" xr:uid="{9A1BDC1A-17F0-4735-A5F7-F38618915035}"/>
    <cellStyle name="Normal 2 2 64 19" xfId="11993" xr:uid="{E6A9601B-C6A4-44B8-92FE-9C549ED954DB}"/>
    <cellStyle name="Normal 2 2 64 2" xfId="11994" xr:uid="{EE8141D3-6F3F-42D8-AD9C-4C55B3F3D832}"/>
    <cellStyle name="Normal 2 2 64 20" xfId="11995" xr:uid="{7031E816-999F-4599-BDF1-6E8F76B0580E}"/>
    <cellStyle name="Normal 2 2 64 21" xfId="11996" xr:uid="{C0F48DFA-273D-4F07-98CC-ED4CF95395D8}"/>
    <cellStyle name="Normal 2 2 64 22" xfId="11997" xr:uid="{A951B95B-0FFB-454E-A567-23D5531BE5AF}"/>
    <cellStyle name="Normal 2 2 64 23" xfId="11998" xr:uid="{3BA632BD-B74E-401B-BDFE-29FAE28BCFB0}"/>
    <cellStyle name="Normal 2 2 64 24" xfId="11999" xr:uid="{4B0E6E4A-86A3-49CB-B60B-A7B420CE70A9}"/>
    <cellStyle name="Normal 2 2 64 25" xfId="12000" xr:uid="{919F2FA1-3A2C-4E68-9A33-D5E1B567CACA}"/>
    <cellStyle name="Normal 2 2 64 26" xfId="12001" xr:uid="{4605F7DE-E42A-4108-927A-9B5E5C07854E}"/>
    <cellStyle name="Normal 2 2 64 27" xfId="12002" xr:uid="{D631D9F3-755C-4303-A2F3-D843A0413A10}"/>
    <cellStyle name="Normal 2 2 64 28" xfId="12003" xr:uid="{A29DB0EC-B22F-4648-AC58-7B3912AF8BB2}"/>
    <cellStyle name="Normal 2 2 64 29" xfId="12004" xr:uid="{652C3DCC-CB74-41E0-8190-AECF613AB5D0}"/>
    <cellStyle name="Normal 2 2 64 3" xfId="12005" xr:uid="{FEC98C7F-086F-4A80-9D5E-9A8E3F83F4EE}"/>
    <cellStyle name="Normal 2 2 64 30" xfId="12006" xr:uid="{4E902519-A4BA-4870-BE48-580ADCCA62A3}"/>
    <cellStyle name="Normal 2 2 64 31" xfId="12007" xr:uid="{5B923B87-548F-4E47-ACCA-B6E7201A7601}"/>
    <cellStyle name="Normal 2 2 64 4" xfId="12008" xr:uid="{629535A4-567D-4BCD-A708-A52008FFA1EA}"/>
    <cellStyle name="Normal 2 2 64 5" xfId="12009" xr:uid="{43B8E77C-CDF3-4D7A-AD52-AAC5E8EC33EB}"/>
    <cellStyle name="Normal 2 2 64 6" xfId="12010" xr:uid="{2904A8F7-2B28-41AC-AD4A-5813B1C74096}"/>
    <cellStyle name="Normal 2 2 64 7" xfId="12011" xr:uid="{FF071E13-AACF-4CA9-AF3D-97CD6DFFBECE}"/>
    <cellStyle name="Normal 2 2 64 8" xfId="12012" xr:uid="{989EA1FC-DA76-4EC9-881E-3912BBFD9417}"/>
    <cellStyle name="Normal 2 2 64 9" xfId="12013" xr:uid="{85EEBF4E-135D-459C-9D0E-6347920EF8F6}"/>
    <cellStyle name="Normal 2 2 65" xfId="12014" xr:uid="{FEFA3247-231D-4418-8980-015F85F2BA3F}"/>
    <cellStyle name="Normal 2 2 65 10" xfId="12015" xr:uid="{9AA391F4-9695-47AA-BE86-70BB608F33CF}"/>
    <cellStyle name="Normal 2 2 65 11" xfId="12016" xr:uid="{C527E54C-3BC2-4C4D-91C5-75EE0D2AE6A5}"/>
    <cellStyle name="Normal 2 2 65 12" xfId="12017" xr:uid="{7E2B2342-3F3A-4CCB-8050-627AFFC2B217}"/>
    <cellStyle name="Normal 2 2 65 13" xfId="12018" xr:uid="{2CFFFA5E-32BD-462F-B4D7-C464B1192DF9}"/>
    <cellStyle name="Normal 2 2 65 14" xfId="12019" xr:uid="{9BC85E7F-E88B-4BEB-ACA6-4C4D8BEA6845}"/>
    <cellStyle name="Normal 2 2 65 15" xfId="12020" xr:uid="{0C5984A3-B2FC-494D-B19F-C91029A4E740}"/>
    <cellStyle name="Normal 2 2 65 16" xfId="12021" xr:uid="{2E2339D2-82A9-4B87-8EC4-96126B3AE397}"/>
    <cellStyle name="Normal 2 2 65 17" xfId="12022" xr:uid="{D343BE33-DA9B-49CE-A509-7C3EBEB09B9C}"/>
    <cellStyle name="Normal 2 2 65 18" xfId="12023" xr:uid="{10C1A27B-6865-4EC5-93F0-441DDF543FFB}"/>
    <cellStyle name="Normal 2 2 65 19" xfId="12024" xr:uid="{3C5646D6-88DD-40D4-8EF1-B27A4FCD5090}"/>
    <cellStyle name="Normal 2 2 65 2" xfId="12025" xr:uid="{41212934-7551-420C-AD4F-C4E1A6D8AE08}"/>
    <cellStyle name="Normal 2 2 65 20" xfId="12026" xr:uid="{CC6838F9-1E0E-4095-B50E-4ABDB5023667}"/>
    <cellStyle name="Normal 2 2 65 21" xfId="12027" xr:uid="{87DB835F-C6F5-48BB-BD3F-9F4EB6A232BD}"/>
    <cellStyle name="Normal 2 2 65 22" xfId="12028" xr:uid="{14FCA868-EEF7-4E0A-8E03-37585987F216}"/>
    <cellStyle name="Normal 2 2 65 23" xfId="12029" xr:uid="{8D3CA22A-1C0B-443F-93AA-CD4B04135059}"/>
    <cellStyle name="Normal 2 2 65 24" xfId="12030" xr:uid="{D8E58371-4E08-463C-AF68-C81C0A8EEAE9}"/>
    <cellStyle name="Normal 2 2 65 25" xfId="12031" xr:uid="{BC7A05DA-EBA7-4415-9BBB-82A8137A3357}"/>
    <cellStyle name="Normal 2 2 65 26" xfId="12032" xr:uid="{FC2BE674-027C-45EC-9423-14B37D023A6E}"/>
    <cellStyle name="Normal 2 2 65 27" xfId="12033" xr:uid="{04D23481-7208-42E0-B98A-F55D67A4AF60}"/>
    <cellStyle name="Normal 2 2 65 28" xfId="12034" xr:uid="{3B702CF5-045B-449F-A2CF-7C7D15C284C0}"/>
    <cellStyle name="Normal 2 2 65 29" xfId="12035" xr:uid="{C3FB22FF-B550-45FF-8DC6-DF897C5B4A11}"/>
    <cellStyle name="Normal 2 2 65 3" xfId="12036" xr:uid="{9EC099B2-9EC6-40D1-AE1E-A4AFEAFC7BDC}"/>
    <cellStyle name="Normal 2 2 65 30" xfId="12037" xr:uid="{78BFEFF2-0BD8-4692-9DD0-CB236BFA8159}"/>
    <cellStyle name="Normal 2 2 65 31" xfId="12038" xr:uid="{B3E98D98-9845-4FFD-9B67-9679F82867A1}"/>
    <cellStyle name="Normal 2 2 65 4" xfId="12039" xr:uid="{31402B96-AB77-49F5-BD8D-848BF4D6CFBC}"/>
    <cellStyle name="Normal 2 2 65 5" xfId="12040" xr:uid="{A07A1560-090F-43D5-82C6-6D9644E6E5A2}"/>
    <cellStyle name="Normal 2 2 65 6" xfId="12041" xr:uid="{3F9193C8-91A9-4244-A870-B238176A84CB}"/>
    <cellStyle name="Normal 2 2 65 7" xfId="12042" xr:uid="{06CCDCF6-0660-49DC-AC0C-1F12F26FEF31}"/>
    <cellStyle name="Normal 2 2 65 8" xfId="12043" xr:uid="{3A46E22B-D659-4032-921E-4796093C3793}"/>
    <cellStyle name="Normal 2 2 65 9" xfId="12044" xr:uid="{3AEF4D12-B1C5-49F3-8A87-3D20F2F58A16}"/>
    <cellStyle name="Normal 2 2 66" xfId="12045" xr:uid="{B3C18FFB-37B4-468E-AAC2-E0544039FFA6}"/>
    <cellStyle name="Normal 2 2 66 10" xfId="12046" xr:uid="{5CE64A5D-217B-4BC1-B2A7-3C8097DFFD26}"/>
    <cellStyle name="Normal 2 2 66 11" xfId="12047" xr:uid="{57929013-16F0-4502-8739-287BFEB13C86}"/>
    <cellStyle name="Normal 2 2 66 12" xfId="12048" xr:uid="{99BF720F-765B-4E1E-9C2B-2AC6445A027B}"/>
    <cellStyle name="Normal 2 2 66 13" xfId="12049" xr:uid="{0FFCC679-8939-4849-8941-A306D3DA5087}"/>
    <cellStyle name="Normal 2 2 66 14" xfId="12050" xr:uid="{71717FEE-C826-41B9-8D62-15BB21216614}"/>
    <cellStyle name="Normal 2 2 66 15" xfId="12051" xr:uid="{7DC9EA86-092C-4D00-AA2D-EB562D7FEDD8}"/>
    <cellStyle name="Normal 2 2 66 16" xfId="12052" xr:uid="{F44329EF-A85B-4EE6-BEFB-2D0F95F3D4EC}"/>
    <cellStyle name="Normal 2 2 66 17" xfId="12053" xr:uid="{BF318452-DFAB-41F6-9529-7CE9790F9880}"/>
    <cellStyle name="Normal 2 2 66 18" xfId="12054" xr:uid="{CCB4D04E-9BF6-471E-B7ED-C8733C424E0B}"/>
    <cellStyle name="Normal 2 2 66 19" xfId="12055" xr:uid="{537215F6-9F80-4088-9283-6E9DE4972839}"/>
    <cellStyle name="Normal 2 2 66 2" xfId="12056" xr:uid="{EEBB0F37-2E17-4EE5-9726-E33174D88E22}"/>
    <cellStyle name="Normal 2 2 66 20" xfId="12057" xr:uid="{FE8A663B-52C9-40F8-8023-DFC155758E93}"/>
    <cellStyle name="Normal 2 2 66 21" xfId="12058" xr:uid="{B20B0930-EE6B-49C8-BBD5-52D86339BE0C}"/>
    <cellStyle name="Normal 2 2 66 22" xfId="12059" xr:uid="{93BFA8B2-30CD-4A50-A53B-4134A6E7F84E}"/>
    <cellStyle name="Normal 2 2 66 23" xfId="12060" xr:uid="{1F75BA9C-2A37-4BB7-A78A-509860364C2C}"/>
    <cellStyle name="Normal 2 2 66 24" xfId="12061" xr:uid="{94519ACB-8350-4BCF-A0D1-CAFFBF6D2DD2}"/>
    <cellStyle name="Normal 2 2 66 25" xfId="12062" xr:uid="{22C9CF8C-A188-4AC1-910E-3A449EAB34BB}"/>
    <cellStyle name="Normal 2 2 66 26" xfId="12063" xr:uid="{2DF2330B-6529-4713-B179-9D74EA92CD5B}"/>
    <cellStyle name="Normal 2 2 66 27" xfId="12064" xr:uid="{09E85752-FD1C-4314-A223-EEEA3D03C352}"/>
    <cellStyle name="Normal 2 2 66 28" xfId="12065" xr:uid="{9932AD7F-60BF-4D71-AA67-808F4AF4D44A}"/>
    <cellStyle name="Normal 2 2 66 29" xfId="12066" xr:uid="{247AF3A9-06A8-4B26-8046-A7E58AC1437B}"/>
    <cellStyle name="Normal 2 2 66 3" xfId="12067" xr:uid="{06B504B5-E952-4563-9098-E74D5BE86FDE}"/>
    <cellStyle name="Normal 2 2 66 30" xfId="12068" xr:uid="{DA7673F9-4B9F-4EF9-BD1C-D8D400032374}"/>
    <cellStyle name="Normal 2 2 66 31" xfId="12069" xr:uid="{5EDFECE7-513C-4A53-B05F-948E28E28F6F}"/>
    <cellStyle name="Normal 2 2 66 4" xfId="12070" xr:uid="{E8EA85C9-B495-44A0-9191-89880498139B}"/>
    <cellStyle name="Normal 2 2 66 5" xfId="12071" xr:uid="{D6D2EA0B-205A-4277-9EA1-5A3061305E6C}"/>
    <cellStyle name="Normal 2 2 66 6" xfId="12072" xr:uid="{C73B1433-9543-45CB-9502-8FA0A3E41EAB}"/>
    <cellStyle name="Normal 2 2 66 7" xfId="12073" xr:uid="{EE2F3B70-3767-4291-902A-4F7C0C492AE9}"/>
    <cellStyle name="Normal 2 2 66 8" xfId="12074" xr:uid="{85E6ACC6-11CA-45DA-ACA1-B3CEEC1AE926}"/>
    <cellStyle name="Normal 2 2 66 9" xfId="12075" xr:uid="{EE699EDE-4C01-4A11-B3B4-6A83934A0C00}"/>
    <cellStyle name="Normal 2 2 67" xfId="12076" xr:uid="{7BCA55F2-F669-46F9-BF55-6FF92CAD6AC7}"/>
    <cellStyle name="Normal 2 2 67 10" xfId="12077" xr:uid="{89A254BA-D42C-4C09-9468-6F4C99935610}"/>
    <cellStyle name="Normal 2 2 67 11" xfId="12078" xr:uid="{2BCC4EE4-A8B5-485D-B886-194A4CE760AA}"/>
    <cellStyle name="Normal 2 2 67 12" xfId="12079" xr:uid="{C5233E52-682A-443B-960C-91DBCAB4B60C}"/>
    <cellStyle name="Normal 2 2 67 13" xfId="12080" xr:uid="{962DE864-44CF-4125-A3B5-CE332F42E104}"/>
    <cellStyle name="Normal 2 2 67 14" xfId="12081" xr:uid="{2FFF1CAC-2AE0-4B4F-B556-648E3918A0B9}"/>
    <cellStyle name="Normal 2 2 67 15" xfId="12082" xr:uid="{A5EF4DA6-5E43-4626-B0DE-8C54290073F0}"/>
    <cellStyle name="Normal 2 2 67 16" xfId="12083" xr:uid="{1C2C4497-2762-4897-BC31-70EBE20F1884}"/>
    <cellStyle name="Normal 2 2 67 17" xfId="12084" xr:uid="{144E1D63-42FD-4BF4-9338-D8027A1423AE}"/>
    <cellStyle name="Normal 2 2 67 18" xfId="12085" xr:uid="{ED823117-6562-4A03-8254-E5EE560411AB}"/>
    <cellStyle name="Normal 2 2 67 19" xfId="12086" xr:uid="{46604EE1-0E79-42E7-B302-2BE37765D5A2}"/>
    <cellStyle name="Normal 2 2 67 2" xfId="12087" xr:uid="{34AFF06E-9653-49E1-80B4-8BE7418911AA}"/>
    <cellStyle name="Normal 2 2 67 20" xfId="12088" xr:uid="{0E2A7DC4-3831-4638-8759-E937BF1E9BBC}"/>
    <cellStyle name="Normal 2 2 67 21" xfId="12089" xr:uid="{5BDD480A-4353-41FA-88BC-C67ACE2CA296}"/>
    <cellStyle name="Normal 2 2 67 22" xfId="12090" xr:uid="{FFD1C51C-09F3-45F9-B313-94F29AA773DB}"/>
    <cellStyle name="Normal 2 2 67 23" xfId="12091" xr:uid="{DAB07371-0889-4EFE-B2B1-5EC69EE9EC9B}"/>
    <cellStyle name="Normal 2 2 67 24" xfId="12092" xr:uid="{F9540043-DA86-48A1-BBB9-1665D6BF80B2}"/>
    <cellStyle name="Normal 2 2 67 25" xfId="12093" xr:uid="{E9F153BB-D7AF-4448-A276-54D18B783930}"/>
    <cellStyle name="Normal 2 2 67 26" xfId="12094" xr:uid="{1FF4FADB-F9AE-48A8-B57F-DF1F2408E398}"/>
    <cellStyle name="Normal 2 2 67 27" xfId="12095" xr:uid="{8DFD857D-0A67-4A29-BD4A-DEC6AAAF066E}"/>
    <cellStyle name="Normal 2 2 67 28" xfId="12096" xr:uid="{C11A3CE6-4F53-4888-BE38-A076502A377C}"/>
    <cellStyle name="Normal 2 2 67 29" xfId="12097" xr:uid="{3FF514C5-DC19-425B-9DED-EAC153A5D2D4}"/>
    <cellStyle name="Normal 2 2 67 3" xfId="12098" xr:uid="{5C191A53-9F94-4DB8-BE3C-9B4F98CF8EB1}"/>
    <cellStyle name="Normal 2 2 67 30" xfId="12099" xr:uid="{2CE0F867-EF1A-4506-BC77-8202D93169B2}"/>
    <cellStyle name="Normal 2 2 67 31" xfId="12100" xr:uid="{118355AD-37E8-4CCC-AA07-D46B3C1D4440}"/>
    <cellStyle name="Normal 2 2 67 4" xfId="12101" xr:uid="{77BC7532-BC7A-4783-B8A6-7DD666076F8D}"/>
    <cellStyle name="Normal 2 2 67 5" xfId="12102" xr:uid="{6295BB5D-F12C-4593-A9BA-A0BF9CE4F601}"/>
    <cellStyle name="Normal 2 2 67 6" xfId="12103" xr:uid="{810AB530-ADD5-4B24-B6EF-081DF9CC939D}"/>
    <cellStyle name="Normal 2 2 67 7" xfId="12104" xr:uid="{907D3BC3-22BB-48B9-84A9-BE2292140070}"/>
    <cellStyle name="Normal 2 2 67 8" xfId="12105" xr:uid="{78309D5D-4AFF-4FE0-A333-0342F3FE80E7}"/>
    <cellStyle name="Normal 2 2 67 9" xfId="12106" xr:uid="{8B915C3F-3849-4C00-AE33-AC104234B087}"/>
    <cellStyle name="Normal 2 2 68" xfId="12107" xr:uid="{E138E09C-B608-4B89-ACD4-A8FA03972B34}"/>
    <cellStyle name="Normal 2 2 69" xfId="12108" xr:uid="{9EB82E90-561E-4C4B-8811-654E9481027B}"/>
    <cellStyle name="Normal 2 2 7" xfId="12109" xr:uid="{BD7E1EED-B6E8-485D-AE07-CE5502029AC1}"/>
    <cellStyle name="Normal 2 2 7 10" xfId="12110" xr:uid="{DF3B3A6A-47C4-4921-BFD9-80292C39C564}"/>
    <cellStyle name="Normal 2 2 7 11" xfId="12111" xr:uid="{4C9B7ECE-EDE3-457D-A2E3-FEF069E3B72B}"/>
    <cellStyle name="Normal 2 2 7 12" xfId="12112" xr:uid="{79B60EA3-B02D-414D-B8DD-258172FE6491}"/>
    <cellStyle name="Normal 2 2 7 13" xfId="12113" xr:uid="{097557AF-4EEB-4CCE-9587-9B69BD839C1E}"/>
    <cellStyle name="Normal 2 2 7 14" xfId="12114" xr:uid="{E8DDE2D4-C25F-489F-AF60-B7C57882ACDC}"/>
    <cellStyle name="Normal 2 2 7 15" xfId="12115" xr:uid="{FA282A21-3164-4100-95A5-DEC987C392B2}"/>
    <cellStyle name="Normal 2 2 7 16" xfId="12116" xr:uid="{C483F6AD-4EDF-4B37-8A72-91E5F8C6DC33}"/>
    <cellStyle name="Normal 2 2 7 17" xfId="12117" xr:uid="{74788B3A-7689-48F9-A742-FF5E0E0D8502}"/>
    <cellStyle name="Normal 2 2 7 18" xfId="12118" xr:uid="{7B7C2BFD-A572-4D40-AB19-37EAE9697B29}"/>
    <cellStyle name="Normal 2 2 7 19" xfId="12119" xr:uid="{25463DE1-6905-4457-AB45-270E0D3F737D}"/>
    <cellStyle name="Normal 2 2 7 2" xfId="12120" xr:uid="{05F6B536-2C0D-45A6-8800-C4D9BC322BC4}"/>
    <cellStyle name="Normal 2 2 7 2 2" xfId="12121" xr:uid="{4608D5B0-8F75-4EED-BE81-5F8721158C99}"/>
    <cellStyle name="Normal 2 2 7 2 2 10" xfId="12122" xr:uid="{F3F8E319-5E79-4E9A-8173-DF05BE00021D}"/>
    <cellStyle name="Normal 2 2 7 2 2 11" xfId="12123" xr:uid="{09E22C8F-7A62-4B3C-BCD6-3CF4559A060D}"/>
    <cellStyle name="Normal 2 2 7 2 2 12" xfId="12124" xr:uid="{5B460E2C-AACB-412B-896E-7E80D1DB2025}"/>
    <cellStyle name="Normal 2 2 7 2 2 13" xfId="12125" xr:uid="{F3E1A6E1-C51F-412A-B1FA-84F5EA894F71}"/>
    <cellStyle name="Normal 2 2 7 2 2 14" xfId="12126" xr:uid="{7A1A7B43-8225-4F8F-A9DE-291A761C9477}"/>
    <cellStyle name="Normal 2 2 7 2 2 15" xfId="12127" xr:uid="{F0563B8D-11FC-4117-A804-72956E94E786}"/>
    <cellStyle name="Normal 2 2 7 2 2 16" xfId="12128" xr:uid="{764FA7BD-5270-478B-B02F-65BCFD38100B}"/>
    <cellStyle name="Normal 2 2 7 2 2 17" xfId="12129" xr:uid="{CEBA8FDD-410F-4C8E-A7BF-407E947B031F}"/>
    <cellStyle name="Normal 2 2 7 2 2 18" xfId="12130" xr:uid="{DDE207EF-D29A-458D-BC95-A51CC0ED29F9}"/>
    <cellStyle name="Normal 2 2 7 2 2 19" xfId="12131" xr:uid="{471614BC-807C-48D9-83F1-5408155F0AAE}"/>
    <cellStyle name="Normal 2 2 7 2 2 2" xfId="12132" xr:uid="{742CAC82-8E36-498F-9248-67CA7A15A535}"/>
    <cellStyle name="Normal 2 2 7 2 2 20" xfId="12133" xr:uid="{BB5C453C-14A8-419F-B024-37D486DFF677}"/>
    <cellStyle name="Normal 2 2 7 2 2 21" xfId="12134" xr:uid="{F98B6BFA-FBD2-480B-A204-9BA8BA367976}"/>
    <cellStyle name="Normal 2 2 7 2 2 22" xfId="12135" xr:uid="{02389405-9722-49AE-BA25-DC8589CA1FA7}"/>
    <cellStyle name="Normal 2 2 7 2 2 23" xfId="12136" xr:uid="{C755CEB8-82E0-4433-B298-7A45E7E68882}"/>
    <cellStyle name="Normal 2 2 7 2 2 24" xfId="12137" xr:uid="{20A16BD7-2669-43E3-8820-FBC34F1D32E8}"/>
    <cellStyle name="Normal 2 2 7 2 2 25" xfId="12138" xr:uid="{3DC8F22E-C30E-4C41-869B-986F97ABAA36}"/>
    <cellStyle name="Normal 2 2 7 2 2 26" xfId="12139" xr:uid="{B4887118-FEC0-471B-86A6-7DA32DD79937}"/>
    <cellStyle name="Normal 2 2 7 2 2 27" xfId="12140" xr:uid="{A5971E7F-C18B-4EA9-A800-FAD9120CF829}"/>
    <cellStyle name="Normal 2 2 7 2 2 28" xfId="12141" xr:uid="{AC4C147A-BC54-4214-B368-733807D520F6}"/>
    <cellStyle name="Normal 2 2 7 2 2 29" xfId="12142" xr:uid="{84799E99-E76F-475F-9EEB-8DAB1BCA06AA}"/>
    <cellStyle name="Normal 2 2 7 2 2 3" xfId="12143" xr:uid="{4725B877-BD59-4B1E-B6B1-A97DD2A9C853}"/>
    <cellStyle name="Normal 2 2 7 2 2 30" xfId="12144" xr:uid="{33A28BC0-FC72-441E-B032-1E1432129FF2}"/>
    <cellStyle name="Normal 2 2 7 2 2 31" xfId="12145" xr:uid="{E582C32D-1DBC-4D7C-89C1-BFD112F2897C}"/>
    <cellStyle name="Normal 2 2 7 2 2 4" xfId="12146" xr:uid="{6E6F6B3A-A290-4C75-A8BE-7FE397CB64AA}"/>
    <cellStyle name="Normal 2 2 7 2 2 5" xfId="12147" xr:uid="{3F4442E0-982D-4B91-8E4F-744056F17334}"/>
    <cellStyle name="Normal 2 2 7 2 2 6" xfId="12148" xr:uid="{61C2EEDB-878E-427E-8291-E1C7B3AB3ACD}"/>
    <cellStyle name="Normal 2 2 7 2 2 7" xfId="12149" xr:uid="{4DB93A94-BFB2-4D18-9F20-88BBF4033B2B}"/>
    <cellStyle name="Normal 2 2 7 2 2 8" xfId="12150" xr:uid="{AF2D744E-2654-4F5E-8D92-9681A385F8CC}"/>
    <cellStyle name="Normal 2 2 7 2 2 9" xfId="12151" xr:uid="{83F1EFFB-FA35-4809-B09E-23B17CD78261}"/>
    <cellStyle name="Normal 2 2 7 2 3" xfId="12152" xr:uid="{CC47406A-3BA8-437F-9437-D71A25529549}"/>
    <cellStyle name="Normal 2 2 7 2 4" xfId="12153" xr:uid="{EC2B6622-6ED4-48FF-B5AB-C432C7DB4F85}"/>
    <cellStyle name="Normal 2 2 7 20" xfId="12154" xr:uid="{639DAD3E-18B9-4DAF-8509-9E08EB1E1B2E}"/>
    <cellStyle name="Normal 2 2 7 21" xfId="12155" xr:uid="{A81BA530-6A81-470F-85B0-B4F2D027E3E4}"/>
    <cellStyle name="Normal 2 2 7 22" xfId="12156" xr:uid="{C7D88063-9020-46B0-91BA-2648974BCB92}"/>
    <cellStyle name="Normal 2 2 7 23" xfId="12157" xr:uid="{9106AC33-ACEB-4654-9DE9-D252C9DE481C}"/>
    <cellStyle name="Normal 2 2 7 24" xfId="12158" xr:uid="{D3BE4E46-0E30-4DC5-A47A-F756A9A367AD}"/>
    <cellStyle name="Normal 2 2 7 25" xfId="12159" xr:uid="{17289938-4523-4635-91C4-461415751C2C}"/>
    <cellStyle name="Normal 2 2 7 26" xfId="12160" xr:uid="{177CF661-7F68-48A7-9A0B-6387D3362843}"/>
    <cellStyle name="Normal 2 2 7 27" xfId="12161" xr:uid="{B83ED7C1-CA99-445E-8835-D87EBC597A23}"/>
    <cellStyle name="Normal 2 2 7 28" xfId="12162" xr:uid="{259A57C0-9451-4015-AA6E-FF8F123D9AA1}"/>
    <cellStyle name="Normal 2 2 7 29" xfId="12163" xr:uid="{36056651-2F7C-4122-8C60-4E10DD4E841B}"/>
    <cellStyle name="Normal 2 2 7 3" xfId="12164" xr:uid="{80F5CD7B-25CE-478A-A871-70BBFD5DF15C}"/>
    <cellStyle name="Normal 2 2 7 30" xfId="12165" xr:uid="{FDE4157A-A7E1-4599-87F1-C7DFAE781842}"/>
    <cellStyle name="Normal 2 2 7 31" xfId="12166" xr:uid="{61A8981A-421C-4490-BA07-5F6B0493B015}"/>
    <cellStyle name="Normal 2 2 7 32" xfId="12167" xr:uid="{A72D252C-3332-418A-95BB-E5866444201E}"/>
    <cellStyle name="Normal 2 2 7 33" xfId="46370" xr:uid="{EB193CF3-09FB-4056-8EE8-A060C86F23A7}"/>
    <cellStyle name="Normal 2 2 7 4" xfId="12168" xr:uid="{978BA837-A806-47CF-A603-1E148E5C4F55}"/>
    <cellStyle name="Normal 2 2 7 5" xfId="12169" xr:uid="{0E6E8248-628B-47F6-ACA8-4A1CEB4443C4}"/>
    <cellStyle name="Normal 2 2 7 6" xfId="12170" xr:uid="{9E82BAAE-AA05-487D-B052-29B88D799C25}"/>
    <cellStyle name="Normal 2 2 7 7" xfId="12171" xr:uid="{BEBAE64C-F6B0-451F-9EAA-18C27B218842}"/>
    <cellStyle name="Normal 2 2 7 8" xfId="12172" xr:uid="{0BF029BD-136C-43DB-9D55-3E8BD31204C3}"/>
    <cellStyle name="Normal 2 2 7 9" xfId="12173" xr:uid="{CAB01509-F4FC-45B2-8260-5BD307F8289C}"/>
    <cellStyle name="Normal 2 2 70" xfId="12174" xr:uid="{896E0EF0-EB48-4EFA-84D3-A323AC9B864A}"/>
    <cellStyle name="Normal 2 2 71" xfId="12175" xr:uid="{D735F560-4DEC-4437-A0B9-8B98AC06E942}"/>
    <cellStyle name="Normal 2 2 71 10" xfId="12176" xr:uid="{A5E78DAB-29A9-431F-9122-BDC69C2A086D}"/>
    <cellStyle name="Normal 2 2 71 11" xfId="12177" xr:uid="{26CE99AB-E988-4305-85D6-10C3330415FF}"/>
    <cellStyle name="Normal 2 2 71 12" xfId="12178" xr:uid="{5DE1D601-423A-45B5-8CF7-0C3AE5C20807}"/>
    <cellStyle name="Normal 2 2 71 13" xfId="12179" xr:uid="{8D3FDF8F-D5FC-4EFC-BBBD-76FE01CD7126}"/>
    <cellStyle name="Normal 2 2 71 14" xfId="12180" xr:uid="{C7D6783B-1F27-4F56-A35C-FA0E622E056C}"/>
    <cellStyle name="Normal 2 2 71 15" xfId="12181" xr:uid="{14011B31-F93C-4537-A5FE-3D84D7B42C21}"/>
    <cellStyle name="Normal 2 2 71 16" xfId="12182" xr:uid="{830DD240-2019-4109-8E1C-12EC53505ABB}"/>
    <cellStyle name="Normal 2 2 71 17" xfId="12183" xr:uid="{87696113-C5AF-4B5E-811F-7290D827B2F2}"/>
    <cellStyle name="Normal 2 2 71 18" xfId="12184" xr:uid="{E9E7F43D-29A1-4867-A628-D14DD1FCBD24}"/>
    <cellStyle name="Normal 2 2 71 19" xfId="12185" xr:uid="{3E22ED3C-904A-4DE1-9824-EB1B4FC7A8B0}"/>
    <cellStyle name="Normal 2 2 71 2" xfId="12186" xr:uid="{B62133E6-F1A6-4C61-BE00-D5B2D24D0C11}"/>
    <cellStyle name="Normal 2 2 71 20" xfId="12187" xr:uid="{22A05971-8344-4E49-9483-0CADCE5788B5}"/>
    <cellStyle name="Normal 2 2 71 21" xfId="12188" xr:uid="{17347774-F270-4C9A-9BD2-7CC75583604D}"/>
    <cellStyle name="Normal 2 2 71 22" xfId="12189" xr:uid="{AFD00ED6-CAEE-4FBB-87D9-7C4982B6DBDC}"/>
    <cellStyle name="Normal 2 2 71 23" xfId="12190" xr:uid="{F2AF8E05-F983-475F-8B44-776CE5AD2A64}"/>
    <cellStyle name="Normal 2 2 71 24" xfId="12191" xr:uid="{A68965D6-B810-4738-92CC-4D69AAA66EF2}"/>
    <cellStyle name="Normal 2 2 71 25" xfId="12192" xr:uid="{0D3B4CF0-64E6-430D-941A-5F4FE1417053}"/>
    <cellStyle name="Normal 2 2 71 26" xfId="12193" xr:uid="{608A4988-0705-4982-B1B5-1C7F4F522E12}"/>
    <cellStyle name="Normal 2 2 71 27" xfId="12194" xr:uid="{2D43C0CE-C14D-40F0-A438-93C2F75A15B8}"/>
    <cellStyle name="Normal 2 2 71 28" xfId="12195" xr:uid="{60798322-2887-4399-8BC8-C70E9B2564CD}"/>
    <cellStyle name="Normal 2 2 71 29" xfId="12196" xr:uid="{80344427-35D5-4CE0-BF28-7D9266C0421F}"/>
    <cellStyle name="Normal 2 2 71 3" xfId="12197" xr:uid="{CB0A09CD-AB57-4D3D-8A0C-44AB51E6D8CD}"/>
    <cellStyle name="Normal 2 2 71 30" xfId="12198" xr:uid="{5858A7ED-0FA9-490B-A1A4-87994C400E0A}"/>
    <cellStyle name="Normal 2 2 71 31" xfId="12199" xr:uid="{BEE22B19-4BD3-496A-80A0-3B9E0BCB5B19}"/>
    <cellStyle name="Normal 2 2 71 4" xfId="12200" xr:uid="{E5D446E3-16C8-4DF7-95BD-00FF19956318}"/>
    <cellStyle name="Normal 2 2 71 5" xfId="12201" xr:uid="{93323340-3DC9-4D7C-B91B-2F2F39DFBF32}"/>
    <cellStyle name="Normal 2 2 71 6" xfId="12202" xr:uid="{47988BB5-5074-4D2E-AE14-B51C8FC52479}"/>
    <cellStyle name="Normal 2 2 71 7" xfId="12203" xr:uid="{5196692A-05F7-41A5-9116-3672752AF2F4}"/>
    <cellStyle name="Normal 2 2 71 8" xfId="12204" xr:uid="{823037F8-A142-44F0-858A-18C0E5F2F183}"/>
    <cellStyle name="Normal 2 2 71 9" xfId="12205" xr:uid="{79E189A3-DBF8-41D5-B3D5-F542FEC56B72}"/>
    <cellStyle name="Normal 2 2 72" xfId="12206" xr:uid="{CFA196DA-5FF4-4D7F-A9EC-246159E69C58}"/>
    <cellStyle name="Normal 2 2 72 10" xfId="12207" xr:uid="{EF3DED72-D7E4-46A5-B2E4-F32C57D33B76}"/>
    <cellStyle name="Normal 2 2 72 11" xfId="12208" xr:uid="{E48DBF92-CF12-4527-872C-BC00CD90EDB5}"/>
    <cellStyle name="Normal 2 2 72 12" xfId="12209" xr:uid="{96955A8C-2820-4E67-A20D-04B24ABC7A72}"/>
    <cellStyle name="Normal 2 2 72 13" xfId="12210" xr:uid="{1D3F2DC6-AFA9-4992-9C4E-9005F5ED604B}"/>
    <cellStyle name="Normal 2 2 72 14" xfId="12211" xr:uid="{4C822495-E4F3-48DE-AE0A-8E353C0F8953}"/>
    <cellStyle name="Normal 2 2 72 15" xfId="12212" xr:uid="{B5BCBEBB-8758-4462-B1C7-8AFAE28AD7ED}"/>
    <cellStyle name="Normal 2 2 72 16" xfId="12213" xr:uid="{F9F6EC32-E2C2-4244-8FF7-39FED0CC28A1}"/>
    <cellStyle name="Normal 2 2 72 17" xfId="12214" xr:uid="{AF7B5BB8-1F87-4A73-9CB1-F2339630BC4D}"/>
    <cellStyle name="Normal 2 2 72 18" xfId="12215" xr:uid="{8C83F2A5-3727-4CF9-94FA-76DCF48FC678}"/>
    <cellStyle name="Normal 2 2 72 19" xfId="12216" xr:uid="{DB6C2572-C6EE-43D2-8B29-51AD3EF21868}"/>
    <cellStyle name="Normal 2 2 72 2" xfId="12217" xr:uid="{ABE77442-7ECF-4D72-9951-30AD2A1921C0}"/>
    <cellStyle name="Normal 2 2 72 20" xfId="12218" xr:uid="{93BEC74A-2613-4DC3-8C63-03FE81B43ECB}"/>
    <cellStyle name="Normal 2 2 72 21" xfId="12219" xr:uid="{5C50EAE4-E4C3-4561-86D7-859178B070F2}"/>
    <cellStyle name="Normal 2 2 72 22" xfId="12220" xr:uid="{AEFB7FA8-B068-4915-B7FE-05FB565387FE}"/>
    <cellStyle name="Normal 2 2 72 23" xfId="12221" xr:uid="{FD70468E-C6F8-4078-AD2A-ADE22FFC9EB5}"/>
    <cellStyle name="Normal 2 2 72 24" xfId="12222" xr:uid="{6E4F80AB-52B6-4C56-8186-006DE82C0DB5}"/>
    <cellStyle name="Normal 2 2 72 25" xfId="12223" xr:uid="{E8F4210B-DAE0-4524-831E-60E392EF5248}"/>
    <cellStyle name="Normal 2 2 72 26" xfId="12224" xr:uid="{07ADB52E-6C89-4769-A37C-29E01D96ADC7}"/>
    <cellStyle name="Normal 2 2 72 27" xfId="12225" xr:uid="{DD71ED14-57D8-4E80-909E-0DAE03CD5327}"/>
    <cellStyle name="Normal 2 2 72 28" xfId="12226" xr:uid="{EF3CEA5C-DA5A-4D34-8404-2E30B074DB85}"/>
    <cellStyle name="Normal 2 2 72 29" xfId="12227" xr:uid="{167773B6-05A5-46D3-8924-8A74BED2D84C}"/>
    <cellStyle name="Normal 2 2 72 3" xfId="12228" xr:uid="{4979A1D8-0BE8-4581-9495-EACE17A570C3}"/>
    <cellStyle name="Normal 2 2 72 30" xfId="12229" xr:uid="{91242EB7-1C42-4EC3-922B-FED1F984D853}"/>
    <cellStyle name="Normal 2 2 72 31" xfId="12230" xr:uid="{6E6B8E24-D87B-4AB7-B1B5-DD037991EA15}"/>
    <cellStyle name="Normal 2 2 72 4" xfId="12231" xr:uid="{54C8A218-99F3-4FA5-91D7-0524D8E90626}"/>
    <cellStyle name="Normal 2 2 72 5" xfId="12232" xr:uid="{4A30D056-8039-4F5D-B4B7-98B1F2DB562D}"/>
    <cellStyle name="Normal 2 2 72 6" xfId="12233" xr:uid="{1D50C96E-EDEB-4198-9736-9962BE657CC3}"/>
    <cellStyle name="Normal 2 2 72 7" xfId="12234" xr:uid="{0B451A20-2025-4BCD-BA7E-902C0C297842}"/>
    <cellStyle name="Normal 2 2 72 8" xfId="12235" xr:uid="{8A31DA03-3109-45E8-BF78-4F8D2CF8B14F}"/>
    <cellStyle name="Normal 2 2 72 9" xfId="12236" xr:uid="{FEFCD15A-3046-4D2B-B00E-0F3818836182}"/>
    <cellStyle name="Normal 2 2 73" xfId="12237" xr:uid="{9A6FF985-8AA0-4625-A9EA-E79934C43CE3}"/>
    <cellStyle name="Normal 2 2 73 10" xfId="12238" xr:uid="{D272459F-9B03-4978-857E-346ADA07AF19}"/>
    <cellStyle name="Normal 2 2 73 11" xfId="12239" xr:uid="{304FC9AF-D779-476D-9309-17B9842A3216}"/>
    <cellStyle name="Normal 2 2 73 12" xfId="12240" xr:uid="{D8D2BAE2-D9BB-4B68-B91E-419DBC89C3AE}"/>
    <cellStyle name="Normal 2 2 73 13" xfId="12241" xr:uid="{3AF07A83-A021-450B-A3C8-5AC1385B7454}"/>
    <cellStyle name="Normal 2 2 73 14" xfId="12242" xr:uid="{35751495-F129-4A39-8FD7-DE8746CAAFBE}"/>
    <cellStyle name="Normal 2 2 73 15" xfId="12243" xr:uid="{F6A22E61-96E2-4155-9C6B-FD9DBB9B9901}"/>
    <cellStyle name="Normal 2 2 73 16" xfId="12244" xr:uid="{428D0D5A-160F-4218-BA8F-21BE1E5DED92}"/>
    <cellStyle name="Normal 2 2 73 17" xfId="12245" xr:uid="{C64F7191-1CF0-4F53-8E2F-F71AD8BB705E}"/>
    <cellStyle name="Normal 2 2 73 18" xfId="12246" xr:uid="{ADFBC78F-78A5-456E-A814-939541415F9E}"/>
    <cellStyle name="Normal 2 2 73 19" xfId="12247" xr:uid="{AAEE587C-E231-4893-B59B-B60B380A42DB}"/>
    <cellStyle name="Normal 2 2 73 2" xfId="12248" xr:uid="{3DA04819-D5CC-4861-BD06-A809EA22EA80}"/>
    <cellStyle name="Normal 2 2 73 20" xfId="12249" xr:uid="{89788CEA-B6A8-48BC-B65B-95128E7B4031}"/>
    <cellStyle name="Normal 2 2 73 21" xfId="12250" xr:uid="{30F24082-C1DB-474E-89AE-E5888D6AD277}"/>
    <cellStyle name="Normal 2 2 73 21 2" xfId="12251" xr:uid="{B9D379DD-5368-46D7-9A56-6EF565C5D1C6}"/>
    <cellStyle name="Normal 2 2 73 21 2 2" xfId="12252" xr:uid="{B418F2FD-24E6-48F7-A45C-097F6F3C927C}"/>
    <cellStyle name="Normal 2 2 73 21 3" xfId="12253" xr:uid="{A04D4464-F0FE-4DBA-A970-B2E5B36E38F1}"/>
    <cellStyle name="Normal 2 2 73 22" xfId="12254" xr:uid="{7C366992-CAE5-4ED3-860C-E8077D03B41A}"/>
    <cellStyle name="Normal 2 2 73 23" xfId="12255" xr:uid="{43F0DD2B-58CB-48F7-AA0C-60B4280B87C8}"/>
    <cellStyle name="Normal 2 2 73 24" xfId="12256" xr:uid="{E870A431-E4FE-46F9-AA61-E59DC49DDA75}"/>
    <cellStyle name="Normal 2 2 73 24 2" xfId="12257" xr:uid="{AB11F037-E5E9-4390-B15F-774BC6ED8FA5}"/>
    <cellStyle name="Normal 2 2 73 25" xfId="12258" xr:uid="{741820A0-ADCC-4FFF-8F6A-B5CED2514C77}"/>
    <cellStyle name="Normal 2 2 73 26" xfId="12259" xr:uid="{2911AE75-5EFB-4147-BCD0-A550A8D14368}"/>
    <cellStyle name="Normal 2 2 73 27" xfId="12260" xr:uid="{76FC61C2-2917-445D-B11B-825EB5E06FD5}"/>
    <cellStyle name="Normal 2 2 73 28" xfId="12261" xr:uid="{2DA0E30B-3A0E-4C75-8305-15B443DFE887}"/>
    <cellStyle name="Normal 2 2 73 29" xfId="12262" xr:uid="{04D890F3-91B6-4A47-86E6-CBCA38191650}"/>
    <cellStyle name="Normal 2 2 73 3" xfId="12263" xr:uid="{EAC7A7B6-689B-4755-9380-4EB1CE567B9C}"/>
    <cellStyle name="Normal 2 2 73 30" xfId="12264" xr:uid="{4528F1B9-6EA9-4A0C-B4B5-9580E897ED54}"/>
    <cellStyle name="Normal 2 2 73 31" xfId="12265" xr:uid="{EB1D2215-55D5-417A-9315-E1EAAAE9A749}"/>
    <cellStyle name="Normal 2 2 73 32" xfId="12266" xr:uid="{13E64274-49E4-4C34-961D-8D4EEC05D14A}"/>
    <cellStyle name="Normal 2 2 73 33" xfId="12267" xr:uid="{2ADC9834-FBBC-4577-9EA8-1B1D481B4B00}"/>
    <cellStyle name="Normal 2 2 73 34" xfId="12268" xr:uid="{ACA56739-CF34-461B-8EAA-FF4F62DF7D52}"/>
    <cellStyle name="Normal 2 2 73 4" xfId="12269" xr:uid="{AA8078C4-8697-483F-8438-D5DA486A1ABB}"/>
    <cellStyle name="Normal 2 2 73 5" xfId="12270" xr:uid="{C2F73DA4-FC8D-43FE-B2D5-8909882479BA}"/>
    <cellStyle name="Normal 2 2 73 6" xfId="12271" xr:uid="{FE772BA7-7321-47F0-B710-4ACF91B40304}"/>
    <cellStyle name="Normal 2 2 73 7" xfId="12272" xr:uid="{2E5AE95B-FFFD-4F98-8EA5-2678732C5257}"/>
    <cellStyle name="Normal 2 2 73 8" xfId="12273" xr:uid="{C65D07B9-935B-47E9-B855-D81C1FF4CFE4}"/>
    <cellStyle name="Normal 2 2 73 9" xfId="12274" xr:uid="{921691FF-338F-421B-A390-20C3C1563576}"/>
    <cellStyle name="Normal 2 2 74" xfId="12275" xr:uid="{EA91CEF7-A6D8-45F7-B8F5-0431AEA8FEE0}"/>
    <cellStyle name="Normal 2 2 74 10" xfId="12276" xr:uid="{6CCB4A71-63E8-4566-96A1-0D9E9AA5D13A}"/>
    <cellStyle name="Normal 2 2 74 11" xfId="12277" xr:uid="{5A575A1A-D41E-4CD6-91A5-782A3D858043}"/>
    <cellStyle name="Normal 2 2 74 12" xfId="12278" xr:uid="{CEC8A241-4108-4D76-B90C-97B1D45E8D34}"/>
    <cellStyle name="Normal 2 2 74 13" xfId="12279" xr:uid="{09BC0D7D-727F-4D40-9DE4-61099423F23A}"/>
    <cellStyle name="Normal 2 2 74 14" xfId="12280" xr:uid="{430F93C4-9938-459D-A57F-6ABE78FB343C}"/>
    <cellStyle name="Normal 2 2 74 15" xfId="12281" xr:uid="{6A89D2D2-83F5-43FF-8E58-995246A20D28}"/>
    <cellStyle name="Normal 2 2 74 16" xfId="12282" xr:uid="{AA57A47B-7935-44B1-9F9F-EDD108CEFAFD}"/>
    <cellStyle name="Normal 2 2 74 17" xfId="12283" xr:uid="{ED037EE4-98D0-4470-AC5B-0D95475D4DF3}"/>
    <cellStyle name="Normal 2 2 74 18" xfId="12284" xr:uid="{180C0E79-7CAF-471A-B032-A7017AF92988}"/>
    <cellStyle name="Normal 2 2 74 19" xfId="12285" xr:uid="{F91B1214-541C-4E9A-A229-5AF0E13A2707}"/>
    <cellStyle name="Normal 2 2 74 2" xfId="12286" xr:uid="{BA3FC31E-963D-4E7F-951E-990CEE3BE572}"/>
    <cellStyle name="Normal 2 2 74 20" xfId="12287" xr:uid="{8A6A86B8-B429-4B8A-ABE4-CD0286F962A4}"/>
    <cellStyle name="Normal 2 2 74 21" xfId="12288" xr:uid="{41BF4521-4451-47B7-B913-F7AA9D7ACBC4}"/>
    <cellStyle name="Normal 2 2 74 21 2" xfId="12289" xr:uid="{86607E16-7673-4B34-B74A-290E2670CD86}"/>
    <cellStyle name="Normal 2 2 74 21 2 2" xfId="12290" xr:uid="{FC7CFB77-B1EE-4B0B-BD5A-553511755E0B}"/>
    <cellStyle name="Normal 2 2 74 21 3" xfId="12291" xr:uid="{B15F94FC-0CDA-4F5A-A7FF-D93CB9593D10}"/>
    <cellStyle name="Normal 2 2 74 22" xfId="12292" xr:uid="{C17F963A-80A1-4B56-940A-65F183DFE89D}"/>
    <cellStyle name="Normal 2 2 74 23" xfId="12293" xr:uid="{A9716EA9-BE71-40C7-B856-1EFAA38FFAD0}"/>
    <cellStyle name="Normal 2 2 74 24" xfId="12294" xr:uid="{2751FCE7-D605-42AD-84B7-0F09C96E457B}"/>
    <cellStyle name="Normal 2 2 74 24 2" xfId="12295" xr:uid="{38D59A22-3928-438F-B401-AEFEDD1343BA}"/>
    <cellStyle name="Normal 2 2 74 25" xfId="12296" xr:uid="{4B1FFDFC-066F-4E01-A202-6A508AAF54E0}"/>
    <cellStyle name="Normal 2 2 74 26" xfId="12297" xr:uid="{BFCB20E0-6437-4455-917C-7D97C2C6295E}"/>
    <cellStyle name="Normal 2 2 74 27" xfId="12298" xr:uid="{EE870DE0-50AA-45C7-900D-9F6E090F5D56}"/>
    <cellStyle name="Normal 2 2 74 28" xfId="12299" xr:uid="{27DE63B1-9ABE-44F3-89C5-DAFF83E8F82A}"/>
    <cellStyle name="Normal 2 2 74 29" xfId="12300" xr:uid="{087B1526-CAFD-4FF3-B3F0-1C8AF2401555}"/>
    <cellStyle name="Normal 2 2 74 3" xfId="12301" xr:uid="{CA5EC054-F078-4C3D-B168-1208AD598A1B}"/>
    <cellStyle name="Normal 2 2 74 30" xfId="12302" xr:uid="{5F838E9E-A19F-4415-85D0-31C8239C7E61}"/>
    <cellStyle name="Normal 2 2 74 31" xfId="12303" xr:uid="{72FE8247-74B0-4424-823B-D3A7F97EDCA2}"/>
    <cellStyle name="Normal 2 2 74 32" xfId="12304" xr:uid="{46DF6EFF-76B0-43DC-9768-D86AF1B561AE}"/>
    <cellStyle name="Normal 2 2 74 33" xfId="12305" xr:uid="{9FBDD4BA-E74E-4D30-BA8D-073D064BE523}"/>
    <cellStyle name="Normal 2 2 74 34" xfId="12306" xr:uid="{4DBB83D1-FE48-4AF5-9DC2-9FC7E246DD16}"/>
    <cellStyle name="Normal 2 2 74 4" xfId="12307" xr:uid="{34DA2C79-E7CB-4D14-9952-F5AF282540A8}"/>
    <cellStyle name="Normal 2 2 74 5" xfId="12308" xr:uid="{7340808B-9526-4986-99C5-1CFCFAFF017A}"/>
    <cellStyle name="Normal 2 2 74 6" xfId="12309" xr:uid="{9E4D3445-2BEC-41A5-BB9E-70A8097B8FD4}"/>
    <cellStyle name="Normal 2 2 74 7" xfId="12310" xr:uid="{BDA92610-458E-4C31-ADB4-ECB6690229A0}"/>
    <cellStyle name="Normal 2 2 74 8" xfId="12311" xr:uid="{7E57CA70-61DA-455E-9422-45441BF2888E}"/>
    <cellStyle name="Normal 2 2 74 9" xfId="12312" xr:uid="{B8E14793-6A34-4412-AB82-C6E27243C4FC}"/>
    <cellStyle name="Normal 2 2 75" xfId="12313" xr:uid="{7C42FDA5-12E6-4108-A7BE-5514A01C8B83}"/>
    <cellStyle name="Normal 2 2 75 10" xfId="12314" xr:uid="{18344797-8550-4949-8F22-B2B1A8DA8382}"/>
    <cellStyle name="Normal 2 2 75 11" xfId="12315" xr:uid="{52C96DD7-AE84-4D6E-9084-72966EBE2152}"/>
    <cellStyle name="Normal 2 2 75 12" xfId="12316" xr:uid="{6C181199-32DC-4BCB-A25B-F33F934A7784}"/>
    <cellStyle name="Normal 2 2 75 13" xfId="12317" xr:uid="{81F71AA0-D464-465E-B2B0-BEA0F874EF2F}"/>
    <cellStyle name="Normal 2 2 75 14" xfId="12318" xr:uid="{71949A7F-5BA2-445B-8223-59FF60993AA2}"/>
    <cellStyle name="Normal 2 2 75 15" xfId="12319" xr:uid="{9BB6500D-4FAF-4D50-89A9-EDD5896AAB88}"/>
    <cellStyle name="Normal 2 2 75 16" xfId="12320" xr:uid="{D7DFE002-7CAF-4D9F-945F-7A887B1866E6}"/>
    <cellStyle name="Normal 2 2 75 17" xfId="12321" xr:uid="{85AE4F53-6620-4DE3-86B9-C508987CD648}"/>
    <cellStyle name="Normal 2 2 75 18" xfId="12322" xr:uid="{7C04EC5E-3BC4-4AA0-BBF1-E80FBFCFF867}"/>
    <cellStyle name="Normal 2 2 75 19" xfId="12323" xr:uid="{908D7810-19F1-4FAC-939F-EAD020A3AFC2}"/>
    <cellStyle name="Normal 2 2 75 2" xfId="12324" xr:uid="{BCC90A74-2A4E-4493-A6C1-71FB5D1BCDA8}"/>
    <cellStyle name="Normal 2 2 75 20" xfId="12325" xr:uid="{15E3C0BA-052F-4472-A087-2E10616FA547}"/>
    <cellStyle name="Normal 2 2 75 21" xfId="12326" xr:uid="{285F6F57-AE04-44F2-85BA-ED0FDB7524D6}"/>
    <cellStyle name="Normal 2 2 75 21 2" xfId="12327" xr:uid="{EA31648F-4B04-43E2-9678-5660B03EEA06}"/>
    <cellStyle name="Normal 2 2 75 21 2 2" xfId="12328" xr:uid="{DF749765-73A5-468B-AA4F-8D90ABF8FF28}"/>
    <cellStyle name="Normal 2 2 75 21 3" xfId="12329" xr:uid="{F4B6E6E2-9CE7-4332-9546-CF355768ECCB}"/>
    <cellStyle name="Normal 2 2 75 22" xfId="12330" xr:uid="{1699A6A2-0490-492D-8087-1249B1441A9E}"/>
    <cellStyle name="Normal 2 2 75 23" xfId="12331" xr:uid="{D8EE5EFC-9903-4064-8D7E-3BE22D532D10}"/>
    <cellStyle name="Normal 2 2 75 24" xfId="12332" xr:uid="{D7B750B7-2A8C-4581-81F9-AB8EAD1B1CDD}"/>
    <cellStyle name="Normal 2 2 75 24 2" xfId="12333" xr:uid="{50060650-4B57-4240-8BD5-10FDA2DF8971}"/>
    <cellStyle name="Normal 2 2 75 25" xfId="12334" xr:uid="{F87EDA95-6327-44AC-81C9-ACBCF5586AFA}"/>
    <cellStyle name="Normal 2 2 75 26" xfId="12335" xr:uid="{7506D0D1-AFFC-4954-B446-06E48A0DC505}"/>
    <cellStyle name="Normal 2 2 75 27" xfId="12336" xr:uid="{A43F6D3C-B8BF-44CE-9984-D3E762D1F028}"/>
    <cellStyle name="Normal 2 2 75 28" xfId="12337" xr:uid="{66938760-666F-479A-BC74-B46660D39E47}"/>
    <cellStyle name="Normal 2 2 75 29" xfId="12338" xr:uid="{B058E3FC-9316-4437-9A22-49C5EE85CB20}"/>
    <cellStyle name="Normal 2 2 75 3" xfId="12339" xr:uid="{6B942D02-9E41-474E-9061-970FD8B99114}"/>
    <cellStyle name="Normal 2 2 75 30" xfId="12340" xr:uid="{9755F019-52A9-4E92-AB2C-B1F0D1B54911}"/>
    <cellStyle name="Normal 2 2 75 31" xfId="12341" xr:uid="{01DD16E1-1CE7-473A-9CBD-B48616A938EB}"/>
    <cellStyle name="Normal 2 2 75 32" xfId="12342" xr:uid="{31BE442E-C357-40C6-B2D1-0C9FB47E65F3}"/>
    <cellStyle name="Normal 2 2 75 33" xfId="12343" xr:uid="{D35C6747-BC78-4864-9BFE-44BDB0C39899}"/>
    <cellStyle name="Normal 2 2 75 34" xfId="12344" xr:uid="{19B1F7E4-7E73-442D-BD4E-9DB8A186A012}"/>
    <cellStyle name="Normal 2 2 75 4" xfId="12345" xr:uid="{10574465-B540-427D-A0B9-0CCA16106215}"/>
    <cellStyle name="Normal 2 2 75 5" xfId="12346" xr:uid="{42FD08BA-137E-4822-8123-AD9181052336}"/>
    <cellStyle name="Normal 2 2 75 6" xfId="12347" xr:uid="{C4C3F8C2-8711-4BA3-9F7E-50323CAE2D28}"/>
    <cellStyle name="Normal 2 2 75 7" xfId="12348" xr:uid="{31C91BD6-6BB7-4B5F-B58A-8387FCE66174}"/>
    <cellStyle name="Normal 2 2 75 8" xfId="12349" xr:uid="{27692719-D189-4011-84E2-585030CA0970}"/>
    <cellStyle name="Normal 2 2 75 9" xfId="12350" xr:uid="{5C882DBA-82E4-4DBE-B3C9-94412100587E}"/>
    <cellStyle name="Normal 2 2 76" xfId="12351" xr:uid="{A3B5E663-AFE7-4FC8-B9B8-A9331C74431A}"/>
    <cellStyle name="Normal 2 2 76 10" xfId="12352" xr:uid="{56552287-6821-4D43-A278-B11800CBFD1E}"/>
    <cellStyle name="Normal 2 2 76 11" xfId="12353" xr:uid="{3CD240F4-19CD-441C-AB50-0652DB415743}"/>
    <cellStyle name="Normal 2 2 76 11 2" xfId="12354" xr:uid="{7111530D-CA1C-458F-BB0E-80E4A1669AF6}"/>
    <cellStyle name="Normal 2 2 76 12" xfId="12355" xr:uid="{7DE05FCF-1B4A-427B-B53D-61BB4ECA6141}"/>
    <cellStyle name="Normal 2 2 76 13" xfId="12356" xr:uid="{169811A2-977D-417B-95B1-E9606BBFCB47}"/>
    <cellStyle name="Normal 2 2 76 14" xfId="12357" xr:uid="{6F7EB0BA-8E52-4FCF-BD01-77894FDF91F6}"/>
    <cellStyle name="Normal 2 2 76 15" xfId="12358" xr:uid="{D09E5E61-FCAC-42EA-B101-220DB901715C}"/>
    <cellStyle name="Normal 2 2 76 16" xfId="12359" xr:uid="{7D7AE4B0-7E20-4E42-813B-4E842A16AD9C}"/>
    <cellStyle name="Normal 2 2 76 17" xfId="12360" xr:uid="{00F492D2-D99C-4702-B496-5186FD89C9BD}"/>
    <cellStyle name="Normal 2 2 76 18" xfId="12361" xr:uid="{EC716D9E-4C0B-4B8C-AFD4-9C6CD0595895}"/>
    <cellStyle name="Normal 2 2 76 19" xfId="12362" xr:uid="{41AD7262-C626-4BF6-AC1C-CC312ED9F1F9}"/>
    <cellStyle name="Normal 2 2 76 2" xfId="12363" xr:uid="{C3196822-4DFC-46FF-9F7F-274E7075C91D}"/>
    <cellStyle name="Normal 2 2 76 20" xfId="12364" xr:uid="{D474D0DA-8187-4B65-BD6C-453A4E9FEA6C}"/>
    <cellStyle name="Normal 2 2 76 21" xfId="12365" xr:uid="{FD54CC61-220D-481D-A0E2-05F2ACA75774}"/>
    <cellStyle name="Normal 2 2 76 21 2" xfId="12366" xr:uid="{6E975F10-B66E-4E8B-A696-468B81D441E2}"/>
    <cellStyle name="Normal 2 2 76 21 2 2" xfId="12367" xr:uid="{7D35AB0E-3AF7-46EC-9D62-7537BC5D4F96}"/>
    <cellStyle name="Normal 2 2 76 21 3" xfId="12368" xr:uid="{AA4C74A7-2595-44FD-B3E3-68313E55B8F7}"/>
    <cellStyle name="Normal 2 2 76 22" xfId="12369" xr:uid="{4512AC4A-55AC-4794-9B96-C21BBEEB55B4}"/>
    <cellStyle name="Normal 2 2 76 23" xfId="12370" xr:uid="{541BF7BF-A1B8-4AD7-A274-C7C38B8DCD6B}"/>
    <cellStyle name="Normal 2 2 76 24" xfId="12371" xr:uid="{26705D48-F73B-4886-ABEA-53C523269796}"/>
    <cellStyle name="Normal 2 2 76 24 2" xfId="12372" xr:uid="{B0955DDD-76C9-4301-9317-481EB4DAD89B}"/>
    <cellStyle name="Normal 2 2 76 25" xfId="12373" xr:uid="{EAC2D07E-3E9B-4073-BB2E-325B5B593CE0}"/>
    <cellStyle name="Normal 2 2 76 26" xfId="12374" xr:uid="{55736C2C-CE8F-4126-981F-0C9D233F4D40}"/>
    <cellStyle name="Normal 2 2 76 27" xfId="12375" xr:uid="{B9653352-11F1-4D70-8762-92E10B622557}"/>
    <cellStyle name="Normal 2 2 76 28" xfId="12376" xr:uid="{4C53208C-DEEC-4571-9FEB-7DEB93273174}"/>
    <cellStyle name="Normal 2 2 76 29" xfId="12377" xr:uid="{CC24538B-4EFA-405F-8E82-C669B369D3D0}"/>
    <cellStyle name="Normal 2 2 76 3" xfId="12378" xr:uid="{2AFC9ED1-B2D3-42F9-A4AD-F413E7A11972}"/>
    <cellStyle name="Normal 2 2 76 30" xfId="12379" xr:uid="{0E4C4421-EC84-49EF-ADF9-7B18DDA3FF6A}"/>
    <cellStyle name="Normal 2 2 76 31" xfId="12380" xr:uid="{980111D8-AD99-4E06-A3AE-1DC4AD2CF45D}"/>
    <cellStyle name="Normal 2 2 76 32" xfId="12381" xr:uid="{A4F8264A-80B0-4572-9601-E88A736E9758}"/>
    <cellStyle name="Normal 2 2 76 33" xfId="12382" xr:uid="{18AB04F1-94BA-40AD-9F4F-6AC9F243D547}"/>
    <cellStyle name="Normal 2 2 76 34" xfId="12383" xr:uid="{77935E5F-FE8A-4488-9622-C8B9E91B82E0}"/>
    <cellStyle name="Normal 2 2 76 4" xfId="12384" xr:uid="{9107F340-3132-4FB7-8194-BB047B90F6D0}"/>
    <cellStyle name="Normal 2 2 76 5" xfId="12385" xr:uid="{8E8578A3-5DE4-4F37-B247-0483AD637A2F}"/>
    <cellStyle name="Normal 2 2 76 6" xfId="12386" xr:uid="{A3EADF78-640E-4FB6-8D08-8C824B5CBA32}"/>
    <cellStyle name="Normal 2 2 76 7" xfId="12387" xr:uid="{B330E192-03FC-4A46-B373-466A9E11A17B}"/>
    <cellStyle name="Normal 2 2 76 8" xfId="12388" xr:uid="{16EA9F59-9CD6-43F5-9AFB-83DC43D729A6}"/>
    <cellStyle name="Normal 2 2 76 9" xfId="12389" xr:uid="{D380C551-B5A9-41AB-8998-A906ECA2BC5B}"/>
    <cellStyle name="Normal 2 2 77" xfId="12390" xr:uid="{B29B5BB0-91ED-4EE6-9900-420A1E1CCA3F}"/>
    <cellStyle name="Normal 2 2 77 10" xfId="12391" xr:uid="{E4C21602-37E8-446E-BFE7-93CB5788EF0A}"/>
    <cellStyle name="Normal 2 2 77 11" xfId="12392" xr:uid="{BA2078C7-6EEA-4FD2-9CA2-651CF193451A}"/>
    <cellStyle name="Normal 2 2 77 11 2" xfId="12393" xr:uid="{710C8293-76A7-462A-8EDC-187D288D0A75}"/>
    <cellStyle name="Normal 2 2 77 12" xfId="12394" xr:uid="{333F5518-DCF3-4E8E-B8A4-47AC669C578C}"/>
    <cellStyle name="Normal 2 2 77 13" xfId="12395" xr:uid="{AE301CB8-EA89-482F-96E4-64872582891A}"/>
    <cellStyle name="Normal 2 2 77 14" xfId="12396" xr:uid="{B1F7F58F-CD28-46AC-BE0B-23B375BF81BD}"/>
    <cellStyle name="Normal 2 2 77 15" xfId="12397" xr:uid="{AE25CF09-080E-4D55-8D83-DFCC72A4074F}"/>
    <cellStyle name="Normal 2 2 77 16" xfId="12398" xr:uid="{7F42DF41-021C-4DB0-9B21-546E1E72F79A}"/>
    <cellStyle name="Normal 2 2 77 17" xfId="12399" xr:uid="{4E01D9FC-7D1E-4F92-A536-B841E5F3CAFE}"/>
    <cellStyle name="Normal 2 2 77 18" xfId="12400" xr:uid="{F75974C3-8AC2-47AC-B1D3-CACC63B0F6BC}"/>
    <cellStyle name="Normal 2 2 77 19" xfId="12401" xr:uid="{58FAB5F4-D5B6-4AC6-B1C6-70D6EADF7010}"/>
    <cellStyle name="Normal 2 2 77 2" xfId="12402" xr:uid="{707CB76C-14F4-4ACC-87BC-AD2D9F963F2E}"/>
    <cellStyle name="Normal 2 2 77 20" xfId="12403" xr:uid="{86457FBF-6BAB-4F09-AF9D-3396FA3926A0}"/>
    <cellStyle name="Normal 2 2 77 21" xfId="12404" xr:uid="{BDE643E1-9316-4B08-92A8-D07438D4AC18}"/>
    <cellStyle name="Normal 2 2 77 21 2" xfId="12405" xr:uid="{B2C38A83-78A2-4ECE-8039-0E22B5DD4D91}"/>
    <cellStyle name="Normal 2 2 77 21 2 2" xfId="12406" xr:uid="{234C3626-EB14-48A9-AEBD-D2CF65A623DE}"/>
    <cellStyle name="Normal 2 2 77 21 3" xfId="12407" xr:uid="{F4E086EA-D37F-472C-80C9-66B8F9AE7EC8}"/>
    <cellStyle name="Normal 2 2 77 22" xfId="12408" xr:uid="{402CB5E9-351E-4F2B-9FD6-60B411D1F495}"/>
    <cellStyle name="Normal 2 2 77 23" xfId="12409" xr:uid="{F2DD844D-8902-4799-91F7-A9A0751D6B72}"/>
    <cellStyle name="Normal 2 2 77 24" xfId="12410" xr:uid="{E84B49B2-AB55-4781-A946-0E9074307717}"/>
    <cellStyle name="Normal 2 2 77 24 2" xfId="12411" xr:uid="{773EC816-5AAD-4A26-A2E4-413F451E32F0}"/>
    <cellStyle name="Normal 2 2 77 25" xfId="12412" xr:uid="{5130C12F-93F2-46D4-B2A9-2896E8768CCA}"/>
    <cellStyle name="Normal 2 2 77 26" xfId="12413" xr:uid="{0F9E9F0B-5AA5-4AD9-8FE2-22F63C47904E}"/>
    <cellStyle name="Normal 2 2 77 27" xfId="12414" xr:uid="{15ECD9B3-78A4-4EFE-977A-3B4925B2DC9B}"/>
    <cellStyle name="Normal 2 2 77 28" xfId="12415" xr:uid="{DFB62F15-ABD2-41BB-B2D4-18E8544399EE}"/>
    <cellStyle name="Normal 2 2 77 29" xfId="12416" xr:uid="{A17B4A43-8303-4C6B-A20E-94E74EDB3DD2}"/>
    <cellStyle name="Normal 2 2 77 3" xfId="12417" xr:uid="{9E4222BF-5FCD-4C15-9156-251C08919A41}"/>
    <cellStyle name="Normal 2 2 77 30" xfId="12418" xr:uid="{496DB433-1566-469D-9535-AF8276604E87}"/>
    <cellStyle name="Normal 2 2 77 31" xfId="12419" xr:uid="{87C87293-BBD0-426E-A047-45AF7F0010E9}"/>
    <cellStyle name="Normal 2 2 77 32" xfId="12420" xr:uid="{AB798164-8667-44A7-99BC-1DF6F2A30ED5}"/>
    <cellStyle name="Normal 2 2 77 33" xfId="12421" xr:uid="{3B0A4AC8-E883-4EFF-9921-A3B7B94C7027}"/>
    <cellStyle name="Normal 2 2 77 34" xfId="12422" xr:uid="{E3820C38-A1CF-4B4F-89CF-75069B8E1B34}"/>
    <cellStyle name="Normal 2 2 77 4" xfId="12423" xr:uid="{9F7F1397-E81E-41BE-8B33-086FB4B85C65}"/>
    <cellStyle name="Normal 2 2 77 5" xfId="12424" xr:uid="{2C8AF571-9F1A-4C04-AF6F-0F21B7B0ECED}"/>
    <cellStyle name="Normal 2 2 77 6" xfId="12425" xr:uid="{29E93B7C-3D3B-4C60-A463-9DBBA50CDF41}"/>
    <cellStyle name="Normal 2 2 77 7" xfId="12426" xr:uid="{2B0B552A-1EA9-4FCE-B510-C1615A015511}"/>
    <cellStyle name="Normal 2 2 77 8" xfId="12427" xr:uid="{7BBAF922-BD2B-46C2-BDFB-2B4E487C8F5D}"/>
    <cellStyle name="Normal 2 2 77 9" xfId="12428" xr:uid="{79D71987-E5CA-4AD7-A616-C6786DEEDCCD}"/>
    <cellStyle name="Normal 2 2 78" xfId="12429" xr:uid="{5163F4AF-2D48-4892-9F5C-5CE505E45179}"/>
    <cellStyle name="Normal 2 2 78 10" xfId="12430" xr:uid="{B17D2D39-7C51-4018-8BAB-49F2825742E4}"/>
    <cellStyle name="Normal 2 2 78 11" xfId="12431" xr:uid="{D598CE74-431A-41A1-9F46-FA57D4D13256}"/>
    <cellStyle name="Normal 2 2 78 12" xfId="12432" xr:uid="{DF8596F7-98DE-481D-925C-2ECD1F584725}"/>
    <cellStyle name="Normal 2 2 78 13" xfId="12433" xr:uid="{543428E8-A574-4A23-9DAB-FB62E5934E40}"/>
    <cellStyle name="Normal 2 2 78 14" xfId="12434" xr:uid="{5DDF14D6-13A4-44A7-B01F-F8A41E827099}"/>
    <cellStyle name="Normal 2 2 78 15" xfId="12435" xr:uid="{90F26AB1-068E-442C-96D1-982CCBE2040F}"/>
    <cellStyle name="Normal 2 2 78 16" xfId="12436" xr:uid="{60DC765A-90BF-46BD-B621-377B409BC72E}"/>
    <cellStyle name="Normal 2 2 78 17" xfId="12437" xr:uid="{61C10D05-9E2B-4196-97C4-C3F3454EC39E}"/>
    <cellStyle name="Normal 2 2 78 18" xfId="12438" xr:uid="{93A380FB-655B-4BEE-B7FE-1CA77C254A6B}"/>
    <cellStyle name="Normal 2 2 78 19" xfId="12439" xr:uid="{6431A906-03E1-4757-9B46-17903686C013}"/>
    <cellStyle name="Normal 2 2 78 2" xfId="12440" xr:uid="{909CF7DF-4DCE-4B9E-AA1B-3C774280DDC6}"/>
    <cellStyle name="Normal 2 2 78 20" xfId="12441" xr:uid="{5EA7E1ED-9B49-40E9-8BC4-9A5A5ADF016F}"/>
    <cellStyle name="Normal 2 2 78 21" xfId="12442" xr:uid="{558A48C3-EC5B-477B-8C8C-FCAA37992132}"/>
    <cellStyle name="Normal 2 2 78 21 2" xfId="12443" xr:uid="{4923EAE3-AAE6-486F-A3E6-3979AC3610EA}"/>
    <cellStyle name="Normal 2 2 78 21 2 2" xfId="12444" xr:uid="{099E4159-8807-444B-9819-BCC71C2A7E7E}"/>
    <cellStyle name="Normal 2 2 78 21 3" xfId="12445" xr:uid="{D7C4BB8D-20CB-4B64-A275-32C92D16FF08}"/>
    <cellStyle name="Normal 2 2 78 22" xfId="12446" xr:uid="{5602B63E-3A03-4282-8F07-8FDA1F1E0871}"/>
    <cellStyle name="Normal 2 2 78 23" xfId="12447" xr:uid="{8FBBF35B-DFB3-486C-846B-874D5D95FA9F}"/>
    <cellStyle name="Normal 2 2 78 24" xfId="12448" xr:uid="{29BAB037-B383-4B43-8CE3-40213C56E5E6}"/>
    <cellStyle name="Normal 2 2 78 24 2" xfId="12449" xr:uid="{E2C7DD5C-004A-452D-857A-801A0A83F9FA}"/>
    <cellStyle name="Normal 2 2 78 25" xfId="12450" xr:uid="{517ECDC2-50D1-421D-AC53-9241E62385A1}"/>
    <cellStyle name="Normal 2 2 78 26" xfId="12451" xr:uid="{9A4ABED7-2063-4878-AF3F-9E82D85A4684}"/>
    <cellStyle name="Normal 2 2 78 27" xfId="12452" xr:uid="{81700A04-131B-49CD-B341-96F633B34432}"/>
    <cellStyle name="Normal 2 2 78 28" xfId="12453" xr:uid="{4FD665C4-CC1D-4871-A5C0-34706616A1A9}"/>
    <cellStyle name="Normal 2 2 78 29" xfId="12454" xr:uid="{76D9E5CB-C07C-46DE-9773-BFF2676BB47F}"/>
    <cellStyle name="Normal 2 2 78 3" xfId="12455" xr:uid="{F9A13D6D-D3D2-44F5-88CF-CE68CE1CCA52}"/>
    <cellStyle name="Normal 2 2 78 30" xfId="12456" xr:uid="{DE458399-08FE-4C2D-AD63-E21C1A813EC0}"/>
    <cellStyle name="Normal 2 2 78 31" xfId="12457" xr:uid="{7F1BAD7F-2C46-47D8-A91D-F4232C0F0503}"/>
    <cellStyle name="Normal 2 2 78 32" xfId="12458" xr:uid="{445A92D9-6DD7-4FCC-A990-4E31A059FEFD}"/>
    <cellStyle name="Normal 2 2 78 33" xfId="12459" xr:uid="{2FA5959E-99EE-4050-AD2F-DFBEF9A2DE23}"/>
    <cellStyle name="Normal 2 2 78 34" xfId="12460" xr:uid="{DB0924F1-117D-42B4-B3B0-78847A542CF3}"/>
    <cellStyle name="Normal 2 2 78 4" xfId="12461" xr:uid="{7CC158E0-B521-41E5-9A92-1BE1C884FE40}"/>
    <cellStyle name="Normal 2 2 78 5" xfId="12462" xr:uid="{C228ECBE-D82D-4865-BAA8-548FDA42B7B1}"/>
    <cellStyle name="Normal 2 2 78 6" xfId="12463" xr:uid="{9DE9D675-02A5-4679-A5BC-282A94825A5E}"/>
    <cellStyle name="Normal 2 2 78 7" xfId="12464" xr:uid="{08DA9141-F565-450A-966C-E90ACA4D68B5}"/>
    <cellStyle name="Normal 2 2 78 8" xfId="12465" xr:uid="{DC37AAC6-60B1-49E5-9C03-16123D818AAB}"/>
    <cellStyle name="Normal 2 2 78 9" xfId="12466" xr:uid="{B879209F-413C-41F3-8FD0-BF38B183659F}"/>
    <cellStyle name="Normal 2 2 79" xfId="12467" xr:uid="{A81150DC-E92F-4318-8691-DC3D69B11D42}"/>
    <cellStyle name="Normal 2 2 8" xfId="12468" xr:uid="{F6CF124D-3BDA-48D0-9902-6999EDF8B703}"/>
    <cellStyle name="Normal 2 2 8 10" xfId="12469" xr:uid="{8E9C90E5-1A51-4A8E-918A-54CB54147CE7}"/>
    <cellStyle name="Normal 2 2 8 11" xfId="12470" xr:uid="{EA19628B-4304-4774-A858-87597E782AFE}"/>
    <cellStyle name="Normal 2 2 8 12" xfId="12471" xr:uid="{AD2696F0-3A2C-4596-9F0F-325C14FE5ECB}"/>
    <cellStyle name="Normal 2 2 8 13" xfId="12472" xr:uid="{A9341A5D-FB3D-4C4D-A960-087359A169DD}"/>
    <cellStyle name="Normal 2 2 8 14" xfId="12473" xr:uid="{75E088A6-3FEC-4436-BCC4-B49DEFAB41F1}"/>
    <cellStyle name="Normal 2 2 8 15" xfId="12474" xr:uid="{E5332499-8813-47B7-BE5F-0113AF5501A6}"/>
    <cellStyle name="Normal 2 2 8 16" xfId="12475" xr:uid="{3D2CBE94-ED27-47D8-8002-7AC3B77D8566}"/>
    <cellStyle name="Normal 2 2 8 17" xfId="12476" xr:uid="{9354C15F-D31A-4F94-8CB7-F131F288957C}"/>
    <cellStyle name="Normal 2 2 8 18" xfId="12477" xr:uid="{784E1361-1FE0-4464-B59E-E358A49FF07F}"/>
    <cellStyle name="Normal 2 2 8 19" xfId="12478" xr:uid="{8B2583A2-3351-43ED-B751-26F2855F2C2F}"/>
    <cellStyle name="Normal 2 2 8 2" xfId="12479" xr:uid="{72C0A66A-CF98-4022-9375-774BBD4F9484}"/>
    <cellStyle name="Normal 2 2 8 2 2" xfId="12480" xr:uid="{A49D960F-7CB9-40B1-9C80-06B3F5E89A7F}"/>
    <cellStyle name="Normal 2 2 8 2 2 10" xfId="12481" xr:uid="{97C37478-4CDB-405B-8346-11EEE381CFA8}"/>
    <cellStyle name="Normal 2 2 8 2 2 11" xfId="12482" xr:uid="{49AE8467-ADBA-4EC4-B78C-5C19B34CB309}"/>
    <cellStyle name="Normal 2 2 8 2 2 12" xfId="12483" xr:uid="{E08CBE10-7194-488E-9C75-F9F3BBAFFD21}"/>
    <cellStyle name="Normal 2 2 8 2 2 13" xfId="12484" xr:uid="{6CF318E5-AF33-4C5F-82BC-717815F39314}"/>
    <cellStyle name="Normal 2 2 8 2 2 14" xfId="12485" xr:uid="{C753CB82-F9CB-40E3-9C69-26378FEF9AE0}"/>
    <cellStyle name="Normal 2 2 8 2 2 15" xfId="12486" xr:uid="{B3C1FBC6-C121-44EC-BBD6-355E7FC967C8}"/>
    <cellStyle name="Normal 2 2 8 2 2 16" xfId="12487" xr:uid="{BC93CE00-563F-4659-8A9D-D7198DA1CF66}"/>
    <cellStyle name="Normal 2 2 8 2 2 17" xfId="12488" xr:uid="{AD9DF48C-4109-43D4-8B38-2E3C3FDA11BE}"/>
    <cellStyle name="Normal 2 2 8 2 2 18" xfId="12489" xr:uid="{1ACCC5F9-41EF-4C79-A5B0-EA0297CD9F40}"/>
    <cellStyle name="Normal 2 2 8 2 2 19" xfId="12490" xr:uid="{194DC097-8028-4030-B854-84C4A01BEB30}"/>
    <cellStyle name="Normal 2 2 8 2 2 2" xfId="12491" xr:uid="{1AE2D2C1-4315-4780-A66A-03BC68F87541}"/>
    <cellStyle name="Normal 2 2 8 2 2 20" xfId="12492" xr:uid="{ABF7B442-3AD9-48EF-9952-3B056CDAFE20}"/>
    <cellStyle name="Normal 2 2 8 2 2 21" xfId="12493" xr:uid="{6A44EC84-FA13-4523-A1D9-40BA7659F5C5}"/>
    <cellStyle name="Normal 2 2 8 2 2 22" xfId="12494" xr:uid="{69D48545-A5EA-47B7-BAE9-4310033236FF}"/>
    <cellStyle name="Normal 2 2 8 2 2 23" xfId="12495" xr:uid="{43A759E0-66FC-4B6F-B7C0-5187B4A54336}"/>
    <cellStyle name="Normal 2 2 8 2 2 24" xfId="12496" xr:uid="{4D7D34CA-0B47-4B1D-A901-1CE26A3911A3}"/>
    <cellStyle name="Normal 2 2 8 2 2 25" xfId="12497" xr:uid="{62DC0F41-B9A3-440E-8673-AC167600C649}"/>
    <cellStyle name="Normal 2 2 8 2 2 26" xfId="12498" xr:uid="{C4533B3C-4C53-430E-BD76-E2CE56A1C622}"/>
    <cellStyle name="Normal 2 2 8 2 2 27" xfId="12499" xr:uid="{3AEFDC40-0186-4CD8-BDF1-FAF0E484704F}"/>
    <cellStyle name="Normal 2 2 8 2 2 28" xfId="12500" xr:uid="{D26E7654-560D-449A-99C0-0DA127D92169}"/>
    <cellStyle name="Normal 2 2 8 2 2 29" xfId="12501" xr:uid="{5D81934D-DFF6-43D5-BDA6-FF9876C8BB65}"/>
    <cellStyle name="Normal 2 2 8 2 2 3" xfId="12502" xr:uid="{52E899C5-4137-4AA0-B020-5B00C2F75050}"/>
    <cellStyle name="Normal 2 2 8 2 2 30" xfId="12503" xr:uid="{0B08448C-20C0-4C76-8258-924CCA4560C8}"/>
    <cellStyle name="Normal 2 2 8 2 2 31" xfId="12504" xr:uid="{DEB67A4B-8BFE-40BB-BF5D-EEBAA1277283}"/>
    <cellStyle name="Normal 2 2 8 2 2 4" xfId="12505" xr:uid="{A40AABD3-3351-4D01-A96B-AA5823FFFF7D}"/>
    <cellStyle name="Normal 2 2 8 2 2 5" xfId="12506" xr:uid="{D098ABC3-CB1E-4EC4-8732-FE050F081EEB}"/>
    <cellStyle name="Normal 2 2 8 2 2 6" xfId="12507" xr:uid="{48846BCC-5AA6-4B30-8C06-558E86C466BD}"/>
    <cellStyle name="Normal 2 2 8 2 2 7" xfId="12508" xr:uid="{BE59D7D0-0600-41D4-8479-33A52E7AAF25}"/>
    <cellStyle name="Normal 2 2 8 2 2 8" xfId="12509" xr:uid="{589F0B0D-F92D-4C8D-A3E4-4ED2BFFEBDB2}"/>
    <cellStyle name="Normal 2 2 8 2 2 9" xfId="12510" xr:uid="{E5EC21D9-CDD8-4335-A815-E5C48673DEF0}"/>
    <cellStyle name="Normal 2 2 8 2 3" xfId="12511" xr:uid="{3420EA34-9275-447C-AD39-621B320F417E}"/>
    <cellStyle name="Normal 2 2 8 2 4" xfId="12512" xr:uid="{C7CE2479-6C75-464E-BB59-EA2C46937249}"/>
    <cellStyle name="Normal 2 2 8 20" xfId="12513" xr:uid="{C5B3F700-2A15-4AB6-8117-CE7324180E24}"/>
    <cellStyle name="Normal 2 2 8 21" xfId="12514" xr:uid="{3EF6904F-2A44-458B-9DE2-F001FF840660}"/>
    <cellStyle name="Normal 2 2 8 22" xfId="12515" xr:uid="{B64664A0-B212-49D0-91BC-23011E8D9D34}"/>
    <cellStyle name="Normal 2 2 8 23" xfId="12516" xr:uid="{F9DCB9AC-0279-410B-9B9C-6FE9EA538291}"/>
    <cellStyle name="Normal 2 2 8 24" xfId="12517" xr:uid="{56213FCE-425A-413F-BC30-B8CAB5A3D533}"/>
    <cellStyle name="Normal 2 2 8 25" xfId="12518" xr:uid="{53287DF4-BB1B-42D1-B70B-7B34F5AC15C6}"/>
    <cellStyle name="Normal 2 2 8 26" xfId="12519" xr:uid="{45CAE59E-E16F-4075-A699-BE0E0E163E52}"/>
    <cellStyle name="Normal 2 2 8 27" xfId="12520" xr:uid="{3CB45064-AEC4-49CF-80E9-72BA16B75520}"/>
    <cellStyle name="Normal 2 2 8 28" xfId="12521" xr:uid="{1BC61097-18E5-44A6-A22E-98017B2ECE75}"/>
    <cellStyle name="Normal 2 2 8 29" xfId="12522" xr:uid="{2F8130D3-6D70-47AB-84C5-4B6E1C7ED2F5}"/>
    <cellStyle name="Normal 2 2 8 3" xfId="12523" xr:uid="{2AD25673-C15B-47C1-9A00-D7FBC9055CF2}"/>
    <cellStyle name="Normal 2 2 8 30" xfId="12524" xr:uid="{AEA54237-8531-4784-A5CC-ED3F906F2288}"/>
    <cellStyle name="Normal 2 2 8 31" xfId="12525" xr:uid="{C20DBA81-C385-4E68-9A75-A6FE853298FF}"/>
    <cellStyle name="Normal 2 2 8 32" xfId="12526" xr:uid="{B9FDBB4B-2A98-4B06-8628-291BC6684BBD}"/>
    <cellStyle name="Normal 2 2 8 33" xfId="46371" xr:uid="{110776CE-E1A1-412B-BE01-C246985D6591}"/>
    <cellStyle name="Normal 2 2 8 4" xfId="12527" xr:uid="{2E23F4FF-49C1-4D2B-98E9-4DEF970A6505}"/>
    <cellStyle name="Normal 2 2 8 5" xfId="12528" xr:uid="{332E2041-E816-4D18-9138-6312616E6B2E}"/>
    <cellStyle name="Normal 2 2 8 6" xfId="12529" xr:uid="{F5F2AF5C-4C8C-414A-929B-A4529F21BF65}"/>
    <cellStyle name="Normal 2 2 8 7" xfId="12530" xr:uid="{4FBFB801-6427-44E2-ACAE-673995129A04}"/>
    <cellStyle name="Normal 2 2 8 8" xfId="12531" xr:uid="{1FF7D113-E536-4B18-A4D5-7EE236D25EAF}"/>
    <cellStyle name="Normal 2 2 8 9" xfId="12532" xr:uid="{4A758668-6CF3-4B6F-8FED-A41EC4C2AFFD}"/>
    <cellStyle name="Normal 2 2 80" xfId="12533" xr:uid="{5A7F87AA-B8DA-4A00-BA68-888E633CE86D}"/>
    <cellStyle name="Normal 2 2 80 10" xfId="12534" xr:uid="{B9F3CBCF-4969-4DFD-897C-1881B9D901BB}"/>
    <cellStyle name="Normal 2 2 80 11" xfId="12535" xr:uid="{241A1C43-52DF-459C-8ADA-CB0A0234448A}"/>
    <cellStyle name="Normal 2 2 80 12" xfId="12536" xr:uid="{606CD707-6551-495F-872E-269FFDD4B9F5}"/>
    <cellStyle name="Normal 2 2 80 13" xfId="12537" xr:uid="{ABD668E9-D850-4F8E-A335-38D469F1B431}"/>
    <cellStyle name="Normal 2 2 80 14" xfId="12538" xr:uid="{1BB3E01B-6AD3-4B2F-B2E0-91252CD6D83F}"/>
    <cellStyle name="Normal 2 2 80 15" xfId="12539" xr:uid="{6E9EA348-48FE-4C44-8EC2-66BDF7757969}"/>
    <cellStyle name="Normal 2 2 80 16" xfId="12540" xr:uid="{EFBEA2C7-DD42-4C29-B0BA-2FE6D861C108}"/>
    <cellStyle name="Normal 2 2 80 17" xfId="12541" xr:uid="{667B50C4-7571-44BE-9D54-31F08BD12F94}"/>
    <cellStyle name="Normal 2 2 80 18" xfId="12542" xr:uid="{68D4B9DD-BB66-46E4-BEEB-ED24F4DDA16D}"/>
    <cellStyle name="Normal 2 2 80 19" xfId="12543" xr:uid="{4E4E6A82-6998-4F18-8FCF-6F047EE405FC}"/>
    <cellStyle name="Normal 2 2 80 2" xfId="12544" xr:uid="{5EE834AD-6976-460D-8762-FA4D1ECB3454}"/>
    <cellStyle name="Normal 2 2 80 20" xfId="12545" xr:uid="{CDF2B008-F12C-4787-A588-4E5F9C66CC69}"/>
    <cellStyle name="Normal 2 2 80 21" xfId="12546" xr:uid="{D341818F-1D67-4734-AE96-7A2128CCBD5B}"/>
    <cellStyle name="Normal 2 2 80 22" xfId="12547" xr:uid="{AB3CA8CB-7AE3-4903-9BAF-14E3D9D0F912}"/>
    <cellStyle name="Normal 2 2 80 23" xfId="12548" xr:uid="{80D8971A-EDE0-4BE3-AB73-41176A99E886}"/>
    <cellStyle name="Normal 2 2 80 24" xfId="12549" xr:uid="{E9E356E9-DCFA-4D51-9CEA-6B473E9546B5}"/>
    <cellStyle name="Normal 2 2 80 25" xfId="12550" xr:uid="{63416EFE-346B-4B1F-9F28-CCB62F804533}"/>
    <cellStyle name="Normal 2 2 80 26" xfId="12551" xr:uid="{13866891-20AE-4B95-9D2E-981D0914BF1C}"/>
    <cellStyle name="Normal 2 2 80 27" xfId="12552" xr:uid="{E839127D-F854-482A-A88E-9353B22CFD60}"/>
    <cellStyle name="Normal 2 2 80 28" xfId="12553" xr:uid="{95938F44-CCE3-4025-9FBE-2857AB063809}"/>
    <cellStyle name="Normal 2 2 80 29" xfId="12554" xr:uid="{93EB7FB5-CD7E-4A5E-94EE-EE393CAC758E}"/>
    <cellStyle name="Normal 2 2 80 3" xfId="12555" xr:uid="{A73FD1AB-70DB-41EA-8D0F-02B85598CEAB}"/>
    <cellStyle name="Normal 2 2 80 30" xfId="12556" xr:uid="{7FA163F6-291A-4A91-AC11-299C578EA165}"/>
    <cellStyle name="Normal 2 2 80 31" xfId="12557" xr:uid="{FF41364A-FCD7-4672-846B-1AAC3A4CE535}"/>
    <cellStyle name="Normal 2 2 80 32" xfId="12558" xr:uid="{147997C7-CA26-4379-AFB4-999951CD277D}"/>
    <cellStyle name="Normal 2 2 80 4" xfId="12559" xr:uid="{CAC55BE6-C8E7-4448-A9B5-8C8F614AEEC3}"/>
    <cellStyle name="Normal 2 2 80 5" xfId="12560" xr:uid="{084CD5CC-215B-49D9-9B45-DC87B0EDFC4F}"/>
    <cellStyle name="Normal 2 2 80 6" xfId="12561" xr:uid="{6BF4D3BC-F476-4DB1-9948-6EDD95428B30}"/>
    <cellStyle name="Normal 2 2 80 7" xfId="12562" xr:uid="{76640333-2A46-430B-A273-358257E321E1}"/>
    <cellStyle name="Normal 2 2 80 8" xfId="12563" xr:uid="{2574AC84-98E1-4E86-AACC-0E822DC50A26}"/>
    <cellStyle name="Normal 2 2 80 9" xfId="12564" xr:uid="{986E2BB0-4AB4-4430-8640-7F0DE948EADA}"/>
    <cellStyle name="Normal 2 2 81" xfId="12565" xr:uid="{FC66B81D-1E48-4259-BB41-A038F4B02943}"/>
    <cellStyle name="Normal 2 2 82" xfId="12566" xr:uid="{6802284B-1829-4BA8-B5BA-ED57B6265937}"/>
    <cellStyle name="Normal 2 2 83" xfId="12567" xr:uid="{5AFC86BE-01D9-4AF9-B3E5-8914BE2D7CBD}"/>
    <cellStyle name="Normal 2 2 84" xfId="12568" xr:uid="{4DDB8170-2F6B-43C0-AA5B-78164192809D}"/>
    <cellStyle name="Normal 2 2 84 10" xfId="12569" xr:uid="{29BC59FB-03D1-4EB2-9653-8E8DC0852661}"/>
    <cellStyle name="Normal 2 2 84 10 2" xfId="12570" xr:uid="{B0B7A248-4680-4625-82A8-B458CD1C638C}"/>
    <cellStyle name="Normal 2 2 84 11" xfId="12571" xr:uid="{BC3D2FF7-879C-4912-901D-2E67D5DA6624}"/>
    <cellStyle name="Normal 2 2 84 11 2" xfId="12572" xr:uid="{AD2425E6-D1EB-4A82-B1B1-EC6425A335D4}"/>
    <cellStyle name="Normal 2 2 84 11 2 2" xfId="12573" xr:uid="{8A1BD9B4-18A6-423C-93B4-81B8D7C71A2D}"/>
    <cellStyle name="Normal 2 2 84 11 3" xfId="12574" xr:uid="{2FC337C5-ACB5-4AEB-8DC2-526BE3AC7952}"/>
    <cellStyle name="Normal 2 2 84 12" xfId="12575" xr:uid="{A8B984CD-60D3-4FEE-B77F-E58D95491796}"/>
    <cellStyle name="Normal 2 2 84 13" xfId="12576" xr:uid="{C156E94F-479A-4D04-87F0-C5E5301253EA}"/>
    <cellStyle name="Normal 2 2 84 14" xfId="12577" xr:uid="{E3F67B82-210B-428E-88BF-751D8D01D563}"/>
    <cellStyle name="Normal 2 2 84 14 2" xfId="12578" xr:uid="{FCC33EB0-252A-4E10-A10C-3F72533FF3EE}"/>
    <cellStyle name="Normal 2 2 84 15" xfId="12579" xr:uid="{04E23368-10CE-4E24-8A74-81BDFA519C10}"/>
    <cellStyle name="Normal 2 2 84 16" xfId="12580" xr:uid="{8B8D8D68-073D-406E-A8A1-FC39FFF0B4FA}"/>
    <cellStyle name="Normal 2 2 84 17" xfId="12581" xr:uid="{AD23BC1A-9E20-47B5-B7C2-42DA591C9590}"/>
    <cellStyle name="Normal 2 2 84 18" xfId="12582" xr:uid="{692E8DB1-9F70-4A2A-AEFF-52E38E2C81FB}"/>
    <cellStyle name="Normal 2 2 84 19" xfId="12583" xr:uid="{E4CFA6A8-1F30-420E-B3DB-C97A29EAC076}"/>
    <cellStyle name="Normal 2 2 84 2" xfId="12584" xr:uid="{79D78D96-EE56-49D8-8BD8-77911EAC90D1}"/>
    <cellStyle name="Normal 2 2 84 2 2" xfId="12585" xr:uid="{AFBFF8E8-F350-4004-AEC6-408E230A32AD}"/>
    <cellStyle name="Normal 2 2 84 20" xfId="12586" xr:uid="{00FED16D-0D9B-4974-92D1-3F93D5913C26}"/>
    <cellStyle name="Normal 2 2 84 21" xfId="12587" xr:uid="{13C25B92-E27D-4BED-9BBF-A027E1640D74}"/>
    <cellStyle name="Normal 2 2 84 22" xfId="12588" xr:uid="{931BFD4E-69C2-41C8-A54E-F02DD36CFED3}"/>
    <cellStyle name="Normal 2 2 84 23" xfId="12589" xr:uid="{3C900F17-C136-47FD-8F24-EA7C8556AFE1}"/>
    <cellStyle name="Normal 2 2 84 24" xfId="12590" xr:uid="{F02A965E-458E-44B2-AB69-AED849DC4966}"/>
    <cellStyle name="Normal 2 2 84 25" xfId="12591" xr:uid="{BF475459-A68F-4050-9CC3-7DA7EAD9C2F5}"/>
    <cellStyle name="Normal 2 2 84 26" xfId="12592" xr:uid="{90E98FE1-2F75-4B62-A4E2-1185C6C40A57}"/>
    <cellStyle name="Normal 2 2 84 27" xfId="12593" xr:uid="{02FE1818-3252-4F1C-91CB-E3B064781D07}"/>
    <cellStyle name="Normal 2 2 84 28" xfId="12594" xr:uid="{DA2EB8A0-CD22-4C5D-AA23-D58866A0E3AF}"/>
    <cellStyle name="Normal 2 2 84 29" xfId="12595" xr:uid="{38A47C8E-1236-4611-AEA1-3F03B84D3189}"/>
    <cellStyle name="Normal 2 2 84 3" xfId="12596" xr:uid="{FD0E9C97-0219-49EE-AA98-2560314E1432}"/>
    <cellStyle name="Normal 2 2 84 3 2" xfId="12597" xr:uid="{9A3076A9-1EB2-4827-AD7F-D486A795845C}"/>
    <cellStyle name="Normal 2 2 84 30" xfId="12598" xr:uid="{13595D16-B3ED-4638-BB74-FDD700B3F248}"/>
    <cellStyle name="Normal 2 2 84 31" xfId="12599" xr:uid="{BCA6BDD8-7BAE-48BD-AE41-319921EF8289}"/>
    <cellStyle name="Normal 2 2 84 32" xfId="12600" xr:uid="{8B09613D-7B85-4160-809A-D98CF68A3B93}"/>
    <cellStyle name="Normal 2 2 84 33" xfId="12601" xr:uid="{96278EC7-C44C-4B7B-8D42-CBC1B8DDA031}"/>
    <cellStyle name="Normal 2 2 84 34" xfId="12602" xr:uid="{B70ED7B0-A4C6-4267-93B1-F44FFE6C9832}"/>
    <cellStyle name="Normal 2 2 84 35" xfId="12603" xr:uid="{FD3414D7-AF68-4238-BFC5-81BA16410FC8}"/>
    <cellStyle name="Normal 2 2 84 36" xfId="12604" xr:uid="{32D691A0-8BD6-4672-BB3D-53689D962965}"/>
    <cellStyle name="Normal 2 2 84 37" xfId="12605" xr:uid="{370D4098-73E9-4ACE-90F4-D382B54EB691}"/>
    <cellStyle name="Normal 2 2 84 38" xfId="12606" xr:uid="{D14BD0EE-3BA8-401F-923E-B31DCA75DF4D}"/>
    <cellStyle name="Normal 2 2 84 39" xfId="12607" xr:uid="{B10AAFD4-7B72-4A63-97F8-D5E7675C2EF0}"/>
    <cellStyle name="Normal 2 2 84 4" xfId="12608" xr:uid="{704910ED-CDD8-4EB2-B499-6A3759A57FB6}"/>
    <cellStyle name="Normal 2 2 84 4 2" xfId="12609" xr:uid="{5677FFDD-22D9-471F-81CC-C6B76AD71826}"/>
    <cellStyle name="Normal 2 2 84 40" xfId="12610" xr:uid="{DD6304D5-57E2-4F93-BFCA-8D07673DA8B7}"/>
    <cellStyle name="Normal 2 2 84 5" xfId="12611" xr:uid="{5BA059D1-F5E2-4434-8AA1-F43F6039C3C2}"/>
    <cellStyle name="Normal 2 2 84 5 2" xfId="12612" xr:uid="{8CB8A05E-F528-4D4A-9B5E-026730208A7A}"/>
    <cellStyle name="Normal 2 2 84 6" xfId="12613" xr:uid="{FB6F71F7-E8EA-4A21-884F-244A749A9A11}"/>
    <cellStyle name="Normal 2 2 84 6 2" xfId="12614" xr:uid="{DE2BD0B0-3C03-40C7-8672-CD52F7D14B11}"/>
    <cellStyle name="Normal 2 2 84 7" xfId="12615" xr:uid="{ED27C2BA-CC7F-4BC8-A445-3D65701E73A7}"/>
    <cellStyle name="Normal 2 2 84 7 2" xfId="12616" xr:uid="{452EC0D9-37E8-4CC0-991B-74AF67A5BDF1}"/>
    <cellStyle name="Normal 2 2 84 8" xfId="12617" xr:uid="{3C2F5A1C-83BF-4799-9169-A92633D70ABA}"/>
    <cellStyle name="Normal 2 2 84 8 2" xfId="12618" xr:uid="{C8360942-ABF7-44D6-A800-FB96F453601D}"/>
    <cellStyle name="Normal 2 2 84 9" xfId="12619" xr:uid="{8AEBA2A8-A53D-4D30-AC59-A89867555176}"/>
    <cellStyle name="Normal 2 2 84 9 2" xfId="12620" xr:uid="{601E0B44-10DF-431C-BDFF-539D9469E070}"/>
    <cellStyle name="Normal 2 2 85" xfId="12621" xr:uid="{1B1B59C3-BF9D-43EC-BDB8-61B4C0453F3E}"/>
    <cellStyle name="Normal 2 2 85 10" xfId="12622" xr:uid="{FF064189-1AA9-4E0D-8871-B5F9148F1827}"/>
    <cellStyle name="Normal 2 2 85 10 2" xfId="12623" xr:uid="{2D431522-C391-4ACD-B966-A34302D16059}"/>
    <cellStyle name="Normal 2 2 85 11" xfId="12624" xr:uid="{3D5AC6E1-B9BE-4C2D-B0F0-E60078BD1C14}"/>
    <cellStyle name="Normal 2 2 85 11 2" xfId="12625" xr:uid="{89F1D884-2E19-4CB2-9F23-97C5A25C20A6}"/>
    <cellStyle name="Normal 2 2 85 11 2 2" xfId="12626" xr:uid="{D665B319-889B-47FB-ADA4-EB487386AD44}"/>
    <cellStyle name="Normal 2 2 85 11 3" xfId="12627" xr:uid="{3AE62E70-A020-4136-95E7-C57AEE9E4AD3}"/>
    <cellStyle name="Normal 2 2 85 12" xfId="12628" xr:uid="{E101F6B3-A0BC-4680-A3B8-879A86CB458F}"/>
    <cellStyle name="Normal 2 2 85 13" xfId="12629" xr:uid="{FCF836C8-C38B-4768-97FD-9F75EF9AB220}"/>
    <cellStyle name="Normal 2 2 85 14" xfId="12630" xr:uid="{13EBEC1E-910F-4393-A001-C07BF5C772A2}"/>
    <cellStyle name="Normal 2 2 85 14 2" xfId="12631" xr:uid="{5E535C9B-6370-430D-ABC1-4775809049E5}"/>
    <cellStyle name="Normal 2 2 85 15" xfId="12632" xr:uid="{0806D20C-CDA0-4588-B9ED-926CBEBA1464}"/>
    <cellStyle name="Normal 2 2 85 16" xfId="12633" xr:uid="{ECA354B7-58DF-425F-AE03-CC6FB5280C59}"/>
    <cellStyle name="Normal 2 2 85 17" xfId="12634" xr:uid="{948D9957-3719-4927-A7C4-247911A03728}"/>
    <cellStyle name="Normal 2 2 85 18" xfId="12635" xr:uid="{D11D178D-884B-4631-A6F0-F9EAD790A4FF}"/>
    <cellStyle name="Normal 2 2 85 19" xfId="12636" xr:uid="{0F3B70C9-5F28-44AF-B30E-6E0240838D08}"/>
    <cellStyle name="Normal 2 2 85 2" xfId="12637" xr:uid="{60A58268-CDAF-46DE-A29A-188CE31595F1}"/>
    <cellStyle name="Normal 2 2 85 2 2" xfId="12638" xr:uid="{16259D79-503F-4C51-AE0B-DED56A5DFE54}"/>
    <cellStyle name="Normal 2 2 85 20" xfId="12639" xr:uid="{4C9BE83D-CAA4-407D-8C39-B17A52850805}"/>
    <cellStyle name="Normal 2 2 85 21" xfId="12640" xr:uid="{B5CB0FEB-DA8A-42CF-957C-AED20D83DFED}"/>
    <cellStyle name="Normal 2 2 85 22" xfId="12641" xr:uid="{807DE6BC-B9AD-427D-A97F-0697B795A0EE}"/>
    <cellStyle name="Normal 2 2 85 23" xfId="12642" xr:uid="{640411B0-0198-40ED-AD30-00BD73502E5A}"/>
    <cellStyle name="Normal 2 2 85 24" xfId="12643" xr:uid="{1D107771-6901-4D36-A0EB-9B1092387A8F}"/>
    <cellStyle name="Normal 2 2 85 25" xfId="12644" xr:uid="{97D80514-BF4F-4FCB-9D1E-9556C1050E86}"/>
    <cellStyle name="Normal 2 2 85 26" xfId="12645" xr:uid="{BFC60745-6137-4317-9C7B-EE834721F95C}"/>
    <cellStyle name="Normal 2 2 85 27" xfId="12646" xr:uid="{14E453C5-44AF-4054-AAB9-CA86350B8B00}"/>
    <cellStyle name="Normal 2 2 85 28" xfId="12647" xr:uid="{18098FBF-3B62-42B2-AA49-4F7EBE3F9AB6}"/>
    <cellStyle name="Normal 2 2 85 29" xfId="12648" xr:uid="{C67D7978-BD20-419C-A219-EF8EACF63798}"/>
    <cellStyle name="Normal 2 2 85 3" xfId="12649" xr:uid="{D4D9CA2F-7907-4898-AC4A-0B1746DCD652}"/>
    <cellStyle name="Normal 2 2 85 3 2" xfId="12650" xr:uid="{BA248623-5C93-4CAD-83E5-E61F063772A2}"/>
    <cellStyle name="Normal 2 2 85 30" xfId="12651" xr:uid="{BAC7714A-7A1D-43B5-8FC7-26625975666F}"/>
    <cellStyle name="Normal 2 2 85 31" xfId="12652" xr:uid="{A3763E38-D8BD-4AEE-94C8-17E5CAF506EA}"/>
    <cellStyle name="Normal 2 2 85 32" xfId="12653" xr:uid="{29EC88AB-7557-4F7A-AFD9-AA15857B2011}"/>
    <cellStyle name="Normal 2 2 85 33" xfId="12654" xr:uid="{21E74781-0CB4-4C54-80ED-ECEE37169381}"/>
    <cellStyle name="Normal 2 2 85 34" xfId="12655" xr:uid="{6DB4D2F0-2209-4FC2-B47B-1A6625F20D12}"/>
    <cellStyle name="Normal 2 2 85 35" xfId="12656" xr:uid="{ADD077A9-21A0-4317-ABA8-AC7A776318D3}"/>
    <cellStyle name="Normal 2 2 85 36" xfId="12657" xr:uid="{88DE6C68-57C9-4008-85CF-55181A892CE1}"/>
    <cellStyle name="Normal 2 2 85 37" xfId="12658" xr:uid="{E2EFAD44-F890-425B-A403-55A640FEAD71}"/>
    <cellStyle name="Normal 2 2 85 38" xfId="12659" xr:uid="{460F2959-4BD0-4999-80CB-A533245DC174}"/>
    <cellStyle name="Normal 2 2 85 39" xfId="12660" xr:uid="{60AE1CA9-9056-4EA4-9838-F27ECE71E52C}"/>
    <cellStyle name="Normal 2 2 85 4" xfId="12661" xr:uid="{95AF2C6E-72C3-4BA8-B124-AA9DB831C972}"/>
    <cellStyle name="Normal 2 2 85 4 2" xfId="12662" xr:uid="{A1F45ABD-A39D-4714-9CFD-79FF9FC95C99}"/>
    <cellStyle name="Normal 2 2 85 40" xfId="12663" xr:uid="{3E2CC3AA-77EB-47CC-9389-B36E4962044F}"/>
    <cellStyle name="Normal 2 2 85 5" xfId="12664" xr:uid="{26D88A35-F660-4DE2-BFFB-EFA99A1E261A}"/>
    <cellStyle name="Normal 2 2 85 5 2" xfId="12665" xr:uid="{22BC274C-EFA8-4C12-87E3-9099754CE37A}"/>
    <cellStyle name="Normal 2 2 85 6" xfId="12666" xr:uid="{095169BA-C1ED-467C-A582-68375B3FB868}"/>
    <cellStyle name="Normal 2 2 85 6 2" xfId="12667" xr:uid="{6A571B82-ED85-4244-A502-9A1AB55D5328}"/>
    <cellStyle name="Normal 2 2 85 7" xfId="12668" xr:uid="{5D532C22-FD36-442A-BE72-70176CBC0227}"/>
    <cellStyle name="Normal 2 2 85 7 2" xfId="12669" xr:uid="{0B95D32F-E98D-4CF8-8EF7-169E27C77640}"/>
    <cellStyle name="Normal 2 2 85 8" xfId="12670" xr:uid="{FBE7D395-0749-4410-B115-42F6A166D48A}"/>
    <cellStyle name="Normal 2 2 85 8 2" xfId="12671" xr:uid="{502209F5-A1D1-4549-B67F-BE4EAF2923B8}"/>
    <cellStyle name="Normal 2 2 85 9" xfId="12672" xr:uid="{78AE6A32-9741-4002-9D9F-F2CBD1409485}"/>
    <cellStyle name="Normal 2 2 85 9 2" xfId="12673" xr:uid="{57C36559-3EE2-46D2-9DE0-E0EABE87918E}"/>
    <cellStyle name="Normal 2 2 86" xfId="12674" xr:uid="{648F24E3-F37A-4DE4-8065-4BF698227951}"/>
    <cellStyle name="Normal 2 2 87" xfId="12675" xr:uid="{A2CCD597-3259-44E8-AA92-26B91FDA4BFF}"/>
    <cellStyle name="Normal 2 2 88" xfId="12676" xr:uid="{E2C4EB0A-308A-470E-9CB6-52037043A42C}"/>
    <cellStyle name="Normal 2 2 89" xfId="12677" xr:uid="{67CC5616-4715-40E1-BCC4-DFCC845EE8C6}"/>
    <cellStyle name="Normal 2 2 9" xfId="12678" xr:uid="{1223B6D9-4691-4A7A-9DC3-AD707768F939}"/>
    <cellStyle name="Normal 2 2 9 10" xfId="12679" xr:uid="{7000B10D-819F-40CB-B482-B58D49AE2EF5}"/>
    <cellStyle name="Normal 2 2 9 11" xfId="12680" xr:uid="{6681C0BC-F4E4-4E33-800B-2B765329C0AC}"/>
    <cellStyle name="Normal 2 2 9 12" xfId="12681" xr:uid="{69F34A96-053E-4273-8BE5-B74D98FF9503}"/>
    <cellStyle name="Normal 2 2 9 13" xfId="12682" xr:uid="{8A91D4EF-B94A-478A-87E1-24AD8A5CDD21}"/>
    <cellStyle name="Normal 2 2 9 14" xfId="12683" xr:uid="{617BE762-6A6E-4321-A3A3-0D947CD23E1B}"/>
    <cellStyle name="Normal 2 2 9 15" xfId="12684" xr:uid="{1F616344-0CCE-4F76-9EFB-C2CAA128998B}"/>
    <cellStyle name="Normal 2 2 9 16" xfId="12685" xr:uid="{7BFD4EA4-E470-4017-9163-596ACC06C8B3}"/>
    <cellStyle name="Normal 2 2 9 17" xfId="12686" xr:uid="{736FE243-CE41-4BAA-8BEB-E768850F3C4B}"/>
    <cellStyle name="Normal 2 2 9 18" xfId="12687" xr:uid="{DF99B76D-8EB4-4E64-9984-8097FCD016D7}"/>
    <cellStyle name="Normal 2 2 9 19" xfId="12688" xr:uid="{70840180-F0D5-4712-8C53-41B05457A661}"/>
    <cellStyle name="Normal 2 2 9 2" xfId="12689" xr:uid="{62491521-D0F1-4852-97B3-809D28EA30B3}"/>
    <cellStyle name="Normal 2 2 9 2 2" xfId="12690" xr:uid="{71759676-B228-43F7-AA23-CDA811C0BAE4}"/>
    <cellStyle name="Normal 2 2 9 2 2 10" xfId="12691" xr:uid="{F6721258-8457-42B9-BE60-9E67C5F13225}"/>
    <cellStyle name="Normal 2 2 9 2 2 11" xfId="12692" xr:uid="{BCCB842D-C979-4168-B379-F0D11E171703}"/>
    <cellStyle name="Normal 2 2 9 2 2 12" xfId="12693" xr:uid="{01C70512-9E48-4B98-A96F-5756515EF548}"/>
    <cellStyle name="Normal 2 2 9 2 2 13" xfId="12694" xr:uid="{D617D319-0526-410F-AA20-BD048A51ECE2}"/>
    <cellStyle name="Normal 2 2 9 2 2 14" xfId="12695" xr:uid="{90B59E91-CC5C-4764-B3C4-F6327660C81A}"/>
    <cellStyle name="Normal 2 2 9 2 2 15" xfId="12696" xr:uid="{7B8CB475-3667-440C-9743-97B19E7102C9}"/>
    <cellStyle name="Normal 2 2 9 2 2 16" xfId="12697" xr:uid="{001F4F1D-A631-48E6-9D95-4D9D205B6E9D}"/>
    <cellStyle name="Normal 2 2 9 2 2 17" xfId="12698" xr:uid="{3EED9E1B-8820-4D35-B2A9-8B494A2B9FD7}"/>
    <cellStyle name="Normal 2 2 9 2 2 18" xfId="12699" xr:uid="{141A306A-152B-4C8D-AA9F-A0D432977BE6}"/>
    <cellStyle name="Normal 2 2 9 2 2 19" xfId="12700" xr:uid="{1BD54045-9BA2-407B-B181-4D25600D9F91}"/>
    <cellStyle name="Normal 2 2 9 2 2 2" xfId="12701" xr:uid="{6DBCC212-646B-4819-879F-562F18E2FE8D}"/>
    <cellStyle name="Normal 2 2 9 2 2 20" xfId="12702" xr:uid="{8145D15F-BB64-48FC-A9B7-3CACB95EE6BD}"/>
    <cellStyle name="Normal 2 2 9 2 2 21" xfId="12703" xr:uid="{9DC57F79-2587-4F82-988C-3E32D4AFDBA4}"/>
    <cellStyle name="Normal 2 2 9 2 2 22" xfId="12704" xr:uid="{1DB3E617-A553-4EFE-96D5-FD5B674FD232}"/>
    <cellStyle name="Normal 2 2 9 2 2 23" xfId="12705" xr:uid="{9614E621-6FEF-4FC8-9A7E-C98A4F1BF8B5}"/>
    <cellStyle name="Normal 2 2 9 2 2 24" xfId="12706" xr:uid="{060DF62D-CC5E-4354-A602-AC68F4C0338D}"/>
    <cellStyle name="Normal 2 2 9 2 2 25" xfId="12707" xr:uid="{DAC871CA-5FF1-436D-9FC9-6CAF210FA8B8}"/>
    <cellStyle name="Normal 2 2 9 2 2 26" xfId="12708" xr:uid="{DDA74B05-9B54-40D5-BD7A-A4AEC89B967C}"/>
    <cellStyle name="Normal 2 2 9 2 2 27" xfId="12709" xr:uid="{0BA0711F-7CB4-4457-89FE-0F71D53B85FE}"/>
    <cellStyle name="Normal 2 2 9 2 2 28" xfId="12710" xr:uid="{A8C425F9-7A58-4A2A-8646-1014B2FC3F25}"/>
    <cellStyle name="Normal 2 2 9 2 2 29" xfId="12711" xr:uid="{EA2B8C00-97DD-419E-8CE0-240115E599CF}"/>
    <cellStyle name="Normal 2 2 9 2 2 3" xfId="12712" xr:uid="{DFC59FEA-6CE3-47D4-8D5B-70AE7E73899B}"/>
    <cellStyle name="Normal 2 2 9 2 2 30" xfId="12713" xr:uid="{6DCF1313-797D-4354-AAFF-7E341ACF23FA}"/>
    <cellStyle name="Normal 2 2 9 2 2 31" xfId="12714" xr:uid="{BD235CC1-6010-42C3-B31D-B71641A39438}"/>
    <cellStyle name="Normal 2 2 9 2 2 4" xfId="12715" xr:uid="{C75BDFFA-D95E-4427-85FD-2CA68712A6B9}"/>
    <cellStyle name="Normal 2 2 9 2 2 5" xfId="12716" xr:uid="{9B501A8A-9160-4AE0-AC0F-B1439ADF0BA4}"/>
    <cellStyle name="Normal 2 2 9 2 2 6" xfId="12717" xr:uid="{BD6FB252-C3F6-4497-8E1E-B7203ADA0861}"/>
    <cellStyle name="Normal 2 2 9 2 2 7" xfId="12718" xr:uid="{365AFD5F-173B-4D85-9521-3D8F3D5E03F3}"/>
    <cellStyle name="Normal 2 2 9 2 2 8" xfId="12719" xr:uid="{D9356377-5C82-4249-8437-2ADA715704B2}"/>
    <cellStyle name="Normal 2 2 9 2 2 9" xfId="12720" xr:uid="{489E4AE9-A4BC-44C2-BCC6-08E0124C8D9E}"/>
    <cellStyle name="Normal 2 2 9 2 3" xfId="12721" xr:uid="{25D5AD4F-9156-4643-A127-571A83C4629B}"/>
    <cellStyle name="Normal 2 2 9 2 4" xfId="12722" xr:uid="{E605D495-900F-42C3-8554-B4A6E9D2048B}"/>
    <cellStyle name="Normal 2 2 9 20" xfId="12723" xr:uid="{01C4644E-22D3-4BC5-B3A6-BACF275010A9}"/>
    <cellStyle name="Normal 2 2 9 21" xfId="12724" xr:uid="{7B480A41-6236-4765-80F0-3010BC43AF8C}"/>
    <cellStyle name="Normal 2 2 9 22" xfId="12725" xr:uid="{F1F88245-8530-4B8B-A0A3-E97FC03DB29D}"/>
    <cellStyle name="Normal 2 2 9 23" xfId="12726" xr:uid="{40DB9C6C-33BB-435F-9B09-977DCA9C01F8}"/>
    <cellStyle name="Normal 2 2 9 24" xfId="12727" xr:uid="{E196349D-C01B-47AA-AE69-31FD8844DB66}"/>
    <cellStyle name="Normal 2 2 9 25" xfId="12728" xr:uid="{7BDA18F4-C3D0-4E2B-82F4-85C2083279ED}"/>
    <cellStyle name="Normal 2 2 9 26" xfId="12729" xr:uid="{C7B819EE-A590-45A3-AE0A-B70B3AD6D7AF}"/>
    <cellStyle name="Normal 2 2 9 27" xfId="12730" xr:uid="{0807F129-83E5-44F1-8FCD-CB99013E0203}"/>
    <cellStyle name="Normal 2 2 9 28" xfId="12731" xr:uid="{025B5783-1917-41E2-99DE-25CF29677AF7}"/>
    <cellStyle name="Normal 2 2 9 29" xfId="12732" xr:uid="{B696E716-9282-49D1-A645-E05A4850F5B3}"/>
    <cellStyle name="Normal 2 2 9 3" xfId="12733" xr:uid="{9AC50CCC-BB15-4165-9B3D-DC7A41F1B77A}"/>
    <cellStyle name="Normal 2 2 9 30" xfId="12734" xr:uid="{C6241090-3BD0-47DD-BCD1-8697A576E24D}"/>
    <cellStyle name="Normal 2 2 9 31" xfId="12735" xr:uid="{37984626-C3D9-48F8-83C8-F4C0AF3CEE02}"/>
    <cellStyle name="Normal 2 2 9 32" xfId="12736" xr:uid="{34285A39-9895-455B-A6AF-EB340F684B38}"/>
    <cellStyle name="Normal 2 2 9 33" xfId="46372" xr:uid="{EDF17E72-6E35-438C-9B96-667E89E9F9EA}"/>
    <cellStyle name="Normal 2 2 9 4" xfId="12737" xr:uid="{80D79AB4-A0EA-4867-9029-D885DD0A6FC2}"/>
    <cellStyle name="Normal 2 2 9 5" xfId="12738" xr:uid="{4F873580-CBFF-4260-A396-EEA55D2C9288}"/>
    <cellStyle name="Normal 2 2 9 6" xfId="12739" xr:uid="{98BE6D35-A42D-4B28-9F4D-3ED7679CD8F0}"/>
    <cellStyle name="Normal 2 2 9 7" xfId="12740" xr:uid="{846F760F-654C-42AA-9B3B-BA74451AD4F0}"/>
    <cellStyle name="Normal 2 2 9 8" xfId="12741" xr:uid="{F158548F-EDE7-4DCC-A762-85939DA4B724}"/>
    <cellStyle name="Normal 2 2 9 9" xfId="12742" xr:uid="{0F819454-522C-4C96-9315-4604454F3DC5}"/>
    <cellStyle name="Normal 2 2 90" xfId="12743" xr:uid="{57B8AC97-1B0B-40A9-BBE0-7EFB36339C84}"/>
    <cellStyle name="Normal 2 2 91" xfId="12744" xr:uid="{6FCEF776-0555-4968-88F4-835B8F490BC8}"/>
    <cellStyle name="Normal 2 2 92" xfId="12745" xr:uid="{E6F2B23D-3D2F-4B18-9B3D-0889B917BDA7}"/>
    <cellStyle name="Normal 2 2 93" xfId="12746" xr:uid="{6A38EC0E-A115-4AFC-8726-00C952B799B8}"/>
    <cellStyle name="Normal 2 2 94" xfId="12747" xr:uid="{6E8C0E4D-0E17-4ABE-AB23-73841AB71FB4}"/>
    <cellStyle name="Normal 2 2 95" xfId="12748" xr:uid="{51B39963-84B4-466C-83D5-7CD21E29963C}"/>
    <cellStyle name="Normal 2 2 96" xfId="12749" xr:uid="{104DD1F6-A142-4C6D-AD50-F03B659CA442}"/>
    <cellStyle name="Normal 2 2 97" xfId="12750" xr:uid="{A4D5FF2F-333D-4340-8E01-4A57DC65434D}"/>
    <cellStyle name="Normal 2 2 98" xfId="12751" xr:uid="{6A90F4BE-90B0-4F78-BC2E-988FE8DDB7C2}"/>
    <cellStyle name="Normal 2 2 98 10" xfId="12752" xr:uid="{56F9D12C-41C4-493F-8BD9-42F1CE6C5E6B}"/>
    <cellStyle name="Normal 2 2 98 10 2" xfId="12753" xr:uid="{EB66456D-8F19-43A8-9E98-A5F83957424D}"/>
    <cellStyle name="Normal 2 2 98 11" xfId="12754" xr:uid="{EE361263-2E45-4572-92E4-6520358C1D13}"/>
    <cellStyle name="Normal 2 2 98 11 2" xfId="12755" xr:uid="{9B164D87-600F-4426-9FC2-D124152C2A7F}"/>
    <cellStyle name="Normal 2 2 98 11 2 2" xfId="12756" xr:uid="{DBA114DB-C9A1-4CDB-86AA-9C85EA83B2BA}"/>
    <cellStyle name="Normal 2 2 98 11 3" xfId="12757" xr:uid="{66D3DD4D-4E65-468C-A208-F621C04347FC}"/>
    <cellStyle name="Normal 2 2 98 12" xfId="12758" xr:uid="{655E231C-C5A9-4C74-B7C2-21B35CED00EC}"/>
    <cellStyle name="Normal 2 2 98 13" xfId="12759" xr:uid="{A3AE5EBE-4FC2-4DE3-BDC8-3F9783516A90}"/>
    <cellStyle name="Normal 2 2 98 14" xfId="12760" xr:uid="{C107EE0D-DAED-400A-AF6F-BAACD46F976F}"/>
    <cellStyle name="Normal 2 2 98 14 2" xfId="12761" xr:uid="{AB9E0CB5-B00F-423B-A9A4-B91B5444B530}"/>
    <cellStyle name="Normal 2 2 98 15" xfId="12762" xr:uid="{291BAE9E-502B-409C-BD7A-D5D544D82BC8}"/>
    <cellStyle name="Normal 2 2 98 16" xfId="12763" xr:uid="{BB6308AA-A949-4C52-A5BF-38EF32EC826A}"/>
    <cellStyle name="Normal 2 2 98 17" xfId="12764" xr:uid="{601AED9E-454C-40C4-AE62-5C1FC7CD1B3B}"/>
    <cellStyle name="Normal 2 2 98 18" xfId="12765" xr:uid="{F33732BD-E302-4473-BE26-B8D0F512A438}"/>
    <cellStyle name="Normal 2 2 98 19" xfId="12766" xr:uid="{1F3E868C-0C04-4E3C-B145-2E592121A7A2}"/>
    <cellStyle name="Normal 2 2 98 2" xfId="12767" xr:uid="{CFDC4DEE-1EF2-42FE-ADCC-CC40C541ECFF}"/>
    <cellStyle name="Normal 2 2 98 2 2" xfId="12768" xr:uid="{27C53324-8C3A-4A5B-9A4B-1E0C8A118D53}"/>
    <cellStyle name="Normal 2 2 98 20" xfId="12769" xr:uid="{9BEA699C-CBC4-4E09-AF36-9533EF09C24E}"/>
    <cellStyle name="Normal 2 2 98 21" xfId="12770" xr:uid="{9024FD3C-4D6E-41E0-B297-96C8454FD511}"/>
    <cellStyle name="Normal 2 2 98 22" xfId="12771" xr:uid="{A41445EA-B8FD-45E2-8D9F-62A3E64E3BBB}"/>
    <cellStyle name="Normal 2 2 98 23" xfId="12772" xr:uid="{850BF039-24AE-42AB-8E3D-13A1CAA8A387}"/>
    <cellStyle name="Normal 2 2 98 24" xfId="12773" xr:uid="{91DE86CE-BA91-4FC1-8617-7DB4CEC1F10F}"/>
    <cellStyle name="Normal 2 2 98 25" xfId="12774" xr:uid="{F5E455D6-9A4B-47D6-BC73-B39614CE5850}"/>
    <cellStyle name="Normal 2 2 98 26" xfId="12775" xr:uid="{7C0D272F-E8F1-4999-B936-2382D622ADB9}"/>
    <cellStyle name="Normal 2 2 98 27" xfId="12776" xr:uid="{69A556A5-55AB-4DC8-A679-C6283A8CD45F}"/>
    <cellStyle name="Normal 2 2 98 28" xfId="12777" xr:uid="{BBBF8DE4-DD0C-4B8E-99E1-385FCED0F94F}"/>
    <cellStyle name="Normal 2 2 98 29" xfId="12778" xr:uid="{7CDCFDCE-DD79-4B3E-977A-45A7A13CB59A}"/>
    <cellStyle name="Normal 2 2 98 3" xfId="12779" xr:uid="{EC9220DE-18B3-4A42-905E-26DA222340E6}"/>
    <cellStyle name="Normal 2 2 98 3 2" xfId="12780" xr:uid="{CE9DC493-6A0B-4984-818C-AF9458B58610}"/>
    <cellStyle name="Normal 2 2 98 30" xfId="12781" xr:uid="{2EF3FFBD-5BF5-4948-AD73-7646EB569C9B}"/>
    <cellStyle name="Normal 2 2 98 31" xfId="12782" xr:uid="{6979D210-E813-40D2-8D02-8ADF2A8AF93D}"/>
    <cellStyle name="Normal 2 2 98 32" xfId="12783" xr:uid="{8D6CDD75-65AC-48E0-A502-A7939AE61BFA}"/>
    <cellStyle name="Normal 2 2 98 33" xfId="12784" xr:uid="{127A9954-DEBA-4A14-9950-6EFF69B055C6}"/>
    <cellStyle name="Normal 2 2 98 34" xfId="12785" xr:uid="{0033809A-113A-4DC9-A69C-B86F1ACA33AA}"/>
    <cellStyle name="Normal 2 2 98 35" xfId="12786" xr:uid="{25A0E29B-20DA-400E-8E9A-4EAF3A5F5B84}"/>
    <cellStyle name="Normal 2 2 98 36" xfId="12787" xr:uid="{47C816A7-A7E3-407A-8F87-3D63AFC0FA50}"/>
    <cellStyle name="Normal 2 2 98 37" xfId="12788" xr:uid="{48DBFB04-E901-491D-87A6-63AC364413AB}"/>
    <cellStyle name="Normal 2 2 98 38" xfId="12789" xr:uid="{6103FA9D-4FAB-4D6F-B5BE-C0DD7A3616EF}"/>
    <cellStyle name="Normal 2 2 98 39" xfId="12790" xr:uid="{436B94F5-7570-4488-A6A9-5158E8AE5B5C}"/>
    <cellStyle name="Normal 2 2 98 4" xfId="12791" xr:uid="{3F6B0220-BD96-43FA-88DA-4BAD715AB850}"/>
    <cellStyle name="Normal 2 2 98 4 2" xfId="12792" xr:uid="{C678312F-854F-4560-8432-42EDCAA0F787}"/>
    <cellStyle name="Normal 2 2 98 40" xfId="12793" xr:uid="{77DD0183-A3B1-4A42-9C95-DBA83DF57CCD}"/>
    <cellStyle name="Normal 2 2 98 5" xfId="12794" xr:uid="{714CCB32-1183-42CC-B7FB-D022E19DBF41}"/>
    <cellStyle name="Normal 2 2 98 5 2" xfId="12795" xr:uid="{B0D2B3FA-266B-4EB2-A498-323DC40BE37A}"/>
    <cellStyle name="Normal 2 2 98 6" xfId="12796" xr:uid="{FA34DFBD-2BFF-4074-AC5E-7BDAB31008B0}"/>
    <cellStyle name="Normal 2 2 98 6 2" xfId="12797" xr:uid="{CB6F4E32-2729-4A36-891D-522034A242EA}"/>
    <cellStyle name="Normal 2 2 98 7" xfId="12798" xr:uid="{CE104403-2B93-4AC6-BFE4-F4B1A6C38B5E}"/>
    <cellStyle name="Normal 2 2 98 7 2" xfId="12799" xr:uid="{41BEF757-DA83-49F4-8C1C-B1203B2C2C2B}"/>
    <cellStyle name="Normal 2 2 98 8" xfId="12800" xr:uid="{2D31ABCB-CC1B-466F-9578-9EEC9E43E08E}"/>
    <cellStyle name="Normal 2 2 98 8 2" xfId="12801" xr:uid="{55B94EF8-53F4-4DB8-B42D-BF7EB0617CA3}"/>
    <cellStyle name="Normal 2 2 98 9" xfId="12802" xr:uid="{03B26951-531A-4F67-99E3-52D96099CC4F}"/>
    <cellStyle name="Normal 2 2 98 9 2" xfId="12803" xr:uid="{4D8695BE-6624-45EE-90AA-AFF4BEFD3CDB}"/>
    <cellStyle name="Normal 2 2 99" xfId="12804" xr:uid="{E7CDA1E8-8372-4DE3-909D-D3522CF2E1DB}"/>
    <cellStyle name="Normal 2 2 99 10" xfId="12805" xr:uid="{8C92DC26-4FF9-4145-A364-769A05CA5F71}"/>
    <cellStyle name="Normal 2 2 99 11" xfId="12806" xr:uid="{0DD5BF0B-DBE8-4C28-B1BF-E9A425681675}"/>
    <cellStyle name="Normal 2 2 99 12" xfId="12807" xr:uid="{8F3DD43F-27CB-4FD9-9F6A-15E421995559}"/>
    <cellStyle name="Normal 2 2 99 13" xfId="12808" xr:uid="{7CF5952B-B8D9-4AE7-8038-B6C502DEE854}"/>
    <cellStyle name="Normal 2 2 99 2" xfId="12809" xr:uid="{EFFCF767-E028-4541-88B2-A65A74FFC9F0}"/>
    <cellStyle name="Normal 2 2 99 2 2" xfId="12810" xr:uid="{DB04D013-37D5-4A50-A473-EDC778DA2412}"/>
    <cellStyle name="Normal 2 2 99 3" xfId="12811" xr:uid="{CF48CE60-C895-411F-B5F8-512C186F3987}"/>
    <cellStyle name="Normal 2 2 99 4" xfId="12812" xr:uid="{BD26D44C-9402-4BAD-964F-C27B25F7C1FA}"/>
    <cellStyle name="Normal 2 2 99 5" xfId="12813" xr:uid="{81177138-A7AA-4681-9C2A-2C2B9DCC98E2}"/>
    <cellStyle name="Normal 2 2 99 6" xfId="12814" xr:uid="{836E8335-1BF9-4962-9DC9-E6617C7B4B1F}"/>
    <cellStyle name="Normal 2 2 99 7" xfId="12815" xr:uid="{A8E0E7C3-A601-495C-B74E-3F54EF2C8637}"/>
    <cellStyle name="Normal 2 2 99 8" xfId="12816" xr:uid="{826D0037-B88E-4B60-8EBE-D3717A16336F}"/>
    <cellStyle name="Normal 2 2 99 9" xfId="12817" xr:uid="{6BDE905A-5370-4182-A7A4-D55111DC417D}"/>
    <cellStyle name="Normal 2 2_232020" xfId="12818" xr:uid="{026269B5-CF13-4CED-B042-5FC21C882FE9}"/>
    <cellStyle name="Normal 2 20" xfId="12819" xr:uid="{11CCA9A1-8489-4550-974C-7620451CC363}"/>
    <cellStyle name="Normal 2 20 10" xfId="12820" xr:uid="{2F5136F6-6F58-422B-B1F4-C0B39EF12A50}"/>
    <cellStyle name="Normal 2 20 11" xfId="12821" xr:uid="{8A39EE10-6502-459C-AEF0-1D03DF7830B0}"/>
    <cellStyle name="Normal 2 20 12" xfId="12822" xr:uid="{18EF60A3-202F-474A-9EED-081D7E5E8958}"/>
    <cellStyle name="Normal 2 20 13" xfId="12823" xr:uid="{79F7E960-7CCC-46FD-A365-A1C3A3757E3E}"/>
    <cellStyle name="Normal 2 20 14" xfId="12824" xr:uid="{45AB8692-58F2-4E7E-9413-31E02D27AC13}"/>
    <cellStyle name="Normal 2 20 15" xfId="12825" xr:uid="{A3E3242F-B1D0-498A-BB37-E775C0DE248E}"/>
    <cellStyle name="Normal 2 20 16" xfId="12826" xr:uid="{9C5812BC-3E93-4F19-8D1A-80F0BFBD0D8F}"/>
    <cellStyle name="Normal 2 20 17" xfId="12827" xr:uid="{CEE14506-8DE9-4905-BB70-66A9350F08DF}"/>
    <cellStyle name="Normal 2 20 18" xfId="12828" xr:uid="{5CFADBCF-79D7-41CD-B963-89F2A8489D90}"/>
    <cellStyle name="Normal 2 20 19" xfId="12829" xr:uid="{BA177625-93BE-43CB-94F8-F19B3434DC3C}"/>
    <cellStyle name="Normal 2 20 2" xfId="12830" xr:uid="{EDFD5BB3-378A-4300-B874-015E320260A7}"/>
    <cellStyle name="Normal 2 20 20" xfId="12831" xr:uid="{BAE634C8-A04E-46CE-8782-9C2727CEBA0B}"/>
    <cellStyle name="Normal 2 20 21" xfId="12832" xr:uid="{BA4A3697-34DF-4101-B8DF-BEE04255C1D2}"/>
    <cellStyle name="Normal 2 20 21 2" xfId="12833" xr:uid="{3CB3556D-4916-4DDD-AC70-67DBDE3AF140}"/>
    <cellStyle name="Normal 2 20 21 2 2" xfId="12834" xr:uid="{80ADEB2D-8731-4A66-B305-8DC7E02F4483}"/>
    <cellStyle name="Normal 2 20 21 3" xfId="12835" xr:uid="{5CCDD48F-510E-48E2-9A88-6E1F09E013E6}"/>
    <cellStyle name="Normal 2 20 22" xfId="12836" xr:uid="{E1E6A637-10A9-4C4D-B884-3949DAD46C4E}"/>
    <cellStyle name="Normal 2 20 23" xfId="12837" xr:uid="{3592590B-BC21-4D35-A2C9-1C9A2B4EE154}"/>
    <cellStyle name="Normal 2 20 24" xfId="12838" xr:uid="{9B0CA14C-BBE3-4DDC-8B13-1C0D04913672}"/>
    <cellStyle name="Normal 2 20 24 2" xfId="12839" xr:uid="{BF27FFCF-A310-42AC-9C37-9B75CAB87177}"/>
    <cellStyle name="Normal 2 20 25" xfId="12840" xr:uid="{AF49A0BC-909F-4C1B-88D6-C9E7AAAE1165}"/>
    <cellStyle name="Normal 2 20 26" xfId="12841" xr:uid="{9B422C08-17A1-4527-8933-6C65ADFDB89B}"/>
    <cellStyle name="Normal 2 20 27" xfId="12842" xr:uid="{F67870B2-6C61-4289-994B-F735152C1186}"/>
    <cellStyle name="Normal 2 20 28" xfId="12843" xr:uid="{A5231106-92AF-49D8-9098-2B23EE2BBA54}"/>
    <cellStyle name="Normal 2 20 29" xfId="12844" xr:uid="{C159DCB8-7D32-455D-B817-494C9B399A8C}"/>
    <cellStyle name="Normal 2 20 3" xfId="12845" xr:uid="{D1245B33-CC7C-49F1-9E13-EAD511C33C87}"/>
    <cellStyle name="Normal 2 20 30" xfId="12846" xr:uid="{CEDC902A-302E-4530-A927-EED0369A1DFB}"/>
    <cellStyle name="Normal 2 20 31" xfId="12847" xr:uid="{BA637CFF-B0DB-4F4A-A7BD-C85DA841B4F6}"/>
    <cellStyle name="Normal 2 20 32" xfId="12848" xr:uid="{0C3EBD41-4ED9-4EB8-B8AF-1034DEF2A73B}"/>
    <cellStyle name="Normal 2 20 33" xfId="12849" xr:uid="{52BA82D7-CE15-4713-86BE-2920513D3AB6}"/>
    <cellStyle name="Normal 2 20 34" xfId="12850" xr:uid="{A96381AA-AA42-44CE-AF02-1776D42D5A8C}"/>
    <cellStyle name="Normal 2 20 4" xfId="12851" xr:uid="{DAF35A0B-8DA6-4716-AE90-3238FC1833C3}"/>
    <cellStyle name="Normal 2 20 5" xfId="12852" xr:uid="{EFF205AD-A6DB-4B32-AAA8-A2912A1267B8}"/>
    <cellStyle name="Normal 2 20 6" xfId="12853" xr:uid="{642A98C3-2AAC-48FE-9B90-58289DFAD272}"/>
    <cellStyle name="Normal 2 20 7" xfId="12854" xr:uid="{97536447-CABD-483E-A69D-629C38B84DEA}"/>
    <cellStyle name="Normal 2 20 8" xfId="12855" xr:uid="{4BA9EF50-19B3-4006-97A4-80FFF4AE14C3}"/>
    <cellStyle name="Normal 2 20 9" xfId="12856" xr:uid="{6C0CEC37-BD00-40CC-BF63-B6FFB37EDF30}"/>
    <cellStyle name="Normal 2 21" xfId="12857" xr:uid="{C93CF4E4-402E-4A12-A7E0-9183E28BF839}"/>
    <cellStyle name="Normal 2 21 10" xfId="12858" xr:uid="{7F7D6FCA-C1ED-4494-AE12-4C0E950E3088}"/>
    <cellStyle name="Normal 2 21 11" xfId="12859" xr:uid="{8DDCAE27-F40D-44A5-9AAB-DF3874F57373}"/>
    <cellStyle name="Normal 2 21 12" xfId="12860" xr:uid="{EFCCF98B-5CBF-4942-AD21-D395BCF3AB6D}"/>
    <cellStyle name="Normal 2 21 13" xfId="12861" xr:uid="{2E64889E-10EB-41F1-980E-56A7495F8F10}"/>
    <cellStyle name="Normal 2 21 14" xfId="12862" xr:uid="{A27D3613-0070-43A4-825E-DE77E50AD538}"/>
    <cellStyle name="Normal 2 21 15" xfId="12863" xr:uid="{9499449B-1181-414F-A281-3997FFC4CF10}"/>
    <cellStyle name="Normal 2 21 16" xfId="12864" xr:uid="{20F2EB15-F9EB-4CFB-B3D7-D3BE34DC60F0}"/>
    <cellStyle name="Normal 2 21 17" xfId="12865" xr:uid="{15E333F2-48FB-49D0-AA4D-D1E407BAE7FD}"/>
    <cellStyle name="Normal 2 21 18" xfId="12866" xr:uid="{0B89E405-6BBE-4D52-B26B-DEC20849B10A}"/>
    <cellStyle name="Normal 2 21 19" xfId="12867" xr:uid="{AC01F0EC-A00D-4E5B-A833-2B650A0CF764}"/>
    <cellStyle name="Normal 2 21 2" xfId="12868" xr:uid="{00E1021A-4307-4ED8-B53C-3A9874238FC1}"/>
    <cellStyle name="Normal 2 21 20" xfId="12869" xr:uid="{3F3801D9-4A39-4B3B-BC62-D7F4768F0EF8}"/>
    <cellStyle name="Normal 2 21 21" xfId="12870" xr:uid="{589ECE27-1A1C-49CD-ACFC-B0EB943806C8}"/>
    <cellStyle name="Normal 2 21 21 2" xfId="12871" xr:uid="{AF0996D7-4423-4116-8191-EDCB15F585DC}"/>
    <cellStyle name="Normal 2 21 21 2 2" xfId="12872" xr:uid="{24279644-AE0B-45D4-B1B5-3D88303482E1}"/>
    <cellStyle name="Normal 2 21 21 3" xfId="12873" xr:uid="{0EC10793-1732-43FE-8A17-C8420BC839B5}"/>
    <cellStyle name="Normal 2 21 22" xfId="12874" xr:uid="{648D171E-BECF-443D-95AB-29735BEA1B40}"/>
    <cellStyle name="Normal 2 21 23" xfId="12875" xr:uid="{5E9778EE-94F5-4074-BAD1-BFAA6EA67658}"/>
    <cellStyle name="Normal 2 21 24" xfId="12876" xr:uid="{4EC02B7F-6343-4534-95DC-DEB2689D7916}"/>
    <cellStyle name="Normal 2 21 24 2" xfId="12877" xr:uid="{29ED4635-2FA1-4E14-97C8-D39D47029F4B}"/>
    <cellStyle name="Normal 2 21 25" xfId="12878" xr:uid="{8F685BA0-16DA-40FE-840A-DED51A8CC7EA}"/>
    <cellStyle name="Normal 2 21 26" xfId="12879" xr:uid="{29EA0E7C-9883-4191-9A0A-8F79198BFBB1}"/>
    <cellStyle name="Normal 2 21 27" xfId="12880" xr:uid="{32EF7588-D03A-4091-8107-9982CB3B41AC}"/>
    <cellStyle name="Normal 2 21 28" xfId="12881" xr:uid="{C5707F31-63C7-4F2C-9534-1EF5663CDFE5}"/>
    <cellStyle name="Normal 2 21 29" xfId="12882" xr:uid="{3A9C5D98-7D6B-4DB9-82B0-2A11A1DD941A}"/>
    <cellStyle name="Normal 2 21 3" xfId="12883" xr:uid="{8B6853FE-C4F1-474D-9DE1-224E0AE27858}"/>
    <cellStyle name="Normal 2 21 30" xfId="12884" xr:uid="{5A059128-0650-4061-8B34-660567A5946D}"/>
    <cellStyle name="Normal 2 21 31" xfId="12885" xr:uid="{ABEC38E0-3B3F-417E-9F3C-44587C4F3ECC}"/>
    <cellStyle name="Normal 2 21 32" xfId="12886" xr:uid="{E2499278-F0A7-4B08-9732-C9614C12879E}"/>
    <cellStyle name="Normal 2 21 33" xfId="12887" xr:uid="{90FD7936-1811-4651-8219-15C26D069C44}"/>
    <cellStyle name="Normal 2 21 34" xfId="12888" xr:uid="{C37ECAB5-4B57-4E52-B6D8-76B50397B073}"/>
    <cellStyle name="Normal 2 21 4" xfId="12889" xr:uid="{223E0893-E35D-42B0-A8A1-0F634AE7DE50}"/>
    <cellStyle name="Normal 2 21 5" xfId="12890" xr:uid="{B8B05161-BE6C-4A85-B220-9C2FC4BFC21C}"/>
    <cellStyle name="Normal 2 21 6" xfId="12891" xr:uid="{35E9DB62-B32E-4898-91D5-17DF444EDEB5}"/>
    <cellStyle name="Normal 2 21 7" xfId="12892" xr:uid="{3A9374F2-C121-4775-8419-20E3D19715A1}"/>
    <cellStyle name="Normal 2 21 8" xfId="12893" xr:uid="{A784A568-1E08-4DFB-B4FB-1C1B9254580D}"/>
    <cellStyle name="Normal 2 21 9" xfId="12894" xr:uid="{DC66E3DF-872A-4ADC-AB80-3D92491BDDEC}"/>
    <cellStyle name="Normal 2 22" xfId="12895" xr:uid="{584FE5C3-58E9-4F5E-91E7-B80EA9C49EA6}"/>
    <cellStyle name="Normal 2 22 10" xfId="12896" xr:uid="{87F0E5D7-9E47-407D-9A6C-B3E1ED289BE8}"/>
    <cellStyle name="Normal 2 22 11" xfId="12897" xr:uid="{E6958BED-D3F5-4EBF-8F6B-F2594805A823}"/>
    <cellStyle name="Normal 2 22 12" xfId="12898" xr:uid="{2F485482-8917-4F79-B68F-025ABD8FB419}"/>
    <cellStyle name="Normal 2 22 13" xfId="12899" xr:uid="{0AA1A20B-81B1-4C8A-968B-4D47AA3A9070}"/>
    <cellStyle name="Normal 2 22 14" xfId="12900" xr:uid="{9F72F279-58D0-495E-AC40-A5609550D9C1}"/>
    <cellStyle name="Normal 2 22 15" xfId="12901" xr:uid="{D3076D72-33D7-4340-A7BC-F7CAF078FE95}"/>
    <cellStyle name="Normal 2 22 16" xfId="12902" xr:uid="{A9B80F94-5EB6-4FB4-A808-63100EBA5E9D}"/>
    <cellStyle name="Normal 2 22 17" xfId="12903" xr:uid="{A656AD9D-5097-485E-97B9-017C112529F7}"/>
    <cellStyle name="Normal 2 22 18" xfId="12904" xr:uid="{911C242A-ECCE-47B2-8F5E-AE4C583BA5A4}"/>
    <cellStyle name="Normal 2 22 19" xfId="12905" xr:uid="{EC7BE82C-0DAE-49DC-B36D-B47E2740A8B2}"/>
    <cellStyle name="Normal 2 22 2" xfId="12906" xr:uid="{8910A220-B304-4673-84D8-C1A85A355898}"/>
    <cellStyle name="Normal 2 22 20" xfId="12907" xr:uid="{38DA1AB5-4A40-4FFC-8477-2E45149B6603}"/>
    <cellStyle name="Normal 2 22 21" xfId="12908" xr:uid="{0A40A3D7-6A1B-43CE-B20E-BF7FB34720D9}"/>
    <cellStyle name="Normal 2 22 21 2" xfId="12909" xr:uid="{E9893BF6-1AB3-4327-ADD7-D7237F8A8B6C}"/>
    <cellStyle name="Normal 2 22 21 2 2" xfId="12910" xr:uid="{1D8CFED8-C586-4E5D-A151-9A775BD28372}"/>
    <cellStyle name="Normal 2 22 21 3" xfId="12911" xr:uid="{4FDFE714-42BA-4C80-AAFA-6B3DD1BAC3EE}"/>
    <cellStyle name="Normal 2 22 22" xfId="12912" xr:uid="{8343CFB9-832E-4AED-A301-93B0FBD1E29E}"/>
    <cellStyle name="Normal 2 22 23" xfId="12913" xr:uid="{C9976C09-5AFA-415F-B6B8-C93C221FFA32}"/>
    <cellStyle name="Normal 2 22 24" xfId="12914" xr:uid="{4F3D3061-297B-46AF-8527-C1D971D9FAB0}"/>
    <cellStyle name="Normal 2 22 24 2" xfId="12915" xr:uid="{0E86B95C-BE7E-41FF-8766-68729A0C5D9B}"/>
    <cellStyle name="Normal 2 22 25" xfId="12916" xr:uid="{F664987A-0929-4DFE-B301-8A90AE703EE8}"/>
    <cellStyle name="Normal 2 22 26" xfId="12917" xr:uid="{81EB01E8-2057-4F8A-9A63-37CDF35E60D0}"/>
    <cellStyle name="Normal 2 22 27" xfId="12918" xr:uid="{4F2E79E2-12F8-42E2-B957-5D957CC63123}"/>
    <cellStyle name="Normal 2 22 28" xfId="12919" xr:uid="{A10B8171-08B0-46C0-BEBD-6279F8012190}"/>
    <cellStyle name="Normal 2 22 29" xfId="12920" xr:uid="{5920BA37-9D66-4D48-BC0B-24D118F4EA95}"/>
    <cellStyle name="Normal 2 22 3" xfId="12921" xr:uid="{27C677D3-DC40-4D3E-90BB-B04C11892DAE}"/>
    <cellStyle name="Normal 2 22 30" xfId="12922" xr:uid="{1190802E-A9A7-45A0-A019-45D5E359CE11}"/>
    <cellStyle name="Normal 2 22 31" xfId="12923" xr:uid="{395854FF-C30F-4423-AC82-C4E9C7E87BB3}"/>
    <cellStyle name="Normal 2 22 32" xfId="12924" xr:uid="{39E982FC-451D-4F72-914C-041488F6514A}"/>
    <cellStyle name="Normal 2 22 33" xfId="12925" xr:uid="{45EDF808-30EF-40F9-BA67-51C11A3FC76F}"/>
    <cellStyle name="Normal 2 22 34" xfId="12926" xr:uid="{B6840644-C8DC-4142-913A-FE0E45C937DF}"/>
    <cellStyle name="Normal 2 22 4" xfId="12927" xr:uid="{FB42B459-1174-4706-8DF8-80CC457FBFD9}"/>
    <cellStyle name="Normal 2 22 5" xfId="12928" xr:uid="{62BD486B-E3A9-4172-890E-99AFA3D22C32}"/>
    <cellStyle name="Normal 2 22 6" xfId="12929" xr:uid="{8F39E1F8-BA77-4B18-806D-CBFB30D927E3}"/>
    <cellStyle name="Normal 2 22 7" xfId="12930" xr:uid="{93D99379-068C-40E7-8798-CF4156E35C27}"/>
    <cellStyle name="Normal 2 22 8" xfId="12931" xr:uid="{42F40B19-21DD-42CB-8C9B-7AD9B2F5F3D9}"/>
    <cellStyle name="Normal 2 22 9" xfId="12932" xr:uid="{5979854A-4639-4B4C-A81F-6151C47976FB}"/>
    <cellStyle name="Normal 2 23" xfId="12933" xr:uid="{F9B06DBF-BE72-4CF0-A604-BE601755F16A}"/>
    <cellStyle name="Normal 2 23 10" xfId="12934" xr:uid="{652F478D-9000-44A2-8BBF-99306E7FDB6A}"/>
    <cellStyle name="Normal 2 23 11" xfId="12935" xr:uid="{3D173162-7DE4-4FBB-8C92-A47B9FE2A42A}"/>
    <cellStyle name="Normal 2 23 12" xfId="12936" xr:uid="{B75C6629-0C5C-42AC-B917-5759C97EC5E0}"/>
    <cellStyle name="Normal 2 23 13" xfId="12937" xr:uid="{187FDFA0-E70B-470D-A034-4B9E3DFBFECB}"/>
    <cellStyle name="Normal 2 23 14" xfId="12938" xr:uid="{F853D780-2499-43AA-BDA1-07DE9C30DA90}"/>
    <cellStyle name="Normal 2 23 15" xfId="12939" xr:uid="{559523EB-9A51-4B62-8230-FBA06847F408}"/>
    <cellStyle name="Normal 2 23 16" xfId="12940" xr:uid="{BF16BA08-447C-483D-836D-6A305F34112F}"/>
    <cellStyle name="Normal 2 23 17" xfId="12941" xr:uid="{FF5EE246-E039-45FD-B50F-8063A7D2FF18}"/>
    <cellStyle name="Normal 2 23 18" xfId="12942" xr:uid="{D6C386E7-7638-4ABE-B388-D692E88AF4CB}"/>
    <cellStyle name="Normal 2 23 19" xfId="12943" xr:uid="{9B0D87A8-B1DD-42B1-994C-30891DF55383}"/>
    <cellStyle name="Normal 2 23 2" xfId="12944" xr:uid="{0A69B84D-0C28-429F-B2F2-7A8A49D481C6}"/>
    <cellStyle name="Normal 2 23 20" xfId="12945" xr:uid="{8A95681F-FAC1-44CC-BC09-121D308074F8}"/>
    <cellStyle name="Normal 2 23 21" xfId="12946" xr:uid="{9BA95762-2F2B-4EBE-92AB-42257F45C48F}"/>
    <cellStyle name="Normal 2 23 21 2" xfId="12947" xr:uid="{B750A519-EA88-4DED-AB91-86B98FA17399}"/>
    <cellStyle name="Normal 2 23 21 2 2" xfId="12948" xr:uid="{46CFCD8E-21F9-4A72-9126-163390436A57}"/>
    <cellStyle name="Normal 2 23 21 3" xfId="12949" xr:uid="{9FB45ADC-728E-4765-95B9-513F967959BD}"/>
    <cellStyle name="Normal 2 23 22" xfId="12950" xr:uid="{1C9AB92B-CC5B-4642-9634-3FB4151264F3}"/>
    <cellStyle name="Normal 2 23 23" xfId="12951" xr:uid="{235E5914-F957-4FB6-817E-F929424E1EBD}"/>
    <cellStyle name="Normal 2 23 24" xfId="12952" xr:uid="{E38ABA0D-D191-4B03-A15C-D5841A6D8AF4}"/>
    <cellStyle name="Normal 2 23 24 2" xfId="12953" xr:uid="{86FD6AF3-CACB-4E6A-989C-5CD2D9FD66FC}"/>
    <cellStyle name="Normal 2 23 25" xfId="12954" xr:uid="{5CF3DEE9-7EA3-429C-8DA6-31D8351FA907}"/>
    <cellStyle name="Normal 2 23 26" xfId="12955" xr:uid="{93DCE909-3468-4918-8674-81C3EBEA2D0D}"/>
    <cellStyle name="Normal 2 23 27" xfId="12956" xr:uid="{89D221FA-654C-4D36-A836-4B97F3763794}"/>
    <cellStyle name="Normal 2 23 28" xfId="12957" xr:uid="{B55E321A-C7FD-48E5-B7C2-C8B4B04418BD}"/>
    <cellStyle name="Normal 2 23 29" xfId="12958" xr:uid="{49EE7C08-00ED-40E8-B632-D64CF46159C3}"/>
    <cellStyle name="Normal 2 23 3" xfId="12959" xr:uid="{4BD6BCC8-FCA6-4AE8-AF7D-3119A626AF3A}"/>
    <cellStyle name="Normal 2 23 30" xfId="12960" xr:uid="{6BCF1D42-75B7-4FA0-8333-2C182291EA03}"/>
    <cellStyle name="Normal 2 23 31" xfId="12961" xr:uid="{7585354C-7168-4834-A99B-E748264A42D2}"/>
    <cellStyle name="Normal 2 23 32" xfId="12962" xr:uid="{01006015-8299-47C4-860D-92F9E047AD40}"/>
    <cellStyle name="Normal 2 23 33" xfId="12963" xr:uid="{39400B8C-5D7A-4373-B8AF-5262CCA96B8B}"/>
    <cellStyle name="Normal 2 23 34" xfId="12964" xr:uid="{82CCA860-2845-4D54-9748-42C2DEC01E8A}"/>
    <cellStyle name="Normal 2 23 4" xfId="12965" xr:uid="{BB5D268E-9254-42CD-BE12-B25F63798587}"/>
    <cellStyle name="Normal 2 23 5" xfId="12966" xr:uid="{7ECEF615-92DD-4B41-9952-344FE77B0B5E}"/>
    <cellStyle name="Normal 2 23 6" xfId="12967" xr:uid="{E33184BB-A229-4061-9DBB-02836B8860EB}"/>
    <cellStyle name="Normal 2 23 7" xfId="12968" xr:uid="{D9CA3C89-2079-4393-BF82-036E66E92D6B}"/>
    <cellStyle name="Normal 2 23 8" xfId="12969" xr:uid="{67A917A1-0423-486D-A2F1-2C175FBB6562}"/>
    <cellStyle name="Normal 2 23 9" xfId="12970" xr:uid="{6EA9F9B4-C128-41C1-B3C4-072035E79972}"/>
    <cellStyle name="Normal 2 24" xfId="12971" xr:uid="{B7FDAD01-F21C-407C-ABBF-0D4C5C546F48}"/>
    <cellStyle name="Normal 2 24 10" xfId="12972" xr:uid="{6966A30F-6604-42D7-9BBD-D8199D517EA4}"/>
    <cellStyle name="Normal 2 24 11" xfId="12973" xr:uid="{EE87A186-951A-4FAB-B590-EF9C35120DDD}"/>
    <cellStyle name="Normal 2 24 12" xfId="12974" xr:uid="{3169582A-9499-4226-801E-0322DC8265B0}"/>
    <cellStyle name="Normal 2 24 13" xfId="12975" xr:uid="{DC49DEAC-ECB6-4577-8438-E95908EB71C3}"/>
    <cellStyle name="Normal 2 24 14" xfId="12976" xr:uid="{234DAFC8-9F76-4FFC-ADAE-6221E0E9C820}"/>
    <cellStyle name="Normal 2 24 15" xfId="12977" xr:uid="{1318444F-0160-4028-9188-5A45538A2556}"/>
    <cellStyle name="Normal 2 24 16" xfId="12978" xr:uid="{AD4C2F41-07BB-4276-AC9A-6CF591B9D5B1}"/>
    <cellStyle name="Normal 2 24 17" xfId="12979" xr:uid="{16805EF8-7996-4348-B337-F0311E2F9187}"/>
    <cellStyle name="Normal 2 24 18" xfId="12980" xr:uid="{818981A4-13AB-4F0C-B274-A8D8FD199182}"/>
    <cellStyle name="Normal 2 24 19" xfId="12981" xr:uid="{B73FC667-63B4-43D9-921B-1C3E9D8AEFFD}"/>
    <cellStyle name="Normal 2 24 2" xfId="12982" xr:uid="{E5D1A4CD-22AD-493A-B107-841C3F55F9DA}"/>
    <cellStyle name="Normal 2 24 20" xfId="12983" xr:uid="{EF057FF2-186C-4102-85FC-997699C2BD51}"/>
    <cellStyle name="Normal 2 24 21" xfId="12984" xr:uid="{6AB0D8F7-53C6-490F-B759-3BCC270A6630}"/>
    <cellStyle name="Normal 2 24 21 2" xfId="12985" xr:uid="{5428ABA7-587A-490D-901D-8D55F2CECE41}"/>
    <cellStyle name="Normal 2 24 21 2 2" xfId="12986" xr:uid="{486FC680-0541-4FE9-9A98-D95BE939F17E}"/>
    <cellStyle name="Normal 2 24 21 3" xfId="12987" xr:uid="{F93AFECF-48D8-45D4-B80D-AC210808E386}"/>
    <cellStyle name="Normal 2 24 22" xfId="12988" xr:uid="{5413FCF8-4BA9-4932-B107-35A3EE5669D5}"/>
    <cellStyle name="Normal 2 24 23" xfId="12989" xr:uid="{04265E1A-E0FA-4A56-8A93-1702FA0340DC}"/>
    <cellStyle name="Normal 2 24 24" xfId="12990" xr:uid="{2ADD15DC-5139-4582-ABC1-62CE99C12786}"/>
    <cellStyle name="Normal 2 24 24 2" xfId="12991" xr:uid="{9E02B33A-DC59-43ED-A101-ACB1F716C4A9}"/>
    <cellStyle name="Normal 2 24 25" xfId="12992" xr:uid="{790FECFF-CF20-46BD-85E4-75D497E822EC}"/>
    <cellStyle name="Normal 2 24 26" xfId="12993" xr:uid="{F48A304C-0DF2-458C-81C9-D27C6A95E271}"/>
    <cellStyle name="Normal 2 24 27" xfId="12994" xr:uid="{8B9CE9C9-71B3-4752-83AC-833419CDCE8E}"/>
    <cellStyle name="Normal 2 24 28" xfId="12995" xr:uid="{8B24FF1D-7522-46BE-9006-BF5F46254FFB}"/>
    <cellStyle name="Normal 2 24 29" xfId="12996" xr:uid="{0E71E3A8-C70A-4690-9253-743F3632B204}"/>
    <cellStyle name="Normal 2 24 3" xfId="12997" xr:uid="{C7EF3DEF-8E27-473C-ACAE-08BCDFC29B19}"/>
    <cellStyle name="Normal 2 24 30" xfId="12998" xr:uid="{03C41469-ABF0-4DDD-BFEC-0A56C4DDC7CE}"/>
    <cellStyle name="Normal 2 24 31" xfId="12999" xr:uid="{412EADF4-8798-43D1-B4A9-DFDBCEC3DEBA}"/>
    <cellStyle name="Normal 2 24 32" xfId="13000" xr:uid="{52B8CD03-8262-4341-97D2-82EC76F30EF4}"/>
    <cellStyle name="Normal 2 24 33" xfId="13001" xr:uid="{E3EC12A6-6383-42D1-9E4E-14563572D8D3}"/>
    <cellStyle name="Normal 2 24 34" xfId="13002" xr:uid="{88AD422E-C5C6-489D-A6F6-F2FD28AE0948}"/>
    <cellStyle name="Normal 2 24 4" xfId="13003" xr:uid="{ECA004F7-1637-4FEE-9D06-4CF3D138E2A1}"/>
    <cellStyle name="Normal 2 24 5" xfId="13004" xr:uid="{877D628D-2046-4A7C-9AAA-13943226463D}"/>
    <cellStyle name="Normal 2 24 6" xfId="13005" xr:uid="{FC439E25-3C64-4E87-80D2-623A9EE83550}"/>
    <cellStyle name="Normal 2 24 7" xfId="13006" xr:uid="{01D77E33-6FFD-4B2F-B14B-748E11DC6A79}"/>
    <cellStyle name="Normal 2 24 8" xfId="13007" xr:uid="{9D43B870-52D5-4783-8C39-4670C271D01D}"/>
    <cellStyle name="Normal 2 24 9" xfId="13008" xr:uid="{0870EA74-38B6-45B7-B920-510D8C0958E8}"/>
    <cellStyle name="Normal 2 25" xfId="13009" xr:uid="{679A7718-78B0-4356-AA02-9327B3DA2989}"/>
    <cellStyle name="Normal 2 25 10" xfId="13010" xr:uid="{EC6F608C-E312-425B-8442-FD42E9578899}"/>
    <cellStyle name="Normal 2 25 11" xfId="13011" xr:uid="{576AE2CC-4078-45E9-8CB2-578FE9000605}"/>
    <cellStyle name="Normal 2 25 12" xfId="13012" xr:uid="{AE452110-0E50-441A-9BCD-5AAC1AF4ACB4}"/>
    <cellStyle name="Normal 2 25 13" xfId="13013" xr:uid="{F2E87A47-2EB4-47B7-9EE1-5946B4761888}"/>
    <cellStyle name="Normal 2 25 14" xfId="13014" xr:uid="{5955C898-956E-4E19-8639-65C59BF787A6}"/>
    <cellStyle name="Normal 2 25 15" xfId="13015" xr:uid="{9A9A0686-8DE0-475D-BB85-F52108A52FCB}"/>
    <cellStyle name="Normal 2 25 16" xfId="13016" xr:uid="{14311F42-164B-46C8-8C80-298061870041}"/>
    <cellStyle name="Normal 2 25 17" xfId="13017" xr:uid="{ACF3065B-C5BD-46CC-99E2-0D91728A8F73}"/>
    <cellStyle name="Normal 2 25 18" xfId="13018" xr:uid="{7F6788A7-6DBB-477E-A84F-A96B3CB20AB0}"/>
    <cellStyle name="Normal 2 25 19" xfId="13019" xr:uid="{1B9EC9EB-DF5C-4853-8BFC-18A956E7B237}"/>
    <cellStyle name="Normal 2 25 2" xfId="13020" xr:uid="{A1C91BB0-64F7-498F-A21C-4A266C6D2DF7}"/>
    <cellStyle name="Normal 2 25 20" xfId="13021" xr:uid="{1ACDEAF3-422F-483E-B8FE-AE00FD4B364B}"/>
    <cellStyle name="Normal 2 25 21" xfId="13022" xr:uid="{7EE0AF93-EDAB-4730-B27C-D996F12A0D04}"/>
    <cellStyle name="Normal 2 25 21 2" xfId="13023" xr:uid="{39A846DC-4693-4D50-9587-B641795710B3}"/>
    <cellStyle name="Normal 2 25 21 2 2" xfId="13024" xr:uid="{1E2E7F66-0506-4C2E-8027-7821DA316DD9}"/>
    <cellStyle name="Normal 2 25 21 3" xfId="13025" xr:uid="{DD1BCCAC-9621-4F77-8AB3-98E9BC0C121D}"/>
    <cellStyle name="Normal 2 25 22" xfId="13026" xr:uid="{511B1736-9DF9-40CA-9E7F-CE29EDA54174}"/>
    <cellStyle name="Normal 2 25 23" xfId="13027" xr:uid="{5B079F12-2791-4639-B5A7-6A1C91186D38}"/>
    <cellStyle name="Normal 2 25 24" xfId="13028" xr:uid="{4FCCEA88-31B1-4BD1-B005-74845ECCD065}"/>
    <cellStyle name="Normal 2 25 24 2" xfId="13029" xr:uid="{6E9EBE51-8EEA-4291-8FAB-E3BE654C763E}"/>
    <cellStyle name="Normal 2 25 25" xfId="13030" xr:uid="{F7A52DFC-B570-4704-9394-425D065F2E9F}"/>
    <cellStyle name="Normal 2 25 26" xfId="13031" xr:uid="{1950D18D-5D67-4D06-8576-EDD45DDAA5FA}"/>
    <cellStyle name="Normal 2 25 27" xfId="13032" xr:uid="{83634E31-1105-45E0-8C33-3C20C9997338}"/>
    <cellStyle name="Normal 2 25 28" xfId="13033" xr:uid="{8478F6C4-D10F-4913-95C1-892D4EAA67D3}"/>
    <cellStyle name="Normal 2 25 29" xfId="13034" xr:uid="{1824CDF0-37BF-4474-BC79-4A336BD87470}"/>
    <cellStyle name="Normal 2 25 3" xfId="13035" xr:uid="{27FE52E7-1EB2-4910-A958-A9B187CEBE18}"/>
    <cellStyle name="Normal 2 25 30" xfId="13036" xr:uid="{131BB449-2D01-48A5-A2F2-5C5A88947B82}"/>
    <cellStyle name="Normal 2 25 31" xfId="13037" xr:uid="{551D2FED-C181-499C-936A-2A6B75054339}"/>
    <cellStyle name="Normal 2 25 32" xfId="13038" xr:uid="{389DECC2-3856-4815-B752-0DE78CAC8DC1}"/>
    <cellStyle name="Normal 2 25 33" xfId="13039" xr:uid="{7997FC5E-D6CF-40DB-BD5F-881C6F741876}"/>
    <cellStyle name="Normal 2 25 34" xfId="13040" xr:uid="{3DD50BC2-BF54-4D86-AF5A-3554F2DCF70A}"/>
    <cellStyle name="Normal 2 25 4" xfId="13041" xr:uid="{7E5AE60F-80C0-4A2F-853D-CA194002FE50}"/>
    <cellStyle name="Normal 2 25 5" xfId="13042" xr:uid="{83EF4B00-B38C-454F-868E-D18A7C94A4E5}"/>
    <cellStyle name="Normal 2 25 6" xfId="13043" xr:uid="{DB84994E-46EF-4E11-97B5-E4DBEAD41632}"/>
    <cellStyle name="Normal 2 25 7" xfId="13044" xr:uid="{A5AE2AA8-7DC0-4303-ABBE-9DADAA7C0510}"/>
    <cellStyle name="Normal 2 25 8" xfId="13045" xr:uid="{3658C21C-5E39-417A-9E47-1421D9A75583}"/>
    <cellStyle name="Normal 2 25 9" xfId="13046" xr:uid="{D4E2107F-64EC-4366-9F70-BCA3CE9C1E7B}"/>
    <cellStyle name="Normal 2 26" xfId="13047" xr:uid="{6EEB412C-2FF4-42CD-8D56-35EA2F4148C7}"/>
    <cellStyle name="Normal 2 26 10" xfId="13048" xr:uid="{9521EE42-47FA-41AF-9C66-4D1376D2CF34}"/>
    <cellStyle name="Normal 2 26 11" xfId="13049" xr:uid="{8C0850CF-4177-474A-B86D-5FB6A2331B03}"/>
    <cellStyle name="Normal 2 26 12" xfId="13050" xr:uid="{A7728DE9-EBB6-4E63-8024-737BBF0A47DE}"/>
    <cellStyle name="Normal 2 26 13" xfId="13051" xr:uid="{F2DC3255-2165-4D59-AFE3-4448140656A7}"/>
    <cellStyle name="Normal 2 26 14" xfId="13052" xr:uid="{4E069009-BA28-48EF-AD51-0BD67D2E732D}"/>
    <cellStyle name="Normal 2 26 15" xfId="13053" xr:uid="{02C898E5-F95F-458F-86FA-DE9787E14B5C}"/>
    <cellStyle name="Normal 2 26 16" xfId="13054" xr:uid="{42085BBE-F494-4422-BFCA-9C18CED4F89A}"/>
    <cellStyle name="Normal 2 26 17" xfId="13055" xr:uid="{AEE46DD2-3E01-4550-8ABA-F725B3EF55D1}"/>
    <cellStyle name="Normal 2 26 18" xfId="13056" xr:uid="{FF1552DD-BDD3-4BC7-8541-B3D4CCC17101}"/>
    <cellStyle name="Normal 2 26 19" xfId="13057" xr:uid="{74CCFAE2-40BD-4248-A341-A5B56AC66620}"/>
    <cellStyle name="Normal 2 26 2" xfId="13058" xr:uid="{BC3472A1-FB98-4317-AB1C-D090B4BFF8E1}"/>
    <cellStyle name="Normal 2 26 20" xfId="13059" xr:uid="{902869CE-78B5-4389-9226-FA29E8E2F9DD}"/>
    <cellStyle name="Normal 2 26 21" xfId="13060" xr:uid="{6E7E2788-512C-4F83-8DB4-AE5B44115A01}"/>
    <cellStyle name="Normal 2 26 21 2" xfId="13061" xr:uid="{595D8155-4469-4C11-A1C0-AD0E38B8F08A}"/>
    <cellStyle name="Normal 2 26 21 2 2" xfId="13062" xr:uid="{4181BC5B-E7E3-48C1-8372-13C8B0565FBA}"/>
    <cellStyle name="Normal 2 26 21 3" xfId="13063" xr:uid="{60945648-8298-47FE-B85F-3A150DE88DF0}"/>
    <cellStyle name="Normal 2 26 22" xfId="13064" xr:uid="{77B6289D-7C39-4121-8CED-474D5A1254A9}"/>
    <cellStyle name="Normal 2 26 23" xfId="13065" xr:uid="{61A264C2-45B1-4F41-93CA-7422A14AE1EA}"/>
    <cellStyle name="Normal 2 26 24" xfId="13066" xr:uid="{1198718E-4D64-49C8-BFB3-2560498B6EA0}"/>
    <cellStyle name="Normal 2 26 24 2" xfId="13067" xr:uid="{2FE7C092-0A93-4F74-BF39-35F8183FD119}"/>
    <cellStyle name="Normal 2 26 25" xfId="13068" xr:uid="{26AFBAAF-8527-48FB-9BFC-05A96BDA4881}"/>
    <cellStyle name="Normal 2 26 26" xfId="13069" xr:uid="{4DD9D693-8137-4FB2-8837-81D75851AC3A}"/>
    <cellStyle name="Normal 2 26 27" xfId="13070" xr:uid="{271D9507-C027-4CC9-B877-775AA803FF98}"/>
    <cellStyle name="Normal 2 26 28" xfId="13071" xr:uid="{BC77F473-CFBD-4D87-8C77-AAD517367FC7}"/>
    <cellStyle name="Normal 2 26 29" xfId="13072" xr:uid="{FC9A4FE4-ED75-4E78-A689-524BFD0486A9}"/>
    <cellStyle name="Normal 2 26 3" xfId="13073" xr:uid="{3CA2DBA0-E39D-4382-B159-0A03ADC82AEB}"/>
    <cellStyle name="Normal 2 26 30" xfId="13074" xr:uid="{73C2012D-8CAC-404C-9E20-790F34336A64}"/>
    <cellStyle name="Normal 2 26 31" xfId="13075" xr:uid="{78937194-A59B-45B3-9D8B-07404B410F40}"/>
    <cellStyle name="Normal 2 26 32" xfId="13076" xr:uid="{65FCFADD-63E3-4915-957A-4A10709938D7}"/>
    <cellStyle name="Normal 2 26 33" xfId="13077" xr:uid="{22724D44-6359-458E-916C-6E63C3C8AE12}"/>
    <cellStyle name="Normal 2 26 34" xfId="13078" xr:uid="{707A0CB3-3E41-48E9-9778-69C8D5F8C23D}"/>
    <cellStyle name="Normal 2 26 4" xfId="13079" xr:uid="{37F90E36-252B-4D3A-9C50-5BF94F2B2A6E}"/>
    <cellStyle name="Normal 2 26 5" xfId="13080" xr:uid="{04D7D943-5DB7-4154-ABD9-BA83E5E444DD}"/>
    <cellStyle name="Normal 2 26 6" xfId="13081" xr:uid="{C0004FE5-BC83-4ED5-AE04-1F91F1AE7AE5}"/>
    <cellStyle name="Normal 2 26 7" xfId="13082" xr:uid="{A19A055E-CCF4-429C-B70A-ACAE8C8D3F40}"/>
    <cellStyle name="Normal 2 26 8" xfId="13083" xr:uid="{73026C50-C2DE-4E60-8821-8E8A56DEE7DF}"/>
    <cellStyle name="Normal 2 26 9" xfId="13084" xr:uid="{F7F4FDF7-3DF3-4B46-863F-4CE80945A89C}"/>
    <cellStyle name="Normal 2 27" xfId="13085" xr:uid="{39C1D4A5-D458-488E-9A09-57360262C232}"/>
    <cellStyle name="Normal 2 27 10" xfId="13086" xr:uid="{4E51E89B-0A4A-4943-8448-E7064811B523}"/>
    <cellStyle name="Normal 2 27 11" xfId="13087" xr:uid="{AFD0681E-55C3-4FC2-BE99-23127D22FBD9}"/>
    <cellStyle name="Normal 2 27 12" xfId="13088" xr:uid="{7E3DDA3E-6BC7-4370-9B4A-EC60DABE4C2A}"/>
    <cellStyle name="Normal 2 27 13" xfId="13089" xr:uid="{EE0610F8-A8B1-49D6-A2F6-E5E84BD733DD}"/>
    <cellStyle name="Normal 2 27 14" xfId="13090" xr:uid="{08A53FC8-B162-4169-9C88-5588427AFDDE}"/>
    <cellStyle name="Normal 2 27 15" xfId="13091" xr:uid="{F51C4D17-89C6-469F-9987-D3AFD58B23CF}"/>
    <cellStyle name="Normal 2 27 16" xfId="13092" xr:uid="{18B479A7-F163-45DD-8001-3DCEA4547B64}"/>
    <cellStyle name="Normal 2 27 17" xfId="13093" xr:uid="{A8F82AAA-1CB4-4CFA-A09D-81F2B6BFF53B}"/>
    <cellStyle name="Normal 2 27 18" xfId="13094" xr:uid="{38E3AA52-DD9D-42BB-B746-4049AF1C4C6E}"/>
    <cellStyle name="Normal 2 27 19" xfId="13095" xr:uid="{A89D298F-EC0F-42A9-B439-7C42E029C573}"/>
    <cellStyle name="Normal 2 27 2" xfId="13096" xr:uid="{FB1AA4A2-BC8F-4E58-99AD-47AD5C8B26F9}"/>
    <cellStyle name="Normal 2 27 20" xfId="13097" xr:uid="{4B396A78-CBC7-47DD-9285-CCCBEBEF3F2C}"/>
    <cellStyle name="Normal 2 27 21" xfId="13098" xr:uid="{5B9C530A-4E50-4711-8CD2-88A1834D2478}"/>
    <cellStyle name="Normal 2 27 21 2" xfId="13099" xr:uid="{590BFDB0-24CE-4E91-A5A6-03EF04358F45}"/>
    <cellStyle name="Normal 2 27 21 2 2" xfId="13100" xr:uid="{2395BB82-012D-469C-AC63-732B75E6CE1B}"/>
    <cellStyle name="Normal 2 27 21 3" xfId="13101" xr:uid="{E5B98CCB-F00E-4BFA-9205-FFB256378D5B}"/>
    <cellStyle name="Normal 2 27 22" xfId="13102" xr:uid="{6F1706FD-3B68-435B-82E1-17878C828806}"/>
    <cellStyle name="Normal 2 27 23" xfId="13103" xr:uid="{9FC36049-3D29-4D42-91F1-EBAAAF802432}"/>
    <cellStyle name="Normal 2 27 24" xfId="13104" xr:uid="{01D877A8-8C66-4C1C-A9DE-C1607A2AA9F6}"/>
    <cellStyle name="Normal 2 27 24 2" xfId="13105" xr:uid="{C33FC14C-4919-4281-90FE-A565CD142E04}"/>
    <cellStyle name="Normal 2 27 25" xfId="13106" xr:uid="{515CB4EA-3928-4A39-923D-6AD3B09BC83D}"/>
    <cellStyle name="Normal 2 27 26" xfId="13107" xr:uid="{B6F60398-925C-415B-B8D0-286FFD65484A}"/>
    <cellStyle name="Normal 2 27 27" xfId="13108" xr:uid="{C2268657-0600-4EA6-8922-C3E4F2014184}"/>
    <cellStyle name="Normal 2 27 28" xfId="13109" xr:uid="{1966B3E8-1E52-4395-9DFE-842D41AA71D1}"/>
    <cellStyle name="Normal 2 27 29" xfId="13110" xr:uid="{B04392AD-37A7-4698-9BAF-F278A06F1BC1}"/>
    <cellStyle name="Normal 2 27 3" xfId="13111" xr:uid="{BAFA5D70-F182-4CB3-8ADA-111A4B02947F}"/>
    <cellStyle name="Normal 2 27 30" xfId="13112" xr:uid="{503C5570-E1D4-406D-89A5-D2F09DA1876E}"/>
    <cellStyle name="Normal 2 27 31" xfId="13113" xr:uid="{3EBEFA28-D7C7-4A7E-8ACE-206A7B44A662}"/>
    <cellStyle name="Normal 2 27 32" xfId="13114" xr:uid="{24247A83-E04A-4404-9BAC-F1299B8EF27D}"/>
    <cellStyle name="Normal 2 27 33" xfId="13115" xr:uid="{20177C64-6219-4600-888E-8925D52E8B28}"/>
    <cellStyle name="Normal 2 27 34" xfId="13116" xr:uid="{7832EB29-FC79-49D6-92E1-50AB1A394816}"/>
    <cellStyle name="Normal 2 27 4" xfId="13117" xr:uid="{EA090126-4DCA-4FFD-A3FF-ED533118BE22}"/>
    <cellStyle name="Normal 2 27 5" xfId="13118" xr:uid="{8862952C-403D-45A5-BA61-52F53655C657}"/>
    <cellStyle name="Normal 2 27 6" xfId="13119" xr:uid="{BFE44073-8D4A-433D-BB30-DF3C46A0ECDF}"/>
    <cellStyle name="Normal 2 27 7" xfId="13120" xr:uid="{BBE92915-0714-4788-A1DD-0FD585C9DC7F}"/>
    <cellStyle name="Normal 2 27 8" xfId="13121" xr:uid="{A049A0EF-6B41-4408-B628-33711C280FC0}"/>
    <cellStyle name="Normal 2 27 9" xfId="13122" xr:uid="{87DF438D-63EC-4B6D-B4C1-A258C0EA2D48}"/>
    <cellStyle name="Normal 2 28" xfId="13123" xr:uid="{B5FFD750-5FAC-4473-951E-594CC8A2C657}"/>
    <cellStyle name="Normal 2 28 10" xfId="13124" xr:uid="{A9450CF1-85A3-42CC-83D9-D7C6B0EDBC88}"/>
    <cellStyle name="Normal 2 28 11" xfId="13125" xr:uid="{65388068-DA1F-4FF5-858D-8AABB1829CE0}"/>
    <cellStyle name="Normal 2 28 12" xfId="13126" xr:uid="{C73DBB6F-DFFC-425B-9819-61ED1E2A75F9}"/>
    <cellStyle name="Normal 2 28 13" xfId="13127" xr:uid="{9843B1CD-BC10-48DD-9857-E16079AB1475}"/>
    <cellStyle name="Normal 2 28 14" xfId="13128" xr:uid="{1559353E-2ADB-4C63-9AA7-2C19011157F2}"/>
    <cellStyle name="Normal 2 28 15" xfId="13129" xr:uid="{BDBAFCE6-93D8-4025-9885-01E607521B29}"/>
    <cellStyle name="Normal 2 28 16" xfId="13130" xr:uid="{381395E7-E68C-4E46-B73A-AEFC3FA3287F}"/>
    <cellStyle name="Normal 2 28 17" xfId="13131" xr:uid="{A7C70E86-E97E-412C-A6E6-1EEAFB445233}"/>
    <cellStyle name="Normal 2 28 18" xfId="13132" xr:uid="{9C20C131-A64D-49B1-A861-F3A2487315CE}"/>
    <cellStyle name="Normal 2 28 19" xfId="13133" xr:uid="{53968DF0-39B0-4DC7-82B2-0647CFE17D79}"/>
    <cellStyle name="Normal 2 28 2" xfId="13134" xr:uid="{B64B9108-DAD6-4CD7-B0D8-09B876B1E38F}"/>
    <cellStyle name="Normal 2 28 20" xfId="13135" xr:uid="{00EF16BD-ECE2-4DBD-A5D1-087DD6BCC4CB}"/>
    <cellStyle name="Normal 2 28 21" xfId="13136" xr:uid="{E95DDDDE-BF99-46C4-99BC-D2CBB313FCB6}"/>
    <cellStyle name="Normal 2 28 21 2" xfId="13137" xr:uid="{1686C648-49E3-4C2B-B6D0-DAE28EE457C7}"/>
    <cellStyle name="Normal 2 28 21 2 2" xfId="13138" xr:uid="{C9DE1161-4ACD-41E2-8DEC-B8C2215514C9}"/>
    <cellStyle name="Normal 2 28 21 3" xfId="13139" xr:uid="{DECE1D1B-AB9D-492A-A1D6-A3C9166C982E}"/>
    <cellStyle name="Normal 2 28 22" xfId="13140" xr:uid="{AA748FBF-E015-4DD5-A895-F6792344D4C0}"/>
    <cellStyle name="Normal 2 28 23" xfId="13141" xr:uid="{FEBA244F-FBAC-443C-B3C2-400F637FBF7E}"/>
    <cellStyle name="Normal 2 28 24" xfId="13142" xr:uid="{53781A80-A6FA-43E3-9871-CE256C9320A8}"/>
    <cellStyle name="Normal 2 28 24 2" xfId="13143" xr:uid="{E337CFFA-B4AB-4F41-9FE2-0AF4AA6FE7BB}"/>
    <cellStyle name="Normal 2 28 25" xfId="13144" xr:uid="{390C6E2F-2919-458C-A90D-06BE15402294}"/>
    <cellStyle name="Normal 2 28 26" xfId="13145" xr:uid="{CC23E449-C803-4938-BA0D-65A5530D15C9}"/>
    <cellStyle name="Normal 2 28 27" xfId="13146" xr:uid="{ADEF1ADD-EC48-4E3A-A7C1-DD1A962516B5}"/>
    <cellStyle name="Normal 2 28 28" xfId="13147" xr:uid="{92522DBB-E127-4C82-AE3F-C7DE8A97342F}"/>
    <cellStyle name="Normal 2 28 29" xfId="13148" xr:uid="{3B4F1050-75D8-4B18-8C9D-D4C68447DAB8}"/>
    <cellStyle name="Normal 2 28 3" xfId="13149" xr:uid="{CE42BBB0-6608-4AB7-A75E-01C7CBA17BCB}"/>
    <cellStyle name="Normal 2 28 30" xfId="13150" xr:uid="{F7DBFD3C-9B4E-47CB-B2E0-A073A8C347F7}"/>
    <cellStyle name="Normal 2 28 31" xfId="13151" xr:uid="{7A11C7EE-DAD5-43FF-9377-F221FC34B3A9}"/>
    <cellStyle name="Normal 2 28 32" xfId="13152" xr:uid="{9BB83882-E0FC-477B-AE83-C834EF4AE0D9}"/>
    <cellStyle name="Normal 2 28 33" xfId="13153" xr:uid="{E9AB7BF6-4AA7-48BB-97BE-1FADF0FEA253}"/>
    <cellStyle name="Normal 2 28 34" xfId="13154" xr:uid="{3F342380-9483-4C5F-811D-5274546DDA17}"/>
    <cellStyle name="Normal 2 28 4" xfId="13155" xr:uid="{3E2BDD66-6AF4-4125-800F-BBE5F653118A}"/>
    <cellStyle name="Normal 2 28 5" xfId="13156" xr:uid="{79E9C971-A6E9-4F75-9FDA-C3A5D7B8CF31}"/>
    <cellStyle name="Normal 2 28 6" xfId="13157" xr:uid="{30A11EAD-4205-44B8-929A-0C171E2F14F7}"/>
    <cellStyle name="Normal 2 28 7" xfId="13158" xr:uid="{FA058E71-529C-40D6-A0FC-BF15BA0A45CD}"/>
    <cellStyle name="Normal 2 28 8" xfId="13159" xr:uid="{9619B6B7-9C54-4A3C-A8AD-18A45419B41A}"/>
    <cellStyle name="Normal 2 28 9" xfId="13160" xr:uid="{052A8E29-B6EE-4D9C-8AC5-36F2B75B3F43}"/>
    <cellStyle name="Normal 2 29" xfId="13161" xr:uid="{D142A635-4D8B-4D12-AAB7-5463E41F5438}"/>
    <cellStyle name="Normal 2 29 10" xfId="13162" xr:uid="{1EE22D24-1389-43FB-897C-8F13FA90F2F2}"/>
    <cellStyle name="Normal 2 29 11" xfId="13163" xr:uid="{93850C40-B597-499B-9DEF-8D0D1ECF8E37}"/>
    <cellStyle name="Normal 2 29 12" xfId="13164" xr:uid="{53EB57AF-E106-4766-8265-FC139E2EA101}"/>
    <cellStyle name="Normal 2 29 13" xfId="13165" xr:uid="{343EB17D-4316-45B6-8D40-31DA7F8673FF}"/>
    <cellStyle name="Normal 2 29 14" xfId="13166" xr:uid="{768AB5DE-6E94-4833-9ED6-CD02DE868936}"/>
    <cellStyle name="Normal 2 29 15" xfId="13167" xr:uid="{40DF9A1D-9DFA-4A8D-B9FC-1D95E649C3D1}"/>
    <cellStyle name="Normal 2 29 16" xfId="13168" xr:uid="{F45D85D3-55A7-452A-9093-E19C86C1D2B4}"/>
    <cellStyle name="Normal 2 29 17" xfId="13169" xr:uid="{54527C5E-38F4-4D28-881A-E790DC3DD19D}"/>
    <cellStyle name="Normal 2 29 18" xfId="13170" xr:uid="{2960EA43-78BF-4C97-92A9-0292F285FDAF}"/>
    <cellStyle name="Normal 2 29 19" xfId="13171" xr:uid="{8336A449-EAB2-459D-93BD-C88DF8B7B531}"/>
    <cellStyle name="Normal 2 29 2" xfId="13172" xr:uid="{F9C1E184-9BA6-40ED-89A9-CD42C45DCFBF}"/>
    <cellStyle name="Normal 2 29 20" xfId="13173" xr:uid="{3ADA5AA8-C585-4B26-8326-E5D43AF268C5}"/>
    <cellStyle name="Normal 2 29 21" xfId="13174" xr:uid="{B1BDE845-B890-416F-A49A-4C43D28C1B89}"/>
    <cellStyle name="Normal 2 29 21 2" xfId="13175" xr:uid="{317931CB-D068-41A0-8657-0DDFA0500FB4}"/>
    <cellStyle name="Normal 2 29 21 2 2" xfId="13176" xr:uid="{DBABDB46-04B2-4D3B-8DA3-7FC2381154F5}"/>
    <cellStyle name="Normal 2 29 21 3" xfId="13177" xr:uid="{F96EEAAE-6F66-4E3B-9316-D4F1E29145D9}"/>
    <cellStyle name="Normal 2 29 22" xfId="13178" xr:uid="{427D68D5-0211-489C-BB85-A357B8598975}"/>
    <cellStyle name="Normal 2 29 23" xfId="13179" xr:uid="{318B8624-E8CE-4949-8841-3F6EA58A0009}"/>
    <cellStyle name="Normal 2 29 24" xfId="13180" xr:uid="{A7D7C18A-96D0-4142-82FD-C745DEB6B21F}"/>
    <cellStyle name="Normal 2 29 24 2" xfId="13181" xr:uid="{0C431CD2-8AA3-4F18-B8E6-C9125A5A9505}"/>
    <cellStyle name="Normal 2 29 25" xfId="13182" xr:uid="{9F21F894-627F-43E3-90A8-EED9A5470799}"/>
    <cellStyle name="Normal 2 29 26" xfId="13183" xr:uid="{22DAB5E9-10A3-45E2-8C4F-D57EF59532DD}"/>
    <cellStyle name="Normal 2 29 27" xfId="13184" xr:uid="{0216484A-1CA5-48BE-B6EE-1808DE655D11}"/>
    <cellStyle name="Normal 2 29 28" xfId="13185" xr:uid="{4DE35D63-2290-472D-B6BF-40A673A9062A}"/>
    <cellStyle name="Normal 2 29 29" xfId="13186" xr:uid="{19E94AB7-5161-43E5-9F0B-52653A770214}"/>
    <cellStyle name="Normal 2 29 3" xfId="13187" xr:uid="{8CB6A10E-1247-47A2-83B4-B8ACA16D5DB1}"/>
    <cellStyle name="Normal 2 29 30" xfId="13188" xr:uid="{19F5E01A-A66D-480E-AB37-ED2F6CA8196D}"/>
    <cellStyle name="Normal 2 29 31" xfId="13189" xr:uid="{67755EF2-382A-4A4A-8610-3FB7ADB2B3FD}"/>
    <cellStyle name="Normal 2 29 32" xfId="13190" xr:uid="{01F0AE78-154E-4A3B-B229-580B45C6CF15}"/>
    <cellStyle name="Normal 2 29 33" xfId="13191" xr:uid="{4D07A4F3-AE70-4691-A49F-F236E518505A}"/>
    <cellStyle name="Normal 2 29 34" xfId="13192" xr:uid="{D5B37176-3F78-426B-8C33-61FF800FB003}"/>
    <cellStyle name="Normal 2 29 4" xfId="13193" xr:uid="{2D9F7058-CE2E-483C-AC8C-70BC22277282}"/>
    <cellStyle name="Normal 2 29 5" xfId="13194" xr:uid="{840718E4-78A7-43E2-A56F-8618550ADC9D}"/>
    <cellStyle name="Normal 2 29 6" xfId="13195" xr:uid="{C1C31739-3F5B-4433-BE9A-860DC2D167DF}"/>
    <cellStyle name="Normal 2 29 7" xfId="13196" xr:uid="{9CF2F246-2A87-48A5-BE6A-AC80B9809AD9}"/>
    <cellStyle name="Normal 2 29 8" xfId="13197" xr:uid="{6D65D199-44EA-4C2E-BA04-82E4977DE5A1}"/>
    <cellStyle name="Normal 2 29 9" xfId="13198" xr:uid="{C6CA368A-8617-4078-81FC-D9A186CE9631}"/>
    <cellStyle name="Normal 2 3" xfId="1479" xr:uid="{00000000-0005-0000-0000-0000C9050000}"/>
    <cellStyle name="Normal 2 3 10" xfId="13200" xr:uid="{33EB3F87-56F6-4197-A2D9-E369EB467F75}"/>
    <cellStyle name="Normal 2 3 10 10" xfId="13201" xr:uid="{AEFF33DC-0793-493C-A886-86BF8D480F5F}"/>
    <cellStyle name="Normal 2 3 10 10 2" xfId="13202" xr:uid="{9F403D25-1D08-4C19-B17C-C2FD49A33026}"/>
    <cellStyle name="Normal 2 3 10 11" xfId="13203" xr:uid="{07D50105-17EC-44D5-BE22-7C7269DE484A}"/>
    <cellStyle name="Normal 2 3 10 11 2" xfId="13204" xr:uid="{C0E5D9F2-972D-4D1B-B66F-5F5E9DB7F302}"/>
    <cellStyle name="Normal 2 3 10 11 2 2" xfId="13205" xr:uid="{EBBCAE95-BF1C-4785-BD94-B91FFFE0E113}"/>
    <cellStyle name="Normal 2 3 10 11 3" xfId="13206" xr:uid="{691F2022-1201-41F9-B34E-7744B8E853CA}"/>
    <cellStyle name="Normal 2 3 10 12" xfId="13207" xr:uid="{DDA7023A-42C5-4E2D-B439-ACA691115A9B}"/>
    <cellStyle name="Normal 2 3 10 13" xfId="13208" xr:uid="{5EB8C37E-6D8B-4AE7-B1E5-E6F8828D43F6}"/>
    <cellStyle name="Normal 2 3 10 14" xfId="13209" xr:uid="{F79DC697-CB93-49B4-A76F-D5E9F4EB5AEA}"/>
    <cellStyle name="Normal 2 3 10 14 2" xfId="13210" xr:uid="{7CCF95D3-E7C3-451F-96F6-A4401D8A6CF2}"/>
    <cellStyle name="Normal 2 3 10 15" xfId="13211" xr:uid="{ECE05745-9595-4C2A-97C9-6C9D09D73AEA}"/>
    <cellStyle name="Normal 2 3 10 16" xfId="13212" xr:uid="{2FDC1BDF-4D4F-402E-AAF0-761CD3907269}"/>
    <cellStyle name="Normal 2 3 10 17" xfId="13213" xr:uid="{8579874E-34BE-4562-B779-7C22E82459E4}"/>
    <cellStyle name="Normal 2 3 10 18" xfId="13214" xr:uid="{AC972B67-6C53-44F8-AB1E-CBD545B1C779}"/>
    <cellStyle name="Normal 2 3 10 19" xfId="13215" xr:uid="{F28E4986-B5D5-48A3-A945-1FF5DAB0A589}"/>
    <cellStyle name="Normal 2 3 10 2" xfId="13216" xr:uid="{5DAF780D-1428-439D-84E3-2D7E0630EC50}"/>
    <cellStyle name="Normal 2 3 10 2 2" xfId="13217" xr:uid="{EA19B607-E0F3-4404-8150-37D058124D65}"/>
    <cellStyle name="Normal 2 3 10 20" xfId="13218" xr:uid="{550C9D79-362D-4A2B-9238-24E62BE383CE}"/>
    <cellStyle name="Normal 2 3 10 21" xfId="13219" xr:uid="{FB36F5C5-2D45-4FB0-9B9A-238E10B18406}"/>
    <cellStyle name="Normal 2 3 10 22" xfId="13220" xr:uid="{62F563F8-386A-4AA0-9043-E325A7F4CC21}"/>
    <cellStyle name="Normal 2 3 10 23" xfId="13221" xr:uid="{DB894B8A-E5C3-4D88-A7A6-1EE670FF1F3A}"/>
    <cellStyle name="Normal 2 3 10 24" xfId="13222" xr:uid="{826248CF-6AB8-47A0-9D17-05E4773C4C70}"/>
    <cellStyle name="Normal 2 3 10 25" xfId="13223" xr:uid="{6670F50B-E668-4C98-8FA5-5928EF8C9FA7}"/>
    <cellStyle name="Normal 2 3 10 26" xfId="13224" xr:uid="{810AA81A-F86A-4F0D-AF46-B7D8CD319534}"/>
    <cellStyle name="Normal 2 3 10 27" xfId="13225" xr:uid="{A0355F92-557B-4D1F-8A20-83C29B794025}"/>
    <cellStyle name="Normal 2 3 10 28" xfId="13226" xr:uid="{5B700201-BAE8-47DD-842A-B2E596E9576B}"/>
    <cellStyle name="Normal 2 3 10 29" xfId="13227" xr:uid="{7C1BBB50-79FC-45D0-8446-552B36D2759B}"/>
    <cellStyle name="Normal 2 3 10 3" xfId="13228" xr:uid="{C679EF05-2A9E-4CEF-80F3-0AF78D86874A}"/>
    <cellStyle name="Normal 2 3 10 3 2" xfId="13229" xr:uid="{B6AA308A-F4CF-4B94-87C6-F4DFF1A17D2B}"/>
    <cellStyle name="Normal 2 3 10 30" xfId="13230" xr:uid="{9D1F9A08-4574-4E0A-BF0B-2515BB529739}"/>
    <cellStyle name="Normal 2 3 10 31" xfId="13231" xr:uid="{F0D68AC6-4B0F-41B3-8A88-3252E15638D9}"/>
    <cellStyle name="Normal 2 3 10 32" xfId="13232" xr:uid="{FA90E627-CC42-404F-90F0-2CC66F26740C}"/>
    <cellStyle name="Normal 2 3 10 33" xfId="13233" xr:uid="{D3D33778-9281-4E4B-919D-443D333CC984}"/>
    <cellStyle name="Normal 2 3 10 34" xfId="13234" xr:uid="{EC77B1F2-2F40-4FEB-8424-0667C834391E}"/>
    <cellStyle name="Normal 2 3 10 35" xfId="13235" xr:uid="{63452DFE-5E29-4E2A-AD7A-EACE8AB2BD7F}"/>
    <cellStyle name="Normal 2 3 10 36" xfId="13236" xr:uid="{98A4E016-D078-4AC3-AF51-014DED91AA95}"/>
    <cellStyle name="Normal 2 3 10 37" xfId="13237" xr:uid="{F13EF2BE-3B54-4CCA-B142-D54BB5A4E0FD}"/>
    <cellStyle name="Normal 2 3 10 38" xfId="13238" xr:uid="{2D33BFC2-8BC2-4E83-90D3-A2F7E9CF466A}"/>
    <cellStyle name="Normal 2 3 10 39" xfId="13239" xr:uid="{F3B96C1D-D559-4404-90AE-621B1694541E}"/>
    <cellStyle name="Normal 2 3 10 4" xfId="13240" xr:uid="{5440F39E-A339-47EA-93B0-D3B40292034B}"/>
    <cellStyle name="Normal 2 3 10 4 2" xfId="13241" xr:uid="{C79477B4-7673-49C4-A732-D1E4AD96C8B1}"/>
    <cellStyle name="Normal 2 3 10 40" xfId="13242" xr:uid="{38EDDB79-0487-4382-A28B-B61E3DF71075}"/>
    <cellStyle name="Normal 2 3 10 5" xfId="13243" xr:uid="{005E7286-5461-4F3D-90C6-A086FB87C9E2}"/>
    <cellStyle name="Normal 2 3 10 5 2" xfId="13244" xr:uid="{5C055748-E396-43A1-8C69-277D85469F2A}"/>
    <cellStyle name="Normal 2 3 10 6" xfId="13245" xr:uid="{FD342647-2FF0-4981-852E-D69AA95B342B}"/>
    <cellStyle name="Normal 2 3 10 6 2" xfId="13246" xr:uid="{C5084DE9-E298-4781-A30E-2BB0B3610F81}"/>
    <cellStyle name="Normal 2 3 10 7" xfId="13247" xr:uid="{89987B44-5665-4367-860C-FA8C949EB3C5}"/>
    <cellStyle name="Normal 2 3 10 7 2" xfId="13248" xr:uid="{8AF4F515-51D6-4664-BDC1-DF1837C8121C}"/>
    <cellStyle name="Normal 2 3 10 8" xfId="13249" xr:uid="{A0A7B35B-AF3C-42C4-B14F-BD75448BE1DD}"/>
    <cellStyle name="Normal 2 3 10 8 2" xfId="13250" xr:uid="{FEC28BCC-7075-4CB8-9225-75691C687BF5}"/>
    <cellStyle name="Normal 2 3 10 9" xfId="13251" xr:uid="{B3D003B5-B879-426D-AE54-CCF75447AF02}"/>
    <cellStyle name="Normal 2 3 10 9 2" xfId="13252" xr:uid="{09C043E3-84D1-486A-A76F-E45AB112721C}"/>
    <cellStyle name="Normal 2 3 11" xfId="13253" xr:uid="{83B711B4-6FD5-4577-9782-31EA080126F1}"/>
    <cellStyle name="Normal 2 3 12" xfId="13254" xr:uid="{6B915ABD-0895-4141-82CF-DFB905F7A799}"/>
    <cellStyle name="Normal 2 3 13" xfId="13255" xr:uid="{F63CF27C-0247-4067-A8CD-2504F7499E26}"/>
    <cellStyle name="Normal 2 3 14" xfId="13256" xr:uid="{9F0DF5AE-C88C-4847-A540-B0CA026295EB}"/>
    <cellStyle name="Normal 2 3 15" xfId="13257" xr:uid="{011DEAC9-615A-4C90-A381-BFF82C7D8304}"/>
    <cellStyle name="Normal 2 3 16" xfId="13258" xr:uid="{0A253348-91FB-4424-A728-3D6AE746A7A1}"/>
    <cellStyle name="Normal 2 3 17" xfId="13259" xr:uid="{989B407F-6EA3-4619-A92C-CBE822DD27CB}"/>
    <cellStyle name="Normal 2 3 18" xfId="13260" xr:uid="{FB9AAB40-9EE7-4E14-B30D-67D9D751D255}"/>
    <cellStyle name="Normal 2 3 19" xfId="13261" xr:uid="{450993AA-6E01-45BD-B14D-945A40C27E93}"/>
    <cellStyle name="Normal 2 3 2" xfId="1480" xr:uid="{00000000-0005-0000-0000-0000CA050000}"/>
    <cellStyle name="Normal 2 3 2 10" xfId="13263" xr:uid="{8D7BBE59-1359-4EE2-B0A6-725BE2F24999}"/>
    <cellStyle name="Normal 2 3 2 10 10" xfId="13264" xr:uid="{9DE245E5-2E7B-44FD-8285-12CB9981D657}"/>
    <cellStyle name="Normal 2 3 2 10 11" xfId="13265" xr:uid="{64D27B17-20C6-445E-AE66-898194EDA494}"/>
    <cellStyle name="Normal 2 3 2 10 12" xfId="13266" xr:uid="{472478AD-7821-49E7-BB46-C1B937FF1424}"/>
    <cellStyle name="Normal 2 3 2 10 13" xfId="13267" xr:uid="{4E8B51D1-062D-4D9B-87D9-24B136ECA701}"/>
    <cellStyle name="Normal 2 3 2 10 14" xfId="13268" xr:uid="{4E5DAAB4-A79F-4D15-95C1-64645BE6F4BA}"/>
    <cellStyle name="Normal 2 3 2 10 15" xfId="13269" xr:uid="{E999C31F-107B-4E70-9193-45F8DD2E8F46}"/>
    <cellStyle name="Normal 2 3 2 10 16" xfId="13270" xr:uid="{476A212A-2C91-4E35-8169-29B66FA54DAB}"/>
    <cellStyle name="Normal 2 3 2 10 17" xfId="13271" xr:uid="{84AEDE95-6DB6-419A-9024-BA4C702EDE9E}"/>
    <cellStyle name="Normal 2 3 2 10 18" xfId="13272" xr:uid="{AB5625BF-3F4F-41EC-A1DB-A563CC29CE63}"/>
    <cellStyle name="Normal 2 3 2 10 19" xfId="13273" xr:uid="{458A0219-BF53-4243-B3F5-E4735B1421F1}"/>
    <cellStyle name="Normal 2 3 2 10 2" xfId="13274" xr:uid="{EBCD4FBB-2FD8-4CD9-84D5-4817C8EB8844}"/>
    <cellStyle name="Normal 2 3 2 10 20" xfId="13275" xr:uid="{C87495CA-7E1C-4580-B256-208FDD784C7B}"/>
    <cellStyle name="Normal 2 3 2 10 21" xfId="13276" xr:uid="{51395246-3578-42FF-9728-3C8D41F8C77A}"/>
    <cellStyle name="Normal 2 3 2 10 22" xfId="13277" xr:uid="{827D5AB4-C9DE-48E4-A009-61E10BF43E62}"/>
    <cellStyle name="Normal 2 3 2 10 23" xfId="13278" xr:uid="{1AE726F8-68CE-4460-A28F-3440BB853D49}"/>
    <cellStyle name="Normal 2 3 2 10 24" xfId="13279" xr:uid="{47BD2CAE-4609-4CBA-9AE8-C927D7044494}"/>
    <cellStyle name="Normal 2 3 2 10 25" xfId="13280" xr:uid="{8D3DB3C9-62B6-45C8-ADC8-005B2C35CDB3}"/>
    <cellStyle name="Normal 2 3 2 10 26" xfId="13281" xr:uid="{DB1D8807-974E-4134-A62E-020296CC5B92}"/>
    <cellStyle name="Normal 2 3 2 10 27" xfId="13282" xr:uid="{F50184FA-FD75-4A44-A7C4-0DEA2FDF97E0}"/>
    <cellStyle name="Normal 2 3 2 10 28" xfId="13283" xr:uid="{2A6BDEBC-F41B-4779-B6CA-C5260B9947CF}"/>
    <cellStyle name="Normal 2 3 2 10 29" xfId="13284" xr:uid="{9806EEEA-B043-4B1D-8D16-F742E21CAF30}"/>
    <cellStyle name="Normal 2 3 2 10 3" xfId="13285" xr:uid="{8FCDA161-804B-4E02-949D-24C205DC6B67}"/>
    <cellStyle name="Normal 2 3 2 10 30" xfId="13286" xr:uid="{79CA528E-3FF4-4224-8C18-E4F3EE1AA8CF}"/>
    <cellStyle name="Normal 2 3 2 10 31" xfId="13287" xr:uid="{CFDEFB12-0643-49D4-A9AE-8BF9C5FD8FAA}"/>
    <cellStyle name="Normal 2 3 2 10 4" xfId="13288" xr:uid="{6703C04C-1673-4A41-8EFC-7E10D2C6986F}"/>
    <cellStyle name="Normal 2 3 2 10 5" xfId="13289" xr:uid="{721F6B4F-7F5A-4970-8F21-B9328FD0F806}"/>
    <cellStyle name="Normal 2 3 2 10 6" xfId="13290" xr:uid="{2341D082-04B4-4523-86D3-573F9BDC6238}"/>
    <cellStyle name="Normal 2 3 2 10 7" xfId="13291" xr:uid="{2527CB17-8827-45BB-9C84-9F494669EE1C}"/>
    <cellStyle name="Normal 2 3 2 10 8" xfId="13292" xr:uid="{A26AAA89-D6F7-4143-B8E2-BDFD4CC59F0C}"/>
    <cellStyle name="Normal 2 3 2 10 9" xfId="13293" xr:uid="{A2FBEE9B-A341-431B-B8A1-083AF78D5811}"/>
    <cellStyle name="Normal 2 3 2 11" xfId="13294" xr:uid="{D03C1BCC-4600-483D-8817-90A1115BA537}"/>
    <cellStyle name="Normal 2 3 2 11 10" xfId="13295" xr:uid="{CC16F314-7138-4C5A-BD59-88216753E3FC}"/>
    <cellStyle name="Normal 2 3 2 11 11" xfId="13296" xr:uid="{51465CD2-E45C-4F8E-92DB-5558F089A47C}"/>
    <cellStyle name="Normal 2 3 2 11 12" xfId="13297" xr:uid="{683A4C4D-6699-4D57-BD9F-CCEF90A932E0}"/>
    <cellStyle name="Normal 2 3 2 11 13" xfId="13298" xr:uid="{64DC9414-4F29-4114-9356-D9BF0D03A5A7}"/>
    <cellStyle name="Normal 2 3 2 11 14" xfId="13299" xr:uid="{030A91F6-01F5-42FF-B659-C4DAB77DFB86}"/>
    <cellStyle name="Normal 2 3 2 11 15" xfId="13300" xr:uid="{C2B5D987-6976-41CA-9B2A-A8AA5151883C}"/>
    <cellStyle name="Normal 2 3 2 11 16" xfId="13301" xr:uid="{7689944A-F311-4A4D-B34A-2B8B421E89E6}"/>
    <cellStyle name="Normal 2 3 2 11 17" xfId="13302" xr:uid="{9A016642-3B68-417C-A381-BE2A36E823DF}"/>
    <cellStyle name="Normal 2 3 2 11 18" xfId="13303" xr:uid="{0B9EEE23-EE69-4AF4-9241-353BE7E56ED1}"/>
    <cellStyle name="Normal 2 3 2 11 19" xfId="13304" xr:uid="{A62CF4A5-575A-4815-999B-A15A802D2EEB}"/>
    <cellStyle name="Normal 2 3 2 11 2" xfId="13305" xr:uid="{208B095F-5447-458E-BE68-D5D00AE77B62}"/>
    <cellStyle name="Normal 2 3 2 11 20" xfId="13306" xr:uid="{05963284-93F8-41B2-9194-C0A4FDD1D68C}"/>
    <cellStyle name="Normal 2 3 2 11 21" xfId="13307" xr:uid="{3C68A444-6DBE-4E3E-B661-7231BE1E284F}"/>
    <cellStyle name="Normal 2 3 2 11 22" xfId="13308" xr:uid="{85164E69-6B17-4239-8251-6482C573A4DB}"/>
    <cellStyle name="Normal 2 3 2 11 23" xfId="13309" xr:uid="{F8D6C814-DF56-4EF3-AAAB-F2BF4FC3C96F}"/>
    <cellStyle name="Normal 2 3 2 11 24" xfId="13310" xr:uid="{A13B4AC2-788C-45F2-9657-0A147BB1B4B5}"/>
    <cellStyle name="Normal 2 3 2 11 25" xfId="13311" xr:uid="{338661E6-C19F-4EE2-B933-9D088D805BD3}"/>
    <cellStyle name="Normal 2 3 2 11 26" xfId="13312" xr:uid="{067986DB-2422-4F17-A7C6-82423EF0D863}"/>
    <cellStyle name="Normal 2 3 2 11 27" xfId="13313" xr:uid="{483324F8-5CEF-4ADF-8CEA-F3C6DB7DFFC0}"/>
    <cellStyle name="Normal 2 3 2 11 28" xfId="13314" xr:uid="{E094E046-C904-40B0-A858-CDA6D6AC787F}"/>
    <cellStyle name="Normal 2 3 2 11 29" xfId="13315" xr:uid="{C7916BC2-357D-4E60-A1D2-45FC27F3F17B}"/>
    <cellStyle name="Normal 2 3 2 11 3" xfId="13316" xr:uid="{2397D3A6-698B-43A8-82AF-E1B17E791527}"/>
    <cellStyle name="Normal 2 3 2 11 30" xfId="13317" xr:uid="{1069C45C-EF8A-4594-B450-167B5E3987D5}"/>
    <cellStyle name="Normal 2 3 2 11 31" xfId="13318" xr:uid="{9DA13BB7-44CC-4C2E-8E66-D2F3A48D1379}"/>
    <cellStyle name="Normal 2 3 2 11 4" xfId="13319" xr:uid="{DA2F984D-69A3-4C59-9330-A89D2BE4D0EA}"/>
    <cellStyle name="Normal 2 3 2 11 5" xfId="13320" xr:uid="{98FB210C-48F9-4C1C-BFE2-D430E6C42157}"/>
    <cellStyle name="Normal 2 3 2 11 6" xfId="13321" xr:uid="{5E41738C-8470-4168-874B-79707CE607B2}"/>
    <cellStyle name="Normal 2 3 2 11 7" xfId="13322" xr:uid="{018C9281-D53F-4EEF-8E63-7AD3A0018EE6}"/>
    <cellStyle name="Normal 2 3 2 11 8" xfId="13323" xr:uid="{1614D341-BD8B-4E44-A6F9-6DA953B120B5}"/>
    <cellStyle name="Normal 2 3 2 11 9" xfId="13324" xr:uid="{45D24390-C14D-4414-A1E0-356A00AFD31E}"/>
    <cellStyle name="Normal 2 3 2 12" xfId="13325" xr:uid="{24F23D4D-1CF1-462D-B45F-BDB46E61AB9A}"/>
    <cellStyle name="Normal 2 3 2 12 10" xfId="13326" xr:uid="{6C18ACD7-1970-4882-87E7-39BB0BE32F54}"/>
    <cellStyle name="Normal 2 3 2 12 11" xfId="13327" xr:uid="{9CC49D52-CD47-4369-AEC4-E7C733E2A3E2}"/>
    <cellStyle name="Normal 2 3 2 12 12" xfId="13328" xr:uid="{433C7E82-DFFA-46D1-B819-1F966CE0EE30}"/>
    <cellStyle name="Normal 2 3 2 12 13" xfId="13329" xr:uid="{FDD498B9-B4D9-4F41-941D-2EE068C20DDD}"/>
    <cellStyle name="Normal 2 3 2 12 14" xfId="13330" xr:uid="{8F6AB8E1-C543-420C-88C1-EE2B91FCB3A6}"/>
    <cellStyle name="Normal 2 3 2 12 15" xfId="13331" xr:uid="{4C2B7853-614A-4FE9-ABDE-C64C6BAFA6C9}"/>
    <cellStyle name="Normal 2 3 2 12 16" xfId="13332" xr:uid="{C9CE313B-A54D-4906-8B7F-D13AA3B5E746}"/>
    <cellStyle name="Normal 2 3 2 12 17" xfId="13333" xr:uid="{535EC625-B491-47E2-BF3C-034D758F9E92}"/>
    <cellStyle name="Normal 2 3 2 12 18" xfId="13334" xr:uid="{D8C0A7FC-F620-4280-A888-E7AE0264027D}"/>
    <cellStyle name="Normal 2 3 2 12 19" xfId="13335" xr:uid="{9C5E621F-5430-4D51-92C8-28E4C9494490}"/>
    <cellStyle name="Normal 2 3 2 12 2" xfId="13336" xr:uid="{8919293A-B223-47E4-AC4C-0E42D6C4C145}"/>
    <cellStyle name="Normal 2 3 2 12 20" xfId="13337" xr:uid="{D6FE3686-1A41-4436-80A1-2C7E36D88B5B}"/>
    <cellStyle name="Normal 2 3 2 12 21" xfId="13338" xr:uid="{18AD0E6F-C1D0-45B3-B0D5-95337BDE8342}"/>
    <cellStyle name="Normal 2 3 2 12 22" xfId="13339" xr:uid="{82767DF5-4452-4775-B324-3BBAB417A6DA}"/>
    <cellStyle name="Normal 2 3 2 12 23" xfId="13340" xr:uid="{B08F195D-7212-423A-9300-C26EF4A84730}"/>
    <cellStyle name="Normal 2 3 2 12 24" xfId="13341" xr:uid="{371C04DF-C4C4-42DB-A091-5ED12EC21A5F}"/>
    <cellStyle name="Normal 2 3 2 12 25" xfId="13342" xr:uid="{67F1EC63-E8E5-4B49-858E-B253CEB5FC56}"/>
    <cellStyle name="Normal 2 3 2 12 26" xfId="13343" xr:uid="{627F58E2-FFED-4891-BEFA-1CA1E9281F3B}"/>
    <cellStyle name="Normal 2 3 2 12 27" xfId="13344" xr:uid="{06A83B67-1DB9-48DE-85D8-5918945E34B8}"/>
    <cellStyle name="Normal 2 3 2 12 28" xfId="13345" xr:uid="{280B9B49-4624-4DD7-A98C-E48C13756925}"/>
    <cellStyle name="Normal 2 3 2 12 29" xfId="13346" xr:uid="{9A6C8A65-5B33-43CD-B215-957F1944914A}"/>
    <cellStyle name="Normal 2 3 2 12 3" xfId="13347" xr:uid="{776CCA99-29EE-4D7F-AA14-6696063BCE78}"/>
    <cellStyle name="Normal 2 3 2 12 30" xfId="13348" xr:uid="{F5C498E0-44EE-4ED1-B3E0-5B59CB1CFCC3}"/>
    <cellStyle name="Normal 2 3 2 12 31" xfId="13349" xr:uid="{88100363-D6A1-461D-9313-574079CB54F3}"/>
    <cellStyle name="Normal 2 3 2 12 4" xfId="13350" xr:uid="{79DEFFAA-7809-4FF8-95BB-444A18CFCFC0}"/>
    <cellStyle name="Normal 2 3 2 12 5" xfId="13351" xr:uid="{4EB9D2B3-A8C4-4B78-A023-717B6DF1E25B}"/>
    <cellStyle name="Normal 2 3 2 12 6" xfId="13352" xr:uid="{DA092C87-F509-494E-AFEA-A60E4045E363}"/>
    <cellStyle name="Normal 2 3 2 12 7" xfId="13353" xr:uid="{E09E862C-6668-4FE0-9E35-60B0401E6381}"/>
    <cellStyle name="Normal 2 3 2 12 8" xfId="13354" xr:uid="{F8958B3D-EC5D-4DF0-9F03-2EE738C8A17B}"/>
    <cellStyle name="Normal 2 3 2 12 9" xfId="13355" xr:uid="{0BA502F9-0675-49E5-BC1D-0F5AB4785B97}"/>
    <cellStyle name="Normal 2 3 2 13" xfId="13356" xr:uid="{9848D924-3C04-4FD8-A237-23E636267DCF}"/>
    <cellStyle name="Normal 2 3 2 14" xfId="13357" xr:uid="{BF372655-7B3D-4CAC-ADE4-2F19B35DD987}"/>
    <cellStyle name="Normal 2 3 2 14 2" xfId="13358" xr:uid="{896B4680-2E0C-4159-8D39-7B3A08FCCDE5}"/>
    <cellStyle name="Normal 2 3 2 14 2 2" xfId="13359" xr:uid="{D50D333E-F1F3-4135-AD18-FFBBD464085B}"/>
    <cellStyle name="Normal 2 3 2 14 3" xfId="13360" xr:uid="{FB930785-0AB1-4136-8630-F9E635C4767D}"/>
    <cellStyle name="Normal 2 3 2 15" xfId="13361" xr:uid="{5CE92D70-236D-48A4-8523-96DED70B15CD}"/>
    <cellStyle name="Normal 2 3 2 16" xfId="13362" xr:uid="{0A0C3ECA-80F1-4C64-87D0-F6E135FF1DDD}"/>
    <cellStyle name="Normal 2 3 2 17" xfId="13363" xr:uid="{8D7B860A-42E5-49D6-88C0-AC3C3D5643E5}"/>
    <cellStyle name="Normal 2 3 2 17 2" xfId="13364" xr:uid="{7C29FA78-F787-45AF-97C6-46210CDFA51D}"/>
    <cellStyle name="Normal 2 3 2 18" xfId="13365" xr:uid="{FF8EE756-ED68-494A-98D5-DACC9C408660}"/>
    <cellStyle name="Normal 2 3 2 19" xfId="13366" xr:uid="{DFB647D0-E6D2-42C8-A972-F667D3437D55}"/>
    <cellStyle name="Normal 2 3 2 2" xfId="13367" xr:uid="{343A821B-1216-4CC9-974E-3D0EDD949D59}"/>
    <cellStyle name="Normal 2 3 2 2 10" xfId="13368" xr:uid="{7C96362A-22BB-41DA-AAC9-D92DC5BE797A}"/>
    <cellStyle name="Normal 2 3 2 2 11" xfId="13369" xr:uid="{3C97FA83-3ABA-471A-8132-76DD568963A7}"/>
    <cellStyle name="Normal 2 3 2 2 11 2" xfId="13370" xr:uid="{2CF6CBB7-1668-44E7-9D22-6EF5B8E65278}"/>
    <cellStyle name="Normal 2 3 2 2 11 2 2" xfId="13371" xr:uid="{8D388167-8A0D-49BF-99EF-E43A7D6B3A89}"/>
    <cellStyle name="Normal 2 3 2 2 11 3" xfId="13372" xr:uid="{81A4CD00-61E7-4746-A861-EB95EB96A28C}"/>
    <cellStyle name="Normal 2 3 2 2 12" xfId="13373" xr:uid="{4C7A83E2-2485-4411-BBAF-439BB195CFC3}"/>
    <cellStyle name="Normal 2 3 2 2 13" xfId="13374" xr:uid="{FE24C977-C3F0-472F-A68F-43A0B5969EF1}"/>
    <cellStyle name="Normal 2 3 2 2 14" xfId="13375" xr:uid="{56C99C92-7075-4271-BFF3-60D2544F358F}"/>
    <cellStyle name="Normal 2 3 2 2 14 2" xfId="13376" xr:uid="{9A3301D1-A1B0-4EF3-A558-1E39457F71FD}"/>
    <cellStyle name="Normal 2 3 2 2 15" xfId="13377" xr:uid="{1C25FB76-CE27-4289-A4E9-E54DEC5DF4FC}"/>
    <cellStyle name="Normal 2 3 2 2 16" xfId="13378" xr:uid="{9B131C94-495C-42A0-8D2C-279634FCF273}"/>
    <cellStyle name="Normal 2 3 2 2 17" xfId="13379" xr:uid="{12A2BE55-56D3-456B-AE9A-0553F837F69A}"/>
    <cellStyle name="Normal 2 3 2 2 18" xfId="13380" xr:uid="{03A32E28-A48B-4D42-A942-51F6B0A51723}"/>
    <cellStyle name="Normal 2 3 2 2 19" xfId="13381" xr:uid="{94D76C7A-A6F8-4681-969C-81465D1E8136}"/>
    <cellStyle name="Normal 2 3 2 2 2" xfId="13382" xr:uid="{118A95CB-5FC7-4B05-8EE7-5EC56D346BF4}"/>
    <cellStyle name="Normal 2 3 2 2 2 10" xfId="13383" xr:uid="{78170551-6A87-4EAB-85A0-348B121C95C5}"/>
    <cellStyle name="Normal 2 3 2 2 2 10 10" xfId="13384" xr:uid="{4B6A82CF-371F-4126-9E74-C0397840D794}"/>
    <cellStyle name="Normal 2 3 2 2 2 10 11" xfId="13385" xr:uid="{3D148B9C-D9FF-4C6A-93DF-B6FD3403F1ED}"/>
    <cellStyle name="Normal 2 3 2 2 2 10 12" xfId="13386" xr:uid="{235012AF-1BE6-453D-9D0D-5B06E4DF6573}"/>
    <cellStyle name="Normal 2 3 2 2 2 10 13" xfId="13387" xr:uid="{22DA48C0-8EA6-47DC-A0B1-3D1E3CE3423E}"/>
    <cellStyle name="Normal 2 3 2 2 2 10 14" xfId="13388" xr:uid="{2A0FE365-0CFC-4534-B15B-F901EE4F6132}"/>
    <cellStyle name="Normal 2 3 2 2 2 10 15" xfId="13389" xr:uid="{80ED4E49-7CB6-448D-9AD6-470C7BCD2278}"/>
    <cellStyle name="Normal 2 3 2 2 2 10 16" xfId="13390" xr:uid="{848D5E78-9AED-4218-942B-B847ECCE20B5}"/>
    <cellStyle name="Normal 2 3 2 2 2 10 17" xfId="13391" xr:uid="{3E6A6A90-6371-4E00-AEE1-8BEA67E868E0}"/>
    <cellStyle name="Normal 2 3 2 2 2 10 18" xfId="13392" xr:uid="{9E899604-ECF7-4745-8824-0D1EAF24CC5A}"/>
    <cellStyle name="Normal 2 3 2 2 2 10 19" xfId="13393" xr:uid="{A82AB45F-F37F-44B9-B757-F31961F3649D}"/>
    <cellStyle name="Normal 2 3 2 2 2 10 2" xfId="13394" xr:uid="{86770DCD-A6F8-4F1F-9B33-481F8592F95F}"/>
    <cellStyle name="Normal 2 3 2 2 2 10 20" xfId="13395" xr:uid="{51FB7818-715A-49AD-AFBC-28E98888A634}"/>
    <cellStyle name="Normal 2 3 2 2 2 10 21" xfId="13396" xr:uid="{F670A2C4-9A2E-4D19-B65D-78CF63B8F4D1}"/>
    <cellStyle name="Normal 2 3 2 2 2 10 22" xfId="13397" xr:uid="{3E3A4116-57A4-4819-8F7B-5738B7ADCBFE}"/>
    <cellStyle name="Normal 2 3 2 2 2 10 23" xfId="13398" xr:uid="{8FC57E46-A25B-4AC2-84A0-1670DBEFEFCE}"/>
    <cellStyle name="Normal 2 3 2 2 2 10 24" xfId="13399" xr:uid="{9A0E5188-6A32-47F7-B847-6660565173FB}"/>
    <cellStyle name="Normal 2 3 2 2 2 10 25" xfId="13400" xr:uid="{B5496943-84BC-48E1-8392-47E11694D10C}"/>
    <cellStyle name="Normal 2 3 2 2 2 10 26" xfId="13401" xr:uid="{F400651E-998F-4014-8934-54EBE5799C63}"/>
    <cellStyle name="Normal 2 3 2 2 2 10 27" xfId="13402" xr:uid="{1E61CD2B-F4D2-44D0-916C-C46BC0E71CA3}"/>
    <cellStyle name="Normal 2 3 2 2 2 10 28" xfId="13403" xr:uid="{237E77E0-006D-4489-9469-E7060F470D3F}"/>
    <cellStyle name="Normal 2 3 2 2 2 10 29" xfId="13404" xr:uid="{D99FD5C9-A3E4-462C-ABD8-6689AB792C96}"/>
    <cellStyle name="Normal 2 3 2 2 2 10 3" xfId="13405" xr:uid="{C0BACD46-CFAE-4BD8-A904-582157CCD8A7}"/>
    <cellStyle name="Normal 2 3 2 2 2 10 30" xfId="13406" xr:uid="{1F065CF3-648E-4932-A7DB-FC7BF4742823}"/>
    <cellStyle name="Normal 2 3 2 2 2 10 31" xfId="13407" xr:uid="{D303DCED-0415-42EB-B128-CF6F6B2250F9}"/>
    <cellStyle name="Normal 2 3 2 2 2 10 4" xfId="13408" xr:uid="{9D4842F3-DDC4-4953-B650-539B771BAEB9}"/>
    <cellStyle name="Normal 2 3 2 2 2 10 5" xfId="13409" xr:uid="{7B11C7D0-ACF5-414F-8EAA-328981F0CD33}"/>
    <cellStyle name="Normal 2 3 2 2 2 10 6" xfId="13410" xr:uid="{B3EDACAC-65D4-4C73-9FE4-5E1DC95DB110}"/>
    <cellStyle name="Normal 2 3 2 2 2 10 7" xfId="13411" xr:uid="{CB0C4776-18EE-46A1-8279-DC6CBB8A67EA}"/>
    <cellStyle name="Normal 2 3 2 2 2 10 8" xfId="13412" xr:uid="{A80DA974-2FE0-4749-B0F7-499501E1BF01}"/>
    <cellStyle name="Normal 2 3 2 2 2 10 9" xfId="13413" xr:uid="{E5AC35C6-D1DA-440F-8111-C714D06DA647}"/>
    <cellStyle name="Normal 2 3 2 2 2 11" xfId="13414" xr:uid="{5298DD35-D3A1-45AE-9C1D-083C1F05F8A0}"/>
    <cellStyle name="Normal 2 3 2 2 2 11 2" xfId="13415" xr:uid="{52545A56-7A61-401E-8225-590B43EEA6B6}"/>
    <cellStyle name="Normal 2 3 2 2 2 11 2 2" xfId="13416" xr:uid="{2C502A1A-1D17-45AB-970F-C709E80D4150}"/>
    <cellStyle name="Normal 2 3 2 2 2 11 3" xfId="13417" xr:uid="{31F28A6A-C4CE-4C33-839B-564DD87D14AD}"/>
    <cellStyle name="Normal 2 3 2 2 2 12" xfId="13418" xr:uid="{305DF7E5-10BB-4B68-98CF-91F96D0506D4}"/>
    <cellStyle name="Normal 2 3 2 2 2 13" xfId="13419" xr:uid="{112A7E57-4CE4-44D3-AAE4-973644A24D3C}"/>
    <cellStyle name="Normal 2 3 2 2 2 14" xfId="13420" xr:uid="{DF9A19C0-9711-4732-927C-AC2C47E77C5D}"/>
    <cellStyle name="Normal 2 3 2 2 2 14 2" xfId="13421" xr:uid="{48E6A15D-C3C3-4F11-BB1B-0AC8A6186573}"/>
    <cellStyle name="Normal 2 3 2 2 2 15" xfId="13422" xr:uid="{4EB92290-4AFD-4D8F-A5E5-6FC2AB83FAD2}"/>
    <cellStyle name="Normal 2 3 2 2 2 16" xfId="13423" xr:uid="{75822018-9FE4-4B53-B62E-A8436A581A84}"/>
    <cellStyle name="Normal 2 3 2 2 2 17" xfId="13424" xr:uid="{61E733A8-ECDF-4762-B615-D0CAD884C3E5}"/>
    <cellStyle name="Normal 2 3 2 2 2 18" xfId="13425" xr:uid="{563B5A3D-B220-442A-9FDD-8221AC7D6CA2}"/>
    <cellStyle name="Normal 2 3 2 2 2 19" xfId="13426" xr:uid="{4272F401-2F18-42E1-917D-3EF245B3C16A}"/>
    <cellStyle name="Normal 2 3 2 2 2 2" xfId="13427" xr:uid="{20ED4571-D422-45A3-88E6-19EFCEE56F26}"/>
    <cellStyle name="Normal 2 3 2 2 2 2 10" xfId="13428" xr:uid="{B03A994D-B402-46CC-BEED-6EC863FA0E12}"/>
    <cellStyle name="Normal 2 3 2 2 2 2 10 2" xfId="13429" xr:uid="{FC726B06-EAC0-4071-B2A0-E71385C8FF28}"/>
    <cellStyle name="Normal 2 3 2 2 2 2 10 2 2" xfId="13430" xr:uid="{0869B8C6-8C89-4287-A374-A5F26482A329}"/>
    <cellStyle name="Normal 2 3 2 2 2 2 10 3" xfId="13431" xr:uid="{BFB251A4-4717-4079-9EFA-FF5DBA46923E}"/>
    <cellStyle name="Normal 2 3 2 2 2 2 11" xfId="13432" xr:uid="{7F19CB3B-CD10-4846-8409-36F2A5F7F9DC}"/>
    <cellStyle name="Normal 2 3 2 2 2 2 12" xfId="13433" xr:uid="{E1EC7409-6EEB-423D-96B2-DBA61CB797D5}"/>
    <cellStyle name="Normal 2 3 2 2 2 2 13" xfId="13434" xr:uid="{37AE0DC3-351A-4F3E-A989-FE1D05514DBC}"/>
    <cellStyle name="Normal 2 3 2 2 2 2 13 2" xfId="13435" xr:uid="{B4887C9E-8C49-45B0-8DBC-E73135342102}"/>
    <cellStyle name="Normal 2 3 2 2 2 2 14" xfId="13436" xr:uid="{54379C55-BFCE-4D99-966D-B40853B74608}"/>
    <cellStyle name="Normal 2 3 2 2 2 2 15" xfId="13437" xr:uid="{753BDCDF-15FB-4272-9567-9050CA93004C}"/>
    <cellStyle name="Normal 2 3 2 2 2 2 16" xfId="13438" xr:uid="{629D5F0A-AFF2-473B-9267-086820FFF18F}"/>
    <cellStyle name="Normal 2 3 2 2 2 2 17" xfId="13439" xr:uid="{51A02A02-BFC5-46E3-885F-ED25A0B1B20C}"/>
    <cellStyle name="Normal 2 3 2 2 2 2 18" xfId="13440" xr:uid="{0C09295E-5128-4F8E-867F-F332AEBFE5B7}"/>
    <cellStyle name="Normal 2 3 2 2 2 2 19" xfId="13441" xr:uid="{D16D53FD-6FCE-46DF-9C54-8D7FAD0BCDFC}"/>
    <cellStyle name="Normal 2 3 2 2 2 2 2" xfId="13442" xr:uid="{7486BC03-04E1-4B46-A13A-EC486F8D536E}"/>
    <cellStyle name="Normal 2 3 2 2 2 2 2 10" xfId="13443" xr:uid="{B56E3FA7-F551-41F0-8BB7-95D937CE7C26}"/>
    <cellStyle name="Normal 2 3 2 2 2 2 2 10 2" xfId="13444" xr:uid="{958760D2-81C5-414D-B580-890DE27D2CBD}"/>
    <cellStyle name="Normal 2 3 2 2 2 2 2 10 2 2" xfId="13445" xr:uid="{A473C7E0-14A6-4CE5-8F32-D14E953226C6}"/>
    <cellStyle name="Normal 2 3 2 2 2 2 2 10 3" xfId="13446" xr:uid="{782FA639-77BC-4D44-9842-44E7CE9FF708}"/>
    <cellStyle name="Normal 2 3 2 2 2 2 2 11" xfId="13447" xr:uid="{B5FF4296-1B4D-453E-97AE-AFB7009B522D}"/>
    <cellStyle name="Normal 2 3 2 2 2 2 2 12" xfId="13448" xr:uid="{2ABF702A-7A3E-4936-A624-185B4A152DB2}"/>
    <cellStyle name="Normal 2 3 2 2 2 2 2 13" xfId="13449" xr:uid="{8064EE7A-6597-4334-8D9C-65A612887B1F}"/>
    <cellStyle name="Normal 2 3 2 2 2 2 2 13 2" xfId="13450" xr:uid="{0C3E891A-92E7-4A43-A8BF-5CFE3CB600B8}"/>
    <cellStyle name="Normal 2 3 2 2 2 2 2 14" xfId="13451" xr:uid="{45C7F859-368D-444B-98C5-E49096E172AF}"/>
    <cellStyle name="Normal 2 3 2 2 2 2 2 15" xfId="13452" xr:uid="{C619016A-C4DE-4455-8432-C56110414626}"/>
    <cellStyle name="Normal 2 3 2 2 2 2 2 16" xfId="13453" xr:uid="{FFC5DF68-0BE5-4726-A763-DAB6CE46B929}"/>
    <cellStyle name="Normal 2 3 2 2 2 2 2 17" xfId="13454" xr:uid="{121126E1-3238-44CF-BC81-1BB9FA6B5AB3}"/>
    <cellStyle name="Normal 2 3 2 2 2 2 2 18" xfId="13455" xr:uid="{99798945-B86B-447D-9C1A-52F7C9747DAF}"/>
    <cellStyle name="Normal 2 3 2 2 2 2 2 19" xfId="13456" xr:uid="{BD398BD1-98B5-47F4-9866-5790EA944C79}"/>
    <cellStyle name="Normal 2 3 2 2 2 2 2 2" xfId="13457" xr:uid="{F6CF26CE-ED3D-4F32-ADFE-CFCEEF551DC0}"/>
    <cellStyle name="Normal 2 3 2 2 2 2 2 2 10" xfId="13458" xr:uid="{BC7971EA-50EF-4534-9BF5-B319303E359D}"/>
    <cellStyle name="Normal 2 3 2 2 2 2 2 2 11" xfId="13459" xr:uid="{2BB88C1D-E790-43B1-9F16-38D383AA1C99}"/>
    <cellStyle name="Normal 2 3 2 2 2 2 2 2 12" xfId="13460" xr:uid="{AF06F508-0446-4B42-A294-E0EE393791F6}"/>
    <cellStyle name="Normal 2 3 2 2 2 2 2 2 13" xfId="13461" xr:uid="{8E90CE47-86E2-4F91-B7D0-A58AF1CEA97D}"/>
    <cellStyle name="Normal 2 3 2 2 2 2 2 2 14" xfId="13462" xr:uid="{4E8409AC-173F-4AF0-B7DC-E8A9413E1E06}"/>
    <cellStyle name="Normal 2 3 2 2 2 2 2 2 15" xfId="13463" xr:uid="{EFF8F85A-B736-4BB3-AA63-0B12927137BC}"/>
    <cellStyle name="Normal 2 3 2 2 2 2 2 2 16" xfId="13464" xr:uid="{941310F1-5063-4706-B050-E8F47531AEAD}"/>
    <cellStyle name="Normal 2 3 2 2 2 2 2 2 17" xfId="13465" xr:uid="{92D0D6C1-96F5-41C9-BBF6-5E4D5DFFDB27}"/>
    <cellStyle name="Normal 2 3 2 2 2 2 2 2 18" xfId="13466" xr:uid="{729005DB-801C-44A8-84AB-AFCA6D6B9292}"/>
    <cellStyle name="Normal 2 3 2 2 2 2 2 2 19" xfId="13467" xr:uid="{A2B4AF4A-8B65-4F93-A3E0-7956BA825D02}"/>
    <cellStyle name="Normal 2 3 2 2 2 2 2 2 2" xfId="13468" xr:uid="{B0B5378F-93E3-44B8-924D-1F954478F4DB}"/>
    <cellStyle name="Normal 2 3 2 2 2 2 2 2 2 10" xfId="13469" xr:uid="{D6FE9167-C1A3-4861-A2F9-68870795B472}"/>
    <cellStyle name="Normal 2 3 2 2 2 2 2 2 2 11" xfId="13470" xr:uid="{2766BE59-A5F7-4B24-B257-334367041412}"/>
    <cellStyle name="Normal 2 3 2 2 2 2 2 2 2 12" xfId="13471" xr:uid="{7A1AA920-F483-4FD0-AC4F-A87E151588C2}"/>
    <cellStyle name="Normal 2 3 2 2 2 2 2 2 2 13" xfId="13472" xr:uid="{79190A07-CBA3-4B5F-B580-9B8A124DA82D}"/>
    <cellStyle name="Normal 2 3 2 2 2 2 2 2 2 14" xfId="13473" xr:uid="{1F924D05-115E-4B03-9983-B5129C0FDCC0}"/>
    <cellStyle name="Normal 2 3 2 2 2 2 2 2 2 15" xfId="13474" xr:uid="{2F2E5910-B31F-4194-BD26-C36C3B589097}"/>
    <cellStyle name="Normal 2 3 2 2 2 2 2 2 2 16" xfId="13475" xr:uid="{EE77A0D4-27A1-4431-ACD1-FC6401144643}"/>
    <cellStyle name="Normal 2 3 2 2 2 2 2 2 2 17" xfId="13476" xr:uid="{A4E41D94-81DA-45E2-B29A-33F3AF32685B}"/>
    <cellStyle name="Normal 2 3 2 2 2 2 2 2 2 18" xfId="13477" xr:uid="{2CC4FE07-0BFE-497A-8E89-18D7EA957B1B}"/>
    <cellStyle name="Normal 2 3 2 2 2 2 2 2 2 19" xfId="13478" xr:uid="{1EE1DEF0-1F17-45B6-B027-EEB71C0D1B0A}"/>
    <cellStyle name="Normal 2 3 2 2 2 2 2 2 2 2" xfId="13479" xr:uid="{3B009C15-A860-4A44-910D-32175EF939F3}"/>
    <cellStyle name="Normal 2 3 2 2 2 2 2 2 2 2 10" xfId="13480" xr:uid="{D7585E95-86A2-483A-B0EC-DDC79E1C5E77}"/>
    <cellStyle name="Normal 2 3 2 2 2 2 2 2 2 2 11" xfId="13481" xr:uid="{A1C807A8-CF97-40F7-809E-337838744D57}"/>
    <cellStyle name="Normal 2 3 2 2 2 2 2 2 2 2 12" xfId="13482" xr:uid="{56E5921F-EA15-4188-8F3B-960B3EA66619}"/>
    <cellStyle name="Normal 2 3 2 2 2 2 2 2 2 2 13" xfId="13483" xr:uid="{FFCC4E7A-D8E8-44C9-9C54-C73868EC8E91}"/>
    <cellStyle name="Normal 2 3 2 2 2 2 2 2 2 2 14" xfId="13484" xr:uid="{CED87DEF-CF2E-482E-95A4-9AFCF85A35BE}"/>
    <cellStyle name="Normal 2 3 2 2 2 2 2 2 2 2 15" xfId="13485" xr:uid="{B01E6BC7-44BC-4EE1-B43F-1FB6C8EAF488}"/>
    <cellStyle name="Normal 2 3 2 2 2 2 2 2 2 2 16" xfId="13486" xr:uid="{B013F06A-C612-4E37-AC23-36452A834B85}"/>
    <cellStyle name="Normal 2 3 2 2 2 2 2 2 2 2 17" xfId="13487" xr:uid="{AA32EFC2-A307-4B78-91B0-134804F84F28}"/>
    <cellStyle name="Normal 2 3 2 2 2 2 2 2 2 2 18" xfId="13488" xr:uid="{82248BCE-F37D-46BF-826A-43128BA3A478}"/>
    <cellStyle name="Normal 2 3 2 2 2 2 2 2 2 2 19" xfId="13489" xr:uid="{2467C0D9-C72F-4168-86A1-C3BC44AB3BE7}"/>
    <cellStyle name="Normal 2 3 2 2 2 2 2 2 2 2 2" xfId="13490" xr:uid="{B0B939B6-3E1A-48EE-9E21-04918CFDD90B}"/>
    <cellStyle name="Normal 2 3 2 2 2 2 2 2 2 2 2 2" xfId="13491" xr:uid="{85559113-67A1-4F9D-AF1B-FC14D7D9D2CF}"/>
    <cellStyle name="Normal 2 3 2 2 2 2 2 2 2 2 2 2 2" xfId="13492" xr:uid="{87F955A1-D969-48DD-8DBE-07DC10BE0CE8}"/>
    <cellStyle name="Normal 2 3 2 2 2 2 2 2 2 2 2 3" xfId="13493" xr:uid="{46D06097-A7F8-41BB-8A2F-28B9E461EBD9}"/>
    <cellStyle name="Normal 2 3 2 2 2 2 2 2 2 2 20" xfId="13494" xr:uid="{8DC807A2-F1A1-444D-A6F3-BB6D85219DE4}"/>
    <cellStyle name="Normal 2 3 2 2 2 2 2 2 2 2 21" xfId="13495" xr:uid="{E8E468F7-4D66-4DF8-924D-73E6F12DDD22}"/>
    <cellStyle name="Normal 2 3 2 2 2 2 2 2 2 2 22" xfId="13496" xr:uid="{C97DF0CB-5CDF-43E3-BDE0-2A0791DDEC91}"/>
    <cellStyle name="Normal 2 3 2 2 2 2 2 2 2 2 23" xfId="13497" xr:uid="{76FE703C-CE9C-44BD-9684-92AB7BB01111}"/>
    <cellStyle name="Normal 2 3 2 2 2 2 2 2 2 2 24" xfId="13498" xr:uid="{ACFBA5FE-19E2-4E18-8D20-C6209A3647EB}"/>
    <cellStyle name="Normal 2 3 2 2 2 2 2 2 2 2 25" xfId="13499" xr:uid="{589D3B07-F62F-421F-8601-B56AE2983E06}"/>
    <cellStyle name="Normal 2 3 2 2 2 2 2 2 2 2 26" xfId="13500" xr:uid="{38F954D6-5C72-41DE-A432-B8A66AEE5ADB}"/>
    <cellStyle name="Normal 2 3 2 2 2 2 2 2 2 2 27" xfId="13501" xr:uid="{6FD516AE-E483-40FA-886E-EB917075A38D}"/>
    <cellStyle name="Normal 2 3 2 2 2 2 2 2 2 2 28" xfId="13502" xr:uid="{08873CBE-0EF9-4383-8F96-FA7440CF005A}"/>
    <cellStyle name="Normal 2 3 2 2 2 2 2 2 2 2 29" xfId="13503" xr:uid="{87683C6F-5AB6-41A6-8400-C794B9898139}"/>
    <cellStyle name="Normal 2 3 2 2 2 2 2 2 2 2 3" xfId="13504" xr:uid="{9910D568-5A8C-4DB9-9A92-5565846A22BA}"/>
    <cellStyle name="Normal 2 3 2 2 2 2 2 2 2 2 30" xfId="13505" xr:uid="{35E1D8BF-DCD8-4C15-AB29-A6D9AF53E140}"/>
    <cellStyle name="Normal 2 3 2 2 2 2 2 2 2 2 31" xfId="13506" xr:uid="{86F0B2F5-6214-482B-8D52-3DDEB91CCB4D}"/>
    <cellStyle name="Normal 2 3 2 2 2 2 2 2 2 2 4" xfId="13507" xr:uid="{352790E3-0F4B-47FB-A39C-4F14FE370FB9}"/>
    <cellStyle name="Normal 2 3 2 2 2 2 2 2 2 2 5" xfId="13508" xr:uid="{5D7869C0-9C27-49D0-883D-5B29FA071F54}"/>
    <cellStyle name="Normal 2 3 2 2 2 2 2 2 2 2 5 2" xfId="13509" xr:uid="{CBA8A86E-EAD2-49B0-87AC-8BD9EE81F336}"/>
    <cellStyle name="Normal 2 3 2 2 2 2 2 2 2 2 6" xfId="13510" xr:uid="{08076E64-ABEB-43E6-995E-AE5725FA8A46}"/>
    <cellStyle name="Normal 2 3 2 2 2 2 2 2 2 2 7" xfId="13511" xr:uid="{FB12D0A9-D6F4-48EB-BAC3-E787EB5E01D8}"/>
    <cellStyle name="Normal 2 3 2 2 2 2 2 2 2 2 8" xfId="13512" xr:uid="{16C01478-B07E-490E-8879-6B91B1A466EC}"/>
    <cellStyle name="Normal 2 3 2 2 2 2 2 2 2 2 9" xfId="13513" xr:uid="{CB953895-4157-4A2C-B07E-4679FE148134}"/>
    <cellStyle name="Normal 2 3 2 2 2 2 2 2 2 20" xfId="13514" xr:uid="{7A2C2DBF-19CA-4D5C-981C-53BFAD0C77DF}"/>
    <cellStyle name="Normal 2 3 2 2 2 2 2 2 2 21" xfId="13515" xr:uid="{211940CF-9BF5-4417-B931-4B417939B16A}"/>
    <cellStyle name="Normal 2 3 2 2 2 2 2 2 2 22" xfId="13516" xr:uid="{477080B4-59CC-4C2E-A6A2-31819D9147BD}"/>
    <cellStyle name="Normal 2 3 2 2 2 2 2 2 2 23" xfId="13517" xr:uid="{079B7FF8-EC15-4CF9-99E6-78BA5740EC4E}"/>
    <cellStyle name="Normal 2 3 2 2 2 2 2 2 2 24" xfId="13518" xr:uid="{C7B43FB9-90AC-46E8-9074-C042EE4950A9}"/>
    <cellStyle name="Normal 2 3 2 2 2 2 2 2 2 25" xfId="13519" xr:uid="{43A037B3-B55E-495E-8220-392A76F1A045}"/>
    <cellStyle name="Normal 2 3 2 2 2 2 2 2 2 26" xfId="13520" xr:uid="{2D346DD6-5186-428B-A62C-B21986C5B8B7}"/>
    <cellStyle name="Normal 2 3 2 2 2 2 2 2 2 27" xfId="13521" xr:uid="{BFEB64A8-2F15-46BA-AACC-CA848879E898}"/>
    <cellStyle name="Normal 2 3 2 2 2 2 2 2 2 28" xfId="13522" xr:uid="{C6C3686A-C845-4AA2-B63F-93C9D8480DFB}"/>
    <cellStyle name="Normal 2 3 2 2 2 2 2 2 2 29" xfId="13523" xr:uid="{3D7196E8-5BAD-4508-8A59-7548CFFAC598}"/>
    <cellStyle name="Normal 2 3 2 2 2 2 2 2 2 3" xfId="13524" xr:uid="{1605A0ED-CCBD-4677-9C2F-123F91CEA9A2}"/>
    <cellStyle name="Normal 2 3 2 2 2 2 2 2 2 3 2" xfId="13525" xr:uid="{39DBABF4-672B-48CF-8291-30AE27468320}"/>
    <cellStyle name="Normal 2 3 2 2 2 2 2 2 2 3 2 2" xfId="13526" xr:uid="{633C3ECA-32BB-4229-BD83-6A804821C428}"/>
    <cellStyle name="Normal 2 3 2 2 2 2 2 2 2 3 3" xfId="13527" xr:uid="{6ECC394C-57CD-44BE-B53F-C72F64487415}"/>
    <cellStyle name="Normal 2 3 2 2 2 2 2 2 2 30" xfId="13528" xr:uid="{02B04D31-EC1A-4CB9-8441-9E7A5A34A167}"/>
    <cellStyle name="Normal 2 3 2 2 2 2 2 2 2 31" xfId="13529" xr:uid="{DDD8A184-615E-4728-B3DC-6199B92B465E}"/>
    <cellStyle name="Normal 2 3 2 2 2 2 2 2 2 4" xfId="13530" xr:uid="{9BB9F4C7-2D4E-4BB3-B2AC-84D77294DE87}"/>
    <cellStyle name="Normal 2 3 2 2 2 2 2 2 2 5" xfId="13531" xr:uid="{00C66E44-65C6-4EBF-B041-8E093272FB5B}"/>
    <cellStyle name="Normal 2 3 2 2 2 2 2 2 2 5 2" xfId="13532" xr:uid="{DC9EA7B6-9BCB-4E3A-BE80-0C390E9FE7D7}"/>
    <cellStyle name="Normal 2 3 2 2 2 2 2 2 2 6" xfId="13533" xr:uid="{8CF5EF1B-1064-4E9E-944C-8A5FD7F771B2}"/>
    <cellStyle name="Normal 2 3 2 2 2 2 2 2 2 7" xfId="13534" xr:uid="{115C34C2-BB39-40E6-A246-37B8CE5512CF}"/>
    <cellStyle name="Normal 2 3 2 2 2 2 2 2 2 8" xfId="13535" xr:uid="{2FFB0B12-06AD-4E07-A7A7-1209836299CC}"/>
    <cellStyle name="Normal 2 3 2 2 2 2 2 2 2 9" xfId="13536" xr:uid="{CDCB973B-C26A-4B6A-9B05-BE25ADE5F41F}"/>
    <cellStyle name="Normal 2 3 2 2 2 2 2 2 20" xfId="13537" xr:uid="{63896EEA-6663-4291-8B98-F7C9ED63D637}"/>
    <cellStyle name="Normal 2 3 2 2 2 2 2 2 21" xfId="13538" xr:uid="{98104335-439C-44B6-BDB5-B44194E13350}"/>
    <cellStyle name="Normal 2 3 2 2 2 2 2 2 22" xfId="13539" xr:uid="{4E6E8F4A-7C2B-424F-AA56-D37DCDF8FCC0}"/>
    <cellStyle name="Normal 2 3 2 2 2 2 2 2 23" xfId="13540" xr:uid="{CBDC48BF-5609-4F7D-AA6F-FD0F06C4E078}"/>
    <cellStyle name="Normal 2 3 2 2 2 2 2 2 24" xfId="13541" xr:uid="{00236B0B-7ED6-42A7-B945-092BF0DEAE07}"/>
    <cellStyle name="Normal 2 3 2 2 2 2 2 2 25" xfId="13542" xr:uid="{16AA5EAD-7901-4E8D-AEAE-C2AC5F53A45C}"/>
    <cellStyle name="Normal 2 3 2 2 2 2 2 2 26" xfId="13543" xr:uid="{4FD2EAA4-5B45-4EFF-A375-2F281EB499B7}"/>
    <cellStyle name="Normal 2 3 2 2 2 2 2 2 27" xfId="13544" xr:uid="{990A5BE3-9E9A-4E88-B002-C1B6C1BCDA6D}"/>
    <cellStyle name="Normal 2 3 2 2 2 2 2 2 28" xfId="13545" xr:uid="{CBC220A3-C609-4552-BFE9-3C15418A2FD1}"/>
    <cellStyle name="Normal 2 3 2 2 2 2 2 2 29" xfId="13546" xr:uid="{664F7270-C631-4F61-B6EE-D12319AA16E5}"/>
    <cellStyle name="Normal 2 3 2 2 2 2 2 2 3" xfId="13547" xr:uid="{414B85E7-0FDB-4442-8183-814A176211D5}"/>
    <cellStyle name="Normal 2 3 2 2 2 2 2 2 3 2" xfId="13548" xr:uid="{71E365FA-6F1A-4B83-83C1-A9CBE831F4FD}"/>
    <cellStyle name="Normal 2 3 2 2 2 2 2 2 3 2 2" xfId="13549" xr:uid="{A30A2B42-DF43-4291-9AF6-E0C3B0C55FE4}"/>
    <cellStyle name="Normal 2 3 2 2 2 2 2 2 3 3" xfId="13550" xr:uid="{0651E51E-10E7-4D06-84C5-BB66092B75E7}"/>
    <cellStyle name="Normal 2 3 2 2 2 2 2 2 30" xfId="13551" xr:uid="{E8020931-BBCE-405E-8F1E-A4C6574CA2A0}"/>
    <cellStyle name="Normal 2 3 2 2 2 2 2 2 31" xfId="13552" xr:uid="{F321B7FF-49F6-4F58-BC07-0F43E57A0618}"/>
    <cellStyle name="Normal 2 3 2 2 2 2 2 2 32" xfId="13553" xr:uid="{E2C5114B-4BC1-4CC0-8889-E3D62DF53DB8}"/>
    <cellStyle name="Normal 2 3 2 2 2 2 2 2 4" xfId="13554" xr:uid="{7200E499-5309-4F62-8484-F594D25B3F8A}"/>
    <cellStyle name="Normal 2 3 2 2 2 2 2 2 5" xfId="13555" xr:uid="{6BFDB5AC-26CB-4A0D-ABCF-0DB53E0A2A74}"/>
    <cellStyle name="Normal 2 3 2 2 2 2 2 2 6" xfId="13556" xr:uid="{3DEB00E9-1F7B-4683-BC6A-5B9F1AB0AB4D}"/>
    <cellStyle name="Normal 2 3 2 2 2 2 2 2 6 2" xfId="13557" xr:uid="{D6E20651-B682-4226-8056-7A676F6CC20F}"/>
    <cellStyle name="Normal 2 3 2 2 2 2 2 2 7" xfId="13558" xr:uid="{45C43714-381A-4418-B821-503C6B708A85}"/>
    <cellStyle name="Normal 2 3 2 2 2 2 2 2 8" xfId="13559" xr:uid="{CC084693-3482-42DC-9C61-4AD3705763F0}"/>
    <cellStyle name="Normal 2 3 2 2 2 2 2 2 9" xfId="13560" xr:uid="{E8CD4E05-439D-4F20-9D1E-2AFB57D77FE3}"/>
    <cellStyle name="Normal 2 3 2 2 2 2 2 20" xfId="13561" xr:uid="{64C69E89-988B-41F9-88E4-A6C5E3BB8C95}"/>
    <cellStyle name="Normal 2 3 2 2 2 2 2 21" xfId="13562" xr:uid="{397A2E3C-BDF7-4D72-BCF8-B1519C8F0EFF}"/>
    <cellStyle name="Normal 2 3 2 2 2 2 2 22" xfId="13563" xr:uid="{3A381466-8C9A-4331-BB22-BD05BFE5CAAE}"/>
    <cellStyle name="Normal 2 3 2 2 2 2 2 23" xfId="13564" xr:uid="{334D8C50-7815-4B62-88E0-5C64E6825F14}"/>
    <cellStyle name="Normal 2 3 2 2 2 2 2 24" xfId="13565" xr:uid="{A56908BE-CFEE-45EA-B3BD-351AE899DA20}"/>
    <cellStyle name="Normal 2 3 2 2 2 2 2 25" xfId="13566" xr:uid="{FE4B1987-4270-427E-8637-3E1B2816CC9E}"/>
    <cellStyle name="Normal 2 3 2 2 2 2 2 26" xfId="13567" xr:uid="{303A997E-E4CC-4467-94C0-E8F5B1C7A494}"/>
    <cellStyle name="Normal 2 3 2 2 2 2 2 27" xfId="13568" xr:uid="{B267E28F-BA9F-4795-A6BE-B62A71FD3D4A}"/>
    <cellStyle name="Normal 2 3 2 2 2 2 2 28" xfId="13569" xr:uid="{FED1E5C9-DC94-496B-95D9-D4DB02B5FD75}"/>
    <cellStyle name="Normal 2 3 2 2 2 2 2 29" xfId="13570" xr:uid="{3D34E41A-4FF2-4FEA-89C5-529BEB22D10C}"/>
    <cellStyle name="Normal 2 3 2 2 2 2 2 3" xfId="13571" xr:uid="{F8E899A8-5804-4319-8307-45807CE321B2}"/>
    <cellStyle name="Normal 2 3 2 2 2 2 2 3 10" xfId="13572" xr:uid="{07250DFB-BE93-43D6-832C-CA365BEEB51D}"/>
    <cellStyle name="Normal 2 3 2 2 2 2 2 3 11" xfId="13573" xr:uid="{1238ED0A-105C-460C-842F-D467D1363515}"/>
    <cellStyle name="Normal 2 3 2 2 2 2 2 3 12" xfId="13574" xr:uid="{AAC621FF-5731-4D2B-B302-E75AE3A506CD}"/>
    <cellStyle name="Normal 2 3 2 2 2 2 2 3 13" xfId="13575" xr:uid="{8B92CB6F-2017-402A-B6F9-EEED8741F313}"/>
    <cellStyle name="Normal 2 3 2 2 2 2 2 3 14" xfId="13576" xr:uid="{F0A0BD9F-EEB9-4469-8E4C-C6A36D4CF634}"/>
    <cellStyle name="Normal 2 3 2 2 2 2 2 3 15" xfId="13577" xr:uid="{D2EBFB5B-1BFD-4569-98C1-F226EE1761E8}"/>
    <cellStyle name="Normal 2 3 2 2 2 2 2 3 16" xfId="13578" xr:uid="{C375F20A-BF0A-464D-A1A9-72DD5A2467AF}"/>
    <cellStyle name="Normal 2 3 2 2 2 2 2 3 17" xfId="13579" xr:uid="{3F353FC2-67BB-4762-93C0-36480763C937}"/>
    <cellStyle name="Normal 2 3 2 2 2 2 2 3 18" xfId="13580" xr:uid="{294B9723-D422-409D-85CF-F826D18B5D9D}"/>
    <cellStyle name="Normal 2 3 2 2 2 2 2 3 19" xfId="13581" xr:uid="{36E95FFB-4EAE-4118-9FAB-522DDF5F3D2F}"/>
    <cellStyle name="Normal 2 3 2 2 2 2 2 3 2" xfId="13582" xr:uid="{F89D784E-B6AE-4226-BD1D-2AC1154B12E9}"/>
    <cellStyle name="Normal 2 3 2 2 2 2 2 3 20" xfId="13583" xr:uid="{E879397B-3BFF-4B7D-8883-5FAF0291D498}"/>
    <cellStyle name="Normal 2 3 2 2 2 2 2 3 21" xfId="13584" xr:uid="{61005740-F315-49A5-A37B-653091370682}"/>
    <cellStyle name="Normal 2 3 2 2 2 2 2 3 22" xfId="13585" xr:uid="{B71F9219-1EB6-4298-860E-E075A24CE4F9}"/>
    <cellStyle name="Normal 2 3 2 2 2 2 2 3 23" xfId="13586" xr:uid="{D73F4A2A-8A68-41CE-A23B-69CE6EEC5C4E}"/>
    <cellStyle name="Normal 2 3 2 2 2 2 2 3 24" xfId="13587" xr:uid="{55F81A6C-21AA-47FC-8F0C-F5102797BCE2}"/>
    <cellStyle name="Normal 2 3 2 2 2 2 2 3 25" xfId="13588" xr:uid="{B96D66C4-CE71-453C-AE4C-AD6406502EC9}"/>
    <cellStyle name="Normal 2 3 2 2 2 2 2 3 26" xfId="13589" xr:uid="{774FD307-1A80-46D6-8B24-C7680DB1AB32}"/>
    <cellStyle name="Normal 2 3 2 2 2 2 2 3 27" xfId="13590" xr:uid="{5F73BC6B-1A76-4D66-B424-444EC91B7C6B}"/>
    <cellStyle name="Normal 2 3 2 2 2 2 2 3 28" xfId="13591" xr:uid="{1688A133-8116-4DC0-B182-683BA1C9FD24}"/>
    <cellStyle name="Normal 2 3 2 2 2 2 2 3 29" xfId="13592" xr:uid="{16E6A582-7151-4AF9-8EF7-65B4DC2A004B}"/>
    <cellStyle name="Normal 2 3 2 2 2 2 2 3 3" xfId="13593" xr:uid="{D5E381A6-9652-40F0-B5F6-1C270CC0289D}"/>
    <cellStyle name="Normal 2 3 2 2 2 2 2 3 30" xfId="13594" xr:uid="{CCBFDB5E-67BF-4A6F-BEF3-558984104440}"/>
    <cellStyle name="Normal 2 3 2 2 2 2 2 3 31" xfId="13595" xr:uid="{18D0BA7D-436C-487F-82B1-1B8837467BE0}"/>
    <cellStyle name="Normal 2 3 2 2 2 2 2 3 4" xfId="13596" xr:uid="{A5361D9C-85D3-4E28-9877-2AB1FE3B26CB}"/>
    <cellStyle name="Normal 2 3 2 2 2 2 2 3 5" xfId="13597" xr:uid="{6906A757-D7E7-45BE-AA1C-789A5160C54A}"/>
    <cellStyle name="Normal 2 3 2 2 2 2 2 3 6" xfId="13598" xr:uid="{A1A329BA-389B-4677-9C62-911AED869F49}"/>
    <cellStyle name="Normal 2 3 2 2 2 2 2 3 7" xfId="13599" xr:uid="{D5AF48D4-E9AE-4FFA-B1E3-2DB42ED129B1}"/>
    <cellStyle name="Normal 2 3 2 2 2 2 2 3 8" xfId="13600" xr:uid="{ADC5C1FA-A2C9-49B5-8E78-5D75159836F9}"/>
    <cellStyle name="Normal 2 3 2 2 2 2 2 3 9" xfId="13601" xr:uid="{1C3F0855-F05B-4EB6-A302-DEA2D0197AE6}"/>
    <cellStyle name="Normal 2 3 2 2 2 2 2 30" xfId="13602" xr:uid="{8A292D20-829B-4444-925E-31A5AB1A7B9B}"/>
    <cellStyle name="Normal 2 3 2 2 2 2 2 31" xfId="13603" xr:uid="{8DE8EAAF-14BB-4104-AA05-D4B5A4F0C1EE}"/>
    <cellStyle name="Normal 2 3 2 2 2 2 2 32" xfId="13604" xr:uid="{F200DA38-77B4-4458-BBDF-B4CD0B163458}"/>
    <cellStyle name="Normal 2 3 2 2 2 2 2 33" xfId="13605" xr:uid="{F9368BAA-8D8D-4A84-9E0A-30F1CB3A059B}"/>
    <cellStyle name="Normal 2 3 2 2 2 2 2 34" xfId="13606" xr:uid="{0A8681B9-871D-4BFD-A6E9-96C937784650}"/>
    <cellStyle name="Normal 2 3 2 2 2 2 2 35" xfId="13607" xr:uid="{F2CE95D6-7AD2-4C29-A212-CB2B5D6E9840}"/>
    <cellStyle name="Normal 2 3 2 2 2 2 2 36" xfId="13608" xr:uid="{6C0FD1BF-0615-4692-9AE4-E92CBB23E4B1}"/>
    <cellStyle name="Normal 2 3 2 2 2 2 2 37" xfId="13609" xr:uid="{C39FBFE7-9985-4F05-BBAD-9C0786283B75}"/>
    <cellStyle name="Normal 2 3 2 2 2 2 2 38" xfId="13610" xr:uid="{E302A6B1-8F5F-4AF2-BD9D-927FC1E8C088}"/>
    <cellStyle name="Normal 2 3 2 2 2 2 2 39" xfId="13611" xr:uid="{EA66E7D5-7C32-4341-8BB3-837B1A71843F}"/>
    <cellStyle name="Normal 2 3 2 2 2 2 2 4" xfId="13612" xr:uid="{8847703E-F57D-4C83-BCDC-CE44DD22FD84}"/>
    <cellStyle name="Normal 2 3 2 2 2 2 2 4 10" xfId="13613" xr:uid="{E24E02BE-1A6B-44AB-B812-20C6B50B3443}"/>
    <cellStyle name="Normal 2 3 2 2 2 2 2 4 11" xfId="13614" xr:uid="{B950B8C2-9CFF-4E33-96CB-8A39232346D7}"/>
    <cellStyle name="Normal 2 3 2 2 2 2 2 4 12" xfId="13615" xr:uid="{B37404D9-9559-4C26-AD11-DE52727BB7AC}"/>
    <cellStyle name="Normal 2 3 2 2 2 2 2 4 13" xfId="13616" xr:uid="{7B05BFB0-73D5-417B-8F72-A97510A401A8}"/>
    <cellStyle name="Normal 2 3 2 2 2 2 2 4 14" xfId="13617" xr:uid="{3552BA62-0804-451B-9821-95207B52BC6F}"/>
    <cellStyle name="Normal 2 3 2 2 2 2 2 4 15" xfId="13618" xr:uid="{C6B4352E-1C83-483D-AC41-CA90D4CD5DF9}"/>
    <cellStyle name="Normal 2 3 2 2 2 2 2 4 16" xfId="13619" xr:uid="{2832AEE7-FD36-476E-BA9F-4E999B66497B}"/>
    <cellStyle name="Normal 2 3 2 2 2 2 2 4 17" xfId="13620" xr:uid="{68151E6D-B61C-4267-A17A-15FC789FD15F}"/>
    <cellStyle name="Normal 2 3 2 2 2 2 2 4 18" xfId="13621" xr:uid="{9049151F-0DDB-4D2F-9EF1-985CD7ECFDF6}"/>
    <cellStyle name="Normal 2 3 2 2 2 2 2 4 19" xfId="13622" xr:uid="{EFE056F0-1520-42FD-A4AA-79B27B6F864A}"/>
    <cellStyle name="Normal 2 3 2 2 2 2 2 4 2" xfId="13623" xr:uid="{2A9D60EE-17B5-435D-8D61-C97994561ACF}"/>
    <cellStyle name="Normal 2 3 2 2 2 2 2 4 20" xfId="13624" xr:uid="{A30724AF-31B2-4B02-9886-493A137BA62C}"/>
    <cellStyle name="Normal 2 3 2 2 2 2 2 4 21" xfId="13625" xr:uid="{8005A8DC-CDCF-4C7D-AB18-4EFA175CE811}"/>
    <cellStyle name="Normal 2 3 2 2 2 2 2 4 22" xfId="13626" xr:uid="{5209BE7B-610A-4208-82A8-A97780D17D79}"/>
    <cellStyle name="Normal 2 3 2 2 2 2 2 4 23" xfId="13627" xr:uid="{1A6D4057-25A2-4C80-B272-D6EA481D17AE}"/>
    <cellStyle name="Normal 2 3 2 2 2 2 2 4 24" xfId="13628" xr:uid="{DF733688-5847-40AF-9770-0BDE67DFC5F0}"/>
    <cellStyle name="Normal 2 3 2 2 2 2 2 4 25" xfId="13629" xr:uid="{3F35A34C-A6FA-4CD6-AC9F-514CA9A6905E}"/>
    <cellStyle name="Normal 2 3 2 2 2 2 2 4 26" xfId="13630" xr:uid="{5B20CD62-2464-4F99-B536-BF1D22FFFB50}"/>
    <cellStyle name="Normal 2 3 2 2 2 2 2 4 27" xfId="13631" xr:uid="{B704AACF-1DFF-4383-B8A8-37032DBFC9E2}"/>
    <cellStyle name="Normal 2 3 2 2 2 2 2 4 28" xfId="13632" xr:uid="{A160E2D1-FD09-4383-85DC-8DC2473F7FBF}"/>
    <cellStyle name="Normal 2 3 2 2 2 2 2 4 29" xfId="13633" xr:uid="{8DA989AB-EE01-4165-9C44-1D41FEA58CE9}"/>
    <cellStyle name="Normal 2 3 2 2 2 2 2 4 3" xfId="13634" xr:uid="{47C55304-7759-458D-B8EA-6C668EE05730}"/>
    <cellStyle name="Normal 2 3 2 2 2 2 2 4 30" xfId="13635" xr:uid="{E60B1E4D-C422-4186-9DD7-33041E64EB81}"/>
    <cellStyle name="Normal 2 3 2 2 2 2 2 4 31" xfId="13636" xr:uid="{5642AE7D-AD41-4FAB-B402-55DB7CE63666}"/>
    <cellStyle name="Normal 2 3 2 2 2 2 2 4 4" xfId="13637" xr:uid="{EA21E5D1-1A56-4536-94AC-E73C30FD57EF}"/>
    <cellStyle name="Normal 2 3 2 2 2 2 2 4 5" xfId="13638" xr:uid="{A0AD6BE1-C97D-42AB-923C-B15EDF51354E}"/>
    <cellStyle name="Normal 2 3 2 2 2 2 2 4 6" xfId="13639" xr:uid="{E68E9CED-F5E3-4DF3-8BF2-061DFD89A28A}"/>
    <cellStyle name="Normal 2 3 2 2 2 2 2 4 7" xfId="13640" xr:uid="{EF8FB688-D063-4B83-B0E7-B9A0E43AE55F}"/>
    <cellStyle name="Normal 2 3 2 2 2 2 2 4 8" xfId="13641" xr:uid="{D63A0C76-9E30-433A-834E-EE8C44C30902}"/>
    <cellStyle name="Normal 2 3 2 2 2 2 2 4 9" xfId="13642" xr:uid="{426ADB8E-D523-4A39-BB6B-29FF593A7222}"/>
    <cellStyle name="Normal 2 3 2 2 2 2 2 5" xfId="13643" xr:uid="{4AD09C6F-61FC-4073-82D3-5AFBB3C08351}"/>
    <cellStyle name="Normal 2 3 2 2 2 2 2 5 10" xfId="13644" xr:uid="{EA2F015C-F299-4D75-AB87-4FEC6BBA556B}"/>
    <cellStyle name="Normal 2 3 2 2 2 2 2 5 11" xfId="13645" xr:uid="{4D5A67C2-3319-4744-B0A2-BF1761AA238B}"/>
    <cellStyle name="Normal 2 3 2 2 2 2 2 5 12" xfId="13646" xr:uid="{0699E93D-D054-4173-8A5C-7E9AC7D20A97}"/>
    <cellStyle name="Normal 2 3 2 2 2 2 2 5 13" xfId="13647" xr:uid="{FCC60C98-4CC1-42E2-BD36-CD61BA1FD906}"/>
    <cellStyle name="Normal 2 3 2 2 2 2 2 5 14" xfId="13648" xr:uid="{6EA668E8-009F-4477-AD1D-6DEA32C87FF1}"/>
    <cellStyle name="Normal 2 3 2 2 2 2 2 5 15" xfId="13649" xr:uid="{C7051ECC-894B-4C85-99E3-1BBF7B6B22EF}"/>
    <cellStyle name="Normal 2 3 2 2 2 2 2 5 16" xfId="13650" xr:uid="{2C0EE801-A139-4657-B8A8-32809ACD6503}"/>
    <cellStyle name="Normal 2 3 2 2 2 2 2 5 17" xfId="13651" xr:uid="{8BF6B31D-CD94-4C05-94F0-E9470FDCB59E}"/>
    <cellStyle name="Normal 2 3 2 2 2 2 2 5 18" xfId="13652" xr:uid="{80F5E6F4-2A51-4C38-BF07-CA6F7229FC63}"/>
    <cellStyle name="Normal 2 3 2 2 2 2 2 5 19" xfId="13653" xr:uid="{66D1B38D-E76C-413B-8611-74C69C6BBC07}"/>
    <cellStyle name="Normal 2 3 2 2 2 2 2 5 2" xfId="13654" xr:uid="{818A574A-F417-41F4-AD31-A29FEC4A33BA}"/>
    <cellStyle name="Normal 2 3 2 2 2 2 2 5 20" xfId="13655" xr:uid="{DB531D9E-9218-4644-A4F9-A35DAF8D48BC}"/>
    <cellStyle name="Normal 2 3 2 2 2 2 2 5 21" xfId="13656" xr:uid="{9E010022-871D-4F88-BD25-4A814F0B79E2}"/>
    <cellStyle name="Normal 2 3 2 2 2 2 2 5 22" xfId="13657" xr:uid="{8CC9D576-7ABA-4EA4-84E1-DDAF9A2F0F7B}"/>
    <cellStyle name="Normal 2 3 2 2 2 2 2 5 23" xfId="13658" xr:uid="{FF5EC960-708B-41EE-985B-E8D77A2F3296}"/>
    <cellStyle name="Normal 2 3 2 2 2 2 2 5 24" xfId="13659" xr:uid="{F3492C48-5632-4872-B10B-1E5E185614B3}"/>
    <cellStyle name="Normal 2 3 2 2 2 2 2 5 25" xfId="13660" xr:uid="{AB10737B-E6EC-459F-BB68-A3E3E7A8A1DC}"/>
    <cellStyle name="Normal 2 3 2 2 2 2 2 5 26" xfId="13661" xr:uid="{DABC3CE3-2F3B-45C0-98EB-A95B538AB0B9}"/>
    <cellStyle name="Normal 2 3 2 2 2 2 2 5 27" xfId="13662" xr:uid="{1E592862-94E1-419E-9713-CDA3B32ED5FE}"/>
    <cellStyle name="Normal 2 3 2 2 2 2 2 5 28" xfId="13663" xr:uid="{15EBFA4D-076D-47E2-9D98-550798AD614A}"/>
    <cellStyle name="Normal 2 3 2 2 2 2 2 5 29" xfId="13664" xr:uid="{C05E354F-228F-41D0-89C6-8B44BCA5CF4A}"/>
    <cellStyle name="Normal 2 3 2 2 2 2 2 5 3" xfId="13665" xr:uid="{41586CE6-B1FE-4678-95EE-ADD954177E37}"/>
    <cellStyle name="Normal 2 3 2 2 2 2 2 5 30" xfId="13666" xr:uid="{FD258FE3-F063-441D-8685-00CE595729E2}"/>
    <cellStyle name="Normal 2 3 2 2 2 2 2 5 31" xfId="13667" xr:uid="{E4D810C6-7FCE-4E65-BFA8-4D07A4FD3855}"/>
    <cellStyle name="Normal 2 3 2 2 2 2 2 5 4" xfId="13668" xr:uid="{418BCAAC-1602-4100-B466-EAA19A6F4175}"/>
    <cellStyle name="Normal 2 3 2 2 2 2 2 5 5" xfId="13669" xr:uid="{00BA33C1-8A9B-42D1-9B1E-73B559A24286}"/>
    <cellStyle name="Normal 2 3 2 2 2 2 2 5 6" xfId="13670" xr:uid="{38AAD9E3-AA8C-498F-9923-F753EE0E54E5}"/>
    <cellStyle name="Normal 2 3 2 2 2 2 2 5 7" xfId="13671" xr:uid="{1BF23AC9-0B76-43DC-975C-0D8600FF372C}"/>
    <cellStyle name="Normal 2 3 2 2 2 2 2 5 8" xfId="13672" xr:uid="{504586B6-45AB-4235-8063-B340D3E4270C}"/>
    <cellStyle name="Normal 2 3 2 2 2 2 2 5 9" xfId="13673" xr:uid="{5CCBF7DA-4119-4A87-89FD-745A5426EE34}"/>
    <cellStyle name="Normal 2 3 2 2 2 2 2 6" xfId="13674" xr:uid="{724283DF-01F2-4AFD-86FD-05B1C45B8881}"/>
    <cellStyle name="Normal 2 3 2 2 2 2 2 6 10" xfId="13675" xr:uid="{8547F901-0ADC-49B2-B73A-84AE198C991C}"/>
    <cellStyle name="Normal 2 3 2 2 2 2 2 6 11" xfId="13676" xr:uid="{3FF8842F-0747-42C8-8F29-F8337644B0B5}"/>
    <cellStyle name="Normal 2 3 2 2 2 2 2 6 12" xfId="13677" xr:uid="{5E9A65CD-EA5F-42E6-BAE5-DA194DE7E14B}"/>
    <cellStyle name="Normal 2 3 2 2 2 2 2 6 13" xfId="13678" xr:uid="{BACE1B00-3623-458B-BFEF-12A5A9EBC20E}"/>
    <cellStyle name="Normal 2 3 2 2 2 2 2 6 14" xfId="13679" xr:uid="{BC882460-25F4-46C7-B00D-36A00DEAA0A1}"/>
    <cellStyle name="Normal 2 3 2 2 2 2 2 6 15" xfId="13680" xr:uid="{7D93D678-544C-42D2-BDF1-79CA235F74EA}"/>
    <cellStyle name="Normal 2 3 2 2 2 2 2 6 16" xfId="13681" xr:uid="{EA52E242-5235-4F4B-9772-A5710525DC75}"/>
    <cellStyle name="Normal 2 3 2 2 2 2 2 6 17" xfId="13682" xr:uid="{98E3C54D-F1AA-4210-A834-F67F619DC23C}"/>
    <cellStyle name="Normal 2 3 2 2 2 2 2 6 18" xfId="13683" xr:uid="{D45629BA-388E-4443-B087-36A251BCB826}"/>
    <cellStyle name="Normal 2 3 2 2 2 2 2 6 19" xfId="13684" xr:uid="{AAC31BC5-E066-44B0-B206-EC9BAD10D09F}"/>
    <cellStyle name="Normal 2 3 2 2 2 2 2 6 2" xfId="13685" xr:uid="{B89B1BDB-0F96-4D27-B5CD-1E732036B509}"/>
    <cellStyle name="Normal 2 3 2 2 2 2 2 6 20" xfId="13686" xr:uid="{7E4DDB72-F81E-42E2-A40F-D9B03648FBA0}"/>
    <cellStyle name="Normal 2 3 2 2 2 2 2 6 21" xfId="13687" xr:uid="{4EB518FF-7478-466F-B230-6BB1FBDFC2F8}"/>
    <cellStyle name="Normal 2 3 2 2 2 2 2 6 22" xfId="13688" xr:uid="{167254D0-220A-4B25-9250-162790CF1A4B}"/>
    <cellStyle name="Normal 2 3 2 2 2 2 2 6 23" xfId="13689" xr:uid="{BA9419F2-BA4D-4ADF-9C06-1A14D96E4582}"/>
    <cellStyle name="Normal 2 3 2 2 2 2 2 6 24" xfId="13690" xr:uid="{7DA3D5AE-6A01-4198-96BB-E0F807884CD0}"/>
    <cellStyle name="Normal 2 3 2 2 2 2 2 6 25" xfId="13691" xr:uid="{131B2DC9-4661-4DA0-9E0C-9D5966EFC34B}"/>
    <cellStyle name="Normal 2 3 2 2 2 2 2 6 26" xfId="13692" xr:uid="{224B4325-AB7C-4E02-B38B-D7BAA0AD9F81}"/>
    <cellStyle name="Normal 2 3 2 2 2 2 2 6 27" xfId="13693" xr:uid="{BDB5206A-21D2-4038-83A8-3F534514A648}"/>
    <cellStyle name="Normal 2 3 2 2 2 2 2 6 28" xfId="13694" xr:uid="{4D96EE57-A124-4ABA-A76E-0CFAC352949A}"/>
    <cellStyle name="Normal 2 3 2 2 2 2 2 6 29" xfId="13695" xr:uid="{57E81BF0-12EA-4AFA-9606-3BFBA930A418}"/>
    <cellStyle name="Normal 2 3 2 2 2 2 2 6 3" xfId="13696" xr:uid="{445353DA-BBB6-4AA7-B164-AC446D070DDE}"/>
    <cellStyle name="Normal 2 3 2 2 2 2 2 6 30" xfId="13697" xr:uid="{3F02887B-6C65-4901-A3A5-FE951F010FA1}"/>
    <cellStyle name="Normal 2 3 2 2 2 2 2 6 31" xfId="13698" xr:uid="{C30236C3-6385-49FB-A637-8C2E2F493797}"/>
    <cellStyle name="Normal 2 3 2 2 2 2 2 6 4" xfId="13699" xr:uid="{D88BF131-E6CC-4802-849E-DBA77F2091FF}"/>
    <cellStyle name="Normal 2 3 2 2 2 2 2 6 5" xfId="13700" xr:uid="{A40258ED-AF7A-4264-A7A6-18382381958E}"/>
    <cellStyle name="Normal 2 3 2 2 2 2 2 6 6" xfId="13701" xr:uid="{8F863ABF-C515-4E35-BCEA-371E267C2AB1}"/>
    <cellStyle name="Normal 2 3 2 2 2 2 2 6 7" xfId="13702" xr:uid="{0D7AACE5-2D52-4991-954B-A23F1F1257FA}"/>
    <cellStyle name="Normal 2 3 2 2 2 2 2 6 8" xfId="13703" xr:uid="{11CF0029-0978-48B5-A2C4-90CE28439D0B}"/>
    <cellStyle name="Normal 2 3 2 2 2 2 2 6 9" xfId="13704" xr:uid="{50DD59FD-0535-44E9-B417-1D749CCCC49D}"/>
    <cellStyle name="Normal 2 3 2 2 2 2 2 7" xfId="13705" xr:uid="{A432D7E1-B026-488A-A80E-1209DA472DEB}"/>
    <cellStyle name="Normal 2 3 2 2 2 2 2 7 10" xfId="13706" xr:uid="{47A2202D-C855-45B1-97BF-20DAD5D7D0AD}"/>
    <cellStyle name="Normal 2 3 2 2 2 2 2 7 11" xfId="13707" xr:uid="{D9E2BBFC-789F-4E9F-A720-5793985B64C0}"/>
    <cellStyle name="Normal 2 3 2 2 2 2 2 7 12" xfId="13708" xr:uid="{B78EDF24-7508-4E82-80A3-F42CD5FB29B5}"/>
    <cellStyle name="Normal 2 3 2 2 2 2 2 7 13" xfId="13709" xr:uid="{794CA217-79A9-44DC-A9CA-1D440BE11625}"/>
    <cellStyle name="Normal 2 3 2 2 2 2 2 7 14" xfId="13710" xr:uid="{172920D2-1EF0-44B7-813B-B44EBD114D06}"/>
    <cellStyle name="Normal 2 3 2 2 2 2 2 7 15" xfId="13711" xr:uid="{ABE0346C-8178-42BA-841A-C4FED2332D41}"/>
    <cellStyle name="Normal 2 3 2 2 2 2 2 7 16" xfId="13712" xr:uid="{099BF6F2-2BDE-42F3-9731-10C59E9EEAB7}"/>
    <cellStyle name="Normal 2 3 2 2 2 2 2 7 17" xfId="13713" xr:uid="{CAED09CF-9334-43B7-A453-72641D0A6279}"/>
    <cellStyle name="Normal 2 3 2 2 2 2 2 7 18" xfId="13714" xr:uid="{F8771260-83D4-463E-BF74-00EC5CE07E37}"/>
    <cellStyle name="Normal 2 3 2 2 2 2 2 7 19" xfId="13715" xr:uid="{B5E9816C-A2D7-459F-9324-3DE2C80AAAC7}"/>
    <cellStyle name="Normal 2 3 2 2 2 2 2 7 2" xfId="13716" xr:uid="{F5414380-DA91-430C-8D15-FA9A4F667E34}"/>
    <cellStyle name="Normal 2 3 2 2 2 2 2 7 20" xfId="13717" xr:uid="{B17F48A5-D2EB-4F42-98AD-FB31C0778F1C}"/>
    <cellStyle name="Normal 2 3 2 2 2 2 2 7 21" xfId="13718" xr:uid="{8A81703F-C303-487B-B622-3282CB9A6589}"/>
    <cellStyle name="Normal 2 3 2 2 2 2 2 7 22" xfId="13719" xr:uid="{E8C2313B-6A8F-463C-A2C0-CEE3939C1169}"/>
    <cellStyle name="Normal 2 3 2 2 2 2 2 7 23" xfId="13720" xr:uid="{115E6620-5126-4CD3-9C89-0E2A81801FC6}"/>
    <cellStyle name="Normal 2 3 2 2 2 2 2 7 24" xfId="13721" xr:uid="{48A76088-001C-42FF-B032-0E924B78029F}"/>
    <cellStyle name="Normal 2 3 2 2 2 2 2 7 25" xfId="13722" xr:uid="{F6EB875E-5BD6-4E93-AA4F-A5C34E7D9CEB}"/>
    <cellStyle name="Normal 2 3 2 2 2 2 2 7 26" xfId="13723" xr:uid="{E33E60CC-08E7-447C-9A67-601BCC9CF456}"/>
    <cellStyle name="Normal 2 3 2 2 2 2 2 7 27" xfId="13724" xr:uid="{C3C1878E-F38A-45E9-A993-CF14ADAC0AD1}"/>
    <cellStyle name="Normal 2 3 2 2 2 2 2 7 28" xfId="13725" xr:uid="{3BF890F6-E1E9-42F2-A3B8-87889A1460D4}"/>
    <cellStyle name="Normal 2 3 2 2 2 2 2 7 29" xfId="13726" xr:uid="{18C13A6D-D3AA-45B4-B892-F9F78B2065AF}"/>
    <cellStyle name="Normal 2 3 2 2 2 2 2 7 3" xfId="13727" xr:uid="{B3271447-E47F-4DB9-AF32-BBFE242D1900}"/>
    <cellStyle name="Normal 2 3 2 2 2 2 2 7 30" xfId="13728" xr:uid="{FE98E975-94D8-4122-B3B8-07CCDF58EEBD}"/>
    <cellStyle name="Normal 2 3 2 2 2 2 2 7 31" xfId="13729" xr:uid="{2E4A2F5E-38F3-4EA5-9CD5-40883ED4F5C1}"/>
    <cellStyle name="Normal 2 3 2 2 2 2 2 7 4" xfId="13730" xr:uid="{9470D21F-6B59-417E-9C97-6C661B23E64D}"/>
    <cellStyle name="Normal 2 3 2 2 2 2 2 7 5" xfId="13731" xr:uid="{21F14699-43A4-4DB2-8803-7524D1A07B35}"/>
    <cellStyle name="Normal 2 3 2 2 2 2 2 7 6" xfId="13732" xr:uid="{AA9D5918-1BC7-46BF-A1DF-57360B822746}"/>
    <cellStyle name="Normal 2 3 2 2 2 2 2 7 7" xfId="13733" xr:uid="{EB68EB62-F459-4E42-AE6C-1B12F0766C63}"/>
    <cellStyle name="Normal 2 3 2 2 2 2 2 7 8" xfId="13734" xr:uid="{F1CB7564-18A2-4E29-A494-72E3C751C9CE}"/>
    <cellStyle name="Normal 2 3 2 2 2 2 2 7 9" xfId="13735" xr:uid="{F987CA80-D971-49B0-9029-61579C89CA6C}"/>
    <cellStyle name="Normal 2 3 2 2 2 2 2 8" xfId="13736" xr:uid="{75177B0A-12CE-4735-9D45-9DA303E270C0}"/>
    <cellStyle name="Normal 2 3 2 2 2 2 2 8 10" xfId="13737" xr:uid="{39CBE751-8DB2-4929-81BD-F16157666E6F}"/>
    <cellStyle name="Normal 2 3 2 2 2 2 2 8 11" xfId="13738" xr:uid="{9A2B04DD-8385-489C-A7BF-B18D5741DDBC}"/>
    <cellStyle name="Normal 2 3 2 2 2 2 2 8 12" xfId="13739" xr:uid="{DCB109B6-DA0B-4EF8-BF9C-5EEC23A4A095}"/>
    <cellStyle name="Normal 2 3 2 2 2 2 2 8 13" xfId="13740" xr:uid="{89837644-8352-4ADA-9100-7DB4F8B2E39B}"/>
    <cellStyle name="Normal 2 3 2 2 2 2 2 8 14" xfId="13741" xr:uid="{69C90B94-718C-4ED4-AD78-BF9513E50518}"/>
    <cellStyle name="Normal 2 3 2 2 2 2 2 8 15" xfId="13742" xr:uid="{7D5641F8-DDE6-4EBC-BC27-1AAF0E49303E}"/>
    <cellStyle name="Normal 2 3 2 2 2 2 2 8 16" xfId="13743" xr:uid="{D7DD4BDE-8FD6-4ADA-AC6A-96F5F20A76F3}"/>
    <cellStyle name="Normal 2 3 2 2 2 2 2 8 17" xfId="13744" xr:uid="{33DD00C9-1BBF-461A-87C3-0A18C71060C0}"/>
    <cellStyle name="Normal 2 3 2 2 2 2 2 8 18" xfId="13745" xr:uid="{0CF03899-4887-4C10-8C8D-D76598D6E758}"/>
    <cellStyle name="Normal 2 3 2 2 2 2 2 8 19" xfId="13746" xr:uid="{3AA583FA-68ED-4DE4-AABC-5FC4EB472F74}"/>
    <cellStyle name="Normal 2 3 2 2 2 2 2 8 2" xfId="13747" xr:uid="{C845F673-5C0C-4FF3-9560-1D9E9497A47F}"/>
    <cellStyle name="Normal 2 3 2 2 2 2 2 8 20" xfId="13748" xr:uid="{5D27CB7E-5D24-4CBB-9404-00FA8D371856}"/>
    <cellStyle name="Normal 2 3 2 2 2 2 2 8 21" xfId="13749" xr:uid="{AED2ECEC-8696-4E5E-AF5A-68B49D423244}"/>
    <cellStyle name="Normal 2 3 2 2 2 2 2 8 22" xfId="13750" xr:uid="{C54E099F-5C7D-4E87-9287-E96DB0D3F216}"/>
    <cellStyle name="Normal 2 3 2 2 2 2 2 8 23" xfId="13751" xr:uid="{7CDF27F1-A1DA-4672-9E95-13D90E61DD41}"/>
    <cellStyle name="Normal 2 3 2 2 2 2 2 8 24" xfId="13752" xr:uid="{80B73C3C-1B5C-44CC-A3BA-E090A3AFAE7C}"/>
    <cellStyle name="Normal 2 3 2 2 2 2 2 8 25" xfId="13753" xr:uid="{34504502-E2F1-4B34-8BBD-36898A2DE1C2}"/>
    <cellStyle name="Normal 2 3 2 2 2 2 2 8 26" xfId="13754" xr:uid="{E04EEE63-0286-40D6-85A6-7D7D7FED9803}"/>
    <cellStyle name="Normal 2 3 2 2 2 2 2 8 27" xfId="13755" xr:uid="{52F9919F-C294-486F-8968-6DD8AFDC8ED9}"/>
    <cellStyle name="Normal 2 3 2 2 2 2 2 8 28" xfId="13756" xr:uid="{D44C25DB-7BE5-4A42-AC68-03F6A5CFB5F1}"/>
    <cellStyle name="Normal 2 3 2 2 2 2 2 8 29" xfId="13757" xr:uid="{1827F2D3-C33B-4831-B5EE-1F79900AE3C0}"/>
    <cellStyle name="Normal 2 3 2 2 2 2 2 8 3" xfId="13758" xr:uid="{9D75181B-4CDB-435F-869E-5111B80BA78A}"/>
    <cellStyle name="Normal 2 3 2 2 2 2 2 8 30" xfId="13759" xr:uid="{EE06AB5B-68AE-480C-B510-A92BF23D2819}"/>
    <cellStyle name="Normal 2 3 2 2 2 2 2 8 31" xfId="13760" xr:uid="{00141FA3-01D2-4F3F-9BE7-56F9D8155029}"/>
    <cellStyle name="Normal 2 3 2 2 2 2 2 8 4" xfId="13761" xr:uid="{E70D4FB6-C62E-4B6D-A01F-A1A29FF99711}"/>
    <cellStyle name="Normal 2 3 2 2 2 2 2 8 5" xfId="13762" xr:uid="{58F6247D-303B-4050-B9F4-475496A4D252}"/>
    <cellStyle name="Normal 2 3 2 2 2 2 2 8 6" xfId="13763" xr:uid="{18D937DB-391C-4DA4-AD45-8A7332EB36B1}"/>
    <cellStyle name="Normal 2 3 2 2 2 2 2 8 7" xfId="13764" xr:uid="{75480696-B2DC-4773-8D8D-D1B27F2EAFD5}"/>
    <cellStyle name="Normal 2 3 2 2 2 2 2 8 8" xfId="13765" xr:uid="{7753F7BE-3488-498F-90F6-0538A2D203F1}"/>
    <cellStyle name="Normal 2 3 2 2 2 2 2 8 9" xfId="13766" xr:uid="{91BA7977-579B-48EB-AD5C-7AA67A8976C5}"/>
    <cellStyle name="Normal 2 3 2 2 2 2 2 9" xfId="13767" xr:uid="{8F34F420-9927-4E81-9BA8-4CF65C49BCB9}"/>
    <cellStyle name="Normal 2 3 2 2 2 2 2 9 10" xfId="13768" xr:uid="{A7E0E2C5-E01E-461B-AC02-DAFD44CED927}"/>
    <cellStyle name="Normal 2 3 2 2 2 2 2 9 11" xfId="13769" xr:uid="{B8D79D23-504C-4DCC-A76D-CB51E1F2E0E2}"/>
    <cellStyle name="Normal 2 3 2 2 2 2 2 9 12" xfId="13770" xr:uid="{34C991FC-EBA6-4D63-821C-26C1BDA82913}"/>
    <cellStyle name="Normal 2 3 2 2 2 2 2 9 13" xfId="13771" xr:uid="{C599D347-796A-4C7B-B133-2C5ECA1D40A4}"/>
    <cellStyle name="Normal 2 3 2 2 2 2 2 9 14" xfId="13772" xr:uid="{90086FDB-75D7-43C9-AFC5-06CAEFC6ACA9}"/>
    <cellStyle name="Normal 2 3 2 2 2 2 2 9 15" xfId="13773" xr:uid="{7431A11B-5639-4FDA-93BE-5DFEB76DA133}"/>
    <cellStyle name="Normal 2 3 2 2 2 2 2 9 16" xfId="13774" xr:uid="{0BDAD7BB-F7F9-4E3B-8610-C5B05CC86779}"/>
    <cellStyle name="Normal 2 3 2 2 2 2 2 9 17" xfId="13775" xr:uid="{6B799D19-7A28-4D22-8356-E4F971C04DDA}"/>
    <cellStyle name="Normal 2 3 2 2 2 2 2 9 18" xfId="13776" xr:uid="{59CEEF89-F62F-48C0-913C-578FA5431BAD}"/>
    <cellStyle name="Normal 2 3 2 2 2 2 2 9 19" xfId="13777" xr:uid="{4DE86734-93BB-4E80-AA51-E204C5CFFD9A}"/>
    <cellStyle name="Normal 2 3 2 2 2 2 2 9 2" xfId="13778" xr:uid="{EC9F104E-E33B-4417-BD91-B6BD70CFC302}"/>
    <cellStyle name="Normal 2 3 2 2 2 2 2 9 20" xfId="13779" xr:uid="{B0BF07EA-CF2E-4AD4-A3B0-B4EB9D858237}"/>
    <cellStyle name="Normal 2 3 2 2 2 2 2 9 21" xfId="13780" xr:uid="{83F2A10E-F6CE-438B-B2ED-E021C95768FE}"/>
    <cellStyle name="Normal 2 3 2 2 2 2 2 9 22" xfId="13781" xr:uid="{F38D0B92-6263-4452-A6A6-ABDAAB55AEE3}"/>
    <cellStyle name="Normal 2 3 2 2 2 2 2 9 23" xfId="13782" xr:uid="{78EA8BE8-ED41-4C06-90FA-15030C422DDB}"/>
    <cellStyle name="Normal 2 3 2 2 2 2 2 9 24" xfId="13783" xr:uid="{22AA8120-9C64-4912-A9E4-186CE25B522D}"/>
    <cellStyle name="Normal 2 3 2 2 2 2 2 9 25" xfId="13784" xr:uid="{9B44D2AF-C28F-40CD-B8FD-7FE239774C23}"/>
    <cellStyle name="Normal 2 3 2 2 2 2 2 9 26" xfId="13785" xr:uid="{A415A736-BF8F-433A-9060-00CC186B21E1}"/>
    <cellStyle name="Normal 2 3 2 2 2 2 2 9 27" xfId="13786" xr:uid="{1B00B1C3-23C8-4544-92C7-7B573E6D9432}"/>
    <cellStyle name="Normal 2 3 2 2 2 2 2 9 28" xfId="13787" xr:uid="{3DC943DC-AE95-4514-AFB8-3FE0F62899B9}"/>
    <cellStyle name="Normal 2 3 2 2 2 2 2 9 29" xfId="13788" xr:uid="{2D9CB29B-C4E0-42A8-BEC9-343403534EB0}"/>
    <cellStyle name="Normal 2 3 2 2 2 2 2 9 3" xfId="13789" xr:uid="{D4A1675C-38C4-477F-A499-6EAB4250320E}"/>
    <cellStyle name="Normal 2 3 2 2 2 2 2 9 30" xfId="13790" xr:uid="{AE36B1E1-DA8E-4A9B-A786-99ADE993BA79}"/>
    <cellStyle name="Normal 2 3 2 2 2 2 2 9 31" xfId="13791" xr:uid="{FE285B97-B450-4F8D-BD14-9129DAABB144}"/>
    <cellStyle name="Normal 2 3 2 2 2 2 2 9 4" xfId="13792" xr:uid="{238989EB-363D-4388-B013-B64856477F22}"/>
    <cellStyle name="Normal 2 3 2 2 2 2 2 9 5" xfId="13793" xr:uid="{25A0504A-C5D8-425E-A75D-DE99CC921EB1}"/>
    <cellStyle name="Normal 2 3 2 2 2 2 2 9 6" xfId="13794" xr:uid="{709031F7-83B3-4B8A-B5C8-93FCC968C197}"/>
    <cellStyle name="Normal 2 3 2 2 2 2 2 9 7" xfId="13795" xr:uid="{7FF16707-E93D-42E5-819A-24A569CBE299}"/>
    <cellStyle name="Normal 2 3 2 2 2 2 2 9 8" xfId="13796" xr:uid="{4E7843B5-99ED-421B-B423-B2708EA072EA}"/>
    <cellStyle name="Normal 2 3 2 2 2 2 2 9 9" xfId="13797" xr:uid="{B4FB7CF8-9CF5-4D59-907C-02947DFD21B3}"/>
    <cellStyle name="Normal 2 3 2 2 2 2 20" xfId="13798" xr:uid="{9DB2F294-C82A-4F52-A83E-2B194084AC7E}"/>
    <cellStyle name="Normal 2 3 2 2 2 2 21" xfId="13799" xr:uid="{CA04A080-9A2F-4E92-B69D-878AEB5F3A3B}"/>
    <cellStyle name="Normal 2 3 2 2 2 2 22" xfId="13800" xr:uid="{39DB31D6-6B62-4850-BCBC-B305CFC7A32E}"/>
    <cellStyle name="Normal 2 3 2 2 2 2 23" xfId="13801" xr:uid="{3E96F098-4B90-48A3-8EED-75A8DE6FBE5C}"/>
    <cellStyle name="Normal 2 3 2 2 2 2 24" xfId="13802" xr:uid="{1183BA50-030F-48B4-A7F6-278637F65A4F}"/>
    <cellStyle name="Normal 2 3 2 2 2 2 25" xfId="13803" xr:uid="{1FEB7428-C618-44A0-8920-C12BEECFDC8E}"/>
    <cellStyle name="Normal 2 3 2 2 2 2 26" xfId="13804" xr:uid="{533975D3-E7E1-4D2B-92FD-A6251A20420B}"/>
    <cellStyle name="Normal 2 3 2 2 2 2 27" xfId="13805" xr:uid="{58656D39-A284-4675-9755-0ED7F40DA52D}"/>
    <cellStyle name="Normal 2 3 2 2 2 2 28" xfId="13806" xr:uid="{6ACF5B63-1729-41AB-AE2E-35EE1217E478}"/>
    <cellStyle name="Normal 2 3 2 2 2 2 29" xfId="13807" xr:uid="{3A07366C-D9B9-426B-9272-BE49417FF618}"/>
    <cellStyle name="Normal 2 3 2 2 2 2 3" xfId="13808" xr:uid="{956BA7D4-0B65-43F7-A2A5-1BF40F11FEC3}"/>
    <cellStyle name="Normal 2 3 2 2 2 2 30" xfId="13809" xr:uid="{BE80D7BC-A07E-4D7F-977E-0F67AD6429AA}"/>
    <cellStyle name="Normal 2 3 2 2 2 2 31" xfId="13810" xr:uid="{4B4EF0AA-B6B7-493E-A91B-DE3795622B66}"/>
    <cellStyle name="Normal 2 3 2 2 2 2 32" xfId="13811" xr:uid="{5D27F6CC-05E3-4D27-ACD0-5F8A37453E25}"/>
    <cellStyle name="Normal 2 3 2 2 2 2 33" xfId="13812" xr:uid="{AFE5BEC6-362E-417A-A1FF-915C38C4CACA}"/>
    <cellStyle name="Normal 2 3 2 2 2 2 34" xfId="13813" xr:uid="{62A11B54-8F97-4CEF-A7C5-8792F64B9DCC}"/>
    <cellStyle name="Normal 2 3 2 2 2 2 35" xfId="13814" xr:uid="{46C62AFC-B18E-4427-8639-2CE081FE1619}"/>
    <cellStyle name="Normal 2 3 2 2 2 2 36" xfId="13815" xr:uid="{D10DC5B9-FC62-4D4F-9566-C044A41E2D5C}"/>
    <cellStyle name="Normal 2 3 2 2 2 2 37" xfId="13816" xr:uid="{B6C63234-A785-4D45-B38C-57BC3E3B094A}"/>
    <cellStyle name="Normal 2 3 2 2 2 2 38" xfId="13817" xr:uid="{45D71598-CF6A-4BDC-87F2-5AA1606F7B76}"/>
    <cellStyle name="Normal 2 3 2 2 2 2 39" xfId="13818" xr:uid="{1B837B32-D450-4B12-B4D2-F37924E83F53}"/>
    <cellStyle name="Normal 2 3 2 2 2 2 4" xfId="13819" xr:uid="{4192E1CC-3877-4A48-B52E-CD2092EDA7A7}"/>
    <cellStyle name="Normal 2 3 2 2 2 2 5" xfId="13820" xr:uid="{9B929A76-7FF0-45CA-9CF8-58143EB7CAED}"/>
    <cellStyle name="Normal 2 3 2 2 2 2 6" xfId="13821" xr:uid="{9912F4F2-BC7B-4476-A339-7AB04AC4EF77}"/>
    <cellStyle name="Normal 2 3 2 2 2 2 7" xfId="13822" xr:uid="{1E423A68-E4B5-42C7-91C4-5308814F16BC}"/>
    <cellStyle name="Normal 2 3 2 2 2 2 8" xfId="13823" xr:uid="{5E0EC07F-5FA4-42C1-8EFA-C76892DE247B}"/>
    <cellStyle name="Normal 2 3 2 2 2 2 9" xfId="13824" xr:uid="{3F178C89-D411-4AF9-BBBD-FFF8485E6B55}"/>
    <cellStyle name="Normal 2 3 2 2 2 20" xfId="13825" xr:uid="{696B5F44-D0BA-4BFB-87E9-41EF4E92E76F}"/>
    <cellStyle name="Normal 2 3 2 2 2 21" xfId="13826" xr:uid="{6999BAA9-BC20-4BFF-BC26-61F9C47589B4}"/>
    <cellStyle name="Normal 2 3 2 2 2 22" xfId="13827" xr:uid="{2ED59817-90AC-4C22-B459-68D3B8AAA60B}"/>
    <cellStyle name="Normal 2 3 2 2 2 23" xfId="13828" xr:uid="{E1F97A6B-0FFD-41ED-A018-D779D1630688}"/>
    <cellStyle name="Normal 2 3 2 2 2 24" xfId="13829" xr:uid="{222B8A2E-FAF0-4345-A491-0219002FB49E}"/>
    <cellStyle name="Normal 2 3 2 2 2 25" xfId="13830" xr:uid="{0034E94D-19D2-4186-AC16-1F1326A57C16}"/>
    <cellStyle name="Normal 2 3 2 2 2 26" xfId="13831" xr:uid="{768D320B-D3F0-4880-AEC2-5D3A499BF6C6}"/>
    <cellStyle name="Normal 2 3 2 2 2 27" xfId="13832" xr:uid="{AEA5B675-3CFC-4609-95D5-D2B90C20BD94}"/>
    <cellStyle name="Normal 2 3 2 2 2 28" xfId="13833" xr:uid="{38BD1E58-335B-4F07-9AE3-A46395A0F8B4}"/>
    <cellStyle name="Normal 2 3 2 2 2 29" xfId="13834" xr:uid="{81A51A18-6B30-47DC-B468-248CDD64F7D5}"/>
    <cellStyle name="Normal 2 3 2 2 2 3" xfId="13835" xr:uid="{6C2315DC-41F9-4515-97D9-F7D83F7E6C49}"/>
    <cellStyle name="Normal 2 3 2 2 2 3 10" xfId="13836" xr:uid="{57A576ED-8E6B-47EE-93C6-919E711DF098}"/>
    <cellStyle name="Normal 2 3 2 2 2 3 11" xfId="13837" xr:uid="{54B106E0-A2AF-4E0B-984F-0BFAC1963F3B}"/>
    <cellStyle name="Normal 2 3 2 2 2 3 12" xfId="13838" xr:uid="{CB8DB985-CD43-4D8D-81EF-0F76FF5CBCA9}"/>
    <cellStyle name="Normal 2 3 2 2 2 3 13" xfId="13839" xr:uid="{B0B18351-37CC-44B8-A84D-2BBB7C42C654}"/>
    <cellStyle name="Normal 2 3 2 2 2 3 14" xfId="13840" xr:uid="{2F8FE42C-F267-42A0-AC4D-448C1C10FF29}"/>
    <cellStyle name="Normal 2 3 2 2 2 3 15" xfId="13841" xr:uid="{B12B109A-570C-4539-ADD3-48E10E1C82D1}"/>
    <cellStyle name="Normal 2 3 2 2 2 3 16" xfId="13842" xr:uid="{BA77C73B-7CCA-40D8-8562-D05E13093C05}"/>
    <cellStyle name="Normal 2 3 2 2 2 3 17" xfId="13843" xr:uid="{79ED399C-5AFE-45FE-9A8E-98423A259117}"/>
    <cellStyle name="Normal 2 3 2 2 2 3 18" xfId="13844" xr:uid="{418C306A-5D8B-4B66-80ED-286AA956C7FB}"/>
    <cellStyle name="Normal 2 3 2 2 2 3 19" xfId="13845" xr:uid="{B7AC7A7E-6F70-4F8F-B4E0-CA5E89BA1B3E}"/>
    <cellStyle name="Normal 2 3 2 2 2 3 2" xfId="13846" xr:uid="{68E8C2CC-E19D-4DAF-BFAB-BF9E86B4C2EE}"/>
    <cellStyle name="Normal 2 3 2 2 2 3 20" xfId="13847" xr:uid="{D53AA3A8-04F5-4924-A5B6-46A5FC19723C}"/>
    <cellStyle name="Normal 2 3 2 2 2 3 21" xfId="13848" xr:uid="{8A0EEF90-6E19-4627-B0B6-1B0D342BF103}"/>
    <cellStyle name="Normal 2 3 2 2 2 3 22" xfId="13849" xr:uid="{7F27D9E6-B5EF-455C-ADEC-4FF5448ED3F7}"/>
    <cellStyle name="Normal 2 3 2 2 2 3 23" xfId="13850" xr:uid="{00282BB2-2355-4A44-BD0A-EB0963E3E88C}"/>
    <cellStyle name="Normal 2 3 2 2 2 3 24" xfId="13851" xr:uid="{3261F993-8C39-4578-99A4-2333BBD6587B}"/>
    <cellStyle name="Normal 2 3 2 2 2 3 25" xfId="13852" xr:uid="{0F63A945-52FE-49D7-9B64-B81F71885119}"/>
    <cellStyle name="Normal 2 3 2 2 2 3 26" xfId="13853" xr:uid="{919F0BDD-6330-48FA-BB43-45A6DD7457DC}"/>
    <cellStyle name="Normal 2 3 2 2 2 3 27" xfId="13854" xr:uid="{E9AC1157-B981-4C22-A525-28856F2C5738}"/>
    <cellStyle name="Normal 2 3 2 2 2 3 28" xfId="13855" xr:uid="{8B2A3883-5F98-44F1-86DD-13C21227D63E}"/>
    <cellStyle name="Normal 2 3 2 2 2 3 29" xfId="13856" xr:uid="{39304332-1491-4E52-95E0-C6C048CF4260}"/>
    <cellStyle name="Normal 2 3 2 2 2 3 3" xfId="13857" xr:uid="{5DE029E4-574C-4CA3-B15B-1567BB6A5F5B}"/>
    <cellStyle name="Normal 2 3 2 2 2 3 30" xfId="13858" xr:uid="{880130A4-D562-4EBE-AD7D-11FB5945593B}"/>
    <cellStyle name="Normal 2 3 2 2 2 3 31" xfId="13859" xr:uid="{1AA362AA-DE28-4C4B-BD72-8F0AFAFCB15C}"/>
    <cellStyle name="Normal 2 3 2 2 2 3 4" xfId="13860" xr:uid="{EAD963F3-3CC2-4646-A2A3-734CB59FC7F5}"/>
    <cellStyle name="Normal 2 3 2 2 2 3 5" xfId="13861" xr:uid="{85921FC6-BBE6-4E4C-94C8-332B5944F30E}"/>
    <cellStyle name="Normal 2 3 2 2 2 3 6" xfId="13862" xr:uid="{409890A7-4E84-4691-806D-3A9E8DD6C502}"/>
    <cellStyle name="Normal 2 3 2 2 2 3 7" xfId="13863" xr:uid="{00B5254F-66E7-4B34-B346-4241F4B60588}"/>
    <cellStyle name="Normal 2 3 2 2 2 3 8" xfId="13864" xr:uid="{DA990DE5-7FE5-4502-AEC5-F9C3DDA7B551}"/>
    <cellStyle name="Normal 2 3 2 2 2 3 9" xfId="13865" xr:uid="{1CF950A6-88E2-4258-B1E1-DF3FB3D9CAE6}"/>
    <cellStyle name="Normal 2 3 2 2 2 30" xfId="13866" xr:uid="{04916AB7-1FC2-4147-AECC-9D38119B2E9D}"/>
    <cellStyle name="Normal 2 3 2 2 2 31" xfId="13867" xr:uid="{25267D01-2DBF-4814-B9E3-E7706BB1EDDB}"/>
    <cellStyle name="Normal 2 3 2 2 2 32" xfId="13868" xr:uid="{9953D1FE-D1F7-412A-B501-E2A2280CC08B}"/>
    <cellStyle name="Normal 2 3 2 2 2 33" xfId="13869" xr:uid="{3D5725CC-8011-416D-820D-39302607DABB}"/>
    <cellStyle name="Normal 2 3 2 2 2 34" xfId="13870" xr:uid="{AE213C87-C65D-4C5D-8EAE-E08D706DCF41}"/>
    <cellStyle name="Normal 2 3 2 2 2 35" xfId="13871" xr:uid="{7239580E-33E5-43C2-9269-0E503312EC45}"/>
    <cellStyle name="Normal 2 3 2 2 2 36" xfId="13872" xr:uid="{625CE0FB-3336-45A5-B4E1-460F70EAB314}"/>
    <cellStyle name="Normal 2 3 2 2 2 37" xfId="13873" xr:uid="{28ACFC8B-77B8-42EF-9238-78F6461ED3A0}"/>
    <cellStyle name="Normal 2 3 2 2 2 38" xfId="13874" xr:uid="{4911B510-3CB0-41C1-991C-9EB848A0A6A2}"/>
    <cellStyle name="Normal 2 3 2 2 2 39" xfId="13875" xr:uid="{889BA318-63F0-4966-A2CF-C52AADEDA1A9}"/>
    <cellStyle name="Normal 2 3 2 2 2 4" xfId="13876" xr:uid="{F81F5C44-C592-4B3F-9FED-C3520C8D67D7}"/>
    <cellStyle name="Normal 2 3 2 2 2 4 10" xfId="13877" xr:uid="{064930CD-40A9-4536-A202-43188F956787}"/>
    <cellStyle name="Normal 2 3 2 2 2 4 11" xfId="13878" xr:uid="{273C603F-BE55-45AE-8FC7-A5BAA0E50517}"/>
    <cellStyle name="Normal 2 3 2 2 2 4 12" xfId="13879" xr:uid="{BF97FB90-8931-4573-9ED5-75903FCA9F50}"/>
    <cellStyle name="Normal 2 3 2 2 2 4 13" xfId="13880" xr:uid="{FCFDCBBC-30A3-49A2-A708-64D2CB0B2921}"/>
    <cellStyle name="Normal 2 3 2 2 2 4 14" xfId="13881" xr:uid="{54D37309-6CB7-4218-BB42-98F15A1D2F3A}"/>
    <cellStyle name="Normal 2 3 2 2 2 4 15" xfId="13882" xr:uid="{7E87AB8E-309A-4162-89A0-6677A04366A5}"/>
    <cellStyle name="Normal 2 3 2 2 2 4 16" xfId="13883" xr:uid="{D8BE7CDA-A8D4-4811-87AC-B0A60DC3AE58}"/>
    <cellStyle name="Normal 2 3 2 2 2 4 17" xfId="13884" xr:uid="{883E6F1F-EF3E-419D-8052-E5B4877AE7DA}"/>
    <cellStyle name="Normal 2 3 2 2 2 4 18" xfId="13885" xr:uid="{C4888A21-05DD-4D13-8CCC-4AF24EEEC4AE}"/>
    <cellStyle name="Normal 2 3 2 2 2 4 19" xfId="13886" xr:uid="{BD7AECB5-0DBE-4464-8FF4-AA09175EA04C}"/>
    <cellStyle name="Normal 2 3 2 2 2 4 2" xfId="13887" xr:uid="{C11B55D6-604A-42EF-80D5-94EC968CA17B}"/>
    <cellStyle name="Normal 2 3 2 2 2 4 20" xfId="13888" xr:uid="{C90BDC7B-8628-46E0-8FF0-CA11BA19312A}"/>
    <cellStyle name="Normal 2 3 2 2 2 4 21" xfId="13889" xr:uid="{D8776CE6-99D5-409C-956C-1ABC9F3339A7}"/>
    <cellStyle name="Normal 2 3 2 2 2 4 22" xfId="13890" xr:uid="{C3462667-97CD-4A2D-B5D0-FC274817FB50}"/>
    <cellStyle name="Normal 2 3 2 2 2 4 23" xfId="13891" xr:uid="{4DBF9086-6C34-4673-A9FB-20BEFA89F6EF}"/>
    <cellStyle name="Normal 2 3 2 2 2 4 24" xfId="13892" xr:uid="{4CD8DCB1-11AF-4693-8B12-A3DD8EE1EB27}"/>
    <cellStyle name="Normal 2 3 2 2 2 4 25" xfId="13893" xr:uid="{3274C538-E9E9-4B90-9856-A91521FBE8DB}"/>
    <cellStyle name="Normal 2 3 2 2 2 4 26" xfId="13894" xr:uid="{9D605EA3-2FEF-4D5A-9452-E88D00A2B07E}"/>
    <cellStyle name="Normal 2 3 2 2 2 4 27" xfId="13895" xr:uid="{08FB033A-C8CA-4FE2-81B5-B21D3B1C04B9}"/>
    <cellStyle name="Normal 2 3 2 2 2 4 28" xfId="13896" xr:uid="{0D58141E-EE2E-4ECF-9A06-E48C8B44A016}"/>
    <cellStyle name="Normal 2 3 2 2 2 4 29" xfId="13897" xr:uid="{02F36A91-F29A-4CB4-9ACD-693005805791}"/>
    <cellStyle name="Normal 2 3 2 2 2 4 3" xfId="13898" xr:uid="{5BC401CF-832A-44DC-88D6-D2D5D735BE5B}"/>
    <cellStyle name="Normal 2 3 2 2 2 4 30" xfId="13899" xr:uid="{22D2F8F2-80EB-40FB-944D-E559605580CF}"/>
    <cellStyle name="Normal 2 3 2 2 2 4 31" xfId="13900" xr:uid="{A1E75F1F-C657-40A6-9EE5-A99200EA1685}"/>
    <cellStyle name="Normal 2 3 2 2 2 4 4" xfId="13901" xr:uid="{9B5C0CF8-CE24-4F3E-A438-61D16BEC09D9}"/>
    <cellStyle name="Normal 2 3 2 2 2 4 5" xfId="13902" xr:uid="{BB927F90-DBDD-4460-BBD1-D09DC0206175}"/>
    <cellStyle name="Normal 2 3 2 2 2 4 6" xfId="13903" xr:uid="{AC76CAFF-43F2-4A43-A1B6-D2E110D4242F}"/>
    <cellStyle name="Normal 2 3 2 2 2 4 7" xfId="13904" xr:uid="{83444B60-CE73-4422-A3C8-33DB80FBB4E6}"/>
    <cellStyle name="Normal 2 3 2 2 2 4 8" xfId="13905" xr:uid="{15153279-F9B6-44A1-A5D1-816DE6ABC880}"/>
    <cellStyle name="Normal 2 3 2 2 2 4 9" xfId="13906" xr:uid="{A69B54FC-C920-4167-A249-3832C55F9DBE}"/>
    <cellStyle name="Normal 2 3 2 2 2 40" xfId="13907" xr:uid="{60BDA213-1975-4689-A8AF-3467812DA6EB}"/>
    <cellStyle name="Normal 2 3 2 2 2 5" xfId="13908" xr:uid="{0B0AB11E-3F4A-478A-B2E9-14FCA8924B6D}"/>
    <cellStyle name="Normal 2 3 2 2 2 5 10" xfId="13909" xr:uid="{DF518E19-FB41-48F1-B7DD-225F4A39A27D}"/>
    <cellStyle name="Normal 2 3 2 2 2 5 11" xfId="13910" xr:uid="{3F5FA157-499B-49E0-8B6C-EE9B9270C3E8}"/>
    <cellStyle name="Normal 2 3 2 2 2 5 12" xfId="13911" xr:uid="{C145AC0F-2D29-49EF-AD7F-F7D924BA5931}"/>
    <cellStyle name="Normal 2 3 2 2 2 5 13" xfId="13912" xr:uid="{040EECD3-A70C-4FB6-A7BC-90FC1619F513}"/>
    <cellStyle name="Normal 2 3 2 2 2 5 14" xfId="13913" xr:uid="{7DD77732-1BAA-48B9-AD1D-F6C834915CD4}"/>
    <cellStyle name="Normal 2 3 2 2 2 5 15" xfId="13914" xr:uid="{7DC122C4-EB9A-4A10-A485-3101AFD075BD}"/>
    <cellStyle name="Normal 2 3 2 2 2 5 16" xfId="13915" xr:uid="{E4FC145A-0705-49DF-B8BF-93E9729245E3}"/>
    <cellStyle name="Normal 2 3 2 2 2 5 17" xfId="13916" xr:uid="{1C85CCF1-70ED-46E6-B9F7-C0206B8E386D}"/>
    <cellStyle name="Normal 2 3 2 2 2 5 18" xfId="13917" xr:uid="{301E1709-0DC2-433A-B94A-20203F4BBD5F}"/>
    <cellStyle name="Normal 2 3 2 2 2 5 19" xfId="13918" xr:uid="{A0B0D71A-6182-4E16-8A72-B41417A66908}"/>
    <cellStyle name="Normal 2 3 2 2 2 5 2" xfId="13919" xr:uid="{CD10C904-0EDE-4BF4-9C23-6792AC08F966}"/>
    <cellStyle name="Normal 2 3 2 2 2 5 20" xfId="13920" xr:uid="{8D7E467C-FFAB-474D-8226-2B224FABDE96}"/>
    <cellStyle name="Normal 2 3 2 2 2 5 21" xfId="13921" xr:uid="{97E015A5-919D-4308-81D6-05C1DB78F933}"/>
    <cellStyle name="Normal 2 3 2 2 2 5 22" xfId="13922" xr:uid="{D36D778B-CAB5-4CF3-8AD3-515880BD8754}"/>
    <cellStyle name="Normal 2 3 2 2 2 5 23" xfId="13923" xr:uid="{8B4CE2C4-359F-4B23-B6F4-5559E710ED0F}"/>
    <cellStyle name="Normal 2 3 2 2 2 5 24" xfId="13924" xr:uid="{C3677FA7-1689-4333-AAE5-362B16C3414F}"/>
    <cellStyle name="Normal 2 3 2 2 2 5 25" xfId="13925" xr:uid="{CFBB48ED-67EF-423E-8A2C-F76425A752EE}"/>
    <cellStyle name="Normal 2 3 2 2 2 5 26" xfId="13926" xr:uid="{7EFF53E0-A6D3-4306-A056-D8B6A4324F65}"/>
    <cellStyle name="Normal 2 3 2 2 2 5 27" xfId="13927" xr:uid="{FF7EBF72-8FCF-46F4-82D6-4C8A9F399C5E}"/>
    <cellStyle name="Normal 2 3 2 2 2 5 28" xfId="13928" xr:uid="{F35328C0-BA4D-4300-9563-9CE8FFEAEDD0}"/>
    <cellStyle name="Normal 2 3 2 2 2 5 29" xfId="13929" xr:uid="{10C2E596-5A62-45C8-BB09-28E1305CA0B0}"/>
    <cellStyle name="Normal 2 3 2 2 2 5 3" xfId="13930" xr:uid="{A3150B39-36E4-48F0-BE7A-491FE656B85C}"/>
    <cellStyle name="Normal 2 3 2 2 2 5 30" xfId="13931" xr:uid="{78557A08-0B0F-489C-9AD3-C2190FAFD3A7}"/>
    <cellStyle name="Normal 2 3 2 2 2 5 31" xfId="13932" xr:uid="{2FACA7F2-F52C-44D9-B6C8-B1F342791283}"/>
    <cellStyle name="Normal 2 3 2 2 2 5 4" xfId="13933" xr:uid="{1CD41289-2D74-490B-B56F-F11E41362FE4}"/>
    <cellStyle name="Normal 2 3 2 2 2 5 5" xfId="13934" xr:uid="{04FAC370-03D2-4398-AE3B-C17A8BAD41C1}"/>
    <cellStyle name="Normal 2 3 2 2 2 5 6" xfId="13935" xr:uid="{EBE75A60-CC7B-40C4-9F0E-8F7693675389}"/>
    <cellStyle name="Normal 2 3 2 2 2 5 7" xfId="13936" xr:uid="{EB162E2D-2F0C-4AA8-8A9A-7B8A0072C9FE}"/>
    <cellStyle name="Normal 2 3 2 2 2 5 8" xfId="13937" xr:uid="{CE42016F-B165-406F-A84A-DAF6227FD8DC}"/>
    <cellStyle name="Normal 2 3 2 2 2 5 9" xfId="13938" xr:uid="{7A0551F4-A85D-4109-BF45-1423432D63AB}"/>
    <cellStyle name="Normal 2 3 2 2 2 6" xfId="13939" xr:uid="{756F1B33-5F36-4BE9-B91B-DF3D13B38752}"/>
    <cellStyle name="Normal 2 3 2 2 2 6 10" xfId="13940" xr:uid="{1362808F-8C08-41CE-AF31-C1C0727E742D}"/>
    <cellStyle name="Normal 2 3 2 2 2 6 11" xfId="13941" xr:uid="{79D93385-F95C-4024-9DDD-45B0C4778AD5}"/>
    <cellStyle name="Normal 2 3 2 2 2 6 12" xfId="13942" xr:uid="{2E8971AA-BC06-4BFE-AEF9-0DB3B4CB0900}"/>
    <cellStyle name="Normal 2 3 2 2 2 6 13" xfId="13943" xr:uid="{E30CA91B-59CF-4DCC-93ED-1D16336B2824}"/>
    <cellStyle name="Normal 2 3 2 2 2 6 14" xfId="13944" xr:uid="{C9CF9BC5-3FA6-4947-8BEB-1F868CEC0ADC}"/>
    <cellStyle name="Normal 2 3 2 2 2 6 15" xfId="13945" xr:uid="{9839A3DB-09AF-465F-B287-2E5E6D8CE7BD}"/>
    <cellStyle name="Normal 2 3 2 2 2 6 16" xfId="13946" xr:uid="{39300794-534F-4B0B-A905-0FF302A165A7}"/>
    <cellStyle name="Normal 2 3 2 2 2 6 17" xfId="13947" xr:uid="{DD79CA51-7840-45B3-BB45-FAD3F3551D2A}"/>
    <cellStyle name="Normal 2 3 2 2 2 6 18" xfId="13948" xr:uid="{E888EF39-ADB7-48A2-A7C1-028DDCAC92DD}"/>
    <cellStyle name="Normal 2 3 2 2 2 6 19" xfId="13949" xr:uid="{64AB29C7-BC42-4CEB-A57C-6310A4DD41B5}"/>
    <cellStyle name="Normal 2 3 2 2 2 6 2" xfId="13950" xr:uid="{0D3B563C-46FD-4D59-8163-E22F98B75E47}"/>
    <cellStyle name="Normal 2 3 2 2 2 6 20" xfId="13951" xr:uid="{4F48A09C-6C35-4C9A-B4C1-504F7BE0B1F2}"/>
    <cellStyle name="Normal 2 3 2 2 2 6 21" xfId="13952" xr:uid="{9CE10187-B2F7-47AE-889C-73673A42F3F6}"/>
    <cellStyle name="Normal 2 3 2 2 2 6 22" xfId="13953" xr:uid="{B5DF3687-3134-4CE7-8D33-993083894306}"/>
    <cellStyle name="Normal 2 3 2 2 2 6 23" xfId="13954" xr:uid="{F61B1098-F828-411C-B1E5-5045635280FD}"/>
    <cellStyle name="Normal 2 3 2 2 2 6 24" xfId="13955" xr:uid="{086CD8F5-E5D4-45C9-9935-95A2A1E7A26A}"/>
    <cellStyle name="Normal 2 3 2 2 2 6 25" xfId="13956" xr:uid="{138C75CB-6573-40A8-AA09-6A71E0126784}"/>
    <cellStyle name="Normal 2 3 2 2 2 6 26" xfId="13957" xr:uid="{54450CD2-2A64-45DB-A422-8A90820E86F4}"/>
    <cellStyle name="Normal 2 3 2 2 2 6 27" xfId="13958" xr:uid="{AAF7D9A3-E69B-4146-A95D-51D12064248D}"/>
    <cellStyle name="Normal 2 3 2 2 2 6 28" xfId="13959" xr:uid="{1D51D959-457A-448E-A752-8467818D8AE4}"/>
    <cellStyle name="Normal 2 3 2 2 2 6 29" xfId="13960" xr:uid="{AF9FB47E-D818-4215-B083-16749A0ED575}"/>
    <cellStyle name="Normal 2 3 2 2 2 6 3" xfId="13961" xr:uid="{002FBE50-B7DD-4201-8382-38373CF54BF4}"/>
    <cellStyle name="Normal 2 3 2 2 2 6 30" xfId="13962" xr:uid="{739D52ED-FF6B-420F-A851-8CFF6FAC0FE2}"/>
    <cellStyle name="Normal 2 3 2 2 2 6 31" xfId="13963" xr:uid="{403D913D-8F6B-47F3-91B2-221DF4070F99}"/>
    <cellStyle name="Normal 2 3 2 2 2 6 4" xfId="13964" xr:uid="{39665C96-F294-406F-A77C-68DEDA9E815D}"/>
    <cellStyle name="Normal 2 3 2 2 2 6 5" xfId="13965" xr:uid="{7DFCD238-DEB3-4190-B344-A9B08B547300}"/>
    <cellStyle name="Normal 2 3 2 2 2 6 6" xfId="13966" xr:uid="{FA440D1E-BE40-4E1E-8454-FF38BB2902E4}"/>
    <cellStyle name="Normal 2 3 2 2 2 6 7" xfId="13967" xr:uid="{A032028D-A6AE-4775-8A2D-D7DD59388B0B}"/>
    <cellStyle name="Normal 2 3 2 2 2 6 8" xfId="13968" xr:uid="{CBCC9050-D85D-4337-8BE2-825381381128}"/>
    <cellStyle name="Normal 2 3 2 2 2 6 9" xfId="13969" xr:uid="{09966763-BCF3-4ED9-82E5-4510B61ED6E2}"/>
    <cellStyle name="Normal 2 3 2 2 2 7" xfId="13970" xr:uid="{935FE2D8-3030-49F7-B54E-31F00D9586A1}"/>
    <cellStyle name="Normal 2 3 2 2 2 7 10" xfId="13971" xr:uid="{DB988EF3-066A-4AC9-8B44-1324C50B0AFC}"/>
    <cellStyle name="Normal 2 3 2 2 2 7 11" xfId="13972" xr:uid="{EA93E3FB-3524-459C-B237-DE4C820F0BB9}"/>
    <cellStyle name="Normal 2 3 2 2 2 7 12" xfId="13973" xr:uid="{477DE91F-2FE4-45D6-9296-E40B85469E75}"/>
    <cellStyle name="Normal 2 3 2 2 2 7 13" xfId="13974" xr:uid="{DFE53321-6C46-4FDB-8DB6-DF5D23FA5297}"/>
    <cellStyle name="Normal 2 3 2 2 2 7 14" xfId="13975" xr:uid="{1E2CC1FB-5820-4365-AB23-7905B7F299DE}"/>
    <cellStyle name="Normal 2 3 2 2 2 7 15" xfId="13976" xr:uid="{B420D387-456C-4454-80ED-DE5D64446A05}"/>
    <cellStyle name="Normal 2 3 2 2 2 7 16" xfId="13977" xr:uid="{88606A78-7673-4173-AFB6-A648DBBB3B69}"/>
    <cellStyle name="Normal 2 3 2 2 2 7 17" xfId="13978" xr:uid="{5FCD6884-1173-4761-AB87-3DC2F8758E8D}"/>
    <cellStyle name="Normal 2 3 2 2 2 7 18" xfId="13979" xr:uid="{9BC418B8-730C-41BD-AC60-9F945F2E9C76}"/>
    <cellStyle name="Normal 2 3 2 2 2 7 19" xfId="13980" xr:uid="{B3D7BEDA-947D-44FF-B706-90929E5F40F9}"/>
    <cellStyle name="Normal 2 3 2 2 2 7 2" xfId="13981" xr:uid="{08C3A989-3A35-4AA1-99F8-61E8A835A766}"/>
    <cellStyle name="Normal 2 3 2 2 2 7 20" xfId="13982" xr:uid="{0F83BCEF-43B6-4C68-A036-91345E8647DB}"/>
    <cellStyle name="Normal 2 3 2 2 2 7 21" xfId="13983" xr:uid="{6004FC17-8681-4CF6-8D6B-13B934AC813F}"/>
    <cellStyle name="Normal 2 3 2 2 2 7 22" xfId="13984" xr:uid="{46879238-6773-469B-9B45-C2530F92A43A}"/>
    <cellStyle name="Normal 2 3 2 2 2 7 23" xfId="13985" xr:uid="{A3AC0B08-F552-4A23-98A5-2BAC268B03CA}"/>
    <cellStyle name="Normal 2 3 2 2 2 7 24" xfId="13986" xr:uid="{B22132B6-B5A2-44BE-9A8E-650556374714}"/>
    <cellStyle name="Normal 2 3 2 2 2 7 25" xfId="13987" xr:uid="{FB5E6D29-F805-48CE-AD0C-99E11C8DE3C8}"/>
    <cellStyle name="Normal 2 3 2 2 2 7 26" xfId="13988" xr:uid="{72C07A82-AE03-4AED-8DA7-4EF327AC631A}"/>
    <cellStyle name="Normal 2 3 2 2 2 7 27" xfId="13989" xr:uid="{223DF3FC-51F0-4FA9-AE69-A652565E1498}"/>
    <cellStyle name="Normal 2 3 2 2 2 7 28" xfId="13990" xr:uid="{4532FFC6-5292-4E64-B1FF-252858F13E08}"/>
    <cellStyle name="Normal 2 3 2 2 2 7 29" xfId="13991" xr:uid="{8E267023-F9C6-4328-A720-99D2742AF0D9}"/>
    <cellStyle name="Normal 2 3 2 2 2 7 3" xfId="13992" xr:uid="{41368E27-BD6F-437C-AEDD-F5E2E00C89DC}"/>
    <cellStyle name="Normal 2 3 2 2 2 7 30" xfId="13993" xr:uid="{7B79CB32-A493-4593-8291-E46FB5A9DF12}"/>
    <cellStyle name="Normal 2 3 2 2 2 7 31" xfId="13994" xr:uid="{69B03D88-3E0E-4690-96EA-5685BBE0BFA3}"/>
    <cellStyle name="Normal 2 3 2 2 2 7 4" xfId="13995" xr:uid="{2B07119E-D0B4-4FB7-8BF7-9BB4D650893F}"/>
    <cellStyle name="Normal 2 3 2 2 2 7 5" xfId="13996" xr:uid="{D28187B9-1125-4838-B2D4-2AEBD7AC84A9}"/>
    <cellStyle name="Normal 2 3 2 2 2 7 6" xfId="13997" xr:uid="{5A32B1AF-AFAB-4779-870A-4816C8EE9242}"/>
    <cellStyle name="Normal 2 3 2 2 2 7 7" xfId="13998" xr:uid="{77987D89-E314-4A03-B1E6-56C32D86BC65}"/>
    <cellStyle name="Normal 2 3 2 2 2 7 8" xfId="13999" xr:uid="{89CADBCE-2857-4C3C-B5CF-0DDA51AAB209}"/>
    <cellStyle name="Normal 2 3 2 2 2 7 9" xfId="14000" xr:uid="{8FAD44D3-D510-419A-BCDE-DF4064A6B31E}"/>
    <cellStyle name="Normal 2 3 2 2 2 8" xfId="14001" xr:uid="{831D05B0-1534-45F7-8A44-FAEBC5CBADD6}"/>
    <cellStyle name="Normal 2 3 2 2 2 8 10" xfId="14002" xr:uid="{7F466302-B13B-4016-A542-12F1CE7B216D}"/>
    <cellStyle name="Normal 2 3 2 2 2 8 11" xfId="14003" xr:uid="{D0A687D8-80BD-441B-9AAB-8667C0E3694A}"/>
    <cellStyle name="Normal 2 3 2 2 2 8 12" xfId="14004" xr:uid="{6B3D7CF9-58E0-4FC1-96ED-0E2A5DD60DBB}"/>
    <cellStyle name="Normal 2 3 2 2 2 8 13" xfId="14005" xr:uid="{32B16A33-959C-4BEE-9CC7-9E642379B96C}"/>
    <cellStyle name="Normal 2 3 2 2 2 8 14" xfId="14006" xr:uid="{7A89EA97-0BF4-4925-8C7E-096C12EF00BE}"/>
    <cellStyle name="Normal 2 3 2 2 2 8 15" xfId="14007" xr:uid="{9A02BE74-4018-4265-8410-6A3F2F9CCA7B}"/>
    <cellStyle name="Normal 2 3 2 2 2 8 16" xfId="14008" xr:uid="{7DE98EFB-C4C9-4636-877F-0A8AEFE5DE92}"/>
    <cellStyle name="Normal 2 3 2 2 2 8 17" xfId="14009" xr:uid="{2F645EDA-793E-49FC-80BC-816296E338DF}"/>
    <cellStyle name="Normal 2 3 2 2 2 8 18" xfId="14010" xr:uid="{314683AD-1D06-4E4D-BAE3-942B5549CAC9}"/>
    <cellStyle name="Normal 2 3 2 2 2 8 19" xfId="14011" xr:uid="{EA598B8E-82D1-44DD-8FFB-0FBECDEAF540}"/>
    <cellStyle name="Normal 2 3 2 2 2 8 2" xfId="14012" xr:uid="{1647505D-F2D7-415A-B95D-77537F1F5CEF}"/>
    <cellStyle name="Normal 2 3 2 2 2 8 20" xfId="14013" xr:uid="{5DE58FCE-37C9-4409-965F-B7991FF87751}"/>
    <cellStyle name="Normal 2 3 2 2 2 8 21" xfId="14014" xr:uid="{EA326343-983A-4D71-AA6A-8F37E090C9BE}"/>
    <cellStyle name="Normal 2 3 2 2 2 8 22" xfId="14015" xr:uid="{E2B9DA3E-2FE3-4A19-A900-77DF2A891D19}"/>
    <cellStyle name="Normal 2 3 2 2 2 8 23" xfId="14016" xr:uid="{3A50E855-44FB-4763-BD68-1D9776D43DF2}"/>
    <cellStyle name="Normal 2 3 2 2 2 8 24" xfId="14017" xr:uid="{DCD180D1-DF0D-4F4D-BA1B-9F6DBF7F29E5}"/>
    <cellStyle name="Normal 2 3 2 2 2 8 25" xfId="14018" xr:uid="{45E91695-C04B-4A59-B853-0EDD3C194110}"/>
    <cellStyle name="Normal 2 3 2 2 2 8 26" xfId="14019" xr:uid="{D36E32B4-ECC7-462D-B6C7-2751F3927798}"/>
    <cellStyle name="Normal 2 3 2 2 2 8 27" xfId="14020" xr:uid="{3E8C138A-80BE-4858-B4A2-D42825024C8D}"/>
    <cellStyle name="Normal 2 3 2 2 2 8 28" xfId="14021" xr:uid="{689378BF-1628-428C-9B21-D96DCF33E214}"/>
    <cellStyle name="Normal 2 3 2 2 2 8 29" xfId="14022" xr:uid="{76552073-DD08-44CB-9F8D-427802915214}"/>
    <cellStyle name="Normal 2 3 2 2 2 8 3" xfId="14023" xr:uid="{2B76A068-2126-4839-81B5-368BF6BB88BA}"/>
    <cellStyle name="Normal 2 3 2 2 2 8 30" xfId="14024" xr:uid="{150F80FB-9849-45F0-9FAB-3DB4EA823713}"/>
    <cellStyle name="Normal 2 3 2 2 2 8 31" xfId="14025" xr:uid="{A263D4CE-41BE-4097-B5C3-AB15EFA96890}"/>
    <cellStyle name="Normal 2 3 2 2 2 8 4" xfId="14026" xr:uid="{2542B4B5-7016-44DE-8934-74F3FE5980A8}"/>
    <cellStyle name="Normal 2 3 2 2 2 8 5" xfId="14027" xr:uid="{3D3E85E6-6EEF-4F0F-94E8-941CDCD207BE}"/>
    <cellStyle name="Normal 2 3 2 2 2 8 6" xfId="14028" xr:uid="{91215EF8-D852-41ED-B4AB-E21958BD5A15}"/>
    <cellStyle name="Normal 2 3 2 2 2 8 7" xfId="14029" xr:uid="{741CE3DB-2E05-4AAF-92B5-2D3C08DF62E1}"/>
    <cellStyle name="Normal 2 3 2 2 2 8 8" xfId="14030" xr:uid="{C2F75A53-9A58-4C59-8F3D-5276C28FD48D}"/>
    <cellStyle name="Normal 2 3 2 2 2 8 9" xfId="14031" xr:uid="{C880CD1F-A63E-49CC-A8CD-A9D22CD51E10}"/>
    <cellStyle name="Normal 2 3 2 2 2 9" xfId="14032" xr:uid="{707E5672-5C7B-4B19-8BE0-F62CCD182CDE}"/>
    <cellStyle name="Normal 2 3 2 2 2 9 10" xfId="14033" xr:uid="{0518F091-870C-4B84-908E-0A2BBA6C39D9}"/>
    <cellStyle name="Normal 2 3 2 2 2 9 11" xfId="14034" xr:uid="{AD5AF478-81A0-4D8B-9807-6896223CD779}"/>
    <cellStyle name="Normal 2 3 2 2 2 9 12" xfId="14035" xr:uid="{6FA4F3BD-B8CF-4277-A369-9A08D72AD863}"/>
    <cellStyle name="Normal 2 3 2 2 2 9 13" xfId="14036" xr:uid="{3FB0B8C9-BC49-41D8-981F-D6DD963FB2EF}"/>
    <cellStyle name="Normal 2 3 2 2 2 9 14" xfId="14037" xr:uid="{3A889970-DB52-4054-A7D7-BB7CE2F07870}"/>
    <cellStyle name="Normal 2 3 2 2 2 9 15" xfId="14038" xr:uid="{9CF539CE-18EA-4F30-BDA2-8E7AB850AE3F}"/>
    <cellStyle name="Normal 2 3 2 2 2 9 16" xfId="14039" xr:uid="{5450C181-FD6E-4CCC-AB12-FC89BD30FCC4}"/>
    <cellStyle name="Normal 2 3 2 2 2 9 17" xfId="14040" xr:uid="{1969317C-E69F-470E-8891-56513DB03E70}"/>
    <cellStyle name="Normal 2 3 2 2 2 9 18" xfId="14041" xr:uid="{9E56575A-4978-4EB5-82F4-9C53EDE7DE80}"/>
    <cellStyle name="Normal 2 3 2 2 2 9 19" xfId="14042" xr:uid="{6081898E-D880-4640-8282-130259C6434F}"/>
    <cellStyle name="Normal 2 3 2 2 2 9 2" xfId="14043" xr:uid="{A55A81E5-9793-452D-A95B-CE2E7E016211}"/>
    <cellStyle name="Normal 2 3 2 2 2 9 20" xfId="14044" xr:uid="{A04EE5CE-8579-4127-8B07-136D8CE18ED7}"/>
    <cellStyle name="Normal 2 3 2 2 2 9 21" xfId="14045" xr:uid="{B9F26266-7480-4AEC-B380-4126CA0C36EE}"/>
    <cellStyle name="Normal 2 3 2 2 2 9 22" xfId="14046" xr:uid="{0DFF44AD-3B63-45A4-BDEC-0559C4BEA27F}"/>
    <cellStyle name="Normal 2 3 2 2 2 9 23" xfId="14047" xr:uid="{E453D3F2-C69E-4E55-8713-3A51DE068190}"/>
    <cellStyle name="Normal 2 3 2 2 2 9 24" xfId="14048" xr:uid="{00233BE4-4FAC-4640-A88E-F6569311087E}"/>
    <cellStyle name="Normal 2 3 2 2 2 9 25" xfId="14049" xr:uid="{2052E35B-83C5-4503-BB91-420B29FF4D0B}"/>
    <cellStyle name="Normal 2 3 2 2 2 9 26" xfId="14050" xr:uid="{9C372785-E9DC-469E-98A6-E124098A6B2B}"/>
    <cellStyle name="Normal 2 3 2 2 2 9 27" xfId="14051" xr:uid="{793F0D2C-54AF-4353-B5EF-A53C713FF539}"/>
    <cellStyle name="Normal 2 3 2 2 2 9 28" xfId="14052" xr:uid="{9FD39C0F-B0B5-4B5D-A7F9-BCCC1C0D65F2}"/>
    <cellStyle name="Normal 2 3 2 2 2 9 29" xfId="14053" xr:uid="{4F750E6C-824C-41F8-B7C4-158F6E7C1607}"/>
    <cellStyle name="Normal 2 3 2 2 2 9 3" xfId="14054" xr:uid="{A47F45D4-0898-4ABC-BA00-B584E8268B58}"/>
    <cellStyle name="Normal 2 3 2 2 2 9 30" xfId="14055" xr:uid="{310FB6D8-2EBC-421E-B463-073E1015B601}"/>
    <cellStyle name="Normal 2 3 2 2 2 9 31" xfId="14056" xr:uid="{74996566-919C-4FB8-99C0-0C92F5E74DBC}"/>
    <cellStyle name="Normal 2 3 2 2 2 9 4" xfId="14057" xr:uid="{74A9E98D-DD1F-4F25-814A-4FC4BE8E62C4}"/>
    <cellStyle name="Normal 2 3 2 2 2 9 5" xfId="14058" xr:uid="{7FA8E44A-5377-4F94-A0E4-314F864F32F8}"/>
    <cellStyle name="Normal 2 3 2 2 2 9 6" xfId="14059" xr:uid="{EBF24AAE-C7B8-486C-AADF-B0AECADC856E}"/>
    <cellStyle name="Normal 2 3 2 2 2 9 7" xfId="14060" xr:uid="{017265D5-295B-4D68-9D33-E0C7B386B6A5}"/>
    <cellStyle name="Normal 2 3 2 2 2 9 8" xfId="14061" xr:uid="{F43BEFCB-0BAA-47A8-8BC2-0B3473900FA4}"/>
    <cellStyle name="Normal 2 3 2 2 2 9 9" xfId="14062" xr:uid="{EFDD1776-A23D-4A38-B9E4-896D7CE55273}"/>
    <cellStyle name="Normal 2 3 2 2 20" xfId="14063" xr:uid="{0E5FA4BC-5134-4478-B060-F5B68444860B}"/>
    <cellStyle name="Normal 2 3 2 2 21" xfId="14064" xr:uid="{0833927C-35D6-4E8B-AD35-57C1B8B7DE30}"/>
    <cellStyle name="Normal 2 3 2 2 22" xfId="14065" xr:uid="{87472973-B3A4-49EF-B6C7-42FD979F50CD}"/>
    <cellStyle name="Normal 2 3 2 2 23" xfId="14066" xr:uid="{C9484247-96FE-4B5A-89CA-74ABE97CEB8F}"/>
    <cellStyle name="Normal 2 3 2 2 24" xfId="14067" xr:uid="{9F7E9B08-E470-41B6-B909-02DCC8957992}"/>
    <cellStyle name="Normal 2 3 2 2 25" xfId="14068" xr:uid="{D9A9247E-EF21-4577-9B35-B0CC0C5AA139}"/>
    <cellStyle name="Normal 2 3 2 2 26" xfId="14069" xr:uid="{718EBD75-2691-4C81-9680-5D3E08C104FA}"/>
    <cellStyle name="Normal 2 3 2 2 27" xfId="14070" xr:uid="{3D58A077-141A-4E28-91F0-FF6BBF180F98}"/>
    <cellStyle name="Normal 2 3 2 2 28" xfId="14071" xr:uid="{4EB49946-89B1-433B-BD2B-FA8A856E0B82}"/>
    <cellStyle name="Normal 2 3 2 2 29" xfId="14072" xr:uid="{AB240301-6080-4329-8665-18D70EE16512}"/>
    <cellStyle name="Normal 2 3 2 2 3" xfId="14073" xr:uid="{04728DB0-566C-4E66-8109-DEC29BFB6F49}"/>
    <cellStyle name="Normal 2 3 2 2 3 2" xfId="14074" xr:uid="{04D8B9E6-5CD1-4FBB-AF35-9F2345B866D8}"/>
    <cellStyle name="Normal 2 3 2 2 3 2 10" xfId="14075" xr:uid="{D6CD8F8F-AE3C-4091-9702-BF57B332DAED}"/>
    <cellStyle name="Normal 2 3 2 2 3 2 11" xfId="14076" xr:uid="{87A0BA8E-31AD-4160-99B2-3F86BDEA6667}"/>
    <cellStyle name="Normal 2 3 2 2 3 2 12" xfId="14077" xr:uid="{4154FCC8-307E-4EF9-8356-B5A0D79184D9}"/>
    <cellStyle name="Normal 2 3 2 2 3 2 13" xfId="14078" xr:uid="{AC497BE0-35C0-4399-8A41-45A93A1E2293}"/>
    <cellStyle name="Normal 2 3 2 2 3 2 14" xfId="14079" xr:uid="{D62AF0D0-2011-4915-8FE5-DF880C1D641B}"/>
    <cellStyle name="Normal 2 3 2 2 3 2 15" xfId="14080" xr:uid="{71051AFE-A23E-46FA-96B3-37204183510B}"/>
    <cellStyle name="Normal 2 3 2 2 3 2 16" xfId="14081" xr:uid="{9D3D59FA-A4F2-442A-88BE-13670976937C}"/>
    <cellStyle name="Normal 2 3 2 2 3 2 17" xfId="14082" xr:uid="{52E6E110-3E59-4B0D-8AA4-07979BB83B3A}"/>
    <cellStyle name="Normal 2 3 2 2 3 2 18" xfId="14083" xr:uid="{00B316CA-3D4B-4369-8D21-C43C9D3B7371}"/>
    <cellStyle name="Normal 2 3 2 2 3 2 19" xfId="14084" xr:uid="{1AAD28E5-4635-46D4-BE63-E8C4A393C69E}"/>
    <cellStyle name="Normal 2 3 2 2 3 2 2" xfId="14085" xr:uid="{76CFEDF7-1752-4988-9E7A-51919B8630B8}"/>
    <cellStyle name="Normal 2 3 2 2 3 2 20" xfId="14086" xr:uid="{124C2B9C-B325-4B67-A7E0-6B88718D927F}"/>
    <cellStyle name="Normal 2 3 2 2 3 2 21" xfId="14087" xr:uid="{7BD453FA-9391-4C4F-94B4-9CC06FD315C9}"/>
    <cellStyle name="Normal 2 3 2 2 3 2 22" xfId="14088" xr:uid="{8DBF235A-35F0-4B6E-8AB6-141F6A22E275}"/>
    <cellStyle name="Normal 2 3 2 2 3 2 23" xfId="14089" xr:uid="{19DD0550-8E24-493D-B610-B74B1C98D0EE}"/>
    <cellStyle name="Normal 2 3 2 2 3 2 24" xfId="14090" xr:uid="{B058969E-8844-47FF-8137-6586A573425C}"/>
    <cellStyle name="Normal 2 3 2 2 3 2 25" xfId="14091" xr:uid="{8CF05A89-BA25-4E0E-A3C6-83C135400C87}"/>
    <cellStyle name="Normal 2 3 2 2 3 2 26" xfId="14092" xr:uid="{04A06A28-56B8-47D7-8F4A-DCFE1507115D}"/>
    <cellStyle name="Normal 2 3 2 2 3 2 27" xfId="14093" xr:uid="{2983254A-6346-4738-B062-01EC2316DC39}"/>
    <cellStyle name="Normal 2 3 2 2 3 2 28" xfId="14094" xr:uid="{4D4EE807-ACC0-44C6-822B-7FC3FAC23D4A}"/>
    <cellStyle name="Normal 2 3 2 2 3 2 29" xfId="14095" xr:uid="{FAFE7BD7-84B5-40E2-AFB5-D4CA62072DBD}"/>
    <cellStyle name="Normal 2 3 2 2 3 2 3" xfId="14096" xr:uid="{59CF4192-6B57-4F28-8620-DC922F9B0E17}"/>
    <cellStyle name="Normal 2 3 2 2 3 2 30" xfId="14097" xr:uid="{0EDDF698-CC35-47EE-ACE3-F3235D5B07F3}"/>
    <cellStyle name="Normal 2 3 2 2 3 2 31" xfId="14098" xr:uid="{603770BB-2EA7-44B9-B820-4BB1E2333345}"/>
    <cellStyle name="Normal 2 3 2 2 3 2 4" xfId="14099" xr:uid="{E41C68CA-C72F-4079-8F94-867AAAF7AE0A}"/>
    <cellStyle name="Normal 2 3 2 2 3 2 5" xfId="14100" xr:uid="{440676F1-8F05-40E5-A684-8AEAD2A9A2B1}"/>
    <cellStyle name="Normal 2 3 2 2 3 2 6" xfId="14101" xr:uid="{74603C7C-68B8-4AB7-ABAD-159A2474AFBD}"/>
    <cellStyle name="Normal 2 3 2 2 3 2 7" xfId="14102" xr:uid="{7F92F9E8-46B1-4510-8171-7ED74F21F81C}"/>
    <cellStyle name="Normal 2 3 2 2 3 2 8" xfId="14103" xr:uid="{4BFA93C9-65FA-478B-BF15-9EE7D726B63A}"/>
    <cellStyle name="Normal 2 3 2 2 3 2 9" xfId="14104" xr:uid="{E69D77AD-CDB0-4424-88E4-E0691844E6E7}"/>
    <cellStyle name="Normal 2 3 2 2 3 3" xfId="14105" xr:uid="{8EFAE55D-0B11-4EB2-B9BA-98EC2571A91B}"/>
    <cellStyle name="Normal 2 3 2 2 3 3 10" xfId="14106" xr:uid="{FA0FE71B-3000-48EA-922A-EDE5B05F5527}"/>
    <cellStyle name="Normal 2 3 2 2 3 3 11" xfId="14107" xr:uid="{FAF05CE1-9A97-48E2-AD54-BE7EE7F57625}"/>
    <cellStyle name="Normal 2 3 2 2 3 3 12" xfId="14108" xr:uid="{B961C306-BEB9-403F-8621-22ADBF8ACCDE}"/>
    <cellStyle name="Normal 2 3 2 2 3 3 13" xfId="14109" xr:uid="{232AD491-3D88-4BAF-BC72-AD6FA6D1688E}"/>
    <cellStyle name="Normal 2 3 2 2 3 3 14" xfId="14110" xr:uid="{2B4168EB-EFEF-46C1-B00E-D8EEC43630E3}"/>
    <cellStyle name="Normal 2 3 2 2 3 3 15" xfId="14111" xr:uid="{D0920268-AE00-49D2-A4D3-6C9A652592AB}"/>
    <cellStyle name="Normal 2 3 2 2 3 3 16" xfId="14112" xr:uid="{9F462EB3-A807-44F9-B03D-36CEFFAF842E}"/>
    <cellStyle name="Normal 2 3 2 2 3 3 17" xfId="14113" xr:uid="{DDCF03E8-D863-44DF-A339-A20119A8C8E0}"/>
    <cellStyle name="Normal 2 3 2 2 3 3 18" xfId="14114" xr:uid="{15EA0652-93D1-427A-B9F3-F8A6DDB5DB60}"/>
    <cellStyle name="Normal 2 3 2 2 3 3 19" xfId="14115" xr:uid="{69F3C845-7547-4B81-9021-DD4ADF4B1035}"/>
    <cellStyle name="Normal 2 3 2 2 3 3 2" xfId="14116" xr:uid="{D6276318-7E08-409B-ABE2-9E9858A0DF47}"/>
    <cellStyle name="Normal 2 3 2 2 3 3 20" xfId="14117" xr:uid="{77004011-29C0-4A16-B200-8FF28CB40F74}"/>
    <cellStyle name="Normal 2 3 2 2 3 3 21" xfId="14118" xr:uid="{2A17D2C0-D735-4460-9D18-E2B1549FF546}"/>
    <cellStyle name="Normal 2 3 2 2 3 3 22" xfId="14119" xr:uid="{10EF6C8C-24AF-40A9-876E-AA2C96E96D88}"/>
    <cellStyle name="Normal 2 3 2 2 3 3 23" xfId="14120" xr:uid="{97144C23-6A2E-416D-8192-FD4935A41025}"/>
    <cellStyle name="Normal 2 3 2 2 3 3 24" xfId="14121" xr:uid="{33DC93DD-F2A7-4854-92F5-BBBE2B929BD1}"/>
    <cellStyle name="Normal 2 3 2 2 3 3 25" xfId="14122" xr:uid="{7D85F995-1100-42A1-AAD7-C515AF8FD0E5}"/>
    <cellStyle name="Normal 2 3 2 2 3 3 26" xfId="14123" xr:uid="{09CF887F-8A3A-4EF4-99AB-3A9F084E6906}"/>
    <cellStyle name="Normal 2 3 2 2 3 3 27" xfId="14124" xr:uid="{AD5CE085-D687-499D-A4F3-516112554DF8}"/>
    <cellStyle name="Normal 2 3 2 2 3 3 28" xfId="14125" xr:uid="{DC54F492-5B2E-4F02-82AB-CF0ADA20AB2B}"/>
    <cellStyle name="Normal 2 3 2 2 3 3 29" xfId="14126" xr:uid="{3CBD1893-4D57-4098-B791-2A38DAE8DF47}"/>
    <cellStyle name="Normal 2 3 2 2 3 3 3" xfId="14127" xr:uid="{AD61E249-17F8-4F44-90D0-CF60AE257410}"/>
    <cellStyle name="Normal 2 3 2 2 3 3 30" xfId="14128" xr:uid="{1E68834C-673C-4853-A40A-8DA58C5976B8}"/>
    <cellStyle name="Normal 2 3 2 2 3 3 31" xfId="14129" xr:uid="{C66252B7-9403-4284-B4F5-DE212906F0A7}"/>
    <cellStyle name="Normal 2 3 2 2 3 3 4" xfId="14130" xr:uid="{2953212A-AF6A-4A3D-8C9C-A19E4EB0B444}"/>
    <cellStyle name="Normal 2 3 2 2 3 3 5" xfId="14131" xr:uid="{45C4206B-2254-44FF-B9B0-4CCDF84D8FA5}"/>
    <cellStyle name="Normal 2 3 2 2 3 3 6" xfId="14132" xr:uid="{4498E34F-7739-456E-88AE-385087963808}"/>
    <cellStyle name="Normal 2 3 2 2 3 3 7" xfId="14133" xr:uid="{B778FF97-0FC1-49D7-B05B-61132970B82B}"/>
    <cellStyle name="Normal 2 3 2 2 3 3 8" xfId="14134" xr:uid="{0CE88C7C-C383-4329-BF57-DEE79A501CA8}"/>
    <cellStyle name="Normal 2 3 2 2 3 3 9" xfId="14135" xr:uid="{217B455A-5F68-4C25-A37A-3FD63D2D3064}"/>
    <cellStyle name="Normal 2 3 2 2 3 4" xfId="14136" xr:uid="{B837B222-257B-4547-94D5-1541F217E473}"/>
    <cellStyle name="Normal 2 3 2 2 3 4 10" xfId="14137" xr:uid="{4F1B30A5-1A77-4DCD-8E68-4D0DD19AE6BF}"/>
    <cellStyle name="Normal 2 3 2 2 3 4 11" xfId="14138" xr:uid="{CCFE5B9D-3EAC-434C-A30C-849A4B73A698}"/>
    <cellStyle name="Normal 2 3 2 2 3 4 12" xfId="14139" xr:uid="{9F0E32E7-C209-4D92-953C-A445997BD162}"/>
    <cellStyle name="Normal 2 3 2 2 3 4 13" xfId="14140" xr:uid="{85B54862-3374-4BB1-9019-0BD4A9AEB695}"/>
    <cellStyle name="Normal 2 3 2 2 3 4 14" xfId="14141" xr:uid="{E7A1169B-B1FA-4F7E-814A-D6D30255905B}"/>
    <cellStyle name="Normal 2 3 2 2 3 4 15" xfId="14142" xr:uid="{4D8B775B-BE6E-4E3E-A159-76ED9778C6F2}"/>
    <cellStyle name="Normal 2 3 2 2 3 4 16" xfId="14143" xr:uid="{4C60BD04-5C53-40F0-A41C-6CFAEBAC023B}"/>
    <cellStyle name="Normal 2 3 2 2 3 4 17" xfId="14144" xr:uid="{DEEBE98B-87D1-4286-80F9-D2EA3B08CEAF}"/>
    <cellStyle name="Normal 2 3 2 2 3 4 18" xfId="14145" xr:uid="{AEC04CAB-01DD-4356-BE00-0FC03E068DBB}"/>
    <cellStyle name="Normal 2 3 2 2 3 4 19" xfId="14146" xr:uid="{896C7833-E817-41DA-B8A9-741704F727BD}"/>
    <cellStyle name="Normal 2 3 2 2 3 4 2" xfId="14147" xr:uid="{CCAB87F9-5FA9-4908-8B48-EF74AADA2526}"/>
    <cellStyle name="Normal 2 3 2 2 3 4 20" xfId="14148" xr:uid="{2AD211DD-FAB5-4211-91CD-5FA8A903E9E9}"/>
    <cellStyle name="Normal 2 3 2 2 3 4 21" xfId="14149" xr:uid="{EC3546CB-FE6E-43B0-9C04-553684AD40B3}"/>
    <cellStyle name="Normal 2 3 2 2 3 4 22" xfId="14150" xr:uid="{20C75119-B391-4AC4-B4A2-E86C42C1EBFF}"/>
    <cellStyle name="Normal 2 3 2 2 3 4 23" xfId="14151" xr:uid="{B448CDAE-339D-4BCB-90FD-3E90BFA6F46F}"/>
    <cellStyle name="Normal 2 3 2 2 3 4 24" xfId="14152" xr:uid="{2C774008-5755-4297-AA33-7D8AC9AC963D}"/>
    <cellStyle name="Normal 2 3 2 2 3 4 25" xfId="14153" xr:uid="{5D4122A0-24C2-4CBD-BB4B-D96386BB17A7}"/>
    <cellStyle name="Normal 2 3 2 2 3 4 26" xfId="14154" xr:uid="{A001D22D-4375-434C-A6C9-AAEC1358825E}"/>
    <cellStyle name="Normal 2 3 2 2 3 4 27" xfId="14155" xr:uid="{C926E96A-55BD-4E6E-8ABC-3821A4CF29D9}"/>
    <cellStyle name="Normal 2 3 2 2 3 4 28" xfId="14156" xr:uid="{0786985C-DB9E-4C79-959F-311700C9CECF}"/>
    <cellStyle name="Normal 2 3 2 2 3 4 29" xfId="14157" xr:uid="{3B27FD23-F154-4AB4-ADE6-0917C3858E0F}"/>
    <cellStyle name="Normal 2 3 2 2 3 4 3" xfId="14158" xr:uid="{44DB1E33-A106-4081-A3A2-689706F37C6E}"/>
    <cellStyle name="Normal 2 3 2 2 3 4 30" xfId="14159" xr:uid="{F2C97565-A6B8-4A38-8D82-AC992D68A32F}"/>
    <cellStyle name="Normal 2 3 2 2 3 4 31" xfId="14160" xr:uid="{2CA25252-012E-40F6-8D96-24FDF30E57FA}"/>
    <cellStyle name="Normal 2 3 2 2 3 4 4" xfId="14161" xr:uid="{3AF2D262-599F-4763-B407-B020975DCCEC}"/>
    <cellStyle name="Normal 2 3 2 2 3 4 5" xfId="14162" xr:uid="{A2193BEB-E2D6-4E03-B05F-0E1FFCDDB47A}"/>
    <cellStyle name="Normal 2 3 2 2 3 4 6" xfId="14163" xr:uid="{4AA8AE89-4DD3-4CF1-8352-7CE3EB0B48A4}"/>
    <cellStyle name="Normal 2 3 2 2 3 4 7" xfId="14164" xr:uid="{C2F623F4-F1E8-40C4-94C1-EB013C084D01}"/>
    <cellStyle name="Normal 2 3 2 2 3 4 8" xfId="14165" xr:uid="{5C1D7F49-F4D1-4993-AA5F-36D407DDD208}"/>
    <cellStyle name="Normal 2 3 2 2 3 4 9" xfId="14166" xr:uid="{4AE6C7A5-499D-4475-B8F6-27BCCCAE7B70}"/>
    <cellStyle name="Normal 2 3 2 2 3 5" xfId="14167" xr:uid="{592A6BC2-CB44-458A-8DE7-6D47EFDC4F1D}"/>
    <cellStyle name="Normal 2 3 2 2 3 5 10" xfId="14168" xr:uid="{75BF35A2-07BB-4EB8-A99A-DAB80D624F2A}"/>
    <cellStyle name="Normal 2 3 2 2 3 5 11" xfId="14169" xr:uid="{F8A57367-E904-43AB-BE5B-6C13550146A6}"/>
    <cellStyle name="Normal 2 3 2 2 3 5 12" xfId="14170" xr:uid="{02E3F104-07D2-4757-9298-989138979844}"/>
    <cellStyle name="Normal 2 3 2 2 3 5 13" xfId="14171" xr:uid="{CB98C533-0F59-4896-8D81-FE356F5569B2}"/>
    <cellStyle name="Normal 2 3 2 2 3 5 14" xfId="14172" xr:uid="{CAB42CD7-34FA-4496-93B9-8219CE0AD2E9}"/>
    <cellStyle name="Normal 2 3 2 2 3 5 15" xfId="14173" xr:uid="{7A9C4925-E4A1-4FFF-93AE-EEBA199980AE}"/>
    <cellStyle name="Normal 2 3 2 2 3 5 16" xfId="14174" xr:uid="{C9C22CF4-5E11-46FD-8EF2-22E360528046}"/>
    <cellStyle name="Normal 2 3 2 2 3 5 17" xfId="14175" xr:uid="{2DEEC800-01F1-4B50-8F8A-0A04399BE5CA}"/>
    <cellStyle name="Normal 2 3 2 2 3 5 18" xfId="14176" xr:uid="{FEA7AFF3-1191-4FAD-A2BE-4E1CC294C163}"/>
    <cellStyle name="Normal 2 3 2 2 3 5 19" xfId="14177" xr:uid="{F1F16E31-7A90-42AD-B72C-6713F15218DC}"/>
    <cellStyle name="Normal 2 3 2 2 3 5 2" xfId="14178" xr:uid="{4C74AC87-4B6B-4D81-9A87-98E72413583F}"/>
    <cellStyle name="Normal 2 3 2 2 3 5 20" xfId="14179" xr:uid="{18D52970-F9E6-41A2-8287-41F524FF6E1B}"/>
    <cellStyle name="Normal 2 3 2 2 3 5 21" xfId="14180" xr:uid="{E5D77553-9130-4305-B3E0-B396C463E6DD}"/>
    <cellStyle name="Normal 2 3 2 2 3 5 22" xfId="14181" xr:uid="{39DDF3FA-991F-40F6-98B8-58C829755BE7}"/>
    <cellStyle name="Normal 2 3 2 2 3 5 23" xfId="14182" xr:uid="{D242BFD0-1E3B-46F0-A1DF-9E8ABD266856}"/>
    <cellStyle name="Normal 2 3 2 2 3 5 24" xfId="14183" xr:uid="{13B80575-4C64-4033-B7D3-4A80CDBF30D7}"/>
    <cellStyle name="Normal 2 3 2 2 3 5 25" xfId="14184" xr:uid="{C534D035-576C-4C9A-98BF-5060E552BA31}"/>
    <cellStyle name="Normal 2 3 2 2 3 5 26" xfId="14185" xr:uid="{6C8CF6AB-DACC-419D-BB15-0895C075AE4C}"/>
    <cellStyle name="Normal 2 3 2 2 3 5 27" xfId="14186" xr:uid="{ED55F637-CFEE-4B6C-9C87-43683C76B23D}"/>
    <cellStyle name="Normal 2 3 2 2 3 5 28" xfId="14187" xr:uid="{9F399EFB-BF60-4E16-8981-3E635C9D8C85}"/>
    <cellStyle name="Normal 2 3 2 2 3 5 29" xfId="14188" xr:uid="{727BEAB2-E275-4941-9495-C72A3182EB11}"/>
    <cellStyle name="Normal 2 3 2 2 3 5 3" xfId="14189" xr:uid="{9D8213CD-DEFE-44CF-863B-38EC27C8C96D}"/>
    <cellStyle name="Normal 2 3 2 2 3 5 30" xfId="14190" xr:uid="{89746C64-CCF3-441C-90F0-287948E80F13}"/>
    <cellStyle name="Normal 2 3 2 2 3 5 31" xfId="14191" xr:uid="{4CFCD353-AC40-41CE-969B-20D2252699E9}"/>
    <cellStyle name="Normal 2 3 2 2 3 5 4" xfId="14192" xr:uid="{C17C3FCB-9C4B-429A-80C3-CF10CA1AD245}"/>
    <cellStyle name="Normal 2 3 2 2 3 5 5" xfId="14193" xr:uid="{1599A6AA-A3CD-4262-8ABF-8DAD6943DEFE}"/>
    <cellStyle name="Normal 2 3 2 2 3 5 6" xfId="14194" xr:uid="{1F637AFD-92F2-4CC3-9F20-D839ADB1A713}"/>
    <cellStyle name="Normal 2 3 2 2 3 5 7" xfId="14195" xr:uid="{724EEA80-D296-40CE-84E6-8BD985A49C97}"/>
    <cellStyle name="Normal 2 3 2 2 3 5 8" xfId="14196" xr:uid="{4C41572D-2E54-43EA-8160-3FE296904513}"/>
    <cellStyle name="Normal 2 3 2 2 3 5 9" xfId="14197" xr:uid="{346F92C1-ED7D-47F5-AB5C-A408442D4E9B}"/>
    <cellStyle name="Normal 2 3 2 2 3 6" xfId="14198" xr:uid="{C2E4C74B-93FF-4F35-81AD-C7BE952C97FA}"/>
    <cellStyle name="Normal 2 3 2 2 3 6 10" xfId="14199" xr:uid="{AE9D4D4A-9556-4324-93BE-812A7B92DC45}"/>
    <cellStyle name="Normal 2 3 2 2 3 6 11" xfId="14200" xr:uid="{2A802571-2DEC-40CF-AD94-6019476C507C}"/>
    <cellStyle name="Normal 2 3 2 2 3 6 12" xfId="14201" xr:uid="{67AA138B-9E5C-4AA7-B94E-63FC63E32999}"/>
    <cellStyle name="Normal 2 3 2 2 3 6 13" xfId="14202" xr:uid="{40C657D4-5F67-408D-8FEF-0B712B0726D9}"/>
    <cellStyle name="Normal 2 3 2 2 3 6 14" xfId="14203" xr:uid="{ACC68080-5EAB-46A9-B25F-566186A85729}"/>
    <cellStyle name="Normal 2 3 2 2 3 6 15" xfId="14204" xr:uid="{0F0A4A29-A482-43CF-BA91-387AFEA4E74E}"/>
    <cellStyle name="Normal 2 3 2 2 3 6 16" xfId="14205" xr:uid="{A0F85665-A651-4802-955E-C9617D6FE247}"/>
    <cellStyle name="Normal 2 3 2 2 3 6 17" xfId="14206" xr:uid="{04CAA3EA-018F-45AB-88D3-4BEDAACA46FC}"/>
    <cellStyle name="Normal 2 3 2 2 3 6 18" xfId="14207" xr:uid="{38E17FEB-CBF7-424C-89E6-6512C6C53E4E}"/>
    <cellStyle name="Normal 2 3 2 2 3 6 19" xfId="14208" xr:uid="{BCB3905B-37FF-4E98-9E4C-C03F85B986AE}"/>
    <cellStyle name="Normal 2 3 2 2 3 6 2" xfId="14209" xr:uid="{A0B729AD-4A8D-42F2-9AC7-5A093012FEEA}"/>
    <cellStyle name="Normal 2 3 2 2 3 6 20" xfId="14210" xr:uid="{11B8CAF9-BB75-466A-A5DE-60EFA93C2CA9}"/>
    <cellStyle name="Normal 2 3 2 2 3 6 21" xfId="14211" xr:uid="{D49402F0-065A-424A-8EA0-00EF6655C9AC}"/>
    <cellStyle name="Normal 2 3 2 2 3 6 22" xfId="14212" xr:uid="{7B7AEB96-CA30-4342-811D-B1B2A267CB16}"/>
    <cellStyle name="Normal 2 3 2 2 3 6 23" xfId="14213" xr:uid="{78451A96-39E2-4949-82A4-A46567F29AED}"/>
    <cellStyle name="Normal 2 3 2 2 3 6 24" xfId="14214" xr:uid="{56FE8B39-17DC-4047-904A-B0C3FF3FC7B6}"/>
    <cellStyle name="Normal 2 3 2 2 3 6 25" xfId="14215" xr:uid="{7E1F1B72-5FA5-4C16-8CE9-387BDFFD22DD}"/>
    <cellStyle name="Normal 2 3 2 2 3 6 26" xfId="14216" xr:uid="{1AFC4B05-6AF0-4F1E-AB01-AEF71BA1D75F}"/>
    <cellStyle name="Normal 2 3 2 2 3 6 27" xfId="14217" xr:uid="{20781E3E-BF20-49EC-AFB3-205745573F55}"/>
    <cellStyle name="Normal 2 3 2 2 3 6 28" xfId="14218" xr:uid="{7AA409D3-B640-4D82-9602-338477A1A12D}"/>
    <cellStyle name="Normal 2 3 2 2 3 6 29" xfId="14219" xr:uid="{D24C7527-0AB8-48CF-94D9-AC51DE272C0A}"/>
    <cellStyle name="Normal 2 3 2 2 3 6 3" xfId="14220" xr:uid="{DCA3DA98-839B-4B15-AB01-23EEFDF37618}"/>
    <cellStyle name="Normal 2 3 2 2 3 6 30" xfId="14221" xr:uid="{89E882E8-D1CC-45CC-BACB-5F570E952424}"/>
    <cellStyle name="Normal 2 3 2 2 3 6 31" xfId="14222" xr:uid="{CBB86FA7-76AB-46DA-B720-9D0BF98C2A30}"/>
    <cellStyle name="Normal 2 3 2 2 3 6 4" xfId="14223" xr:uid="{AFC5A1E0-87BB-4391-8837-25FF4C352952}"/>
    <cellStyle name="Normal 2 3 2 2 3 6 5" xfId="14224" xr:uid="{D0D11937-0ED9-415E-8824-0EE5288F3E99}"/>
    <cellStyle name="Normal 2 3 2 2 3 6 6" xfId="14225" xr:uid="{150AB7A9-CC02-491B-BEEC-D65E9498368A}"/>
    <cellStyle name="Normal 2 3 2 2 3 6 7" xfId="14226" xr:uid="{EC76EDDE-E8A9-4D57-A3BD-854C0BBEEA7A}"/>
    <cellStyle name="Normal 2 3 2 2 3 6 8" xfId="14227" xr:uid="{679A3248-1E90-4EBC-86D2-623A7A4A623F}"/>
    <cellStyle name="Normal 2 3 2 2 3 6 9" xfId="14228" xr:uid="{2535B88E-875D-4212-8AF1-0B93D25C4EED}"/>
    <cellStyle name="Normal 2 3 2 2 3 7" xfId="14229" xr:uid="{0A7987DC-8568-4D6B-979A-C8A7756E3692}"/>
    <cellStyle name="Normal 2 3 2 2 3 7 10" xfId="14230" xr:uid="{0DFB7681-C273-43BE-9188-491F4D9658AC}"/>
    <cellStyle name="Normal 2 3 2 2 3 7 11" xfId="14231" xr:uid="{F6D9876D-BDEA-4CD2-83AF-24889E9D1BCD}"/>
    <cellStyle name="Normal 2 3 2 2 3 7 12" xfId="14232" xr:uid="{0F265232-A655-48C6-8A64-C07FD3D6620D}"/>
    <cellStyle name="Normal 2 3 2 2 3 7 13" xfId="14233" xr:uid="{38DAA730-7D92-4F6F-A83F-4AF59C1E5167}"/>
    <cellStyle name="Normal 2 3 2 2 3 7 14" xfId="14234" xr:uid="{19610788-EA92-45C5-A737-0BF8877E6AE0}"/>
    <cellStyle name="Normal 2 3 2 2 3 7 15" xfId="14235" xr:uid="{54909B96-45CC-4896-84CA-BB7FCCA81BCA}"/>
    <cellStyle name="Normal 2 3 2 2 3 7 16" xfId="14236" xr:uid="{283ED885-C3BE-4F61-B965-FDE3753DFC35}"/>
    <cellStyle name="Normal 2 3 2 2 3 7 17" xfId="14237" xr:uid="{D382ACFA-B9D8-4C06-B2CD-C234C3945B68}"/>
    <cellStyle name="Normal 2 3 2 2 3 7 18" xfId="14238" xr:uid="{44CD4B8C-5DB9-4851-85D6-98F7DCBBBBD0}"/>
    <cellStyle name="Normal 2 3 2 2 3 7 19" xfId="14239" xr:uid="{02392D32-9C2F-43A3-91DF-1978CF7C8215}"/>
    <cellStyle name="Normal 2 3 2 2 3 7 2" xfId="14240" xr:uid="{7D49F8E1-7310-41F3-99EE-5CFD9033EA9F}"/>
    <cellStyle name="Normal 2 3 2 2 3 7 20" xfId="14241" xr:uid="{413CA863-899A-4A42-9FD8-92BD2101BC16}"/>
    <cellStyle name="Normal 2 3 2 2 3 7 21" xfId="14242" xr:uid="{402B3EF5-3339-48DB-9A67-92107F0619EC}"/>
    <cellStyle name="Normal 2 3 2 2 3 7 22" xfId="14243" xr:uid="{875E0883-D8BA-4702-8F81-7177DAB566C8}"/>
    <cellStyle name="Normal 2 3 2 2 3 7 23" xfId="14244" xr:uid="{88C777B6-147D-42B9-99A8-D0A6EA36EE6F}"/>
    <cellStyle name="Normal 2 3 2 2 3 7 24" xfId="14245" xr:uid="{D91D3656-9504-455A-A111-7331470D239F}"/>
    <cellStyle name="Normal 2 3 2 2 3 7 25" xfId="14246" xr:uid="{06B32B3B-C502-4506-B5E2-032E1CFA400E}"/>
    <cellStyle name="Normal 2 3 2 2 3 7 26" xfId="14247" xr:uid="{F9393249-4238-426A-9C29-C3B47C9A2E5A}"/>
    <cellStyle name="Normal 2 3 2 2 3 7 27" xfId="14248" xr:uid="{C8A196BA-5F88-48F7-8301-57DCD57BB0DB}"/>
    <cellStyle name="Normal 2 3 2 2 3 7 28" xfId="14249" xr:uid="{3B532965-90FD-4526-B5EC-37EB06013E4C}"/>
    <cellStyle name="Normal 2 3 2 2 3 7 29" xfId="14250" xr:uid="{A3350E84-A37D-463F-B5FB-0A4C3A7FBB30}"/>
    <cellStyle name="Normal 2 3 2 2 3 7 3" xfId="14251" xr:uid="{C4664A5C-C124-4B80-845A-EE9BD1631E13}"/>
    <cellStyle name="Normal 2 3 2 2 3 7 30" xfId="14252" xr:uid="{3096897E-36E1-4272-9F32-940AF4B2FEE7}"/>
    <cellStyle name="Normal 2 3 2 2 3 7 31" xfId="14253" xr:uid="{181F8998-0BD2-45FD-AEED-51359F33CFE0}"/>
    <cellStyle name="Normal 2 3 2 2 3 7 4" xfId="14254" xr:uid="{F2201F02-55ED-4506-8439-9E83870BCBD3}"/>
    <cellStyle name="Normal 2 3 2 2 3 7 5" xfId="14255" xr:uid="{3276CBDB-E89D-46A9-B49D-0EE3D6EE0650}"/>
    <cellStyle name="Normal 2 3 2 2 3 7 6" xfId="14256" xr:uid="{C479B995-B209-48A4-8322-7C2E3F9D11C9}"/>
    <cellStyle name="Normal 2 3 2 2 3 7 7" xfId="14257" xr:uid="{E3B0EAFD-D716-4F2B-922D-76CC2E5064F8}"/>
    <cellStyle name="Normal 2 3 2 2 3 7 8" xfId="14258" xr:uid="{6B554884-F460-45C2-8147-F2D2EA90975E}"/>
    <cellStyle name="Normal 2 3 2 2 3 7 9" xfId="14259" xr:uid="{A31D64D2-88C9-426A-9EF6-6D20267DCDAC}"/>
    <cellStyle name="Normal 2 3 2 2 3 8" xfId="14260" xr:uid="{AC7F8BD9-1BB1-41FA-BBFE-6AEFDD33F33D}"/>
    <cellStyle name="Normal 2 3 2 2 3 8 10" xfId="14261" xr:uid="{01E394B4-0EED-4A90-B932-C229FAFC7AD5}"/>
    <cellStyle name="Normal 2 3 2 2 3 8 11" xfId="14262" xr:uid="{2CA0A3CD-BF47-4DAA-B199-E0AC960ADF88}"/>
    <cellStyle name="Normal 2 3 2 2 3 8 12" xfId="14263" xr:uid="{5E135431-0056-49E9-B81F-A7FB7AE26BF6}"/>
    <cellStyle name="Normal 2 3 2 2 3 8 13" xfId="14264" xr:uid="{520FAF61-BECF-4DFA-B2FE-2E8A46BA6BFB}"/>
    <cellStyle name="Normal 2 3 2 2 3 8 14" xfId="14265" xr:uid="{ADE6F762-7AB0-4273-AEC9-DD27E7305287}"/>
    <cellStyle name="Normal 2 3 2 2 3 8 15" xfId="14266" xr:uid="{EDD73339-ED21-47B7-A175-FE6D704E1D99}"/>
    <cellStyle name="Normal 2 3 2 2 3 8 16" xfId="14267" xr:uid="{39C74947-28D3-4A59-8BAF-4ACCFF7A04D0}"/>
    <cellStyle name="Normal 2 3 2 2 3 8 17" xfId="14268" xr:uid="{8C46C66C-F740-4216-A721-9AD66C011468}"/>
    <cellStyle name="Normal 2 3 2 2 3 8 18" xfId="14269" xr:uid="{C8621D6B-DC2D-4ACC-A23E-EB8F3D995400}"/>
    <cellStyle name="Normal 2 3 2 2 3 8 19" xfId="14270" xr:uid="{EBD07F0B-30D0-4F0B-BBC1-1B283889836F}"/>
    <cellStyle name="Normal 2 3 2 2 3 8 2" xfId="14271" xr:uid="{E5BB22E4-0F7B-466D-95D0-E7723314494A}"/>
    <cellStyle name="Normal 2 3 2 2 3 8 20" xfId="14272" xr:uid="{950C46E0-87EC-4969-8DC6-3157DFB359A4}"/>
    <cellStyle name="Normal 2 3 2 2 3 8 21" xfId="14273" xr:uid="{F4E38D93-FCD6-429C-B327-1140BDEC94F8}"/>
    <cellStyle name="Normal 2 3 2 2 3 8 22" xfId="14274" xr:uid="{EC87DD47-19DA-4AA1-934D-EDF498E33FA5}"/>
    <cellStyle name="Normal 2 3 2 2 3 8 23" xfId="14275" xr:uid="{72224085-5B8B-4EEE-A047-89C1CDF6EB3D}"/>
    <cellStyle name="Normal 2 3 2 2 3 8 24" xfId="14276" xr:uid="{C0A8CD28-BDAF-401C-85AE-D60E3F09F124}"/>
    <cellStyle name="Normal 2 3 2 2 3 8 25" xfId="14277" xr:uid="{9D74B570-95A9-4F8C-A3AD-627ACFB7220F}"/>
    <cellStyle name="Normal 2 3 2 2 3 8 26" xfId="14278" xr:uid="{797331DC-3590-4B84-9B76-5BFD8BF3CA5D}"/>
    <cellStyle name="Normal 2 3 2 2 3 8 27" xfId="14279" xr:uid="{6DE22EA6-D072-4FD0-A3AE-2AEE454B79CA}"/>
    <cellStyle name="Normal 2 3 2 2 3 8 28" xfId="14280" xr:uid="{CB4335D9-7B5A-4C6D-98FC-347B435DC041}"/>
    <cellStyle name="Normal 2 3 2 2 3 8 29" xfId="14281" xr:uid="{748146E7-5F15-4186-B3B5-3DC69E239BE1}"/>
    <cellStyle name="Normal 2 3 2 2 3 8 3" xfId="14282" xr:uid="{34FBCD0A-9139-4BEA-AEC2-57FD4BF4A72C}"/>
    <cellStyle name="Normal 2 3 2 2 3 8 30" xfId="14283" xr:uid="{DECB96C2-E7DE-463D-A5CF-11C9EFE892EC}"/>
    <cellStyle name="Normal 2 3 2 2 3 8 31" xfId="14284" xr:uid="{263B6928-56C7-4CEB-872B-E710C52B39D5}"/>
    <cellStyle name="Normal 2 3 2 2 3 8 4" xfId="14285" xr:uid="{E3BBA87F-650E-47E5-ADD6-15F885E9E3FB}"/>
    <cellStyle name="Normal 2 3 2 2 3 8 5" xfId="14286" xr:uid="{C1B309A7-4E60-4ED6-8986-166FC57AAAE6}"/>
    <cellStyle name="Normal 2 3 2 2 3 8 6" xfId="14287" xr:uid="{E6A3240F-E11A-4475-8BD4-E961246E1CAF}"/>
    <cellStyle name="Normal 2 3 2 2 3 8 7" xfId="14288" xr:uid="{739C5AFF-D7F9-45EB-B80B-E9F1E07BF0C5}"/>
    <cellStyle name="Normal 2 3 2 2 3 8 8" xfId="14289" xr:uid="{66EC7BFC-E415-4ABB-9B4D-7A36836C8DBD}"/>
    <cellStyle name="Normal 2 3 2 2 3 8 9" xfId="14290" xr:uid="{FBA74401-FE70-4DBD-9FDD-EFEE93201E53}"/>
    <cellStyle name="Normal 2 3 2 2 3 9" xfId="14291" xr:uid="{BC18BC84-DE6F-47FF-A965-0F7E6FC279B8}"/>
    <cellStyle name="Normal 2 3 2 2 3 9 10" xfId="14292" xr:uid="{57033FE3-1C33-4B73-9F2C-C1FB2E97E446}"/>
    <cellStyle name="Normal 2 3 2 2 3 9 11" xfId="14293" xr:uid="{EBC3963A-DF9F-4B35-BA2C-981D50E88618}"/>
    <cellStyle name="Normal 2 3 2 2 3 9 12" xfId="14294" xr:uid="{B676D665-4F27-4237-8552-1FF9EDB28BD2}"/>
    <cellStyle name="Normal 2 3 2 2 3 9 13" xfId="14295" xr:uid="{60D3C283-3F89-4E5E-AB35-07D02F85F359}"/>
    <cellStyle name="Normal 2 3 2 2 3 9 14" xfId="14296" xr:uid="{798F89A6-3A11-4A4C-AAAB-B114ED1A1CAA}"/>
    <cellStyle name="Normal 2 3 2 2 3 9 15" xfId="14297" xr:uid="{237063CA-D8FF-4FBC-8F7E-F86139BFBB2F}"/>
    <cellStyle name="Normal 2 3 2 2 3 9 16" xfId="14298" xr:uid="{67C8BA10-6864-4B86-8FF7-4D027F9F59C8}"/>
    <cellStyle name="Normal 2 3 2 2 3 9 17" xfId="14299" xr:uid="{5E0A420B-76CA-4F6B-99AA-C09602E70918}"/>
    <cellStyle name="Normal 2 3 2 2 3 9 18" xfId="14300" xr:uid="{E7AA999B-B19B-4C97-BA1F-CAC55B6C41B6}"/>
    <cellStyle name="Normal 2 3 2 2 3 9 19" xfId="14301" xr:uid="{A022DA15-8309-4458-9019-DAEED9C4666F}"/>
    <cellStyle name="Normal 2 3 2 2 3 9 2" xfId="14302" xr:uid="{F6A615ED-01F4-4B9E-AD48-89D33531282F}"/>
    <cellStyle name="Normal 2 3 2 2 3 9 20" xfId="14303" xr:uid="{3D67AAB1-6216-4ADA-8582-7A5E31242F77}"/>
    <cellStyle name="Normal 2 3 2 2 3 9 21" xfId="14304" xr:uid="{F8D085C4-2D6F-4C7D-B406-D52BAA4CE387}"/>
    <cellStyle name="Normal 2 3 2 2 3 9 22" xfId="14305" xr:uid="{3120C952-0988-4ACE-9D3B-484EEC6116ED}"/>
    <cellStyle name="Normal 2 3 2 2 3 9 23" xfId="14306" xr:uid="{BAA8BED5-DCD5-48EB-A5D9-DD37D010A9C3}"/>
    <cellStyle name="Normal 2 3 2 2 3 9 24" xfId="14307" xr:uid="{8D163519-5FC7-4F79-99B6-C892E5D254A0}"/>
    <cellStyle name="Normal 2 3 2 2 3 9 25" xfId="14308" xr:uid="{F9900B28-3C09-4313-8D96-F915B53F419A}"/>
    <cellStyle name="Normal 2 3 2 2 3 9 26" xfId="14309" xr:uid="{EA924FAF-9B13-45C9-B545-382F1B43EEBB}"/>
    <cellStyle name="Normal 2 3 2 2 3 9 27" xfId="14310" xr:uid="{BD0DAD2A-220B-4FBA-90CD-56BAE274EF51}"/>
    <cellStyle name="Normal 2 3 2 2 3 9 28" xfId="14311" xr:uid="{2852D582-CA77-4983-8CCB-4045F9052FF4}"/>
    <cellStyle name="Normal 2 3 2 2 3 9 29" xfId="14312" xr:uid="{E7C92324-3B8D-4055-B72B-73DC60361CF8}"/>
    <cellStyle name="Normal 2 3 2 2 3 9 3" xfId="14313" xr:uid="{2773D287-5D07-4FDC-8110-000235D2206B}"/>
    <cellStyle name="Normal 2 3 2 2 3 9 30" xfId="14314" xr:uid="{28F8BB49-4984-47A3-B75E-CADBFBD3C64A}"/>
    <cellStyle name="Normal 2 3 2 2 3 9 31" xfId="14315" xr:uid="{C0BB0FB7-AAF3-495A-A5D5-2A49FF981D16}"/>
    <cellStyle name="Normal 2 3 2 2 3 9 4" xfId="14316" xr:uid="{6F69FFB6-BC62-4BE1-89E2-303701A7AA53}"/>
    <cellStyle name="Normal 2 3 2 2 3 9 5" xfId="14317" xr:uid="{990EF08E-8580-41B9-943F-312CFBBC52E2}"/>
    <cellStyle name="Normal 2 3 2 2 3 9 6" xfId="14318" xr:uid="{D92260E0-4F90-4DE0-907D-8AABA56ED6CF}"/>
    <cellStyle name="Normal 2 3 2 2 3 9 7" xfId="14319" xr:uid="{18D9C94E-AB8C-4D41-94A0-3E48DE5B938F}"/>
    <cellStyle name="Normal 2 3 2 2 3 9 8" xfId="14320" xr:uid="{A4BBEF5B-3E00-4735-AFF1-B0C4528105E2}"/>
    <cellStyle name="Normal 2 3 2 2 3 9 9" xfId="14321" xr:uid="{AE53B48A-BD83-4DF8-88D8-1ABB2EDC1FD4}"/>
    <cellStyle name="Normal 2 3 2 2 30" xfId="14322" xr:uid="{83B32239-B54D-4B04-83EA-211E3F7268C3}"/>
    <cellStyle name="Normal 2 3 2 2 31" xfId="14323" xr:uid="{5FA8977E-76CE-458B-BE2C-1812F49AF57C}"/>
    <cellStyle name="Normal 2 3 2 2 32" xfId="14324" xr:uid="{1F8D5AE4-46BE-43EB-959E-35FDBB253A04}"/>
    <cellStyle name="Normal 2 3 2 2 33" xfId="14325" xr:uid="{657DEDF5-3BEE-42BE-8686-FF336FB1F053}"/>
    <cellStyle name="Normal 2 3 2 2 34" xfId="14326" xr:uid="{7B981A3E-303D-4F3A-9034-9FA17AC4E28C}"/>
    <cellStyle name="Normal 2 3 2 2 35" xfId="14327" xr:uid="{CED47960-498D-4520-8F92-55C335F0B068}"/>
    <cellStyle name="Normal 2 3 2 2 36" xfId="14328" xr:uid="{4FEE77B0-F5BC-4E66-B841-C5BC9F8FAEF5}"/>
    <cellStyle name="Normal 2 3 2 2 37" xfId="14329" xr:uid="{54EC77B3-C5E8-435D-ADE9-C3CD3D76C6AB}"/>
    <cellStyle name="Normal 2 3 2 2 38" xfId="14330" xr:uid="{B40D5675-9606-4DD4-8CE9-60990B024D99}"/>
    <cellStyle name="Normal 2 3 2 2 39" xfId="14331" xr:uid="{E9525782-3352-469D-97B0-49321797A38E}"/>
    <cellStyle name="Normal 2 3 2 2 4" xfId="14332" xr:uid="{B43F6D5C-1152-4A93-87BE-70A355A380B6}"/>
    <cellStyle name="Normal 2 3 2 2 40" xfId="14333" xr:uid="{47106051-A394-44ED-BECD-F6FBF1652597}"/>
    <cellStyle name="Normal 2 3 2 2 41" xfId="46375" xr:uid="{390933AD-F728-4A16-90BD-06C07CE28D31}"/>
    <cellStyle name="Normal 2 3 2 2 5" xfId="14334" xr:uid="{A9C58FB6-6538-4BF4-9A57-15B622146212}"/>
    <cellStyle name="Normal 2 3 2 2 6" xfId="14335" xr:uid="{8C8E9E3A-AC91-4B21-A434-87C6A09CB9AB}"/>
    <cellStyle name="Normal 2 3 2 2 7" xfId="14336" xr:uid="{92A867AB-C23A-4B9C-A8F9-FBE97FC20449}"/>
    <cellStyle name="Normal 2 3 2 2 8" xfId="14337" xr:uid="{04CDCFB6-3C67-497F-BFF2-A49C91D38E2A}"/>
    <cellStyle name="Normal 2 3 2 2 9" xfId="14338" xr:uid="{FDF92759-0482-4834-9044-1ABBFF8A7CF0}"/>
    <cellStyle name="Normal 2 3 2 20" xfId="14339" xr:uid="{BF1BFB56-43A8-4BF8-B928-63D6700A6AF7}"/>
    <cellStyle name="Normal 2 3 2 21" xfId="14340" xr:uid="{2CDDF275-F968-4A43-A364-2C8666971A52}"/>
    <cellStyle name="Normal 2 3 2 22" xfId="14341" xr:uid="{3B8B5A04-AAEA-4D55-BE46-45E1ECFA8776}"/>
    <cellStyle name="Normal 2 3 2 23" xfId="14342" xr:uid="{10CA9554-1355-4824-BEC8-E64D963B97D0}"/>
    <cellStyle name="Normal 2 3 2 24" xfId="14343" xr:uid="{6206002F-4E3E-4F59-AB30-CDDE05544575}"/>
    <cellStyle name="Normal 2 3 2 25" xfId="14344" xr:uid="{13E6CE7F-F33E-4A91-9D82-ED2E2E3AE95A}"/>
    <cellStyle name="Normal 2 3 2 26" xfId="14345" xr:uid="{2CC4B3BE-BD64-40A9-93FB-6BBA4FC7A06B}"/>
    <cellStyle name="Normal 2 3 2 27" xfId="14346" xr:uid="{4E0C131E-0385-4323-B094-0098577F1EF1}"/>
    <cellStyle name="Normal 2 3 2 28" xfId="14347" xr:uid="{5B6E8D9C-2F5E-455C-889A-E1CEBC316343}"/>
    <cellStyle name="Normal 2 3 2 29" xfId="14348" xr:uid="{33691B26-DEFB-4579-BCE5-F0FFD5FA7F16}"/>
    <cellStyle name="Normal 2 3 2 3" xfId="14349" xr:uid="{3026B6EA-0211-491D-8C7E-73133BB98F79}"/>
    <cellStyle name="Normal 2 3 2 3 10" xfId="14350" xr:uid="{53596100-6536-48A7-B594-9F2CB5FE1083}"/>
    <cellStyle name="Normal 2 3 2 3 11" xfId="14351" xr:uid="{ADB70265-45C1-43A1-8B81-FEFC86A5FB64}"/>
    <cellStyle name="Normal 2 3 2 3 12" xfId="14352" xr:uid="{D787EB71-FAA1-49B1-8236-D4105CDCDC80}"/>
    <cellStyle name="Normal 2 3 2 3 13" xfId="14353" xr:uid="{DC9C4804-12E0-41BF-841A-C225FEA2D7D1}"/>
    <cellStyle name="Normal 2 3 2 3 14" xfId="14354" xr:uid="{5BC528C4-5368-42D6-A229-7B3DDAC1F5BE}"/>
    <cellStyle name="Normal 2 3 2 3 15" xfId="14355" xr:uid="{0554C2DD-8134-44D7-A2AD-87BDD13470D0}"/>
    <cellStyle name="Normal 2 3 2 3 16" xfId="14356" xr:uid="{D78DFE09-2C72-4595-8B22-CF3FCEE5D6C1}"/>
    <cellStyle name="Normal 2 3 2 3 17" xfId="14357" xr:uid="{07747E54-4241-4CE9-8FB3-1855827708D7}"/>
    <cellStyle name="Normal 2 3 2 3 18" xfId="14358" xr:uid="{ADAAB499-608D-466D-84A4-417BAD918CA9}"/>
    <cellStyle name="Normal 2 3 2 3 19" xfId="14359" xr:uid="{2D2F102D-7EAD-4DBD-AF1C-5A594D0DE222}"/>
    <cellStyle name="Normal 2 3 2 3 2" xfId="14360" xr:uid="{27BA6FB8-A983-4B05-8A53-51484F6BD6AB}"/>
    <cellStyle name="Normal 2 3 2 3 20" xfId="14361" xr:uid="{17073A9F-2FBE-4816-A4D3-462C975E0105}"/>
    <cellStyle name="Normal 2 3 2 3 21" xfId="14362" xr:uid="{9535B628-4A7D-47C6-9136-3D4AFF0CA0A9}"/>
    <cellStyle name="Normal 2 3 2 3 22" xfId="14363" xr:uid="{0ED6FD6C-34BD-45A7-82E3-4A4A3D1E8125}"/>
    <cellStyle name="Normal 2 3 2 3 23" xfId="14364" xr:uid="{C7345E5C-C0E7-4807-9035-9D3C99D5A17F}"/>
    <cellStyle name="Normal 2 3 2 3 24" xfId="14365" xr:uid="{424725D2-0D78-4DEB-9256-0900B7FCB706}"/>
    <cellStyle name="Normal 2 3 2 3 25" xfId="14366" xr:uid="{D45F1CC8-E7D6-479B-8A14-2439A0470EEC}"/>
    <cellStyle name="Normal 2 3 2 3 26" xfId="14367" xr:uid="{F10214CC-E90A-412F-8806-7997ECF8628F}"/>
    <cellStyle name="Normal 2 3 2 3 27" xfId="14368" xr:uid="{75AAF9CC-EDC8-4F98-8E8C-0A0BCC882DCE}"/>
    <cellStyle name="Normal 2 3 2 3 28" xfId="14369" xr:uid="{61CCBC66-026D-40B9-A1E2-84527A387AAD}"/>
    <cellStyle name="Normal 2 3 2 3 29" xfId="14370" xr:uid="{6680954E-4C1B-4506-A65D-9516CD251DE3}"/>
    <cellStyle name="Normal 2 3 2 3 3" xfId="14371" xr:uid="{4B1B517E-9761-4227-ABCE-BBC7A1928BCF}"/>
    <cellStyle name="Normal 2 3 2 3 30" xfId="14372" xr:uid="{8AFC7A3E-97D1-4B75-A2BF-99D88417E6B5}"/>
    <cellStyle name="Normal 2 3 2 3 31" xfId="14373" xr:uid="{172ACE4C-C3FC-49E7-99C7-6BF9AE4A5160}"/>
    <cellStyle name="Normal 2 3 2 3 32" xfId="46376" xr:uid="{7B39073D-46FA-4CA6-85FD-3964DEC88EF6}"/>
    <cellStyle name="Normal 2 3 2 3 4" xfId="14374" xr:uid="{9F4DA538-8F7A-47A2-B1F7-D570F2EC24A4}"/>
    <cellStyle name="Normal 2 3 2 3 5" xfId="14375" xr:uid="{BCEABF39-F959-47B5-83B6-A8566F187F0B}"/>
    <cellStyle name="Normal 2 3 2 3 6" xfId="14376" xr:uid="{1E43E5D1-70B5-4ADC-9DA0-813611EB0DBB}"/>
    <cellStyle name="Normal 2 3 2 3 7" xfId="14377" xr:uid="{97152642-EA10-486E-9A74-DB0154D76376}"/>
    <cellStyle name="Normal 2 3 2 3 8" xfId="14378" xr:uid="{7DD31B1A-1CB0-456B-A59C-04063579D2B4}"/>
    <cellStyle name="Normal 2 3 2 3 9" xfId="14379" xr:uid="{7CAE483F-4602-4CB3-932A-AAD68FBD3370}"/>
    <cellStyle name="Normal 2 3 2 30" xfId="14380" xr:uid="{6D3B37CC-740A-4547-8948-634EDFF7DA10}"/>
    <cellStyle name="Normal 2 3 2 31" xfId="14381" xr:uid="{724CEE6C-2991-41F9-8130-B9C5D0865600}"/>
    <cellStyle name="Normal 2 3 2 32" xfId="14382" xr:uid="{BCE90120-2428-45E6-B531-0DB843748691}"/>
    <cellStyle name="Normal 2 3 2 33" xfId="14383" xr:uid="{5B645C4E-1074-4584-A2C5-9213262423DF}"/>
    <cellStyle name="Normal 2 3 2 34" xfId="14384" xr:uid="{EA47FE64-8C27-4AB6-AAAC-6ED164C73B34}"/>
    <cellStyle name="Normal 2 3 2 35" xfId="14385" xr:uid="{79C7D94F-1E35-437F-9325-1070B765DFC1}"/>
    <cellStyle name="Normal 2 3 2 36" xfId="14386" xr:uid="{9CBB8C14-3948-4DB2-8604-963F7747C198}"/>
    <cellStyle name="Normal 2 3 2 37" xfId="14387" xr:uid="{716AF86A-BF8A-4DFB-905E-E7019138353E}"/>
    <cellStyle name="Normal 2 3 2 38" xfId="14388" xr:uid="{6BDF2A5B-2BAE-4398-8FA3-6761B2A8A7B0}"/>
    <cellStyle name="Normal 2 3 2 39" xfId="14389" xr:uid="{97E350E3-2F69-4101-B283-6E0573CEF078}"/>
    <cellStyle name="Normal 2 3 2 4" xfId="14390" xr:uid="{B0062087-FA4F-4BA0-9114-61EBA9D2A33C}"/>
    <cellStyle name="Normal 2 3 2 4 10" xfId="14391" xr:uid="{A21B9053-22B9-45A4-8FEE-4D7807720BA7}"/>
    <cellStyle name="Normal 2 3 2 4 11" xfId="14392" xr:uid="{E61C11D9-66FF-4841-A97C-A21607FD3E3B}"/>
    <cellStyle name="Normal 2 3 2 4 12" xfId="14393" xr:uid="{7A420201-1AEF-4EC1-8693-4DB71949DA13}"/>
    <cellStyle name="Normal 2 3 2 4 13" xfId="14394" xr:uid="{9B10F559-AADE-49A9-9DA0-34062D33CF06}"/>
    <cellStyle name="Normal 2 3 2 4 14" xfId="14395" xr:uid="{18B5AFA0-3740-4439-B3E2-37C0BD352974}"/>
    <cellStyle name="Normal 2 3 2 4 15" xfId="14396" xr:uid="{90878049-5D3B-4E41-A33A-F1D721CA9C2C}"/>
    <cellStyle name="Normal 2 3 2 4 16" xfId="14397" xr:uid="{84FF4D47-6F0C-4FA0-A8CC-57BDAD757032}"/>
    <cellStyle name="Normal 2 3 2 4 17" xfId="14398" xr:uid="{B5139BAA-EE5F-463D-BB8B-CBEB5A23B30C}"/>
    <cellStyle name="Normal 2 3 2 4 18" xfId="14399" xr:uid="{6FC55067-6F29-4E5A-BC7F-D8BD17823593}"/>
    <cellStyle name="Normal 2 3 2 4 19" xfId="14400" xr:uid="{2D46BA9E-CFE8-4FA8-9BBA-25D24AD83C04}"/>
    <cellStyle name="Normal 2 3 2 4 2" xfId="14401" xr:uid="{516896A0-0104-4411-88C5-444AA51B8F3B}"/>
    <cellStyle name="Normal 2 3 2 4 2 2" xfId="14402" xr:uid="{90B35578-4FDC-4177-8DC4-3ACEE1DA7598}"/>
    <cellStyle name="Normal 2 3 2 4 2 2 10" xfId="14403" xr:uid="{959CE85B-7AE2-47B0-B167-494F83B25835}"/>
    <cellStyle name="Normal 2 3 2 4 2 2 11" xfId="14404" xr:uid="{746EE560-7777-4F7B-87F6-B3E7E07CBBCD}"/>
    <cellStyle name="Normal 2 3 2 4 2 2 12" xfId="14405" xr:uid="{38F4D97B-478E-4868-90EC-0E08C2CFD3E7}"/>
    <cellStyle name="Normal 2 3 2 4 2 2 13" xfId="14406" xr:uid="{77F8D84C-A311-4AB2-BE12-8CBFD01DD004}"/>
    <cellStyle name="Normal 2 3 2 4 2 2 14" xfId="14407" xr:uid="{C269FEBE-EBD5-46DA-B014-FC6BD2E20EB0}"/>
    <cellStyle name="Normal 2 3 2 4 2 2 15" xfId="14408" xr:uid="{4DA154CF-B529-4281-8529-8428A5275B86}"/>
    <cellStyle name="Normal 2 3 2 4 2 2 16" xfId="14409" xr:uid="{A0141A01-8FE6-47B4-9CD9-D79B135AFDAB}"/>
    <cellStyle name="Normal 2 3 2 4 2 2 17" xfId="14410" xr:uid="{C4470080-555C-45D9-88BE-A166BA9AE30A}"/>
    <cellStyle name="Normal 2 3 2 4 2 2 18" xfId="14411" xr:uid="{730A59F2-8CBE-4DCB-859B-D3FD18E0674F}"/>
    <cellStyle name="Normal 2 3 2 4 2 2 19" xfId="14412" xr:uid="{AA60E80A-498A-4878-B76C-1E80CBA53DA9}"/>
    <cellStyle name="Normal 2 3 2 4 2 2 2" xfId="14413" xr:uid="{136C6611-EB60-426D-A12F-63D18472CC16}"/>
    <cellStyle name="Normal 2 3 2 4 2 2 20" xfId="14414" xr:uid="{5295CD45-548B-4140-BC81-4728F736E005}"/>
    <cellStyle name="Normal 2 3 2 4 2 2 21" xfId="14415" xr:uid="{6C6C0CB5-1FD4-4C11-838C-C56046A74272}"/>
    <cellStyle name="Normal 2 3 2 4 2 2 22" xfId="14416" xr:uid="{C769F413-FBF9-441F-88B6-77440AA0201C}"/>
    <cellStyle name="Normal 2 3 2 4 2 2 23" xfId="14417" xr:uid="{58214196-7D0E-451F-A3DF-83FB59FEEAD4}"/>
    <cellStyle name="Normal 2 3 2 4 2 2 24" xfId="14418" xr:uid="{90C18306-2D8A-4E9C-9D8F-C405F6A69D10}"/>
    <cellStyle name="Normal 2 3 2 4 2 2 25" xfId="14419" xr:uid="{54A32356-600E-4FBD-B1D3-AC1D3B981F0B}"/>
    <cellStyle name="Normal 2 3 2 4 2 2 26" xfId="14420" xr:uid="{1C6235A4-AC85-4F0F-95B6-130AF51094AA}"/>
    <cellStyle name="Normal 2 3 2 4 2 2 27" xfId="14421" xr:uid="{C9802D85-5CF8-4804-BF61-591A2E12E982}"/>
    <cellStyle name="Normal 2 3 2 4 2 2 28" xfId="14422" xr:uid="{01BED91B-AC56-4485-BDBA-6B00C90C6588}"/>
    <cellStyle name="Normal 2 3 2 4 2 2 29" xfId="14423" xr:uid="{2DC74FBC-F27B-4E46-96B2-BCEDA884207F}"/>
    <cellStyle name="Normal 2 3 2 4 2 2 3" xfId="14424" xr:uid="{E3CE6F66-259D-4417-A963-B01115C8C7B0}"/>
    <cellStyle name="Normal 2 3 2 4 2 2 30" xfId="14425" xr:uid="{29903C0D-BDBB-42FD-B72E-7D0E64B12231}"/>
    <cellStyle name="Normal 2 3 2 4 2 2 31" xfId="14426" xr:uid="{A2004E3D-899D-41BD-BF7F-20CC8949C7C1}"/>
    <cellStyle name="Normal 2 3 2 4 2 2 4" xfId="14427" xr:uid="{1B872AF6-BC4F-42A3-97EC-21CB3058A01A}"/>
    <cellStyle name="Normal 2 3 2 4 2 2 5" xfId="14428" xr:uid="{FF1DEB6C-AB80-4BC8-BA1E-E0EB5743C6D8}"/>
    <cellStyle name="Normal 2 3 2 4 2 2 6" xfId="14429" xr:uid="{85CD95AA-BC17-4EFF-B1BE-2A380692F39A}"/>
    <cellStyle name="Normal 2 3 2 4 2 2 7" xfId="14430" xr:uid="{D38A0123-788A-4FEC-A89C-7230E404ED84}"/>
    <cellStyle name="Normal 2 3 2 4 2 2 8" xfId="14431" xr:uid="{2F616D44-4C83-46BB-B76A-CD55BFF9C12E}"/>
    <cellStyle name="Normal 2 3 2 4 2 2 9" xfId="14432" xr:uid="{26A69EC9-AF9B-4595-8CFF-2F3CFFE1C7DE}"/>
    <cellStyle name="Normal 2 3 2 4 2 3" xfId="14433" xr:uid="{8817CD9D-648A-49BF-9531-82F7AE420F09}"/>
    <cellStyle name="Normal 2 3 2 4 2 3 10" xfId="14434" xr:uid="{CE855F5D-C134-467E-B740-21A6F89FE8F2}"/>
    <cellStyle name="Normal 2 3 2 4 2 3 11" xfId="14435" xr:uid="{75FB4677-B8AB-4EB4-92A1-EBE2F5961D53}"/>
    <cellStyle name="Normal 2 3 2 4 2 3 12" xfId="14436" xr:uid="{28711643-D8B2-4C7B-B1BC-86A4C2074D26}"/>
    <cellStyle name="Normal 2 3 2 4 2 3 13" xfId="14437" xr:uid="{083D68D4-0879-4FA7-B545-B4BE1F793632}"/>
    <cellStyle name="Normal 2 3 2 4 2 3 14" xfId="14438" xr:uid="{24E328D2-6B58-4ACC-AC2A-D60C8C0FD90D}"/>
    <cellStyle name="Normal 2 3 2 4 2 3 15" xfId="14439" xr:uid="{1D62DFD1-7021-4B21-8061-571397630991}"/>
    <cellStyle name="Normal 2 3 2 4 2 3 16" xfId="14440" xr:uid="{C4F9F43E-28A5-4A21-931B-6C17CF12DF89}"/>
    <cellStyle name="Normal 2 3 2 4 2 3 17" xfId="14441" xr:uid="{84C4C8BA-C782-4B97-A180-921A477D6039}"/>
    <cellStyle name="Normal 2 3 2 4 2 3 18" xfId="14442" xr:uid="{28583A4F-B5A4-41FA-9BCB-5ED1B93C0B72}"/>
    <cellStyle name="Normal 2 3 2 4 2 3 19" xfId="14443" xr:uid="{CDE967A9-7193-46C7-AAB5-8CD2D9FBCFCC}"/>
    <cellStyle name="Normal 2 3 2 4 2 3 2" xfId="14444" xr:uid="{E05496BF-C5CD-4BEC-A162-5D0B272D79EE}"/>
    <cellStyle name="Normal 2 3 2 4 2 3 20" xfId="14445" xr:uid="{21F3BEEF-F5BF-4BA4-9EC3-ED13F7E34B16}"/>
    <cellStyle name="Normal 2 3 2 4 2 3 21" xfId="14446" xr:uid="{E3766FE4-236B-4FD4-A5A0-20AB3509F7F7}"/>
    <cellStyle name="Normal 2 3 2 4 2 3 22" xfId="14447" xr:uid="{4DE7D619-50CA-477C-8257-E24CE7F55265}"/>
    <cellStyle name="Normal 2 3 2 4 2 3 23" xfId="14448" xr:uid="{2722EA29-85BF-44E3-A634-D23BD0901F06}"/>
    <cellStyle name="Normal 2 3 2 4 2 3 24" xfId="14449" xr:uid="{C0B63077-9D11-4AA5-9BE9-43019B1D46D9}"/>
    <cellStyle name="Normal 2 3 2 4 2 3 25" xfId="14450" xr:uid="{7D7430F0-36F4-4599-818A-B937AE096AA1}"/>
    <cellStyle name="Normal 2 3 2 4 2 3 26" xfId="14451" xr:uid="{036D567A-6BD7-4A66-A640-D3A8E268A7DE}"/>
    <cellStyle name="Normal 2 3 2 4 2 3 27" xfId="14452" xr:uid="{FA69DAF9-831F-46FE-A91C-1ECD5637F161}"/>
    <cellStyle name="Normal 2 3 2 4 2 3 28" xfId="14453" xr:uid="{48B62EF8-9F7A-4F5B-8748-6CE8C9B50ED8}"/>
    <cellStyle name="Normal 2 3 2 4 2 3 29" xfId="14454" xr:uid="{2345892E-175E-48B6-AA7D-54AE0A401FE4}"/>
    <cellStyle name="Normal 2 3 2 4 2 3 3" xfId="14455" xr:uid="{4DEA2EA8-C78D-4B61-A38B-0FA453D0CD3A}"/>
    <cellStyle name="Normal 2 3 2 4 2 3 30" xfId="14456" xr:uid="{B172FFA6-F370-4E22-BDBC-2C2A944CAD77}"/>
    <cellStyle name="Normal 2 3 2 4 2 3 31" xfId="14457" xr:uid="{E66EB817-0FE0-4853-BBE9-732E326A70DB}"/>
    <cellStyle name="Normal 2 3 2 4 2 3 4" xfId="14458" xr:uid="{B19CFD18-E4E0-40E2-B81E-592656AD057F}"/>
    <cellStyle name="Normal 2 3 2 4 2 3 5" xfId="14459" xr:uid="{0F534A52-8814-48D4-803E-658BBDE55DB4}"/>
    <cellStyle name="Normal 2 3 2 4 2 3 6" xfId="14460" xr:uid="{B4E618D1-6232-4F56-81EF-A5AC7D0977C3}"/>
    <cellStyle name="Normal 2 3 2 4 2 3 7" xfId="14461" xr:uid="{25298286-D6E8-4FB5-850C-80CE861D84E9}"/>
    <cellStyle name="Normal 2 3 2 4 2 3 8" xfId="14462" xr:uid="{A0490F2E-1633-4C6F-A7F9-AC0991310328}"/>
    <cellStyle name="Normal 2 3 2 4 2 3 9" xfId="14463" xr:uid="{85084AC1-457C-42BA-8CA3-BD91DC8748BA}"/>
    <cellStyle name="Normal 2 3 2 4 2 4" xfId="14464" xr:uid="{BE13BF34-4BB6-4AFB-8D92-A1322FCEC4B7}"/>
    <cellStyle name="Normal 2 3 2 4 2 4 10" xfId="14465" xr:uid="{58D55745-0843-457A-8353-0F049C3DEC8D}"/>
    <cellStyle name="Normal 2 3 2 4 2 4 11" xfId="14466" xr:uid="{7C9542FF-3112-4226-9AD1-2CEF2907CF1E}"/>
    <cellStyle name="Normal 2 3 2 4 2 4 12" xfId="14467" xr:uid="{ED262535-0ECA-4BF5-AF21-6410B7C5AC1A}"/>
    <cellStyle name="Normal 2 3 2 4 2 4 13" xfId="14468" xr:uid="{00B5D324-C76C-4936-BD49-127BC28A0818}"/>
    <cellStyle name="Normal 2 3 2 4 2 4 14" xfId="14469" xr:uid="{7351565F-FB14-4F34-92A0-BB8F34EB0B94}"/>
    <cellStyle name="Normal 2 3 2 4 2 4 15" xfId="14470" xr:uid="{4E74BA8D-D30C-4516-8599-4F09830EC5CD}"/>
    <cellStyle name="Normal 2 3 2 4 2 4 16" xfId="14471" xr:uid="{B2FA310C-2254-4C41-86F6-53D99844C53F}"/>
    <cellStyle name="Normal 2 3 2 4 2 4 17" xfId="14472" xr:uid="{8EA49823-8EE4-4D5D-8173-A111B3B58DF6}"/>
    <cellStyle name="Normal 2 3 2 4 2 4 18" xfId="14473" xr:uid="{CA1D7861-B063-427E-B022-300A7201BA86}"/>
    <cellStyle name="Normal 2 3 2 4 2 4 19" xfId="14474" xr:uid="{64644F38-0E29-4E30-8BEF-D1659FF48DAB}"/>
    <cellStyle name="Normal 2 3 2 4 2 4 2" xfId="14475" xr:uid="{74C306E8-EE7C-40F7-997E-1AAD84F20062}"/>
    <cellStyle name="Normal 2 3 2 4 2 4 20" xfId="14476" xr:uid="{F2B6D1AC-4A35-452C-B97B-6D968E1C5596}"/>
    <cellStyle name="Normal 2 3 2 4 2 4 21" xfId="14477" xr:uid="{0F2FA392-833C-4F84-B38D-0646C669DB3F}"/>
    <cellStyle name="Normal 2 3 2 4 2 4 22" xfId="14478" xr:uid="{2DBEA974-EA87-4845-AD54-0C26865132BD}"/>
    <cellStyle name="Normal 2 3 2 4 2 4 23" xfId="14479" xr:uid="{73F05CDA-5B2E-4DEE-ADF0-731F93D5AF01}"/>
    <cellStyle name="Normal 2 3 2 4 2 4 24" xfId="14480" xr:uid="{9D90CF37-AA8E-4737-B637-45087ED303B1}"/>
    <cellStyle name="Normal 2 3 2 4 2 4 25" xfId="14481" xr:uid="{34CB7585-17D7-477F-8B79-E623D9A682B8}"/>
    <cellStyle name="Normal 2 3 2 4 2 4 26" xfId="14482" xr:uid="{F0F888AB-EE46-4182-BD64-1EB6E49B8C6C}"/>
    <cellStyle name="Normal 2 3 2 4 2 4 27" xfId="14483" xr:uid="{D370BE70-DE7B-469C-8F83-741772ED2573}"/>
    <cellStyle name="Normal 2 3 2 4 2 4 28" xfId="14484" xr:uid="{D1441626-A016-4046-BDCD-06752FFF8E08}"/>
    <cellStyle name="Normal 2 3 2 4 2 4 29" xfId="14485" xr:uid="{B3293C8C-2F16-4B54-BCB7-2AD951FA75B9}"/>
    <cellStyle name="Normal 2 3 2 4 2 4 3" xfId="14486" xr:uid="{1460F614-D0BC-43DE-97E6-F81B0792E6E2}"/>
    <cellStyle name="Normal 2 3 2 4 2 4 30" xfId="14487" xr:uid="{B49A30E7-BDC3-434E-BE45-6452D649F820}"/>
    <cellStyle name="Normal 2 3 2 4 2 4 31" xfId="14488" xr:uid="{31B75555-462C-42C6-B448-C9B36754CE12}"/>
    <cellStyle name="Normal 2 3 2 4 2 4 4" xfId="14489" xr:uid="{E8F12058-6594-4027-881E-55843D00E6FC}"/>
    <cellStyle name="Normal 2 3 2 4 2 4 5" xfId="14490" xr:uid="{F7C3C07E-B9A1-4A6B-97BE-8D2F07BFCFBA}"/>
    <cellStyle name="Normal 2 3 2 4 2 4 6" xfId="14491" xr:uid="{A288372E-3658-4D17-9692-42A9C331EE19}"/>
    <cellStyle name="Normal 2 3 2 4 2 4 7" xfId="14492" xr:uid="{92248329-CF86-45C0-A8B4-B7F5B807719E}"/>
    <cellStyle name="Normal 2 3 2 4 2 4 8" xfId="14493" xr:uid="{5EA14DBA-D2D8-4186-8913-9BAA4CE75173}"/>
    <cellStyle name="Normal 2 3 2 4 2 4 9" xfId="14494" xr:uid="{575F434B-CC9F-4F2F-BECD-69A4ED9E0353}"/>
    <cellStyle name="Normal 2 3 2 4 2 5" xfId="14495" xr:uid="{F522B018-2E70-4F39-841F-6A8CA6C6178D}"/>
    <cellStyle name="Normal 2 3 2 4 2 5 10" xfId="14496" xr:uid="{208BD5F9-563E-46B8-A2A5-D466323240EE}"/>
    <cellStyle name="Normal 2 3 2 4 2 5 11" xfId="14497" xr:uid="{2F4210BB-7594-4BF3-B0D0-D7E17BCADEC8}"/>
    <cellStyle name="Normal 2 3 2 4 2 5 12" xfId="14498" xr:uid="{97B1851D-FDC4-4427-AA3B-5A5FEDDA7AAC}"/>
    <cellStyle name="Normal 2 3 2 4 2 5 13" xfId="14499" xr:uid="{1E7D8251-9CE0-4930-AE27-899F05B663B4}"/>
    <cellStyle name="Normal 2 3 2 4 2 5 14" xfId="14500" xr:uid="{58CF9DC8-FE31-48D9-B74F-6EE711BC2B3A}"/>
    <cellStyle name="Normal 2 3 2 4 2 5 15" xfId="14501" xr:uid="{F89937DC-43DC-4986-B08F-8599351BE013}"/>
    <cellStyle name="Normal 2 3 2 4 2 5 16" xfId="14502" xr:uid="{EE236BAF-DD02-48EB-A126-BDBC65FA23C0}"/>
    <cellStyle name="Normal 2 3 2 4 2 5 17" xfId="14503" xr:uid="{4DFA8C9C-B5F2-4CAA-ACDB-5BAA4170EA9B}"/>
    <cellStyle name="Normal 2 3 2 4 2 5 18" xfId="14504" xr:uid="{DB330B85-8C5A-421C-8CEF-37CB14B2B74E}"/>
    <cellStyle name="Normal 2 3 2 4 2 5 19" xfId="14505" xr:uid="{84B94A88-EBEA-4CA9-B457-9ABDADE82892}"/>
    <cellStyle name="Normal 2 3 2 4 2 5 2" xfId="14506" xr:uid="{04D7EDC7-12DB-46CA-9763-825E830DD6D4}"/>
    <cellStyle name="Normal 2 3 2 4 2 5 20" xfId="14507" xr:uid="{94E61D25-64F9-4F6E-AF2B-42B9A1163A97}"/>
    <cellStyle name="Normal 2 3 2 4 2 5 21" xfId="14508" xr:uid="{258F5C20-D932-45C9-9C44-C6F5D02C5CAD}"/>
    <cellStyle name="Normal 2 3 2 4 2 5 22" xfId="14509" xr:uid="{340777DA-3A93-4A18-98A1-8526AF2EC045}"/>
    <cellStyle name="Normal 2 3 2 4 2 5 23" xfId="14510" xr:uid="{9A71C3B6-0FE1-4995-AF10-FBCDDA52823A}"/>
    <cellStyle name="Normal 2 3 2 4 2 5 24" xfId="14511" xr:uid="{5BF38058-FFA1-458C-8905-3D9025D804AA}"/>
    <cellStyle name="Normal 2 3 2 4 2 5 25" xfId="14512" xr:uid="{61389FFA-D839-4228-8A1D-63C666CC2FB9}"/>
    <cellStyle name="Normal 2 3 2 4 2 5 26" xfId="14513" xr:uid="{6E2E5257-A9F0-4F0C-8026-08796E57055B}"/>
    <cellStyle name="Normal 2 3 2 4 2 5 27" xfId="14514" xr:uid="{5791986F-7A3F-4EAE-862D-B1282E11DFC3}"/>
    <cellStyle name="Normal 2 3 2 4 2 5 28" xfId="14515" xr:uid="{D2E3963B-A05F-4B66-A1D7-4D4C327F3E8A}"/>
    <cellStyle name="Normal 2 3 2 4 2 5 29" xfId="14516" xr:uid="{837AC934-BA79-4808-B9EB-93155B57E475}"/>
    <cellStyle name="Normal 2 3 2 4 2 5 3" xfId="14517" xr:uid="{7D16C5AB-3E33-412D-98A7-0D5AA5A8A1BA}"/>
    <cellStyle name="Normal 2 3 2 4 2 5 30" xfId="14518" xr:uid="{8E851041-C7C7-4CF1-BCE5-24C13970E397}"/>
    <cellStyle name="Normal 2 3 2 4 2 5 31" xfId="14519" xr:uid="{5D3B360D-E4BF-4C77-A734-FB50ADC28B2C}"/>
    <cellStyle name="Normal 2 3 2 4 2 5 4" xfId="14520" xr:uid="{2A7EA336-EF9E-45D1-BB7E-B6D098E8A2BE}"/>
    <cellStyle name="Normal 2 3 2 4 2 5 5" xfId="14521" xr:uid="{3F41F67B-DD7D-45D4-96D5-D2C9D742E003}"/>
    <cellStyle name="Normal 2 3 2 4 2 5 6" xfId="14522" xr:uid="{E889D9A3-40BC-4FD8-BC8D-DA8DC2CF558C}"/>
    <cellStyle name="Normal 2 3 2 4 2 5 7" xfId="14523" xr:uid="{4DC2E2A6-72EB-413D-891A-146DFED53213}"/>
    <cellStyle name="Normal 2 3 2 4 2 5 8" xfId="14524" xr:uid="{DAE83DE8-196B-4507-9875-1F5114D59F0A}"/>
    <cellStyle name="Normal 2 3 2 4 2 5 9" xfId="14525" xr:uid="{01DE5DA6-897B-4A60-880C-3AAFFA2C10DA}"/>
    <cellStyle name="Normal 2 3 2 4 2 6" xfId="14526" xr:uid="{C74EFD28-3B8A-4EF3-9500-DCD7E037571C}"/>
    <cellStyle name="Normal 2 3 2 4 2 6 10" xfId="14527" xr:uid="{A8B3FAAA-AC7D-4D7B-8441-9479FE11B81A}"/>
    <cellStyle name="Normal 2 3 2 4 2 6 11" xfId="14528" xr:uid="{E7A3B618-EA59-49FF-8417-B4B052487336}"/>
    <cellStyle name="Normal 2 3 2 4 2 6 12" xfId="14529" xr:uid="{9D137F5E-15F3-4F7F-87BA-9CC1F0AFB246}"/>
    <cellStyle name="Normal 2 3 2 4 2 6 13" xfId="14530" xr:uid="{6594E3D0-5E5F-4A6B-A08B-5D509D2BC250}"/>
    <cellStyle name="Normal 2 3 2 4 2 6 14" xfId="14531" xr:uid="{FE112A43-CE9F-44F6-BE33-36488BA5C20C}"/>
    <cellStyle name="Normal 2 3 2 4 2 6 15" xfId="14532" xr:uid="{524FD9E9-6D70-42AB-A1B5-5D13677D5E4C}"/>
    <cellStyle name="Normal 2 3 2 4 2 6 16" xfId="14533" xr:uid="{0757EB92-2F10-42A6-ADB0-2C620C636CE5}"/>
    <cellStyle name="Normal 2 3 2 4 2 6 17" xfId="14534" xr:uid="{0EC1F359-FA21-49F6-A96C-EC87FFB37FAF}"/>
    <cellStyle name="Normal 2 3 2 4 2 6 18" xfId="14535" xr:uid="{40B39610-F031-4070-9DF9-8044DD315D77}"/>
    <cellStyle name="Normal 2 3 2 4 2 6 19" xfId="14536" xr:uid="{E950500D-03AD-4B0C-9A47-E9C424CD2C58}"/>
    <cellStyle name="Normal 2 3 2 4 2 6 2" xfId="14537" xr:uid="{E0B1A079-45D2-4616-9168-835E9FE359B4}"/>
    <cellStyle name="Normal 2 3 2 4 2 6 20" xfId="14538" xr:uid="{24EDE6BD-7A84-4C79-8262-C35E01E117C4}"/>
    <cellStyle name="Normal 2 3 2 4 2 6 21" xfId="14539" xr:uid="{2A6878C3-7FD9-4C21-A0B6-2C1A42A1F802}"/>
    <cellStyle name="Normal 2 3 2 4 2 6 22" xfId="14540" xr:uid="{07999E65-00CC-4CD0-98C5-97085FF074D3}"/>
    <cellStyle name="Normal 2 3 2 4 2 6 23" xfId="14541" xr:uid="{3B6B34BA-E15A-4B27-B10C-9E81279A8A8E}"/>
    <cellStyle name="Normal 2 3 2 4 2 6 24" xfId="14542" xr:uid="{ABBC234D-B635-4054-B551-81C109389A50}"/>
    <cellStyle name="Normal 2 3 2 4 2 6 25" xfId="14543" xr:uid="{5DE1D8F0-F3F5-422E-ADA2-807C34182760}"/>
    <cellStyle name="Normal 2 3 2 4 2 6 26" xfId="14544" xr:uid="{A6F155C3-DD1E-4012-B4D2-1CEFD9B75F59}"/>
    <cellStyle name="Normal 2 3 2 4 2 6 27" xfId="14545" xr:uid="{B0F6137F-0D51-48EF-AE29-BA573622362D}"/>
    <cellStyle name="Normal 2 3 2 4 2 6 28" xfId="14546" xr:uid="{DD7ECAB4-6A93-48BA-BD19-2FDA00320429}"/>
    <cellStyle name="Normal 2 3 2 4 2 6 29" xfId="14547" xr:uid="{CE7E6979-CE77-43A5-A2F2-8DF33675369A}"/>
    <cellStyle name="Normal 2 3 2 4 2 6 3" xfId="14548" xr:uid="{D469248F-4E45-4B4E-B928-2329095BE3F9}"/>
    <cellStyle name="Normal 2 3 2 4 2 6 30" xfId="14549" xr:uid="{B9B0DD76-311F-4623-92F3-A749286717EB}"/>
    <cellStyle name="Normal 2 3 2 4 2 6 31" xfId="14550" xr:uid="{B201B1EE-DA18-45EB-828B-E67853D1A461}"/>
    <cellStyle name="Normal 2 3 2 4 2 6 4" xfId="14551" xr:uid="{00165953-3F27-4645-9BB3-CF0A22E31A04}"/>
    <cellStyle name="Normal 2 3 2 4 2 6 5" xfId="14552" xr:uid="{65502A04-12CD-44FB-9B43-B950C6DE73B8}"/>
    <cellStyle name="Normal 2 3 2 4 2 6 6" xfId="14553" xr:uid="{167927EF-5D39-4C63-8DA6-FB854A98B229}"/>
    <cellStyle name="Normal 2 3 2 4 2 6 7" xfId="14554" xr:uid="{174519C1-3A4B-4959-9EE6-C70DE40DB5D3}"/>
    <cellStyle name="Normal 2 3 2 4 2 6 8" xfId="14555" xr:uid="{E98C8D2F-3681-4E26-ABDE-9D304AB0E358}"/>
    <cellStyle name="Normal 2 3 2 4 2 6 9" xfId="14556" xr:uid="{53284AB1-761D-4C23-8EEE-EE8BD0C05D6B}"/>
    <cellStyle name="Normal 2 3 2 4 2 7" xfId="14557" xr:uid="{4FD123E6-13CA-471D-A1B8-67374D0ADC97}"/>
    <cellStyle name="Normal 2 3 2 4 2 7 10" xfId="14558" xr:uid="{2CE2C143-51C8-42E1-B1C9-95DE2699D6B3}"/>
    <cellStyle name="Normal 2 3 2 4 2 7 11" xfId="14559" xr:uid="{159C47E4-9936-473F-9BB2-963844EB2418}"/>
    <cellStyle name="Normal 2 3 2 4 2 7 12" xfId="14560" xr:uid="{C04B3A0E-9403-4BBE-AF30-00A5F8CCDC82}"/>
    <cellStyle name="Normal 2 3 2 4 2 7 13" xfId="14561" xr:uid="{83AAAA5F-D06E-4AFB-8B75-683887F6F643}"/>
    <cellStyle name="Normal 2 3 2 4 2 7 14" xfId="14562" xr:uid="{28C44A2E-14F7-4046-8E59-DB7DBBFA560B}"/>
    <cellStyle name="Normal 2 3 2 4 2 7 15" xfId="14563" xr:uid="{FDA5D495-3A59-46D4-BA5F-C5172F357689}"/>
    <cellStyle name="Normal 2 3 2 4 2 7 16" xfId="14564" xr:uid="{871905DB-B8CE-46A6-8920-60E13167C8B0}"/>
    <cellStyle name="Normal 2 3 2 4 2 7 17" xfId="14565" xr:uid="{1A7E3BE9-CC13-4944-BC6C-7E90A008F807}"/>
    <cellStyle name="Normal 2 3 2 4 2 7 18" xfId="14566" xr:uid="{F78E412D-02DC-4800-875B-547D10BB5149}"/>
    <cellStyle name="Normal 2 3 2 4 2 7 19" xfId="14567" xr:uid="{16F1D67A-4D14-49B8-B216-CFF0C764CB0D}"/>
    <cellStyle name="Normal 2 3 2 4 2 7 2" xfId="14568" xr:uid="{18C9FE21-932D-45C9-A948-EC6BB27733AE}"/>
    <cellStyle name="Normal 2 3 2 4 2 7 20" xfId="14569" xr:uid="{9E936B07-544B-4A28-BAE6-3C0D607EBC9F}"/>
    <cellStyle name="Normal 2 3 2 4 2 7 21" xfId="14570" xr:uid="{66AC75A8-E1F4-4A94-933C-108B9889C0E0}"/>
    <cellStyle name="Normal 2 3 2 4 2 7 22" xfId="14571" xr:uid="{804BA97B-F4EB-496C-AD3E-6BBB39221FBC}"/>
    <cellStyle name="Normal 2 3 2 4 2 7 23" xfId="14572" xr:uid="{E9C65A12-B79A-41C0-89B4-0E686E911435}"/>
    <cellStyle name="Normal 2 3 2 4 2 7 24" xfId="14573" xr:uid="{7CF49E5A-49C3-4855-990D-165EA4CE0385}"/>
    <cellStyle name="Normal 2 3 2 4 2 7 25" xfId="14574" xr:uid="{2F8E5EA6-8E8F-400C-9FD5-B41BF65C8A2F}"/>
    <cellStyle name="Normal 2 3 2 4 2 7 26" xfId="14575" xr:uid="{F0E73CFD-DFD1-47BF-A31B-3272B5F6D97C}"/>
    <cellStyle name="Normal 2 3 2 4 2 7 27" xfId="14576" xr:uid="{4D6CFC04-2023-4907-BD8B-0F21E901F4A2}"/>
    <cellStyle name="Normal 2 3 2 4 2 7 28" xfId="14577" xr:uid="{D71A2523-A511-4CEE-BE7E-C9EA3685F234}"/>
    <cellStyle name="Normal 2 3 2 4 2 7 29" xfId="14578" xr:uid="{A1FD7A57-AC2F-4377-875C-E328FAC72B78}"/>
    <cellStyle name="Normal 2 3 2 4 2 7 3" xfId="14579" xr:uid="{07293218-C872-4EE8-A407-627590E41F56}"/>
    <cellStyle name="Normal 2 3 2 4 2 7 30" xfId="14580" xr:uid="{700957E4-D007-4892-8F86-F210E23A034E}"/>
    <cellStyle name="Normal 2 3 2 4 2 7 31" xfId="14581" xr:uid="{9712B325-43C5-4CB5-B457-8AF2E80A79E0}"/>
    <cellStyle name="Normal 2 3 2 4 2 7 4" xfId="14582" xr:uid="{14051261-C41C-4504-8F3C-6233B13BFE87}"/>
    <cellStyle name="Normal 2 3 2 4 2 7 5" xfId="14583" xr:uid="{3B6E34EB-46AB-475B-8C93-9C7591CA48CE}"/>
    <cellStyle name="Normal 2 3 2 4 2 7 6" xfId="14584" xr:uid="{AFA59E0C-A92A-4296-AB1B-EE4379F6EA65}"/>
    <cellStyle name="Normal 2 3 2 4 2 7 7" xfId="14585" xr:uid="{6F00841C-6A17-4867-AFBD-030A887B9432}"/>
    <cellStyle name="Normal 2 3 2 4 2 7 8" xfId="14586" xr:uid="{8CDB9C56-6C80-4A9F-B124-F5149F99D962}"/>
    <cellStyle name="Normal 2 3 2 4 2 7 9" xfId="14587" xr:uid="{38CA6420-F2FF-4394-A09E-2F18CD772583}"/>
    <cellStyle name="Normal 2 3 2 4 2 8" xfId="14588" xr:uid="{E51F7819-CECA-4F0E-AA77-A22147F37DA5}"/>
    <cellStyle name="Normal 2 3 2 4 2 8 10" xfId="14589" xr:uid="{C9C10505-CD2D-4247-8EA1-067568A02048}"/>
    <cellStyle name="Normal 2 3 2 4 2 8 11" xfId="14590" xr:uid="{A8FE4554-1190-4674-A4D2-9DD98C96BE68}"/>
    <cellStyle name="Normal 2 3 2 4 2 8 12" xfId="14591" xr:uid="{D6FB4741-D62B-48E5-B031-A69FB5305545}"/>
    <cellStyle name="Normal 2 3 2 4 2 8 13" xfId="14592" xr:uid="{BC390463-4B2E-4075-8BE2-614D97A7BB37}"/>
    <cellStyle name="Normal 2 3 2 4 2 8 14" xfId="14593" xr:uid="{53A79EC5-39F9-4A27-BD7D-2D431A237298}"/>
    <cellStyle name="Normal 2 3 2 4 2 8 15" xfId="14594" xr:uid="{50F85C8B-93F0-4A33-8F21-B5EC61F37BDB}"/>
    <cellStyle name="Normal 2 3 2 4 2 8 16" xfId="14595" xr:uid="{1142A2A8-00A6-4664-9290-D80242D5A89D}"/>
    <cellStyle name="Normal 2 3 2 4 2 8 17" xfId="14596" xr:uid="{64D93979-206E-42FE-8A36-C267EEDC07ED}"/>
    <cellStyle name="Normal 2 3 2 4 2 8 18" xfId="14597" xr:uid="{67D9A234-A2E2-422D-B497-7604A1D154BB}"/>
    <cellStyle name="Normal 2 3 2 4 2 8 19" xfId="14598" xr:uid="{FB92797D-50FB-4244-807E-241F98DD8D09}"/>
    <cellStyle name="Normal 2 3 2 4 2 8 2" xfId="14599" xr:uid="{D955C5EC-26DB-4A1D-AEEE-34B275DAEE84}"/>
    <cellStyle name="Normal 2 3 2 4 2 8 20" xfId="14600" xr:uid="{BDA1D245-6A29-4F2F-BA68-F64EA2EEB782}"/>
    <cellStyle name="Normal 2 3 2 4 2 8 21" xfId="14601" xr:uid="{51C2149F-0A53-4C9A-B10C-BFBF5810A107}"/>
    <cellStyle name="Normal 2 3 2 4 2 8 22" xfId="14602" xr:uid="{A1B30E4A-F765-4947-A13F-316D41B510AA}"/>
    <cellStyle name="Normal 2 3 2 4 2 8 23" xfId="14603" xr:uid="{14D0E6A8-5F01-4EBA-A5F7-0C4BB4F12972}"/>
    <cellStyle name="Normal 2 3 2 4 2 8 24" xfId="14604" xr:uid="{D1586808-AD3B-4BBC-882A-E4D8520E5D81}"/>
    <cellStyle name="Normal 2 3 2 4 2 8 25" xfId="14605" xr:uid="{C1C1D558-F135-4D54-A171-54A23CA97D69}"/>
    <cellStyle name="Normal 2 3 2 4 2 8 26" xfId="14606" xr:uid="{EECC14D6-FD21-4AB1-91D5-E36F1D8D4A84}"/>
    <cellStyle name="Normal 2 3 2 4 2 8 27" xfId="14607" xr:uid="{EB55D5CA-98D8-4347-87AA-D5344F98BCA5}"/>
    <cellStyle name="Normal 2 3 2 4 2 8 28" xfId="14608" xr:uid="{B5D54DCB-81F9-4A6F-8ACE-C6B88C634DED}"/>
    <cellStyle name="Normal 2 3 2 4 2 8 29" xfId="14609" xr:uid="{6194EA4B-1C61-4AFA-BAD7-1508D5B19FB4}"/>
    <cellStyle name="Normal 2 3 2 4 2 8 3" xfId="14610" xr:uid="{C25DCDEB-1B6F-45F7-8774-4094838EAA31}"/>
    <cellStyle name="Normal 2 3 2 4 2 8 30" xfId="14611" xr:uid="{FEBA1B47-607A-4E4F-81CC-9345E54B1F59}"/>
    <cellStyle name="Normal 2 3 2 4 2 8 31" xfId="14612" xr:uid="{AB58B1E3-BE5B-4DC9-B17F-8F08826849FC}"/>
    <cellStyle name="Normal 2 3 2 4 2 8 4" xfId="14613" xr:uid="{7D0FD093-1547-4112-B327-E9CA3652B858}"/>
    <cellStyle name="Normal 2 3 2 4 2 8 5" xfId="14614" xr:uid="{ED659780-C7CD-4201-AC5E-0D0489A226BA}"/>
    <cellStyle name="Normal 2 3 2 4 2 8 6" xfId="14615" xr:uid="{0687D8FB-EBC7-4F7D-A03D-2EF43E15672A}"/>
    <cellStyle name="Normal 2 3 2 4 2 8 7" xfId="14616" xr:uid="{9483E596-5104-42F5-B2C4-C54C472C829B}"/>
    <cellStyle name="Normal 2 3 2 4 2 8 8" xfId="14617" xr:uid="{06358DF3-528F-46F9-B59A-CA21CC215F96}"/>
    <cellStyle name="Normal 2 3 2 4 2 8 9" xfId="14618" xr:uid="{330BD3C7-B69A-4203-96F3-54C3FA436B8D}"/>
    <cellStyle name="Normal 2 3 2 4 2 9" xfId="14619" xr:uid="{692AAB73-8244-4B8B-912E-30320CA38617}"/>
    <cellStyle name="Normal 2 3 2 4 2 9 10" xfId="14620" xr:uid="{01C4D322-AE90-4F6F-A7C2-7C91D4D48013}"/>
    <cellStyle name="Normal 2 3 2 4 2 9 11" xfId="14621" xr:uid="{EF022FA6-E7CB-4590-9098-4F2AAF7D9E14}"/>
    <cellStyle name="Normal 2 3 2 4 2 9 12" xfId="14622" xr:uid="{5C6339AD-A1F7-48B6-A6DE-1B1782613A0B}"/>
    <cellStyle name="Normal 2 3 2 4 2 9 13" xfId="14623" xr:uid="{0456325D-CF96-4015-8793-F910D55CFCB7}"/>
    <cellStyle name="Normal 2 3 2 4 2 9 14" xfId="14624" xr:uid="{30B4CFCC-B0F0-4132-A71C-E4EC417B8701}"/>
    <cellStyle name="Normal 2 3 2 4 2 9 15" xfId="14625" xr:uid="{FEBE39E3-DA9A-467F-8BD4-6FE17B44957D}"/>
    <cellStyle name="Normal 2 3 2 4 2 9 16" xfId="14626" xr:uid="{02B77C36-FE0C-4D30-972E-BD81B41F8843}"/>
    <cellStyle name="Normal 2 3 2 4 2 9 17" xfId="14627" xr:uid="{1FB5D4C6-D130-4B62-9BAE-4C6C0B22BA0B}"/>
    <cellStyle name="Normal 2 3 2 4 2 9 18" xfId="14628" xr:uid="{0621511B-DE4E-497A-A659-D8CE954B5627}"/>
    <cellStyle name="Normal 2 3 2 4 2 9 19" xfId="14629" xr:uid="{49E74206-03FC-4C73-B2DC-3FA6AAFA7900}"/>
    <cellStyle name="Normal 2 3 2 4 2 9 2" xfId="14630" xr:uid="{2EE437CE-E769-4AA7-84B1-7EA1CA2045BB}"/>
    <cellStyle name="Normal 2 3 2 4 2 9 20" xfId="14631" xr:uid="{EF7883D9-BBF1-4568-BB9A-802FCBC557A8}"/>
    <cellStyle name="Normal 2 3 2 4 2 9 21" xfId="14632" xr:uid="{E3E525E1-19E1-42B2-9BDE-0966FDCA5014}"/>
    <cellStyle name="Normal 2 3 2 4 2 9 22" xfId="14633" xr:uid="{21EDADEB-4432-4CAE-8EBB-B5675AB21281}"/>
    <cellStyle name="Normal 2 3 2 4 2 9 23" xfId="14634" xr:uid="{E0CEFD24-A678-4B89-A5E2-E019BCE54F08}"/>
    <cellStyle name="Normal 2 3 2 4 2 9 24" xfId="14635" xr:uid="{D506C277-96EC-418F-BA6A-83B91C17B4B8}"/>
    <cellStyle name="Normal 2 3 2 4 2 9 25" xfId="14636" xr:uid="{47108251-F44A-4375-8AC6-6E4895E1CD69}"/>
    <cellStyle name="Normal 2 3 2 4 2 9 26" xfId="14637" xr:uid="{94AF8663-4BCB-4F2E-B583-4970D53CBE06}"/>
    <cellStyle name="Normal 2 3 2 4 2 9 27" xfId="14638" xr:uid="{61A33DAE-09F3-4E1F-8891-76E6032BF01F}"/>
    <cellStyle name="Normal 2 3 2 4 2 9 28" xfId="14639" xr:uid="{3E981875-B1AF-4FEA-A8DC-230822C497D9}"/>
    <cellStyle name="Normal 2 3 2 4 2 9 29" xfId="14640" xr:uid="{F085B1E9-BCDB-4949-89DF-63673A839575}"/>
    <cellStyle name="Normal 2 3 2 4 2 9 3" xfId="14641" xr:uid="{FBE1D93C-5128-456B-A9C4-873AB6C16838}"/>
    <cellStyle name="Normal 2 3 2 4 2 9 30" xfId="14642" xr:uid="{4D8706BE-02B2-494E-9125-CFD2B5C834BC}"/>
    <cellStyle name="Normal 2 3 2 4 2 9 31" xfId="14643" xr:uid="{D888CAA1-B84E-44BA-9493-992798C9F9A5}"/>
    <cellStyle name="Normal 2 3 2 4 2 9 4" xfId="14644" xr:uid="{3C55C19F-E17B-4B3D-9BEB-31256CCEAC9D}"/>
    <cellStyle name="Normal 2 3 2 4 2 9 5" xfId="14645" xr:uid="{531EB62B-29D1-4D19-AE86-A4D918FE6E84}"/>
    <cellStyle name="Normal 2 3 2 4 2 9 6" xfId="14646" xr:uid="{91FAC1A6-E020-4A5E-9A9A-DD3A738EDF11}"/>
    <cellStyle name="Normal 2 3 2 4 2 9 7" xfId="14647" xr:uid="{24E7C488-F488-49B3-8DE8-1C3AE41AF0B7}"/>
    <cellStyle name="Normal 2 3 2 4 2 9 8" xfId="14648" xr:uid="{BAE55085-E620-4C44-B986-ADEB430BA6DC}"/>
    <cellStyle name="Normal 2 3 2 4 2 9 9" xfId="14649" xr:uid="{80346A05-E1E4-4915-8390-1122F197F88B}"/>
    <cellStyle name="Normal 2 3 2 4 20" xfId="14650" xr:uid="{8B731D3C-5843-4797-A121-9DD1E95951B2}"/>
    <cellStyle name="Normal 2 3 2 4 21" xfId="14651" xr:uid="{3571280F-9188-4129-B5E9-4996E74CA9D8}"/>
    <cellStyle name="Normal 2 3 2 4 22" xfId="14652" xr:uid="{E1CEDB25-12CA-4C49-8082-D2402E73442C}"/>
    <cellStyle name="Normal 2 3 2 4 23" xfId="14653" xr:uid="{AED7819C-9AD4-47A0-AD30-14EAE2565A6E}"/>
    <cellStyle name="Normal 2 3 2 4 24" xfId="14654" xr:uid="{3A374EC6-5016-4C9D-84B6-58ABA90782B5}"/>
    <cellStyle name="Normal 2 3 2 4 25" xfId="14655" xr:uid="{8762B354-46D9-4194-B226-F55D220E7EF7}"/>
    <cellStyle name="Normal 2 3 2 4 26" xfId="14656" xr:uid="{8F7CE36A-AAEA-4668-8636-34939FFF1268}"/>
    <cellStyle name="Normal 2 3 2 4 27" xfId="14657" xr:uid="{4C29F085-98E3-4BAF-BFC3-843E493DF65E}"/>
    <cellStyle name="Normal 2 3 2 4 28" xfId="14658" xr:uid="{ADFAF59B-792F-4F89-90E9-9E0A5C6F7DF2}"/>
    <cellStyle name="Normal 2 3 2 4 29" xfId="14659" xr:uid="{425E0CAC-D5FF-462C-B67B-E37A40CF65BC}"/>
    <cellStyle name="Normal 2 3 2 4 3" xfId="14660" xr:uid="{E35B8766-E6BB-44D5-81A8-D8BB18D58970}"/>
    <cellStyle name="Normal 2 3 2 4 30" xfId="14661" xr:uid="{EF08B031-449B-4739-913B-6AAD4C2E2EFA}"/>
    <cellStyle name="Normal 2 3 2 4 31" xfId="14662" xr:uid="{C601D274-FCB7-4176-896B-71DD6AA6E887}"/>
    <cellStyle name="Normal 2 3 2 4 32" xfId="14663" xr:uid="{B02DA584-A854-46B6-851F-2F45092487DF}"/>
    <cellStyle name="Normal 2 3 2 4 33" xfId="14664" xr:uid="{C240B7ED-97F5-4778-A62B-2A18FED30253}"/>
    <cellStyle name="Normal 2 3 2 4 34" xfId="14665" xr:uid="{5F601BAF-72F9-476D-B619-E1502A630CF5}"/>
    <cellStyle name="Normal 2 3 2 4 35" xfId="14666" xr:uid="{A098A019-C902-4141-B46F-633ED58A2064}"/>
    <cellStyle name="Normal 2 3 2 4 36" xfId="14667" xr:uid="{8C949039-20C1-4769-80D1-EB2651AA1AD8}"/>
    <cellStyle name="Normal 2 3 2 4 37" xfId="14668" xr:uid="{E92C2637-2077-478C-AEB5-D431C10B9234}"/>
    <cellStyle name="Normal 2 3 2 4 38" xfId="14669" xr:uid="{07065275-50CE-4741-8DA9-20F644E97805}"/>
    <cellStyle name="Normal 2 3 2 4 39" xfId="14670" xr:uid="{3582F513-1B91-40FA-9B11-63F828F8AEBA}"/>
    <cellStyle name="Normal 2 3 2 4 4" xfId="14671" xr:uid="{82296954-30E3-4672-95B4-EC8A73174F13}"/>
    <cellStyle name="Normal 2 3 2 4 40" xfId="46377" xr:uid="{CE0503BE-5D34-458F-9D6E-8A11F9E02A38}"/>
    <cellStyle name="Normal 2 3 2 4 5" xfId="14672" xr:uid="{330C83D8-D388-4AA3-A1B0-666D606B5C91}"/>
    <cellStyle name="Normal 2 3 2 4 6" xfId="14673" xr:uid="{C5C09E1F-6D55-487B-BA90-E1ACA82CE3B5}"/>
    <cellStyle name="Normal 2 3 2 4 7" xfId="14674" xr:uid="{AB7A3829-137B-43D3-819F-F001522A356E}"/>
    <cellStyle name="Normal 2 3 2 4 8" xfId="14675" xr:uid="{887E64BB-3719-469F-B737-29A1DA16A86E}"/>
    <cellStyle name="Normal 2 3 2 4 9" xfId="14676" xr:uid="{9B8BD5D1-8491-4216-AB23-3B3CD25DD020}"/>
    <cellStyle name="Normal 2 3 2 40" xfId="14677" xr:uid="{0B56E66A-352F-4BE2-853B-60A5642F4BC5}"/>
    <cellStyle name="Normal 2 3 2 41" xfId="14678" xr:uid="{0E579735-D5C7-4A92-8454-9B6F63A90B67}"/>
    <cellStyle name="Normal 2 3 2 42" xfId="14679" xr:uid="{636E8263-EF23-4C55-9811-070CF57F71F8}"/>
    <cellStyle name="Normal 2 3 2 43" xfId="14680" xr:uid="{24A7D25D-4A5C-4FC6-A156-BDC7D1C1DD17}"/>
    <cellStyle name="Normal 2 3 2 44" xfId="46374" xr:uid="{24955EDA-7B43-4249-BC17-60A03194767D}"/>
    <cellStyle name="Normal 2 3 2 45" xfId="13262" xr:uid="{BE120B6D-BD21-4167-9673-EB9456A61CCA}"/>
    <cellStyle name="Normal 2 3 2 5" xfId="14681" xr:uid="{BC7EB60E-990A-44A4-84F4-77FC8FF1EDB4}"/>
    <cellStyle name="Normal 2 3 2 5 10" xfId="14682" xr:uid="{3250BEB0-E8C4-44D7-A1D4-96E2B8797888}"/>
    <cellStyle name="Normal 2 3 2 5 11" xfId="14683" xr:uid="{AD8065BB-0B6E-4230-8F7B-5BC2B23C8ADC}"/>
    <cellStyle name="Normal 2 3 2 5 12" xfId="14684" xr:uid="{D21ECC06-99BE-4B83-B90A-623D271F0982}"/>
    <cellStyle name="Normal 2 3 2 5 13" xfId="14685" xr:uid="{266D2251-FD24-4165-8ECC-2424D7A9161E}"/>
    <cellStyle name="Normal 2 3 2 5 14" xfId="14686" xr:uid="{7B4841A6-92CB-43B9-80B0-24D79466D510}"/>
    <cellStyle name="Normal 2 3 2 5 15" xfId="14687" xr:uid="{56846437-4025-4CE9-B330-70EF65942831}"/>
    <cellStyle name="Normal 2 3 2 5 16" xfId="14688" xr:uid="{2444078B-9443-4605-A8B0-E7356F94ABA0}"/>
    <cellStyle name="Normal 2 3 2 5 17" xfId="14689" xr:uid="{5F463761-5B6A-4B35-8EA0-4B57E7D9340C}"/>
    <cellStyle name="Normal 2 3 2 5 18" xfId="14690" xr:uid="{9F62AB7E-8DE3-4C27-8F87-DB224E1061EE}"/>
    <cellStyle name="Normal 2 3 2 5 19" xfId="14691" xr:uid="{A2E0EFD4-4090-472A-ADB6-2DE63D338DB8}"/>
    <cellStyle name="Normal 2 3 2 5 2" xfId="14692" xr:uid="{56A150C3-B969-44AF-96F8-F17668172F84}"/>
    <cellStyle name="Normal 2 3 2 5 20" xfId="14693" xr:uid="{1FF5E558-7574-41C6-ADC6-1349FA442A03}"/>
    <cellStyle name="Normal 2 3 2 5 21" xfId="14694" xr:uid="{8C421319-9544-4D3C-B959-5A2B015BD357}"/>
    <cellStyle name="Normal 2 3 2 5 22" xfId="14695" xr:uid="{130720DB-92CC-4C56-9CEA-20F8E1AFECC5}"/>
    <cellStyle name="Normal 2 3 2 5 23" xfId="14696" xr:uid="{61649D23-43D5-4D99-B845-B1DBD09AED60}"/>
    <cellStyle name="Normal 2 3 2 5 24" xfId="14697" xr:uid="{995B1470-E6FB-4B18-AC42-753654B7F4A6}"/>
    <cellStyle name="Normal 2 3 2 5 25" xfId="14698" xr:uid="{E861562B-8B3C-4B0F-B434-6D2E7B065701}"/>
    <cellStyle name="Normal 2 3 2 5 26" xfId="14699" xr:uid="{978A7BA6-2B3C-4F1C-8F3B-4B9A9CE71F30}"/>
    <cellStyle name="Normal 2 3 2 5 27" xfId="14700" xr:uid="{ED8F7828-F220-4925-AA50-59EEDECD5276}"/>
    <cellStyle name="Normal 2 3 2 5 28" xfId="14701" xr:uid="{7C12B2A3-FBC2-43F5-A359-DF40E068B845}"/>
    <cellStyle name="Normal 2 3 2 5 29" xfId="14702" xr:uid="{C22AD817-E344-4829-A7D4-B4A9327A244B}"/>
    <cellStyle name="Normal 2 3 2 5 3" xfId="14703" xr:uid="{4F3E60E1-4EEB-4101-8465-2A7BFF2556C1}"/>
    <cellStyle name="Normal 2 3 2 5 30" xfId="14704" xr:uid="{84CDE5E4-18D2-4685-BAED-0D1E94C4C394}"/>
    <cellStyle name="Normal 2 3 2 5 31" xfId="14705" xr:uid="{253BB4F7-1AB1-407D-B860-0A177B9BBF67}"/>
    <cellStyle name="Normal 2 3 2 5 32" xfId="46378" xr:uid="{3D8D3F09-96FA-4F82-A4E5-944170034FE4}"/>
    <cellStyle name="Normal 2 3 2 5 4" xfId="14706" xr:uid="{894F0FC6-CAFF-4C6B-8EA4-BBADC7ED9C82}"/>
    <cellStyle name="Normal 2 3 2 5 5" xfId="14707" xr:uid="{BA1CE020-EFE9-4911-B30E-ED8D0042F421}"/>
    <cellStyle name="Normal 2 3 2 5 6" xfId="14708" xr:uid="{A869CFF0-DC26-464D-97A2-E42DDE41635B}"/>
    <cellStyle name="Normal 2 3 2 5 7" xfId="14709" xr:uid="{DFF1CF50-B4EB-4F95-AF58-4A1BF5059224}"/>
    <cellStyle name="Normal 2 3 2 5 8" xfId="14710" xr:uid="{C573337F-A211-4294-980E-406790E61293}"/>
    <cellStyle name="Normal 2 3 2 5 9" xfId="14711" xr:uid="{E00791AF-ED3A-48AF-9568-A9F432881779}"/>
    <cellStyle name="Normal 2 3 2 6" xfId="14712" xr:uid="{C3744C09-CCC8-4884-ACD2-6D736FB82ACA}"/>
    <cellStyle name="Normal 2 3 2 6 10" xfId="14713" xr:uid="{644452C7-4B10-492E-BC5F-2011DD76C7E2}"/>
    <cellStyle name="Normal 2 3 2 6 11" xfId="14714" xr:uid="{4B5D5BDD-256D-474A-BEC5-B818F1DE769D}"/>
    <cellStyle name="Normal 2 3 2 6 12" xfId="14715" xr:uid="{86A3CD62-9187-407B-B9F9-4C81EE174A24}"/>
    <cellStyle name="Normal 2 3 2 6 13" xfId="14716" xr:uid="{4C6BD32F-56A5-42F3-A01C-5732FEB1BB64}"/>
    <cellStyle name="Normal 2 3 2 6 14" xfId="14717" xr:uid="{8BFAA26F-EA31-4BCC-99E3-6CD6A8E63305}"/>
    <cellStyle name="Normal 2 3 2 6 15" xfId="14718" xr:uid="{CF1127AE-CDE3-46A1-A395-08C58B3D6C90}"/>
    <cellStyle name="Normal 2 3 2 6 16" xfId="14719" xr:uid="{19023708-3257-474C-B363-52D8B54DA8D5}"/>
    <cellStyle name="Normal 2 3 2 6 17" xfId="14720" xr:uid="{515A2DD2-301B-44D7-8E47-4834E5F8F4ED}"/>
    <cellStyle name="Normal 2 3 2 6 18" xfId="14721" xr:uid="{BB2F7BD8-509B-40B6-A271-F0F2DEFA4F96}"/>
    <cellStyle name="Normal 2 3 2 6 19" xfId="14722" xr:uid="{AD5BFAF4-CC01-4F6A-9BDD-48EDF9B340B6}"/>
    <cellStyle name="Normal 2 3 2 6 2" xfId="14723" xr:uid="{9F92FB2B-9A9F-4AA6-9D54-B546763204F7}"/>
    <cellStyle name="Normal 2 3 2 6 20" xfId="14724" xr:uid="{BA6B460A-4990-4E0E-A971-3EDF0268C909}"/>
    <cellStyle name="Normal 2 3 2 6 21" xfId="14725" xr:uid="{38543929-DDD9-4C18-96C2-3CEA2C800E60}"/>
    <cellStyle name="Normal 2 3 2 6 22" xfId="14726" xr:uid="{0510BAFF-E46F-4D8B-80BD-BF99F4D3F672}"/>
    <cellStyle name="Normal 2 3 2 6 23" xfId="14727" xr:uid="{7EE72B45-61B0-4BC6-B0C8-D095C6512BF2}"/>
    <cellStyle name="Normal 2 3 2 6 24" xfId="14728" xr:uid="{EE1CFB28-10F2-48CC-98EC-9CB25A0C4A07}"/>
    <cellStyle name="Normal 2 3 2 6 25" xfId="14729" xr:uid="{FE93A990-C9F9-45FB-9897-B583C83D30E7}"/>
    <cellStyle name="Normal 2 3 2 6 26" xfId="14730" xr:uid="{2447D73F-82A8-416E-A976-7C50B4B99DD6}"/>
    <cellStyle name="Normal 2 3 2 6 27" xfId="14731" xr:uid="{C5B1E156-E7DC-4F9B-AAB6-2323E5B25AE6}"/>
    <cellStyle name="Normal 2 3 2 6 28" xfId="14732" xr:uid="{7061BE5E-28D1-474C-8881-835AA8E5EDF0}"/>
    <cellStyle name="Normal 2 3 2 6 29" xfId="14733" xr:uid="{556C9DFE-5FE4-491D-98B9-DBA432F835DB}"/>
    <cellStyle name="Normal 2 3 2 6 3" xfId="14734" xr:uid="{11499C37-DC25-4E3E-94A0-5D0387ACC5D7}"/>
    <cellStyle name="Normal 2 3 2 6 30" xfId="14735" xr:uid="{D9EB2F60-D1E1-4A08-940E-5338119A9BF9}"/>
    <cellStyle name="Normal 2 3 2 6 31" xfId="14736" xr:uid="{8338D1A2-4CA7-46C7-BAB3-DB9F1C8AB3D4}"/>
    <cellStyle name="Normal 2 3 2 6 4" xfId="14737" xr:uid="{9A5D9A81-8B1C-4B5C-A559-ADC1BFAF258D}"/>
    <cellStyle name="Normal 2 3 2 6 5" xfId="14738" xr:uid="{0163D9D6-CE2F-4EAE-836C-5154AE63DCE5}"/>
    <cellStyle name="Normal 2 3 2 6 6" xfId="14739" xr:uid="{825930BD-9E1A-43BD-86A2-E01F0D7232CF}"/>
    <cellStyle name="Normal 2 3 2 6 7" xfId="14740" xr:uid="{4FDE20A6-018A-4B48-BC8E-D41B3EC65900}"/>
    <cellStyle name="Normal 2 3 2 6 8" xfId="14741" xr:uid="{3E1CCA27-2C69-424C-8ED5-8812FF68AF1F}"/>
    <cellStyle name="Normal 2 3 2 6 9" xfId="14742" xr:uid="{9A06EC1F-614E-42B1-9477-171B7089866C}"/>
    <cellStyle name="Normal 2 3 2 7" xfId="14743" xr:uid="{7938C895-E218-4E18-B6F9-3A87DA8F5CC0}"/>
    <cellStyle name="Normal 2 3 2 7 10" xfId="14744" xr:uid="{DC2D47FD-9F14-4D1A-85EC-2EE5955420AC}"/>
    <cellStyle name="Normal 2 3 2 7 11" xfId="14745" xr:uid="{D87EDF93-98BC-4354-B993-AB4B0BF879C9}"/>
    <cellStyle name="Normal 2 3 2 7 12" xfId="14746" xr:uid="{4D6CE7A5-C1AC-439B-A088-1DCA2F0B8EC2}"/>
    <cellStyle name="Normal 2 3 2 7 13" xfId="14747" xr:uid="{ACF418CB-AEA2-4D44-BED5-CBCBD02CFAEF}"/>
    <cellStyle name="Normal 2 3 2 7 14" xfId="14748" xr:uid="{CF5C2079-C255-4D43-9E09-41F4E6DCA41B}"/>
    <cellStyle name="Normal 2 3 2 7 15" xfId="14749" xr:uid="{0357E16B-FDF8-413D-9438-38A8B0A6B6CC}"/>
    <cellStyle name="Normal 2 3 2 7 16" xfId="14750" xr:uid="{70F7B43A-6216-446B-8821-E252FB098046}"/>
    <cellStyle name="Normal 2 3 2 7 17" xfId="14751" xr:uid="{2B968A6E-A9D8-479B-8E9E-6DD17334832F}"/>
    <cellStyle name="Normal 2 3 2 7 18" xfId="14752" xr:uid="{98691AE7-6F2B-48D8-A222-E110204F48BC}"/>
    <cellStyle name="Normal 2 3 2 7 19" xfId="14753" xr:uid="{87A1A7E2-F472-4B4C-BDDF-90D6FE77AD83}"/>
    <cellStyle name="Normal 2 3 2 7 2" xfId="14754" xr:uid="{D9511E99-63F3-4572-BA43-D06CAD63B1BE}"/>
    <cellStyle name="Normal 2 3 2 7 20" xfId="14755" xr:uid="{85540F78-9EA5-48AE-8091-0C3CFF617D5F}"/>
    <cellStyle name="Normal 2 3 2 7 21" xfId="14756" xr:uid="{4723954E-C477-441A-BEF6-536A73DD8A64}"/>
    <cellStyle name="Normal 2 3 2 7 22" xfId="14757" xr:uid="{C2010528-5EDD-43E7-A949-097A4CDE365B}"/>
    <cellStyle name="Normal 2 3 2 7 23" xfId="14758" xr:uid="{8C90B1C2-BAFD-4081-B560-E3C5274C4A48}"/>
    <cellStyle name="Normal 2 3 2 7 24" xfId="14759" xr:uid="{1236691A-1967-4520-B915-6A731CC460BC}"/>
    <cellStyle name="Normal 2 3 2 7 25" xfId="14760" xr:uid="{5735BDCB-1002-4736-A6C7-8544EB109049}"/>
    <cellStyle name="Normal 2 3 2 7 26" xfId="14761" xr:uid="{48E143EE-31F8-43B4-9B7A-06E631513FB7}"/>
    <cellStyle name="Normal 2 3 2 7 27" xfId="14762" xr:uid="{5036B0FC-4DD9-4CDE-A471-84C6F8242523}"/>
    <cellStyle name="Normal 2 3 2 7 28" xfId="14763" xr:uid="{B0EBEECD-034E-440F-8782-4550D90D6115}"/>
    <cellStyle name="Normal 2 3 2 7 29" xfId="14764" xr:uid="{59EF56B2-F7CC-4040-A2E6-1BD3CD16A00E}"/>
    <cellStyle name="Normal 2 3 2 7 3" xfId="14765" xr:uid="{941A0641-6729-4075-896A-F2046C432C7D}"/>
    <cellStyle name="Normal 2 3 2 7 30" xfId="14766" xr:uid="{8F0B561D-E726-4965-BA7F-5A5B8666B45C}"/>
    <cellStyle name="Normal 2 3 2 7 31" xfId="14767" xr:uid="{AD45D470-EC8C-4EA0-98BE-097EBC2635DC}"/>
    <cellStyle name="Normal 2 3 2 7 4" xfId="14768" xr:uid="{677C23B6-EB3B-4A8D-970D-4B368128F55D}"/>
    <cellStyle name="Normal 2 3 2 7 5" xfId="14769" xr:uid="{736C33B0-13CA-493A-BB16-ED358FF00C5B}"/>
    <cellStyle name="Normal 2 3 2 7 6" xfId="14770" xr:uid="{E99EEEEE-37C7-4C20-A9A5-7489F4EF047F}"/>
    <cellStyle name="Normal 2 3 2 7 7" xfId="14771" xr:uid="{AEE61D94-B56A-46EE-8AF6-43036A533CFB}"/>
    <cellStyle name="Normal 2 3 2 7 8" xfId="14772" xr:uid="{48E97A54-3300-40E0-B072-2B5319BE92CB}"/>
    <cellStyle name="Normal 2 3 2 7 9" xfId="14773" xr:uid="{BD5956A3-31B6-439A-8671-868FEE830384}"/>
    <cellStyle name="Normal 2 3 2 8" xfId="14774" xr:uid="{B09B7541-0174-4ED2-B1C4-433E07605808}"/>
    <cellStyle name="Normal 2 3 2 8 10" xfId="14775" xr:uid="{B245A903-D3B5-48A0-8AC3-68527CD7B7E0}"/>
    <cellStyle name="Normal 2 3 2 8 11" xfId="14776" xr:uid="{A40AE5DB-4085-40C5-ADE1-CB2CBB714006}"/>
    <cellStyle name="Normal 2 3 2 8 12" xfId="14777" xr:uid="{5DBDFD94-6753-4BA8-852D-0122BD56AA04}"/>
    <cellStyle name="Normal 2 3 2 8 13" xfId="14778" xr:uid="{F99A9CFC-E038-49DE-A1F6-F330680F5F64}"/>
    <cellStyle name="Normal 2 3 2 8 14" xfId="14779" xr:uid="{7E751A61-9E9E-41BD-9C94-96DA5D5CC1DB}"/>
    <cellStyle name="Normal 2 3 2 8 15" xfId="14780" xr:uid="{275CA7D9-67EA-4E13-AC49-D483EEA192D2}"/>
    <cellStyle name="Normal 2 3 2 8 16" xfId="14781" xr:uid="{A8D4A5F7-3C6F-409B-970B-40B546F7B9C1}"/>
    <cellStyle name="Normal 2 3 2 8 17" xfId="14782" xr:uid="{0E0B6942-17D3-4BB0-B4C0-67C2125AD903}"/>
    <cellStyle name="Normal 2 3 2 8 18" xfId="14783" xr:uid="{78F23863-56A8-4872-B9FA-E24F56ED2301}"/>
    <cellStyle name="Normal 2 3 2 8 19" xfId="14784" xr:uid="{37314ED2-6431-437E-89D5-C563DC0064D4}"/>
    <cellStyle name="Normal 2 3 2 8 2" xfId="14785" xr:uid="{EA961AED-17AF-4700-94F3-A866969AB4A5}"/>
    <cellStyle name="Normal 2 3 2 8 20" xfId="14786" xr:uid="{D402892C-B4DE-4729-925E-0033176C243A}"/>
    <cellStyle name="Normal 2 3 2 8 21" xfId="14787" xr:uid="{E3FC1722-7F05-458F-B025-971AB6594C44}"/>
    <cellStyle name="Normal 2 3 2 8 22" xfId="14788" xr:uid="{81D3D40E-73C3-430E-ADDD-56D309B86219}"/>
    <cellStyle name="Normal 2 3 2 8 23" xfId="14789" xr:uid="{4F873EB3-9C40-4002-9F04-36524C0C4A63}"/>
    <cellStyle name="Normal 2 3 2 8 24" xfId="14790" xr:uid="{44BB5BB3-0DEA-48DB-898F-65D15DE72C31}"/>
    <cellStyle name="Normal 2 3 2 8 25" xfId="14791" xr:uid="{4692A366-182D-4706-AD14-63AB6CCD2CB6}"/>
    <cellStyle name="Normal 2 3 2 8 26" xfId="14792" xr:uid="{E43CB046-90E7-4A0E-9FB5-4CC0ECACC922}"/>
    <cellStyle name="Normal 2 3 2 8 27" xfId="14793" xr:uid="{B3A7618D-1986-4129-9E02-31698B61CF73}"/>
    <cellStyle name="Normal 2 3 2 8 28" xfId="14794" xr:uid="{9BD218D8-13AE-4D41-A00C-F1A7E29E77A3}"/>
    <cellStyle name="Normal 2 3 2 8 29" xfId="14795" xr:uid="{97B5DADE-CFB9-4566-B6ED-1F6C7748FBD7}"/>
    <cellStyle name="Normal 2 3 2 8 3" xfId="14796" xr:uid="{1B423BF3-D44D-49BA-AE9A-DA702E79D7DF}"/>
    <cellStyle name="Normal 2 3 2 8 30" xfId="14797" xr:uid="{0CE99DF2-5D27-4350-B0E7-A793DE63E6B5}"/>
    <cellStyle name="Normal 2 3 2 8 31" xfId="14798" xr:uid="{58BF5904-AF3B-4D3F-8751-F00A3ACEAB33}"/>
    <cellStyle name="Normal 2 3 2 8 4" xfId="14799" xr:uid="{6813EE5F-5BB7-4025-B0EB-7C0593341464}"/>
    <cellStyle name="Normal 2 3 2 8 5" xfId="14800" xr:uid="{878FA1AE-5924-4DD6-B778-F116E699EB7A}"/>
    <cellStyle name="Normal 2 3 2 8 6" xfId="14801" xr:uid="{2BF4618B-2817-4576-A95B-EA1759113070}"/>
    <cellStyle name="Normal 2 3 2 8 7" xfId="14802" xr:uid="{E52C5620-C57A-41C3-9204-9EF0BF10B4FB}"/>
    <cellStyle name="Normal 2 3 2 8 8" xfId="14803" xr:uid="{76970E51-0A16-4A7A-841F-720096818114}"/>
    <cellStyle name="Normal 2 3 2 8 9" xfId="14804" xr:uid="{FEA048DE-F9EE-4A48-8430-EFEFB86AE993}"/>
    <cellStyle name="Normal 2 3 2 9" xfId="14805" xr:uid="{AE370FE6-7044-4FB6-A3BD-78741EC8FC97}"/>
    <cellStyle name="Normal 2 3 2 9 10" xfId="14806" xr:uid="{2B8F0103-E9BB-4972-AA19-DE39A33C8B93}"/>
    <cellStyle name="Normal 2 3 2 9 11" xfId="14807" xr:uid="{C1ADEF6C-3F46-436E-A66D-1EE974EB0494}"/>
    <cellStyle name="Normal 2 3 2 9 12" xfId="14808" xr:uid="{9CF12045-491C-415B-8697-0917F280CBB9}"/>
    <cellStyle name="Normal 2 3 2 9 13" xfId="14809" xr:uid="{90B2864C-4694-42CC-921A-C58A9F4869E2}"/>
    <cellStyle name="Normal 2 3 2 9 14" xfId="14810" xr:uid="{6A270CBB-1AD7-4AD5-9368-57F44A025CCB}"/>
    <cellStyle name="Normal 2 3 2 9 15" xfId="14811" xr:uid="{9C823E42-39E0-49BB-8D71-4888CA6804EC}"/>
    <cellStyle name="Normal 2 3 2 9 16" xfId="14812" xr:uid="{0155587D-79D4-43D6-8671-AA6D856BAE99}"/>
    <cellStyle name="Normal 2 3 2 9 17" xfId="14813" xr:uid="{C2169454-FC1C-479C-BDEC-F62D2FA55011}"/>
    <cellStyle name="Normal 2 3 2 9 18" xfId="14814" xr:uid="{2E7D5E2B-B296-4225-96AC-83673433E901}"/>
    <cellStyle name="Normal 2 3 2 9 19" xfId="14815" xr:uid="{5A72FCB3-A8DD-483E-9A02-A53BF845098F}"/>
    <cellStyle name="Normal 2 3 2 9 2" xfId="14816" xr:uid="{EBB8C427-C6B5-4671-81F1-D179632D01CD}"/>
    <cellStyle name="Normal 2 3 2 9 20" xfId="14817" xr:uid="{908FB775-058D-4187-AE29-7A00F17C1BBD}"/>
    <cellStyle name="Normal 2 3 2 9 21" xfId="14818" xr:uid="{D3461DFE-DEE9-4F7B-8015-4DD51F9D5C5E}"/>
    <cellStyle name="Normal 2 3 2 9 22" xfId="14819" xr:uid="{73EAEA52-FFB7-4C59-90A8-5CB33A11E78D}"/>
    <cellStyle name="Normal 2 3 2 9 23" xfId="14820" xr:uid="{CBCE44EB-2396-4AD9-9889-6824F69644AD}"/>
    <cellStyle name="Normal 2 3 2 9 24" xfId="14821" xr:uid="{82FB24C6-AE37-4FE4-86B5-3D31F9E523A7}"/>
    <cellStyle name="Normal 2 3 2 9 25" xfId="14822" xr:uid="{F09F9A1E-0060-4B0B-94B8-DEBFE9FC3D43}"/>
    <cellStyle name="Normal 2 3 2 9 26" xfId="14823" xr:uid="{BA615831-E5F2-4B95-B655-4B6A02C8115B}"/>
    <cellStyle name="Normal 2 3 2 9 27" xfId="14824" xr:uid="{5A3C2AFD-B78E-4A2D-9B1C-78FB0CE0934C}"/>
    <cellStyle name="Normal 2 3 2 9 28" xfId="14825" xr:uid="{50782A35-50B8-4A79-BE8A-195B440FE530}"/>
    <cellStyle name="Normal 2 3 2 9 29" xfId="14826" xr:uid="{DB0BE0C7-A66C-4CA7-AEA0-3C75DCA4D463}"/>
    <cellStyle name="Normal 2 3 2 9 3" xfId="14827" xr:uid="{23461AF5-5BBE-4929-B4C0-E2484D5FD078}"/>
    <cellStyle name="Normal 2 3 2 9 30" xfId="14828" xr:uid="{4AAB57DB-2882-4566-8DFB-4F88BA5171FD}"/>
    <cellStyle name="Normal 2 3 2 9 31" xfId="14829" xr:uid="{00B846FF-C1BA-46FD-ACA4-D9ABFF1FEF7D}"/>
    <cellStyle name="Normal 2 3 2 9 4" xfId="14830" xr:uid="{7247E5C6-AC2F-47DE-9110-77461652B4DC}"/>
    <cellStyle name="Normal 2 3 2 9 5" xfId="14831" xr:uid="{81E8A47B-5259-4E14-88FB-4CAAB2126672}"/>
    <cellStyle name="Normal 2 3 2 9 6" xfId="14832" xr:uid="{AE8A7978-F7C3-4C96-A693-B001774BC05D}"/>
    <cellStyle name="Normal 2 3 2 9 7" xfId="14833" xr:uid="{DD5A2BFD-EAEE-483B-BDAB-02F26E9C766C}"/>
    <cellStyle name="Normal 2 3 2 9 8" xfId="14834" xr:uid="{D4F13577-B9D8-4885-8D0E-9BADE3C7B101}"/>
    <cellStyle name="Normal 2 3 2 9 9" xfId="14835" xr:uid="{7D66B4F2-5D7A-4C33-AEBA-134B830F3483}"/>
    <cellStyle name="Normal 2 3 20" xfId="14836" xr:uid="{E8CA4859-6F72-4685-ADF5-2F433D848B40}"/>
    <cellStyle name="Normal 2 3 21" xfId="14837" xr:uid="{9DAFE9F5-98CE-4A0C-953A-E42A14B18D46}"/>
    <cellStyle name="Normal 2 3 22" xfId="14838" xr:uid="{06C84AE6-2605-46C3-91F4-82C7C7A6221A}"/>
    <cellStyle name="Normal 2 3 23" xfId="14839" xr:uid="{B8579B59-0A7D-425F-A244-EDD7E404DEE9}"/>
    <cellStyle name="Normal 2 3 24" xfId="14840" xr:uid="{1EC89E39-DC29-4E2D-935B-D7C0A3CF4819}"/>
    <cellStyle name="Normal 2 3 25" xfId="14841" xr:uid="{E9482650-1F25-42B4-863E-D79BF3B26B51}"/>
    <cellStyle name="Normal 2 3 26" xfId="14842" xr:uid="{1B968A52-3783-4956-83EF-DA0BBED49FF3}"/>
    <cellStyle name="Normal 2 3 27" xfId="14843" xr:uid="{220D3059-F823-439F-B29C-5A2616019C63}"/>
    <cellStyle name="Normal 2 3 28" xfId="14844" xr:uid="{E1E0DF3C-DCCD-4BE2-872E-BC49BEE26673}"/>
    <cellStyle name="Normal 2 3 29" xfId="14845" xr:uid="{E2C4B165-5AF8-486F-948C-FABF5BDAFBFE}"/>
    <cellStyle name="Normal 2 3 3" xfId="14846" xr:uid="{3E931059-910F-4D93-BFC9-EBF4A36A3422}"/>
    <cellStyle name="Normal 2 3 3 10" xfId="14847" xr:uid="{81B9B0BF-CD54-46FA-94E7-EA703A8EA527}"/>
    <cellStyle name="Normal 2 3 3 10 10" xfId="14848" xr:uid="{4A8DD55D-0B26-4B87-9580-5B2A585FF520}"/>
    <cellStyle name="Normal 2 3 3 10 11" xfId="14849" xr:uid="{3A4FB440-6B9B-4EB5-8BEA-B236F0EAD4AB}"/>
    <cellStyle name="Normal 2 3 3 10 12" xfId="14850" xr:uid="{C8F9C16C-30BE-4E79-8689-F882EBFF1E82}"/>
    <cellStyle name="Normal 2 3 3 10 13" xfId="14851" xr:uid="{9CB3D296-3D90-4593-9240-6FAE8CAA259B}"/>
    <cellStyle name="Normal 2 3 3 10 14" xfId="14852" xr:uid="{530F629A-A607-480B-8726-8393DB0EF3AE}"/>
    <cellStyle name="Normal 2 3 3 10 15" xfId="14853" xr:uid="{584C29B1-58BE-4196-936B-21FEB9399002}"/>
    <cellStyle name="Normal 2 3 3 10 16" xfId="14854" xr:uid="{63BF8BF2-E45B-4FCC-981B-7D706C42148F}"/>
    <cellStyle name="Normal 2 3 3 10 17" xfId="14855" xr:uid="{C59745E6-678E-40F6-BE85-C903D89F3CD1}"/>
    <cellStyle name="Normal 2 3 3 10 18" xfId="14856" xr:uid="{E66BAA21-E5CB-4523-B892-282413007BD7}"/>
    <cellStyle name="Normal 2 3 3 10 19" xfId="14857" xr:uid="{F45BFBE6-5EFC-47A4-90E6-4585993A18E1}"/>
    <cellStyle name="Normal 2 3 3 10 2" xfId="14858" xr:uid="{9D570C5F-5342-4804-8E29-2DF482DDA7DD}"/>
    <cellStyle name="Normal 2 3 3 10 20" xfId="14859" xr:uid="{91757916-893B-4C72-B034-645B4AEF32E3}"/>
    <cellStyle name="Normal 2 3 3 10 21" xfId="14860" xr:uid="{B521A019-0998-4DC7-B711-DBB878E07A93}"/>
    <cellStyle name="Normal 2 3 3 10 22" xfId="14861" xr:uid="{E3054904-C01A-422E-B45E-CB046240AB4F}"/>
    <cellStyle name="Normal 2 3 3 10 23" xfId="14862" xr:uid="{7978A7C9-3434-4655-9B66-C960232358E5}"/>
    <cellStyle name="Normal 2 3 3 10 24" xfId="14863" xr:uid="{EDCD805A-508A-4C95-888E-22260AE3BAEB}"/>
    <cellStyle name="Normal 2 3 3 10 25" xfId="14864" xr:uid="{3A4A580C-82A0-4675-9DC8-7DA9A7C5C953}"/>
    <cellStyle name="Normal 2 3 3 10 26" xfId="14865" xr:uid="{FAF99B2F-1389-4654-B82D-7E8052083AD5}"/>
    <cellStyle name="Normal 2 3 3 10 27" xfId="14866" xr:uid="{A995A30A-E09D-4176-B644-7C05D603A4F9}"/>
    <cellStyle name="Normal 2 3 3 10 28" xfId="14867" xr:uid="{D6EED49B-2A35-4AE5-B20A-097101C581FF}"/>
    <cellStyle name="Normal 2 3 3 10 29" xfId="14868" xr:uid="{018A1D8E-061D-4781-BF6E-450BB6A7FAE5}"/>
    <cellStyle name="Normal 2 3 3 10 3" xfId="14869" xr:uid="{8A57E1D9-014F-49FA-81EE-546E36AB6AEE}"/>
    <cellStyle name="Normal 2 3 3 10 30" xfId="14870" xr:uid="{8FE462D7-F437-461F-8231-4959A2A970B9}"/>
    <cellStyle name="Normal 2 3 3 10 31" xfId="14871" xr:uid="{293130CF-F244-4414-BFCC-45BDA0EFA403}"/>
    <cellStyle name="Normal 2 3 3 10 4" xfId="14872" xr:uid="{7F8C0859-B8E4-44E2-A488-3F763F62B763}"/>
    <cellStyle name="Normal 2 3 3 10 5" xfId="14873" xr:uid="{4F616437-F7D5-400A-A6CA-42A8707B4938}"/>
    <cellStyle name="Normal 2 3 3 10 6" xfId="14874" xr:uid="{D9D3991C-8874-495C-A000-FF56265D8517}"/>
    <cellStyle name="Normal 2 3 3 10 7" xfId="14875" xr:uid="{ACACAB0E-D45D-441A-A275-B9963582045C}"/>
    <cellStyle name="Normal 2 3 3 10 8" xfId="14876" xr:uid="{266AC260-F6CA-482A-9C48-5FBAA6140A27}"/>
    <cellStyle name="Normal 2 3 3 10 9" xfId="14877" xr:uid="{BD95E3D8-1A4E-47B1-B845-6D7B914FE0B8}"/>
    <cellStyle name="Normal 2 3 3 11" xfId="14878" xr:uid="{CFA77CCF-051F-4E88-93C1-E386474142A2}"/>
    <cellStyle name="Normal 2 3 3 11 10" xfId="14879" xr:uid="{D1B0AB59-0F93-44B3-A500-6CEFF8F58A32}"/>
    <cellStyle name="Normal 2 3 3 11 11" xfId="14880" xr:uid="{046EAC5E-7C20-4E7F-AA0E-91D6F70509D2}"/>
    <cellStyle name="Normal 2 3 3 11 12" xfId="14881" xr:uid="{E2F8987E-8629-4EE5-A772-052107A6CEFA}"/>
    <cellStyle name="Normal 2 3 3 11 13" xfId="14882" xr:uid="{C3AF630C-A1AF-42EB-9205-53769CF7D3B6}"/>
    <cellStyle name="Normal 2 3 3 11 14" xfId="14883" xr:uid="{4C6E418D-0BC8-4A6F-9417-6AB620A1005B}"/>
    <cellStyle name="Normal 2 3 3 11 15" xfId="14884" xr:uid="{7AD45BE5-CA5A-4122-8101-FFC4D8E2C7AD}"/>
    <cellStyle name="Normal 2 3 3 11 16" xfId="14885" xr:uid="{A01B5B2C-05B4-4E98-9EA2-E311B36564CA}"/>
    <cellStyle name="Normal 2 3 3 11 17" xfId="14886" xr:uid="{9769F32A-0789-4475-A70B-D12B8EB792F0}"/>
    <cellStyle name="Normal 2 3 3 11 18" xfId="14887" xr:uid="{4B49D01B-D86E-4DE9-8690-CDE74FA0AA2B}"/>
    <cellStyle name="Normal 2 3 3 11 19" xfId="14888" xr:uid="{2215851C-C27B-4BC9-85AE-E0246F1F0BD5}"/>
    <cellStyle name="Normal 2 3 3 11 2" xfId="14889" xr:uid="{AB72037D-9BD3-45B7-A0EF-2D1D12D1C5CD}"/>
    <cellStyle name="Normal 2 3 3 11 20" xfId="14890" xr:uid="{F614701E-C931-4C7F-9597-BFD8E6DD3439}"/>
    <cellStyle name="Normal 2 3 3 11 21" xfId="14891" xr:uid="{2B44A249-F6AA-4023-B0A8-290D53FA1EFD}"/>
    <cellStyle name="Normal 2 3 3 11 22" xfId="14892" xr:uid="{D66C9D83-09C8-4728-B0F0-92A07A23FFDC}"/>
    <cellStyle name="Normal 2 3 3 11 23" xfId="14893" xr:uid="{110C9AD0-5E25-4149-A761-7413EC83A829}"/>
    <cellStyle name="Normal 2 3 3 11 24" xfId="14894" xr:uid="{24F12D93-D562-44E8-A1CE-88DADBE30A50}"/>
    <cellStyle name="Normal 2 3 3 11 25" xfId="14895" xr:uid="{18E11D33-5511-49A2-A4B1-F1F9F1788B24}"/>
    <cellStyle name="Normal 2 3 3 11 26" xfId="14896" xr:uid="{B4917796-0116-460E-9D9E-D7910164DB5F}"/>
    <cellStyle name="Normal 2 3 3 11 27" xfId="14897" xr:uid="{6CA36637-C6FD-4844-8993-6E781766A4E3}"/>
    <cellStyle name="Normal 2 3 3 11 28" xfId="14898" xr:uid="{651FE8E3-B9FD-44F9-AEC6-B162A67178AC}"/>
    <cellStyle name="Normal 2 3 3 11 29" xfId="14899" xr:uid="{466C4189-EBC4-44F6-B8F4-7CE4DE805816}"/>
    <cellStyle name="Normal 2 3 3 11 3" xfId="14900" xr:uid="{66CB5E3E-A405-4CE9-A768-EB9BDA870420}"/>
    <cellStyle name="Normal 2 3 3 11 30" xfId="14901" xr:uid="{1CC5C0FD-71A7-44A1-BD0F-A5EE08F996B4}"/>
    <cellStyle name="Normal 2 3 3 11 31" xfId="14902" xr:uid="{32C43452-9C70-46E6-9AC2-B42BD508975E}"/>
    <cellStyle name="Normal 2 3 3 11 4" xfId="14903" xr:uid="{A38A8F2A-C3A0-4E9A-88D2-815DB5A5C835}"/>
    <cellStyle name="Normal 2 3 3 11 5" xfId="14904" xr:uid="{F1B62118-04BB-4773-A9EE-928E0571DCD3}"/>
    <cellStyle name="Normal 2 3 3 11 6" xfId="14905" xr:uid="{C5F148BA-C6AC-432E-87C7-B4545FBBA369}"/>
    <cellStyle name="Normal 2 3 3 11 7" xfId="14906" xr:uid="{8B3D7F52-999C-4FE0-AF0A-D09A9526110F}"/>
    <cellStyle name="Normal 2 3 3 11 8" xfId="14907" xr:uid="{F3C538A5-BD7F-4005-82E6-051583F88899}"/>
    <cellStyle name="Normal 2 3 3 11 9" xfId="14908" xr:uid="{E219A7B5-A5D3-4DC1-92F9-7762052F5BDD}"/>
    <cellStyle name="Normal 2 3 3 12" xfId="14909" xr:uid="{64A423DF-ADA7-491C-B0E3-61E3B5846313}"/>
    <cellStyle name="Normal 2 3 3 13" xfId="14910" xr:uid="{ACB5A070-12EC-4C03-B20D-EE232897B4DF}"/>
    <cellStyle name="Normal 2 3 3 14" xfId="46379" xr:uid="{6E46D6F2-1E19-4717-9F62-307672F2D54F}"/>
    <cellStyle name="Normal 2 3 3 2" xfId="14911" xr:uid="{3A255E00-243D-42B6-B2C7-7B08322F8105}"/>
    <cellStyle name="Normal 2 3 3 2 10" xfId="14912" xr:uid="{119BFD10-6597-478A-AFC0-1884130DC1D8}"/>
    <cellStyle name="Normal 2 3 3 2 11" xfId="14913" xr:uid="{D6F90222-AA6A-449C-B789-34F3F1518BD3}"/>
    <cellStyle name="Normal 2 3 3 2 12" xfId="14914" xr:uid="{8FA56246-5EB6-4DAB-8960-9AA7EC7D2F37}"/>
    <cellStyle name="Normal 2 3 3 2 13" xfId="14915" xr:uid="{6B3544A5-56A9-4087-9B9B-8C7DB2617048}"/>
    <cellStyle name="Normal 2 3 3 2 14" xfId="14916" xr:uid="{348007C5-A222-4B2B-81FC-C46B1636D243}"/>
    <cellStyle name="Normal 2 3 3 2 15" xfId="14917" xr:uid="{9DC0EA7A-FD50-4EA0-A231-A8C38BFE2D5A}"/>
    <cellStyle name="Normal 2 3 3 2 16" xfId="14918" xr:uid="{3E9EF696-4449-4C76-A892-918E94AE67EA}"/>
    <cellStyle name="Normal 2 3 3 2 17" xfId="14919" xr:uid="{C992800C-0C9D-45D9-B95F-D4AAFF53119E}"/>
    <cellStyle name="Normal 2 3 3 2 18" xfId="14920" xr:uid="{88C96CF9-9F31-4DC4-AA61-43C726661866}"/>
    <cellStyle name="Normal 2 3 3 2 19" xfId="14921" xr:uid="{34DE7837-0D5D-463F-A8FE-F7791CEE7F00}"/>
    <cellStyle name="Normal 2 3 3 2 2" xfId="14922" xr:uid="{996A9409-6F7D-4149-B5E7-3883B5EEDA51}"/>
    <cellStyle name="Normal 2 3 3 2 2 2" xfId="14923" xr:uid="{4605DE06-F641-4EAF-80A9-639428B978DB}"/>
    <cellStyle name="Normal 2 3 3 2 2 2 10" xfId="14924" xr:uid="{84D89E8C-4D16-4477-A7E0-53EBDA5CBCFA}"/>
    <cellStyle name="Normal 2 3 3 2 2 2 11" xfId="14925" xr:uid="{B798F015-13F2-4C94-9C1B-8BB875046E46}"/>
    <cellStyle name="Normal 2 3 3 2 2 2 12" xfId="14926" xr:uid="{2ADD4967-4702-4654-A381-58C5741C922D}"/>
    <cellStyle name="Normal 2 3 3 2 2 2 13" xfId="14927" xr:uid="{6D516C5D-F0B2-42FC-8C47-E40B403DC938}"/>
    <cellStyle name="Normal 2 3 3 2 2 2 14" xfId="14928" xr:uid="{AF75614D-5968-4957-A04F-4AEE7132F668}"/>
    <cellStyle name="Normal 2 3 3 2 2 2 15" xfId="14929" xr:uid="{488D8EEA-7214-4DCE-A6FD-F672F5ED823D}"/>
    <cellStyle name="Normal 2 3 3 2 2 2 16" xfId="14930" xr:uid="{29913A03-41AE-40E4-AF3C-A58AD01CADAF}"/>
    <cellStyle name="Normal 2 3 3 2 2 2 17" xfId="14931" xr:uid="{EB965C80-CDFB-406A-91FE-CF38D1048E89}"/>
    <cellStyle name="Normal 2 3 3 2 2 2 18" xfId="14932" xr:uid="{27ABD3FF-892D-4281-8BDA-4A37E3FD16DB}"/>
    <cellStyle name="Normal 2 3 3 2 2 2 19" xfId="14933" xr:uid="{942C8193-5147-48F4-A937-C450C051FD58}"/>
    <cellStyle name="Normal 2 3 3 2 2 2 2" xfId="14934" xr:uid="{0ACA1CF1-A683-4AE4-B50E-82A52B9D28D8}"/>
    <cellStyle name="Normal 2 3 3 2 2 2 20" xfId="14935" xr:uid="{C520E9DE-E4E4-4196-982B-29B3CD140B21}"/>
    <cellStyle name="Normal 2 3 3 2 2 2 21" xfId="14936" xr:uid="{96B69232-7A31-417C-98DB-F5C8A9D87CDA}"/>
    <cellStyle name="Normal 2 3 3 2 2 2 22" xfId="14937" xr:uid="{C2216C25-9055-431B-9C85-64452D10CBC1}"/>
    <cellStyle name="Normal 2 3 3 2 2 2 23" xfId="14938" xr:uid="{7BA06180-C840-4564-95E1-FEE519EA1E39}"/>
    <cellStyle name="Normal 2 3 3 2 2 2 24" xfId="14939" xr:uid="{19D7DEBE-046C-4812-98BD-C745C1BBC4A8}"/>
    <cellStyle name="Normal 2 3 3 2 2 2 25" xfId="14940" xr:uid="{24163404-B36B-4865-99F0-C0A0E0FE1819}"/>
    <cellStyle name="Normal 2 3 3 2 2 2 26" xfId="14941" xr:uid="{01CEAE09-D80A-42A3-9DAE-828E24519066}"/>
    <cellStyle name="Normal 2 3 3 2 2 2 27" xfId="14942" xr:uid="{96AFA91E-9450-40BE-AD6A-3761C4B05F5D}"/>
    <cellStyle name="Normal 2 3 3 2 2 2 28" xfId="14943" xr:uid="{12A8BBF5-C1FC-47DB-B5B6-DB2A0DF95DAC}"/>
    <cellStyle name="Normal 2 3 3 2 2 2 29" xfId="14944" xr:uid="{29A84128-78E4-486B-B649-9A40C669E5AC}"/>
    <cellStyle name="Normal 2 3 3 2 2 2 3" xfId="14945" xr:uid="{7BCBC18E-E4C8-4E93-AD7A-7DF283C33BDA}"/>
    <cellStyle name="Normal 2 3 3 2 2 2 30" xfId="14946" xr:uid="{BEB4FA99-D70F-42A5-AF1A-568E30DD8A6A}"/>
    <cellStyle name="Normal 2 3 3 2 2 2 31" xfId="14947" xr:uid="{96CCC763-DDC9-4E10-A493-6B67D978B01A}"/>
    <cellStyle name="Normal 2 3 3 2 2 2 32" xfId="14948" xr:uid="{7FC81B55-748C-4FE4-AB67-6F9DB5ED0D6D}"/>
    <cellStyle name="Normal 2 3 3 2 2 2 33" xfId="14949" xr:uid="{43F5CE69-E514-452C-9749-3CFBDB5DBF2F}"/>
    <cellStyle name="Normal 2 3 3 2 2 2 34" xfId="14950" xr:uid="{E3C42D33-01FF-4DD6-A760-0E4536A728CD}"/>
    <cellStyle name="Normal 2 3 3 2 2 2 35" xfId="14951" xr:uid="{C595B4F1-7476-4CDB-A4FB-1308AC7E192A}"/>
    <cellStyle name="Normal 2 3 3 2 2 2 36" xfId="14952" xr:uid="{BC8C7F67-0043-4C4B-9A35-31E3DFBFE031}"/>
    <cellStyle name="Normal 2 3 3 2 2 2 37" xfId="14953" xr:uid="{3702E645-D968-46A9-A2BB-7B59B3F1B88F}"/>
    <cellStyle name="Normal 2 3 3 2 2 2 38" xfId="14954" xr:uid="{96E4282A-CC1F-462F-B202-D31626F3314F}"/>
    <cellStyle name="Normal 2 3 3 2 2 2 39" xfId="14955" xr:uid="{1BA06292-FCD6-441F-A5BF-82D33B4A541F}"/>
    <cellStyle name="Normal 2 3 3 2 2 2 4" xfId="14956" xr:uid="{34F6BE08-E154-424C-984C-744058199B5B}"/>
    <cellStyle name="Normal 2 3 3 2 2 2 5" xfId="14957" xr:uid="{B7F8D624-5AD1-4033-847F-CED8DC7BA550}"/>
    <cellStyle name="Normal 2 3 3 2 2 2 6" xfId="14958" xr:uid="{EB859F3F-E308-46F4-8F5F-2AB55DF403D6}"/>
    <cellStyle name="Normal 2 3 3 2 2 2 7" xfId="14959" xr:uid="{D3822C2B-72F7-487A-A977-39A47C776F58}"/>
    <cellStyle name="Normal 2 3 3 2 2 2 8" xfId="14960" xr:uid="{7F69275B-3F14-4EF7-A0B3-26E09E951A56}"/>
    <cellStyle name="Normal 2 3 3 2 2 2 9" xfId="14961" xr:uid="{F134F08C-42A9-4DBE-B050-5AE937EDF0F6}"/>
    <cellStyle name="Normal 2 3 3 2 2 3" xfId="14962" xr:uid="{7A3C9160-4C05-4CC2-9CFD-916A639C6540}"/>
    <cellStyle name="Normal 2 3 3 2 2 3 10" xfId="14963" xr:uid="{BDA6A1CE-7B1A-47CF-BA83-5FF3B6D706F0}"/>
    <cellStyle name="Normal 2 3 3 2 2 3 11" xfId="14964" xr:uid="{38FB288F-9166-4FD4-9505-85C021E35FEB}"/>
    <cellStyle name="Normal 2 3 3 2 2 3 12" xfId="14965" xr:uid="{B567E1FE-C7A9-4F62-A91A-DB617ECFBD45}"/>
    <cellStyle name="Normal 2 3 3 2 2 3 13" xfId="14966" xr:uid="{2DDF9F19-4B23-4AEE-84E4-811DA612FEA8}"/>
    <cellStyle name="Normal 2 3 3 2 2 3 14" xfId="14967" xr:uid="{98A8C71E-51B2-4083-85F8-9D9DCBD498F7}"/>
    <cellStyle name="Normal 2 3 3 2 2 3 15" xfId="14968" xr:uid="{0CDE1ED3-6742-4065-B9CC-EE446AE9ACE0}"/>
    <cellStyle name="Normal 2 3 3 2 2 3 16" xfId="14969" xr:uid="{61589068-17AD-4F30-A8E1-D11C9C2BE54C}"/>
    <cellStyle name="Normal 2 3 3 2 2 3 17" xfId="14970" xr:uid="{BE1AA80E-9B93-417B-A16C-6EA3623073EF}"/>
    <cellStyle name="Normal 2 3 3 2 2 3 18" xfId="14971" xr:uid="{5DC94D59-6FD4-43F1-8F9E-ECA152A0E3F4}"/>
    <cellStyle name="Normal 2 3 3 2 2 3 19" xfId="14972" xr:uid="{A461B917-312C-4EB9-99D9-B0FB1FB50689}"/>
    <cellStyle name="Normal 2 3 3 2 2 3 2" xfId="14973" xr:uid="{A334FF14-0FDD-4732-9BC4-067E63E672A1}"/>
    <cellStyle name="Normal 2 3 3 2 2 3 20" xfId="14974" xr:uid="{69D312A3-0272-4C4D-90EC-27979B6C5B31}"/>
    <cellStyle name="Normal 2 3 3 2 2 3 21" xfId="14975" xr:uid="{BEE4FB09-36F8-45C1-90E5-D1845E0B63BF}"/>
    <cellStyle name="Normal 2 3 3 2 2 3 22" xfId="14976" xr:uid="{5A0AE58D-1C45-4893-96E9-05A88F8B3BB9}"/>
    <cellStyle name="Normal 2 3 3 2 2 3 23" xfId="14977" xr:uid="{5B3043AB-3AC2-43A2-B04C-A8FE0756F2C9}"/>
    <cellStyle name="Normal 2 3 3 2 2 3 24" xfId="14978" xr:uid="{BF6AE2F8-7A2F-4576-9ED6-0C6852E43F12}"/>
    <cellStyle name="Normal 2 3 3 2 2 3 25" xfId="14979" xr:uid="{FFEA2D9E-1EAF-4745-8AEA-872446A5B99D}"/>
    <cellStyle name="Normal 2 3 3 2 2 3 26" xfId="14980" xr:uid="{0DD11012-B603-44E3-88E9-2AD69AE68E98}"/>
    <cellStyle name="Normal 2 3 3 2 2 3 27" xfId="14981" xr:uid="{C084FB8B-6BEF-4ECC-B8D2-F8B94CA25DB2}"/>
    <cellStyle name="Normal 2 3 3 2 2 3 28" xfId="14982" xr:uid="{5CB14D59-D6EC-4446-AE6F-7F0DE721C573}"/>
    <cellStyle name="Normal 2 3 3 2 2 3 29" xfId="14983" xr:uid="{0270E6C7-009C-4502-B64D-BC0C65BECC31}"/>
    <cellStyle name="Normal 2 3 3 2 2 3 3" xfId="14984" xr:uid="{F52E9445-443E-4B17-8EFE-943C1648E768}"/>
    <cellStyle name="Normal 2 3 3 2 2 3 30" xfId="14985" xr:uid="{1B165225-1081-4DB2-8A6B-D240F9591A13}"/>
    <cellStyle name="Normal 2 3 3 2 2 3 31" xfId="14986" xr:uid="{35B84F95-B4BB-4DA5-9B5B-6358D27BFF9D}"/>
    <cellStyle name="Normal 2 3 3 2 2 3 4" xfId="14987" xr:uid="{18B2B835-A435-43A1-BFA3-FE8D02A22C43}"/>
    <cellStyle name="Normal 2 3 3 2 2 3 5" xfId="14988" xr:uid="{3A637381-4218-46B5-9F75-E920CAF7ECD0}"/>
    <cellStyle name="Normal 2 3 3 2 2 3 6" xfId="14989" xr:uid="{C76B58E9-6A61-4E04-824E-C9E586953690}"/>
    <cellStyle name="Normal 2 3 3 2 2 3 7" xfId="14990" xr:uid="{2EE9F473-B65F-418B-9E7C-06D72B19FD3A}"/>
    <cellStyle name="Normal 2 3 3 2 2 3 8" xfId="14991" xr:uid="{C64D9293-B4DD-442C-9D7D-F46BB788C160}"/>
    <cellStyle name="Normal 2 3 3 2 2 3 9" xfId="14992" xr:uid="{8005F7F9-F3B4-439C-B6E5-F67C27FCD6A3}"/>
    <cellStyle name="Normal 2 3 3 2 2 4" xfId="14993" xr:uid="{8520D1A7-F44F-49CB-8230-77A34AF4CDA9}"/>
    <cellStyle name="Normal 2 3 3 2 2 4 10" xfId="14994" xr:uid="{565681AE-E564-412A-95B9-905439C5BE98}"/>
    <cellStyle name="Normal 2 3 3 2 2 4 11" xfId="14995" xr:uid="{C448B44D-2C01-4A16-983A-2DEB529164AC}"/>
    <cellStyle name="Normal 2 3 3 2 2 4 12" xfId="14996" xr:uid="{EE6A8E6E-18AC-46F7-A3E0-D18A401F7E26}"/>
    <cellStyle name="Normal 2 3 3 2 2 4 13" xfId="14997" xr:uid="{0EA60E35-85C9-4BD4-85A2-357103E79FA2}"/>
    <cellStyle name="Normal 2 3 3 2 2 4 14" xfId="14998" xr:uid="{B19B3A21-0114-4E6B-89FE-812E3E65FE9B}"/>
    <cellStyle name="Normal 2 3 3 2 2 4 15" xfId="14999" xr:uid="{1468FCEB-F6A1-41CC-89F2-8A3073A4906B}"/>
    <cellStyle name="Normal 2 3 3 2 2 4 16" xfId="15000" xr:uid="{57F79656-BD02-414E-A421-1C2402F323AA}"/>
    <cellStyle name="Normal 2 3 3 2 2 4 17" xfId="15001" xr:uid="{DA1D09B3-BDDD-472A-8B4E-2AFAFA8AFB76}"/>
    <cellStyle name="Normal 2 3 3 2 2 4 18" xfId="15002" xr:uid="{9B3DB06A-02A5-41FB-B917-E849D2D74B8A}"/>
    <cellStyle name="Normal 2 3 3 2 2 4 19" xfId="15003" xr:uid="{FCB4494E-4994-44C3-848B-0A3CAEDD8AC8}"/>
    <cellStyle name="Normal 2 3 3 2 2 4 2" xfId="15004" xr:uid="{A05B586A-4FF6-4A71-8EC4-20B463A1EBCA}"/>
    <cellStyle name="Normal 2 3 3 2 2 4 20" xfId="15005" xr:uid="{5308A42C-44BC-4D8A-9767-CC5B3C9A66EB}"/>
    <cellStyle name="Normal 2 3 3 2 2 4 21" xfId="15006" xr:uid="{535CBE2F-E404-4DE3-8688-DBBD52330BF4}"/>
    <cellStyle name="Normal 2 3 3 2 2 4 22" xfId="15007" xr:uid="{1DCD7628-3DA6-45A9-859A-CF86D798C7F2}"/>
    <cellStyle name="Normal 2 3 3 2 2 4 23" xfId="15008" xr:uid="{942CCF8A-E30C-4A7D-8A45-BAA5CEF9662D}"/>
    <cellStyle name="Normal 2 3 3 2 2 4 24" xfId="15009" xr:uid="{54FE7756-C20E-4356-AB60-B701DFC7EEA3}"/>
    <cellStyle name="Normal 2 3 3 2 2 4 25" xfId="15010" xr:uid="{18860490-BD54-44DD-836D-3CB531303E77}"/>
    <cellStyle name="Normal 2 3 3 2 2 4 26" xfId="15011" xr:uid="{5F881549-98DE-4C3D-8DEC-145EF2ADBBFE}"/>
    <cellStyle name="Normal 2 3 3 2 2 4 27" xfId="15012" xr:uid="{2BCD495D-45CF-4DC8-B3C0-5F349EE4C906}"/>
    <cellStyle name="Normal 2 3 3 2 2 4 28" xfId="15013" xr:uid="{B7F4C9F9-546F-4D28-9733-C86C52833AD4}"/>
    <cellStyle name="Normal 2 3 3 2 2 4 29" xfId="15014" xr:uid="{D14A4BCE-99CB-4079-9935-C3DD8319C9BA}"/>
    <cellStyle name="Normal 2 3 3 2 2 4 3" xfId="15015" xr:uid="{BE6F2244-63A4-4FD8-84FC-C7C124E39BFD}"/>
    <cellStyle name="Normal 2 3 3 2 2 4 30" xfId="15016" xr:uid="{9B5A7104-82D2-4147-98EE-0087481B21B3}"/>
    <cellStyle name="Normal 2 3 3 2 2 4 31" xfId="15017" xr:uid="{2384163E-250E-4350-AD14-32E830AA3706}"/>
    <cellStyle name="Normal 2 3 3 2 2 4 4" xfId="15018" xr:uid="{C1994078-1823-4561-8BC0-97D6163BDCAD}"/>
    <cellStyle name="Normal 2 3 3 2 2 4 5" xfId="15019" xr:uid="{DDE83BDD-CB31-4115-90D5-69743BF4DDEF}"/>
    <cellStyle name="Normal 2 3 3 2 2 4 6" xfId="15020" xr:uid="{1AF9B23B-7601-4AFB-AC65-E838554BDAE5}"/>
    <cellStyle name="Normal 2 3 3 2 2 4 7" xfId="15021" xr:uid="{9D8D2FAC-8469-46D5-80AE-4FA09FF198A5}"/>
    <cellStyle name="Normal 2 3 3 2 2 4 8" xfId="15022" xr:uid="{1D110837-434D-4A58-BA42-D54AEE2AF407}"/>
    <cellStyle name="Normal 2 3 3 2 2 4 9" xfId="15023" xr:uid="{8E5275C8-A8AD-47D6-8981-711DE7A2B07F}"/>
    <cellStyle name="Normal 2 3 3 2 2 5" xfId="15024" xr:uid="{EDD6C603-24C5-4855-9C6E-B01605026C77}"/>
    <cellStyle name="Normal 2 3 3 2 2 5 10" xfId="15025" xr:uid="{508BED31-A1D3-4843-A92B-E8BD1676B989}"/>
    <cellStyle name="Normal 2 3 3 2 2 5 11" xfId="15026" xr:uid="{419BEB83-C29D-49A6-A3E2-FEAD94BC2B1F}"/>
    <cellStyle name="Normal 2 3 3 2 2 5 12" xfId="15027" xr:uid="{182BF1E8-9BEF-4B6B-B302-BBBDFE5A4D55}"/>
    <cellStyle name="Normal 2 3 3 2 2 5 13" xfId="15028" xr:uid="{52D8D542-D194-4C4E-B4E4-733F6698CEEB}"/>
    <cellStyle name="Normal 2 3 3 2 2 5 14" xfId="15029" xr:uid="{B6BB7C61-1043-491F-AB24-30BE62849E57}"/>
    <cellStyle name="Normal 2 3 3 2 2 5 15" xfId="15030" xr:uid="{6281BF22-E4FA-4215-A6C5-B463C74F185C}"/>
    <cellStyle name="Normal 2 3 3 2 2 5 16" xfId="15031" xr:uid="{98873072-0F47-4360-B850-6A3F81EBB09F}"/>
    <cellStyle name="Normal 2 3 3 2 2 5 17" xfId="15032" xr:uid="{9DB00A87-BBAA-42F1-9452-181118D48619}"/>
    <cellStyle name="Normal 2 3 3 2 2 5 18" xfId="15033" xr:uid="{4B1DE3FD-EBEA-4AB6-A90B-BB01D3FA5545}"/>
    <cellStyle name="Normal 2 3 3 2 2 5 19" xfId="15034" xr:uid="{256F91DD-3C20-4FE4-9940-77E072AD8AB9}"/>
    <cellStyle name="Normal 2 3 3 2 2 5 2" xfId="15035" xr:uid="{1F7CA1C8-E72E-481F-AE65-481F10345B71}"/>
    <cellStyle name="Normal 2 3 3 2 2 5 20" xfId="15036" xr:uid="{43162D04-5D3C-4083-A8FC-8BB612C6116A}"/>
    <cellStyle name="Normal 2 3 3 2 2 5 21" xfId="15037" xr:uid="{8F34E675-7C5B-45A9-8D5A-306B91E2C387}"/>
    <cellStyle name="Normal 2 3 3 2 2 5 22" xfId="15038" xr:uid="{627252E6-0122-4DD9-8724-0488771829A4}"/>
    <cellStyle name="Normal 2 3 3 2 2 5 23" xfId="15039" xr:uid="{20D0695C-8F3A-4059-95D8-7E073A2A9131}"/>
    <cellStyle name="Normal 2 3 3 2 2 5 24" xfId="15040" xr:uid="{01A01B3A-9156-4C4B-90D7-FF148287D0FE}"/>
    <cellStyle name="Normal 2 3 3 2 2 5 25" xfId="15041" xr:uid="{E88A1E9E-30E4-4E7F-958F-0E3774FEAE9F}"/>
    <cellStyle name="Normal 2 3 3 2 2 5 26" xfId="15042" xr:uid="{2CD1DDF7-F755-4742-BA2B-6B9265FE4636}"/>
    <cellStyle name="Normal 2 3 3 2 2 5 27" xfId="15043" xr:uid="{907CC4C0-4801-49F7-AA4B-A68354942932}"/>
    <cellStyle name="Normal 2 3 3 2 2 5 28" xfId="15044" xr:uid="{AF7F1A72-0134-4DDB-B5DC-A55583185996}"/>
    <cellStyle name="Normal 2 3 3 2 2 5 29" xfId="15045" xr:uid="{9B8CA8A3-4E16-434D-9462-843B5386B60C}"/>
    <cellStyle name="Normal 2 3 3 2 2 5 3" xfId="15046" xr:uid="{8788334D-029E-4C24-97F1-4C81C4DD0A6D}"/>
    <cellStyle name="Normal 2 3 3 2 2 5 30" xfId="15047" xr:uid="{119EF4C4-3123-417E-8B35-6B2971A95CED}"/>
    <cellStyle name="Normal 2 3 3 2 2 5 31" xfId="15048" xr:uid="{85242A65-0013-4523-AD80-20DB95F3FA52}"/>
    <cellStyle name="Normal 2 3 3 2 2 5 4" xfId="15049" xr:uid="{E8794DC6-DB9D-4A81-A34F-61C27B53A604}"/>
    <cellStyle name="Normal 2 3 3 2 2 5 5" xfId="15050" xr:uid="{DDDDAA80-FE99-460C-8F68-1368617CFB25}"/>
    <cellStyle name="Normal 2 3 3 2 2 5 6" xfId="15051" xr:uid="{50CA63A6-3E71-4C06-8159-147DD3AAC5F5}"/>
    <cellStyle name="Normal 2 3 3 2 2 5 7" xfId="15052" xr:uid="{E1052D7F-09CC-44F3-B547-E7E1243264FC}"/>
    <cellStyle name="Normal 2 3 3 2 2 5 8" xfId="15053" xr:uid="{9427B098-5B9A-4E60-85EC-736E9E65398B}"/>
    <cellStyle name="Normal 2 3 3 2 2 5 9" xfId="15054" xr:uid="{3346B683-9E0E-48C2-88F3-C6C7D7211F59}"/>
    <cellStyle name="Normal 2 3 3 2 2 6" xfId="15055" xr:uid="{44334257-DBAB-4B24-9DCC-A16CEE65A8F1}"/>
    <cellStyle name="Normal 2 3 3 2 2 6 10" xfId="15056" xr:uid="{724E2316-76CB-40BA-895F-2CEA2E3DEECA}"/>
    <cellStyle name="Normal 2 3 3 2 2 6 11" xfId="15057" xr:uid="{41F28E6C-FEAC-4980-A5ED-2EFE60A27EFA}"/>
    <cellStyle name="Normal 2 3 3 2 2 6 12" xfId="15058" xr:uid="{80FAFEC7-4919-4F22-B134-5F9825701AD1}"/>
    <cellStyle name="Normal 2 3 3 2 2 6 13" xfId="15059" xr:uid="{32D789CF-6935-4AAD-AC2A-CDAFCD0275EC}"/>
    <cellStyle name="Normal 2 3 3 2 2 6 14" xfId="15060" xr:uid="{B580E71E-3ABB-4D0C-B248-5C5A7AB9363F}"/>
    <cellStyle name="Normal 2 3 3 2 2 6 15" xfId="15061" xr:uid="{C721EF06-FB1A-4365-8FC6-1E9C8617A632}"/>
    <cellStyle name="Normal 2 3 3 2 2 6 16" xfId="15062" xr:uid="{60236878-64A2-46BD-88C1-BB70EC9F5591}"/>
    <cellStyle name="Normal 2 3 3 2 2 6 17" xfId="15063" xr:uid="{C8A1A98A-CB2A-49C5-8318-A6699845B2D6}"/>
    <cellStyle name="Normal 2 3 3 2 2 6 18" xfId="15064" xr:uid="{8C194A03-F07D-43BF-8345-B25E2FF8355E}"/>
    <cellStyle name="Normal 2 3 3 2 2 6 19" xfId="15065" xr:uid="{6FFB4270-5E54-4810-A5E9-8B5AB46F9EDC}"/>
    <cellStyle name="Normal 2 3 3 2 2 6 2" xfId="15066" xr:uid="{B28397E7-4B43-47C7-8A46-FA122B75712A}"/>
    <cellStyle name="Normal 2 3 3 2 2 6 20" xfId="15067" xr:uid="{2316EDBF-B74D-4230-ADEA-BDF77D975609}"/>
    <cellStyle name="Normal 2 3 3 2 2 6 21" xfId="15068" xr:uid="{D2320C3F-F220-4434-BE52-3880FFD79FCF}"/>
    <cellStyle name="Normal 2 3 3 2 2 6 22" xfId="15069" xr:uid="{2CB17086-871C-4A4E-9E47-A9BD8BBEE9C3}"/>
    <cellStyle name="Normal 2 3 3 2 2 6 23" xfId="15070" xr:uid="{5AA97D67-D016-49ED-BD3E-72A268E05E5B}"/>
    <cellStyle name="Normal 2 3 3 2 2 6 24" xfId="15071" xr:uid="{ABD12BB1-387A-448A-99A1-3FBB4116AB54}"/>
    <cellStyle name="Normal 2 3 3 2 2 6 25" xfId="15072" xr:uid="{21E2621C-9D1F-404B-A9AE-09B458C9767D}"/>
    <cellStyle name="Normal 2 3 3 2 2 6 26" xfId="15073" xr:uid="{382A1307-33B3-4B7A-97E7-EB1760B24B57}"/>
    <cellStyle name="Normal 2 3 3 2 2 6 27" xfId="15074" xr:uid="{F31E1E48-211F-457D-8827-4336B0C3053E}"/>
    <cellStyle name="Normal 2 3 3 2 2 6 28" xfId="15075" xr:uid="{0C16C098-A99F-45FB-A3E0-CA8765D859CC}"/>
    <cellStyle name="Normal 2 3 3 2 2 6 29" xfId="15076" xr:uid="{D902AB13-263A-4A0A-ADEF-646B9602C863}"/>
    <cellStyle name="Normal 2 3 3 2 2 6 3" xfId="15077" xr:uid="{9242F9B2-95CB-4B2B-AA58-5F7E17C4F229}"/>
    <cellStyle name="Normal 2 3 3 2 2 6 30" xfId="15078" xr:uid="{FD459636-CC57-460E-A029-E48103DBBA74}"/>
    <cellStyle name="Normal 2 3 3 2 2 6 31" xfId="15079" xr:uid="{45E83FED-B2D6-4095-8A35-64F3E3B118B2}"/>
    <cellStyle name="Normal 2 3 3 2 2 6 4" xfId="15080" xr:uid="{5CB1EAFF-F037-4945-9602-D90B201D38C6}"/>
    <cellStyle name="Normal 2 3 3 2 2 6 5" xfId="15081" xr:uid="{44C902F2-6300-4EE1-A9D3-3A639FC99C13}"/>
    <cellStyle name="Normal 2 3 3 2 2 6 6" xfId="15082" xr:uid="{D045C849-32B1-4480-9896-8DA5DDE27033}"/>
    <cellStyle name="Normal 2 3 3 2 2 6 7" xfId="15083" xr:uid="{16350F1B-AE0C-4BEA-B33D-BD1D333EA310}"/>
    <cellStyle name="Normal 2 3 3 2 2 6 8" xfId="15084" xr:uid="{411F0106-E9D5-444E-AD97-C9C1EE0CB9A6}"/>
    <cellStyle name="Normal 2 3 3 2 2 6 9" xfId="15085" xr:uid="{0D6E5674-3942-46E1-81D1-7D2C61A9237C}"/>
    <cellStyle name="Normal 2 3 3 2 2 7" xfId="15086" xr:uid="{EB1B266B-5A7F-4973-A257-9AC725B1BF4D}"/>
    <cellStyle name="Normal 2 3 3 2 2 7 10" xfId="15087" xr:uid="{65756893-18F1-452F-AD8A-284A974C42B9}"/>
    <cellStyle name="Normal 2 3 3 2 2 7 11" xfId="15088" xr:uid="{9856B1EA-E77A-4B30-9D50-DF178B2F419F}"/>
    <cellStyle name="Normal 2 3 3 2 2 7 12" xfId="15089" xr:uid="{EEC9EE64-4DA9-41D3-AED7-C8365DBE680F}"/>
    <cellStyle name="Normal 2 3 3 2 2 7 13" xfId="15090" xr:uid="{19468AA1-B050-41C9-B68F-867406F8FCF7}"/>
    <cellStyle name="Normal 2 3 3 2 2 7 14" xfId="15091" xr:uid="{E12B0F26-1CE7-44C2-92B8-F796F3C25A40}"/>
    <cellStyle name="Normal 2 3 3 2 2 7 15" xfId="15092" xr:uid="{E25CEC75-C132-4EC4-B419-083676BC631B}"/>
    <cellStyle name="Normal 2 3 3 2 2 7 16" xfId="15093" xr:uid="{73C6D03D-C4BC-415D-B316-EAFE0ABA6BA4}"/>
    <cellStyle name="Normal 2 3 3 2 2 7 17" xfId="15094" xr:uid="{4D6E6B27-FD71-4082-9FFA-0B43FADF01F6}"/>
    <cellStyle name="Normal 2 3 3 2 2 7 18" xfId="15095" xr:uid="{5E9969B9-3F70-4797-AC3D-6AEC3FAB8248}"/>
    <cellStyle name="Normal 2 3 3 2 2 7 19" xfId="15096" xr:uid="{800043BD-04A6-402B-A6AB-B7B5269B2CE3}"/>
    <cellStyle name="Normal 2 3 3 2 2 7 2" xfId="15097" xr:uid="{16C76C37-7E16-43CE-9876-579F36EE6E6E}"/>
    <cellStyle name="Normal 2 3 3 2 2 7 20" xfId="15098" xr:uid="{6A0E82C1-72D8-4C03-852D-8A21543191A2}"/>
    <cellStyle name="Normal 2 3 3 2 2 7 21" xfId="15099" xr:uid="{EBCB6149-98AB-4EFA-BA57-4482D3F2E475}"/>
    <cellStyle name="Normal 2 3 3 2 2 7 22" xfId="15100" xr:uid="{E4D4851F-C733-44FF-A1A2-75611C8B7B52}"/>
    <cellStyle name="Normal 2 3 3 2 2 7 23" xfId="15101" xr:uid="{82311952-BD47-4044-AD97-8EEB352505B9}"/>
    <cellStyle name="Normal 2 3 3 2 2 7 24" xfId="15102" xr:uid="{11F40515-0322-4C57-83F9-A5474DD0ED87}"/>
    <cellStyle name="Normal 2 3 3 2 2 7 25" xfId="15103" xr:uid="{AD1C1A77-9BEB-4858-A00B-3D5444840AD5}"/>
    <cellStyle name="Normal 2 3 3 2 2 7 26" xfId="15104" xr:uid="{0FE90DA5-129E-44E4-8A85-F36941F1F981}"/>
    <cellStyle name="Normal 2 3 3 2 2 7 27" xfId="15105" xr:uid="{190E8F01-C6F8-4371-8F14-BD8940FEAD8D}"/>
    <cellStyle name="Normal 2 3 3 2 2 7 28" xfId="15106" xr:uid="{9C2E7087-4889-4E37-A794-40148D145E67}"/>
    <cellStyle name="Normal 2 3 3 2 2 7 29" xfId="15107" xr:uid="{FE807DB0-E433-4BE8-8A86-05D7B4ACBC86}"/>
    <cellStyle name="Normal 2 3 3 2 2 7 3" xfId="15108" xr:uid="{DE43A9B9-418A-45FF-A107-7384D191BA8D}"/>
    <cellStyle name="Normal 2 3 3 2 2 7 30" xfId="15109" xr:uid="{1E3DE787-E3B1-4C01-883C-F7E523B67654}"/>
    <cellStyle name="Normal 2 3 3 2 2 7 31" xfId="15110" xr:uid="{BF52A297-592A-4C71-BAF3-CC9F16D80B76}"/>
    <cellStyle name="Normal 2 3 3 2 2 7 4" xfId="15111" xr:uid="{35C9A23E-1D9C-4A10-B3D2-3DD73D6C46EE}"/>
    <cellStyle name="Normal 2 3 3 2 2 7 5" xfId="15112" xr:uid="{B515808B-AF37-4D86-AE6F-B6D894AE0C30}"/>
    <cellStyle name="Normal 2 3 3 2 2 7 6" xfId="15113" xr:uid="{9C94DCC6-2900-4434-8E41-137F69F687A8}"/>
    <cellStyle name="Normal 2 3 3 2 2 7 7" xfId="15114" xr:uid="{6E575BFE-AB02-4852-8CBF-7C3EE9A12FCA}"/>
    <cellStyle name="Normal 2 3 3 2 2 7 8" xfId="15115" xr:uid="{196E98E3-95DD-459E-B0EA-B1455EEE2FA0}"/>
    <cellStyle name="Normal 2 3 3 2 2 7 9" xfId="15116" xr:uid="{8356DFF7-FB1B-4180-8DE7-1B4A5CCEB60E}"/>
    <cellStyle name="Normal 2 3 3 2 2 8" xfId="15117" xr:uid="{737DFEF8-3A23-4102-82E8-2B2E9366EE87}"/>
    <cellStyle name="Normal 2 3 3 2 2 8 10" xfId="15118" xr:uid="{84F7138F-168F-481C-9482-06B73505EDBF}"/>
    <cellStyle name="Normal 2 3 3 2 2 8 11" xfId="15119" xr:uid="{090618D3-56C0-4577-BB6F-9A0F7838B086}"/>
    <cellStyle name="Normal 2 3 3 2 2 8 12" xfId="15120" xr:uid="{8C8A061B-A85B-4735-B7DA-19257F323616}"/>
    <cellStyle name="Normal 2 3 3 2 2 8 13" xfId="15121" xr:uid="{66CCEC41-72BE-49FA-88F5-65EF7335D372}"/>
    <cellStyle name="Normal 2 3 3 2 2 8 14" xfId="15122" xr:uid="{5AD84375-5FB8-4F53-9064-270FC14B8121}"/>
    <cellStyle name="Normal 2 3 3 2 2 8 15" xfId="15123" xr:uid="{619A4EE5-A7E9-4AFE-85A9-1761FCD7D157}"/>
    <cellStyle name="Normal 2 3 3 2 2 8 16" xfId="15124" xr:uid="{E85D8CE1-26FC-44A0-8388-E49BD698D789}"/>
    <cellStyle name="Normal 2 3 3 2 2 8 17" xfId="15125" xr:uid="{AFE770A9-ADB1-4350-A7B9-2116EE592421}"/>
    <cellStyle name="Normal 2 3 3 2 2 8 18" xfId="15126" xr:uid="{CA18ED92-04A1-44BD-ABE8-F39F584B146E}"/>
    <cellStyle name="Normal 2 3 3 2 2 8 19" xfId="15127" xr:uid="{8C518347-1AC8-4A2B-A3EA-5995D8E5F103}"/>
    <cellStyle name="Normal 2 3 3 2 2 8 2" xfId="15128" xr:uid="{D8463A85-B9A3-4C10-A8CD-DDF45E227C3A}"/>
    <cellStyle name="Normal 2 3 3 2 2 8 20" xfId="15129" xr:uid="{0DB0155F-5F7D-4AD1-89D4-37CC1FF78A92}"/>
    <cellStyle name="Normal 2 3 3 2 2 8 21" xfId="15130" xr:uid="{986FE4BF-54A4-4988-BA5C-B804E02EB1D8}"/>
    <cellStyle name="Normal 2 3 3 2 2 8 22" xfId="15131" xr:uid="{5B16E0D5-FC14-4BF3-98D7-9BB097580C6E}"/>
    <cellStyle name="Normal 2 3 3 2 2 8 23" xfId="15132" xr:uid="{A4A68194-AD8C-4304-AE3D-2E4190440A0D}"/>
    <cellStyle name="Normal 2 3 3 2 2 8 24" xfId="15133" xr:uid="{446D95DE-0181-4637-AE08-41CE6D4BB427}"/>
    <cellStyle name="Normal 2 3 3 2 2 8 25" xfId="15134" xr:uid="{D43DB68D-1DE0-428E-98FD-41465C347915}"/>
    <cellStyle name="Normal 2 3 3 2 2 8 26" xfId="15135" xr:uid="{318D7CC8-C09A-44ED-AE68-5569CD81150B}"/>
    <cellStyle name="Normal 2 3 3 2 2 8 27" xfId="15136" xr:uid="{5152EC68-DDA6-4F69-817B-4F64583858DE}"/>
    <cellStyle name="Normal 2 3 3 2 2 8 28" xfId="15137" xr:uid="{4FC88FCD-7EEE-48F6-A12F-076D60187018}"/>
    <cellStyle name="Normal 2 3 3 2 2 8 29" xfId="15138" xr:uid="{70512B44-ACC9-4B83-AF79-5BDE456240E2}"/>
    <cellStyle name="Normal 2 3 3 2 2 8 3" xfId="15139" xr:uid="{2C4DCCA4-0FFA-4489-8FF3-E337A516B88F}"/>
    <cellStyle name="Normal 2 3 3 2 2 8 30" xfId="15140" xr:uid="{92E4CA91-0668-4E5C-B0ED-91595775AD1E}"/>
    <cellStyle name="Normal 2 3 3 2 2 8 31" xfId="15141" xr:uid="{2BB0ED8D-59A1-47D8-8239-7046BCB13D57}"/>
    <cellStyle name="Normal 2 3 3 2 2 8 4" xfId="15142" xr:uid="{247BC88F-E5B0-492E-897E-D2CB9ECCA181}"/>
    <cellStyle name="Normal 2 3 3 2 2 8 5" xfId="15143" xr:uid="{F4538AEB-F76C-48C1-8C10-6CABA3C331A8}"/>
    <cellStyle name="Normal 2 3 3 2 2 8 6" xfId="15144" xr:uid="{70D587A0-B3B8-40B8-9BFF-A42B50EF620F}"/>
    <cellStyle name="Normal 2 3 3 2 2 8 7" xfId="15145" xr:uid="{7E3E6672-6808-4A44-A2D9-24A951ED7C31}"/>
    <cellStyle name="Normal 2 3 3 2 2 8 8" xfId="15146" xr:uid="{7FCF4E8D-53D5-4F56-82FF-1D2895328E90}"/>
    <cellStyle name="Normal 2 3 3 2 2 8 9" xfId="15147" xr:uid="{269B3240-20AB-487D-82F4-1F90AFB043E5}"/>
    <cellStyle name="Normal 2 3 3 2 2 9" xfId="15148" xr:uid="{C1C066F3-5F93-48E0-907C-656029099CBC}"/>
    <cellStyle name="Normal 2 3 3 2 2 9 10" xfId="15149" xr:uid="{58D7AE41-2B43-4BBD-86A4-0D86E04354BF}"/>
    <cellStyle name="Normal 2 3 3 2 2 9 11" xfId="15150" xr:uid="{C1268E6D-9186-46C3-AC13-EFFF32B4B0FE}"/>
    <cellStyle name="Normal 2 3 3 2 2 9 12" xfId="15151" xr:uid="{F7D5A073-C4F6-42BB-B910-3CA7B5E9B79A}"/>
    <cellStyle name="Normal 2 3 3 2 2 9 13" xfId="15152" xr:uid="{559479DB-3CF7-4117-B35C-EBFB0B2C6D88}"/>
    <cellStyle name="Normal 2 3 3 2 2 9 14" xfId="15153" xr:uid="{28FDD41B-98DC-4E30-B66B-98668EC40351}"/>
    <cellStyle name="Normal 2 3 3 2 2 9 15" xfId="15154" xr:uid="{21C5F033-DDC1-4F28-9636-55370E85977F}"/>
    <cellStyle name="Normal 2 3 3 2 2 9 16" xfId="15155" xr:uid="{5EDDCF3B-7913-464C-BDC9-18E1F67BA1A7}"/>
    <cellStyle name="Normal 2 3 3 2 2 9 17" xfId="15156" xr:uid="{CC7149B9-3BA3-409F-B345-0BF41DDF30E3}"/>
    <cellStyle name="Normal 2 3 3 2 2 9 18" xfId="15157" xr:uid="{8191BDE2-1260-404A-9280-BE3F446492DD}"/>
    <cellStyle name="Normal 2 3 3 2 2 9 19" xfId="15158" xr:uid="{551FEE16-D4DA-4ECF-86B5-8F339F007AF7}"/>
    <cellStyle name="Normal 2 3 3 2 2 9 2" xfId="15159" xr:uid="{683D39B1-8E4E-4A01-B486-F1838D17CD8B}"/>
    <cellStyle name="Normal 2 3 3 2 2 9 20" xfId="15160" xr:uid="{67A429BA-4F41-482C-968D-F7F53B400F04}"/>
    <cellStyle name="Normal 2 3 3 2 2 9 21" xfId="15161" xr:uid="{ED4F02B7-7986-442B-B411-1579B884E44A}"/>
    <cellStyle name="Normal 2 3 3 2 2 9 22" xfId="15162" xr:uid="{372E56D9-F023-460C-A7F2-EAD6D204691D}"/>
    <cellStyle name="Normal 2 3 3 2 2 9 23" xfId="15163" xr:uid="{FDBA36BC-BDBE-4FE4-AF92-F794F9DD2C91}"/>
    <cellStyle name="Normal 2 3 3 2 2 9 24" xfId="15164" xr:uid="{E10FB0DB-F508-4B3A-B34B-E832E2A326F0}"/>
    <cellStyle name="Normal 2 3 3 2 2 9 25" xfId="15165" xr:uid="{A0831B6D-FC14-49C6-A031-B46BF7FAB747}"/>
    <cellStyle name="Normal 2 3 3 2 2 9 26" xfId="15166" xr:uid="{60FF52E6-7F94-4A90-85EA-4383724616BD}"/>
    <cellStyle name="Normal 2 3 3 2 2 9 27" xfId="15167" xr:uid="{2B8DFC6E-3332-40A9-9F1A-8A37DECE5BF4}"/>
    <cellStyle name="Normal 2 3 3 2 2 9 28" xfId="15168" xr:uid="{47F7363E-4A4A-4C0F-B1E3-F1719C7D8AEE}"/>
    <cellStyle name="Normal 2 3 3 2 2 9 29" xfId="15169" xr:uid="{BF98326D-CF0B-45CB-9C4E-2E70FCC1490B}"/>
    <cellStyle name="Normal 2 3 3 2 2 9 3" xfId="15170" xr:uid="{A4C11310-077F-4C74-BAC5-830DD736BF0A}"/>
    <cellStyle name="Normal 2 3 3 2 2 9 30" xfId="15171" xr:uid="{BF48BCBA-1AD7-4CCC-B945-0AB222599A6A}"/>
    <cellStyle name="Normal 2 3 3 2 2 9 31" xfId="15172" xr:uid="{5E3D27D1-C248-40E3-9685-C503869014E1}"/>
    <cellStyle name="Normal 2 3 3 2 2 9 4" xfId="15173" xr:uid="{C06BB06B-E4C0-4D6D-902F-CE001B7D68C0}"/>
    <cellStyle name="Normal 2 3 3 2 2 9 5" xfId="15174" xr:uid="{E799FE3D-F00F-49D7-93EF-5D659592DE76}"/>
    <cellStyle name="Normal 2 3 3 2 2 9 6" xfId="15175" xr:uid="{4CFA9AC2-AF25-40B1-8C0F-BB889C15374C}"/>
    <cellStyle name="Normal 2 3 3 2 2 9 7" xfId="15176" xr:uid="{27D28922-CDA7-49A0-BAB0-8FF5C659FE5A}"/>
    <cellStyle name="Normal 2 3 3 2 2 9 8" xfId="15177" xr:uid="{D0C330BE-09A7-430C-9453-50815F9E5E2B}"/>
    <cellStyle name="Normal 2 3 3 2 2 9 9" xfId="15178" xr:uid="{911D1D30-3E46-424F-939D-E3466D49BAA6}"/>
    <cellStyle name="Normal 2 3 3 2 20" xfId="15179" xr:uid="{8D382A49-2F12-4F5E-B7BF-2340F8751A5A}"/>
    <cellStyle name="Normal 2 3 3 2 21" xfId="15180" xr:uid="{92BD05AE-9F19-49DF-8651-629B427C2BE9}"/>
    <cellStyle name="Normal 2 3 3 2 22" xfId="15181" xr:uid="{A591CC65-EDAB-4C8C-8DC1-3EFE4FC26A3E}"/>
    <cellStyle name="Normal 2 3 3 2 23" xfId="15182" xr:uid="{9C4C0CDC-18C2-42BD-9093-2299703B2AAC}"/>
    <cellStyle name="Normal 2 3 3 2 24" xfId="15183" xr:uid="{0B11ECD6-EE61-40D5-9E27-33001F770177}"/>
    <cellStyle name="Normal 2 3 3 2 25" xfId="15184" xr:uid="{9FE674D0-6FAB-403D-8E60-D1B831714DD3}"/>
    <cellStyle name="Normal 2 3 3 2 26" xfId="15185" xr:uid="{451642B3-2DA4-4098-976F-401494D25828}"/>
    <cellStyle name="Normal 2 3 3 2 27" xfId="15186" xr:uid="{F87F509A-F421-4337-A068-ECF637B69092}"/>
    <cellStyle name="Normal 2 3 3 2 28" xfId="15187" xr:uid="{EA27ABC7-1B5C-43BC-B8A0-92113948D6C6}"/>
    <cellStyle name="Normal 2 3 3 2 29" xfId="15188" xr:uid="{86C6DB50-C2AC-46F3-8B33-A719E3E3EED3}"/>
    <cellStyle name="Normal 2 3 3 2 3" xfId="15189" xr:uid="{367B83AF-17AF-4119-99FB-C421BD438B3C}"/>
    <cellStyle name="Normal 2 3 3 2 30" xfId="15190" xr:uid="{ABC9BC4F-770B-400D-9744-B9DC5821CF84}"/>
    <cellStyle name="Normal 2 3 3 2 31" xfId="15191" xr:uid="{E55F7135-C15D-4060-AE91-99430CEF8E47}"/>
    <cellStyle name="Normal 2 3 3 2 32" xfId="15192" xr:uid="{2C6E9C8F-BD63-4AC3-AB45-E890B89DC588}"/>
    <cellStyle name="Normal 2 3 3 2 33" xfId="15193" xr:uid="{CD17EFC2-9D38-4A43-A5CD-4415AE9DDF6F}"/>
    <cellStyle name="Normal 2 3 3 2 34" xfId="15194" xr:uid="{51A2A885-02EC-4671-B59C-87834034E29B}"/>
    <cellStyle name="Normal 2 3 3 2 35" xfId="15195" xr:uid="{455F6484-F119-4873-97E9-823212470AC3}"/>
    <cellStyle name="Normal 2 3 3 2 36" xfId="15196" xr:uid="{6FF4D8F9-9725-4B84-B184-5859FC008183}"/>
    <cellStyle name="Normal 2 3 3 2 37" xfId="15197" xr:uid="{0469BA93-34BC-4B45-999A-349111722003}"/>
    <cellStyle name="Normal 2 3 3 2 38" xfId="15198" xr:uid="{6A106465-67B9-462D-A906-B6EE9637882F}"/>
    <cellStyle name="Normal 2 3 3 2 39" xfId="15199" xr:uid="{B0240502-D38B-4C72-8C1F-659CFCD4B7D3}"/>
    <cellStyle name="Normal 2 3 3 2 4" xfId="15200" xr:uid="{2F7586B4-E86A-417C-9FD5-9D4F1A5ACF54}"/>
    <cellStyle name="Normal 2 3 3 2 40" xfId="15201" xr:uid="{C0B5E575-830F-4593-91E7-E1035C919BB0}"/>
    <cellStyle name="Normal 2 3 3 2 5" xfId="15202" xr:uid="{5D117C73-BF3D-4EC1-AC02-970F94F93EAA}"/>
    <cellStyle name="Normal 2 3 3 2 6" xfId="15203" xr:uid="{35F8D33C-7AF2-47CB-8132-95AE247AA438}"/>
    <cellStyle name="Normal 2 3 3 2 7" xfId="15204" xr:uid="{F6BF6401-4BE3-468E-A108-AB8356763E8F}"/>
    <cellStyle name="Normal 2 3 3 2 8" xfId="15205" xr:uid="{FAE6D5FE-7B2F-4D11-AD97-E68751E781C9}"/>
    <cellStyle name="Normal 2 3 3 2 9" xfId="15206" xr:uid="{0253D48D-2F82-48B6-9F8E-85BF7A4C68AA}"/>
    <cellStyle name="Normal 2 3 3 3" xfId="15207" xr:uid="{CFC1EBE5-A050-443F-8225-514083903B6E}"/>
    <cellStyle name="Normal 2 3 3 3 10" xfId="15208" xr:uid="{0A804966-E880-4084-A459-D0B6759B91EE}"/>
    <cellStyle name="Normal 2 3 3 3 11" xfId="15209" xr:uid="{FA4003A9-746C-4AA3-BBCD-07B297C3EDE7}"/>
    <cellStyle name="Normal 2 3 3 3 12" xfId="15210" xr:uid="{0C5AED5E-DE01-41D5-9AFE-A54E9435E56B}"/>
    <cellStyle name="Normal 2 3 3 3 13" xfId="15211" xr:uid="{8BAC76CC-7B8F-4E25-B11B-6386CC3A14A7}"/>
    <cellStyle name="Normal 2 3 3 3 14" xfId="15212" xr:uid="{09469057-34AE-48D9-B0BD-EF33AB923B9D}"/>
    <cellStyle name="Normal 2 3 3 3 15" xfId="15213" xr:uid="{FFAA05C1-C185-403E-8E78-6D8C994A46C2}"/>
    <cellStyle name="Normal 2 3 3 3 16" xfId="15214" xr:uid="{E5BDE218-A17B-461A-95CD-EFAA395539BD}"/>
    <cellStyle name="Normal 2 3 3 3 17" xfId="15215" xr:uid="{4280D872-D702-44E7-8577-9E0A11CC60EF}"/>
    <cellStyle name="Normal 2 3 3 3 18" xfId="15216" xr:uid="{E32790F8-CB38-480E-ADA7-E2FF66ACB9F6}"/>
    <cellStyle name="Normal 2 3 3 3 19" xfId="15217" xr:uid="{72B821F8-E724-4898-BB3C-2257F8024B72}"/>
    <cellStyle name="Normal 2 3 3 3 2" xfId="15218" xr:uid="{4307BDF6-5735-434E-ABF0-9EBB57B133E5}"/>
    <cellStyle name="Normal 2 3 3 3 20" xfId="15219" xr:uid="{85CD5B9E-C7A7-4D47-BDF1-9139A021F889}"/>
    <cellStyle name="Normal 2 3 3 3 21" xfId="15220" xr:uid="{B86D7F65-9C3B-4D68-9D17-A8071962533A}"/>
    <cellStyle name="Normal 2 3 3 3 22" xfId="15221" xr:uid="{D3DCAE3B-205F-463C-9442-4A69F850593C}"/>
    <cellStyle name="Normal 2 3 3 3 23" xfId="15222" xr:uid="{0C13C75D-C452-430A-B199-18838EC28759}"/>
    <cellStyle name="Normal 2 3 3 3 24" xfId="15223" xr:uid="{892FBC54-A60C-4692-8BDE-3F748D860A7D}"/>
    <cellStyle name="Normal 2 3 3 3 25" xfId="15224" xr:uid="{430DB49C-A5CD-4F1C-9A19-7613A57BD04E}"/>
    <cellStyle name="Normal 2 3 3 3 26" xfId="15225" xr:uid="{D302076D-8BDB-44C6-841B-8E7B1E2B4761}"/>
    <cellStyle name="Normal 2 3 3 3 27" xfId="15226" xr:uid="{70406657-DFBC-4585-AE5D-BEEA074A7CA9}"/>
    <cellStyle name="Normal 2 3 3 3 28" xfId="15227" xr:uid="{F1BEA1B4-3E19-4C36-900D-5371B4284833}"/>
    <cellStyle name="Normal 2 3 3 3 29" xfId="15228" xr:uid="{F5083D22-F53D-4376-AD30-34333CF10008}"/>
    <cellStyle name="Normal 2 3 3 3 3" xfId="15229" xr:uid="{46EF6736-E6FC-4154-9D97-4F256D359667}"/>
    <cellStyle name="Normal 2 3 3 3 30" xfId="15230" xr:uid="{4ED9FFFE-A6AC-4627-81FE-DF498D520CA0}"/>
    <cellStyle name="Normal 2 3 3 3 31" xfId="15231" xr:uid="{1EDE1E26-3277-4D7C-9169-7D6698A1BAEF}"/>
    <cellStyle name="Normal 2 3 3 3 32" xfId="15232" xr:uid="{1A0CB239-D9CE-44EB-AF67-A221C9BEA5B3}"/>
    <cellStyle name="Normal 2 3 3 3 33" xfId="15233" xr:uid="{0E87FD49-D93C-469F-8478-CA337223D1B9}"/>
    <cellStyle name="Normal 2 3 3 3 34" xfId="15234" xr:uid="{CD52FF6B-7A34-4781-A7D7-D2D8AB85B3FA}"/>
    <cellStyle name="Normal 2 3 3 3 35" xfId="15235" xr:uid="{9379FFA2-1BAC-4987-A487-BB32C68D7079}"/>
    <cellStyle name="Normal 2 3 3 3 36" xfId="15236" xr:uid="{82F79C20-ECB9-44E3-8007-75232F37FF77}"/>
    <cellStyle name="Normal 2 3 3 3 37" xfId="15237" xr:uid="{7BDAAB43-0A4D-4860-94B6-61045356DA30}"/>
    <cellStyle name="Normal 2 3 3 3 38" xfId="15238" xr:uid="{40BF2F50-DF01-4C0A-AA25-4F5EBF571291}"/>
    <cellStyle name="Normal 2 3 3 3 39" xfId="15239" xr:uid="{7C522727-653F-4139-AD8A-0FC6646272AE}"/>
    <cellStyle name="Normal 2 3 3 3 4" xfId="15240" xr:uid="{B2811D09-4311-40A9-A95D-8A763F15372E}"/>
    <cellStyle name="Normal 2 3 3 3 5" xfId="15241" xr:uid="{327D2779-D607-4229-A710-EF44E0F87E66}"/>
    <cellStyle name="Normal 2 3 3 3 6" xfId="15242" xr:uid="{6B311B4A-DD69-44E2-9340-344BCE052F90}"/>
    <cellStyle name="Normal 2 3 3 3 7" xfId="15243" xr:uid="{3B0B62A7-E52C-4FF5-BC74-842698F4B1EE}"/>
    <cellStyle name="Normal 2 3 3 3 8" xfId="15244" xr:uid="{72FBB9AD-ED77-4782-81D0-BB2324E3DF79}"/>
    <cellStyle name="Normal 2 3 3 3 9" xfId="15245" xr:uid="{C4FAF5AE-EEF4-4144-8ED7-33EC8C2E77E7}"/>
    <cellStyle name="Normal 2 3 3 4" xfId="15246" xr:uid="{EF261150-30E6-4B23-9355-B3FF16E25D37}"/>
    <cellStyle name="Normal 2 3 3 4 10" xfId="15247" xr:uid="{B1907403-748A-46E3-95B0-5D8C165E7ADF}"/>
    <cellStyle name="Normal 2 3 3 4 11" xfId="15248" xr:uid="{8B410D8E-CDE4-4CF7-8AB7-F4E11B884A59}"/>
    <cellStyle name="Normal 2 3 3 4 12" xfId="15249" xr:uid="{51BEA267-BA54-492D-8D3E-5D46EBD3B1A8}"/>
    <cellStyle name="Normal 2 3 3 4 13" xfId="15250" xr:uid="{830E8A94-58CA-41B7-A308-1C7875B6079F}"/>
    <cellStyle name="Normal 2 3 3 4 14" xfId="15251" xr:uid="{623D8D44-D709-4E98-9D83-A5AA067A50CD}"/>
    <cellStyle name="Normal 2 3 3 4 15" xfId="15252" xr:uid="{3DA367DC-CC0B-4F98-AA3D-2244A5367FC0}"/>
    <cellStyle name="Normal 2 3 3 4 16" xfId="15253" xr:uid="{19B2E807-A274-4087-87CE-66BFBBE897C7}"/>
    <cellStyle name="Normal 2 3 3 4 17" xfId="15254" xr:uid="{844691A4-B617-49E9-B494-D8EE32189054}"/>
    <cellStyle name="Normal 2 3 3 4 18" xfId="15255" xr:uid="{AE0D847A-D3E1-4BE3-AAD6-285321781DC9}"/>
    <cellStyle name="Normal 2 3 3 4 19" xfId="15256" xr:uid="{E6FCD324-11E2-4854-9B42-4669EF55E7B5}"/>
    <cellStyle name="Normal 2 3 3 4 2" xfId="15257" xr:uid="{D4B40C68-91F4-4541-9C8D-AC1F630C756D}"/>
    <cellStyle name="Normal 2 3 3 4 20" xfId="15258" xr:uid="{631BFDBE-1279-4816-83EE-BCD74A8C05D8}"/>
    <cellStyle name="Normal 2 3 3 4 21" xfId="15259" xr:uid="{6BBE6482-8A29-4693-9BC1-73D32344CBA7}"/>
    <cellStyle name="Normal 2 3 3 4 22" xfId="15260" xr:uid="{EB87B8E1-A8B8-455F-B8A6-B1A46AF31284}"/>
    <cellStyle name="Normal 2 3 3 4 23" xfId="15261" xr:uid="{9C79872A-B049-4096-9349-C6C6CA8CADAB}"/>
    <cellStyle name="Normal 2 3 3 4 24" xfId="15262" xr:uid="{431DAF3C-A9FA-4D8A-B75B-1295C76E8671}"/>
    <cellStyle name="Normal 2 3 3 4 25" xfId="15263" xr:uid="{AF936FBD-0382-4B5F-8D7E-606AF2A72406}"/>
    <cellStyle name="Normal 2 3 3 4 26" xfId="15264" xr:uid="{272856A1-F4B3-4120-B087-BCE2B7C63493}"/>
    <cellStyle name="Normal 2 3 3 4 27" xfId="15265" xr:uid="{25E5EC04-B25E-4137-A263-EB794391CBDE}"/>
    <cellStyle name="Normal 2 3 3 4 28" xfId="15266" xr:uid="{463864C4-F878-4825-B844-6E18A334E562}"/>
    <cellStyle name="Normal 2 3 3 4 29" xfId="15267" xr:uid="{D502341F-400F-4EB7-BF06-E54C746DFE1B}"/>
    <cellStyle name="Normal 2 3 3 4 3" xfId="15268" xr:uid="{1511F151-8EF5-4C28-AA8F-11E5042F5E42}"/>
    <cellStyle name="Normal 2 3 3 4 30" xfId="15269" xr:uid="{70C4AE8A-81C5-494F-BCAB-F66E57C21721}"/>
    <cellStyle name="Normal 2 3 3 4 31" xfId="15270" xr:uid="{15397F4B-5A44-4D4D-885F-3D289C5599B7}"/>
    <cellStyle name="Normal 2 3 3 4 4" xfId="15271" xr:uid="{E87A9087-7461-4C9D-BC49-C5DBAABFC4F7}"/>
    <cellStyle name="Normal 2 3 3 4 5" xfId="15272" xr:uid="{1AB507DC-D22E-483D-BCBB-5DC8D5BE9F93}"/>
    <cellStyle name="Normal 2 3 3 4 6" xfId="15273" xr:uid="{FF1D6014-13DE-4130-89B1-B32D77FF2189}"/>
    <cellStyle name="Normal 2 3 3 4 7" xfId="15274" xr:uid="{E8C33754-F4DE-4649-BBB3-B2F953D626E5}"/>
    <cellStyle name="Normal 2 3 3 4 8" xfId="15275" xr:uid="{24CD04BA-C586-4993-858E-11DB2C7A527F}"/>
    <cellStyle name="Normal 2 3 3 4 9" xfId="15276" xr:uid="{D01A0D82-48F6-457F-854E-C7B1F3C6C6B6}"/>
    <cellStyle name="Normal 2 3 3 5" xfId="15277" xr:uid="{2C5D57F2-63C6-4E55-B5E2-4AFBF673DA5D}"/>
    <cellStyle name="Normal 2 3 3 5 10" xfId="15278" xr:uid="{441AAD47-03D9-4497-B37C-9C3684E018EB}"/>
    <cellStyle name="Normal 2 3 3 5 11" xfId="15279" xr:uid="{0AD012BF-5140-4A41-BE25-E956EB312BEB}"/>
    <cellStyle name="Normal 2 3 3 5 12" xfId="15280" xr:uid="{0800098C-E861-478F-95B3-15342636919C}"/>
    <cellStyle name="Normal 2 3 3 5 13" xfId="15281" xr:uid="{EAB11407-D5CD-4657-9D7E-D0717C53ABB2}"/>
    <cellStyle name="Normal 2 3 3 5 14" xfId="15282" xr:uid="{403A7DB6-846E-4A7E-9126-3846CCF6DA85}"/>
    <cellStyle name="Normal 2 3 3 5 15" xfId="15283" xr:uid="{D9BAD1C9-81F5-4F67-802E-FD5A5C04D819}"/>
    <cellStyle name="Normal 2 3 3 5 16" xfId="15284" xr:uid="{7F6B2F31-7D1F-4BE7-B0B2-577B1BD67652}"/>
    <cellStyle name="Normal 2 3 3 5 17" xfId="15285" xr:uid="{FA61487E-F89D-44D8-B89A-863C5EF26566}"/>
    <cellStyle name="Normal 2 3 3 5 18" xfId="15286" xr:uid="{88F3736A-4B0E-4517-89AA-BC0DAF93C08A}"/>
    <cellStyle name="Normal 2 3 3 5 19" xfId="15287" xr:uid="{9C936440-9B31-4133-80FE-8199066797D5}"/>
    <cellStyle name="Normal 2 3 3 5 2" xfId="15288" xr:uid="{3CCA0CAA-44E2-4284-AC1F-48D7179ED589}"/>
    <cellStyle name="Normal 2 3 3 5 20" xfId="15289" xr:uid="{088DA0F2-81BC-4AAC-8B33-889D5B17FDCF}"/>
    <cellStyle name="Normal 2 3 3 5 21" xfId="15290" xr:uid="{50C7673A-DE43-48E0-AB4E-4EBB16B2C9E5}"/>
    <cellStyle name="Normal 2 3 3 5 22" xfId="15291" xr:uid="{1D0B0DE0-B8A6-4BB2-BB5A-1F65117F3498}"/>
    <cellStyle name="Normal 2 3 3 5 23" xfId="15292" xr:uid="{F96665AB-7BE0-4E9E-930A-6343275C026A}"/>
    <cellStyle name="Normal 2 3 3 5 24" xfId="15293" xr:uid="{BBBEDEF0-8EEA-43B9-81FB-FA2DDF567236}"/>
    <cellStyle name="Normal 2 3 3 5 25" xfId="15294" xr:uid="{68F13AEF-2ED2-4119-BEAA-99AD25105946}"/>
    <cellStyle name="Normal 2 3 3 5 26" xfId="15295" xr:uid="{1D5D3DB7-AD1A-49B7-AF53-D8773362F921}"/>
    <cellStyle name="Normal 2 3 3 5 27" xfId="15296" xr:uid="{58AEA819-3682-4219-9020-3AFD91A0BD56}"/>
    <cellStyle name="Normal 2 3 3 5 28" xfId="15297" xr:uid="{E0BFA02A-5304-434D-8429-EC6756CDA532}"/>
    <cellStyle name="Normal 2 3 3 5 29" xfId="15298" xr:uid="{1C66B8A1-F855-4B02-B924-B44375AC622B}"/>
    <cellStyle name="Normal 2 3 3 5 3" xfId="15299" xr:uid="{27387506-125E-47AB-ACF1-C5F2F4807396}"/>
    <cellStyle name="Normal 2 3 3 5 30" xfId="15300" xr:uid="{E9BEBA79-112D-4DFA-BAD6-B145671D10CF}"/>
    <cellStyle name="Normal 2 3 3 5 31" xfId="15301" xr:uid="{4AB3CBC4-B929-4203-8814-26692644AEF2}"/>
    <cellStyle name="Normal 2 3 3 5 4" xfId="15302" xr:uid="{40417579-CBF4-48E6-9524-B46884ECACB4}"/>
    <cellStyle name="Normal 2 3 3 5 5" xfId="15303" xr:uid="{11938A8A-0989-422C-8F21-ABF59BB2069B}"/>
    <cellStyle name="Normal 2 3 3 5 6" xfId="15304" xr:uid="{6AFF7051-6BB4-4F84-8D5C-1C342FEA97F3}"/>
    <cellStyle name="Normal 2 3 3 5 7" xfId="15305" xr:uid="{2EC17246-E38A-4A0D-855A-22531AB3AB07}"/>
    <cellStyle name="Normal 2 3 3 5 8" xfId="15306" xr:uid="{3F60E347-3B41-4FAE-9457-106BD819E02B}"/>
    <cellStyle name="Normal 2 3 3 5 9" xfId="15307" xr:uid="{AEE8D1C9-BB34-40C2-AC0F-6CB9EAC040F1}"/>
    <cellStyle name="Normal 2 3 3 6" xfId="15308" xr:uid="{F6D615F5-18AD-4461-9D97-4B75F61A922E}"/>
    <cellStyle name="Normal 2 3 3 6 10" xfId="15309" xr:uid="{077275C5-C3DB-4349-B2B1-C8DC3E1CDB84}"/>
    <cellStyle name="Normal 2 3 3 6 11" xfId="15310" xr:uid="{A41B3B91-8064-4A80-99E8-3FAE6A21FF16}"/>
    <cellStyle name="Normal 2 3 3 6 12" xfId="15311" xr:uid="{1C08A2BF-969A-431E-AC2E-31D9BEE7247B}"/>
    <cellStyle name="Normal 2 3 3 6 13" xfId="15312" xr:uid="{D0B78D42-F084-4515-BF6A-B37D203C5E12}"/>
    <cellStyle name="Normal 2 3 3 6 14" xfId="15313" xr:uid="{3162DC0C-C669-4F35-B8A7-7FE29DDE795E}"/>
    <cellStyle name="Normal 2 3 3 6 15" xfId="15314" xr:uid="{6E120CD6-46D7-428B-AD9E-411B245E01EC}"/>
    <cellStyle name="Normal 2 3 3 6 16" xfId="15315" xr:uid="{D7B52A92-8728-4116-9672-6AD8503C41DD}"/>
    <cellStyle name="Normal 2 3 3 6 17" xfId="15316" xr:uid="{FD41BFD5-E7EF-432B-9984-71A5D9AEB317}"/>
    <cellStyle name="Normal 2 3 3 6 18" xfId="15317" xr:uid="{E7B5F618-3EF0-4FB3-9A89-4E113DD95265}"/>
    <cellStyle name="Normal 2 3 3 6 19" xfId="15318" xr:uid="{B733446F-2AAC-4D7A-BCA1-507802B9C7AC}"/>
    <cellStyle name="Normal 2 3 3 6 2" xfId="15319" xr:uid="{B8CC3496-1B2D-49DF-8A7C-55F42E0E9B63}"/>
    <cellStyle name="Normal 2 3 3 6 20" xfId="15320" xr:uid="{6442A55F-A30A-4DAD-8679-F27AEE2B5B31}"/>
    <cellStyle name="Normal 2 3 3 6 21" xfId="15321" xr:uid="{6F175E92-C87F-4680-8D28-959CEAAD8807}"/>
    <cellStyle name="Normal 2 3 3 6 22" xfId="15322" xr:uid="{496D3D37-5AF3-4296-BBC3-8931E43332C0}"/>
    <cellStyle name="Normal 2 3 3 6 23" xfId="15323" xr:uid="{1DFC843D-D3D5-4561-8C66-00871F6208A2}"/>
    <cellStyle name="Normal 2 3 3 6 24" xfId="15324" xr:uid="{C2D70F9B-3AC2-45F7-B69E-1E0A32448D95}"/>
    <cellStyle name="Normal 2 3 3 6 25" xfId="15325" xr:uid="{260940BD-5368-4B10-861B-57024F8AB555}"/>
    <cellStyle name="Normal 2 3 3 6 26" xfId="15326" xr:uid="{A627BD78-AC26-4924-BAB9-4B3773BA6B14}"/>
    <cellStyle name="Normal 2 3 3 6 27" xfId="15327" xr:uid="{D340C4EB-E0F9-4BDB-8CE5-0E0818F66B4F}"/>
    <cellStyle name="Normal 2 3 3 6 28" xfId="15328" xr:uid="{E5FB28DB-D99B-48C8-A223-C60449B4AB98}"/>
    <cellStyle name="Normal 2 3 3 6 29" xfId="15329" xr:uid="{9817AE8D-03D0-4343-8440-AE6FB48002B1}"/>
    <cellStyle name="Normal 2 3 3 6 3" xfId="15330" xr:uid="{2853A1DB-F43B-49E8-A9BC-1CA9596BEC8D}"/>
    <cellStyle name="Normal 2 3 3 6 30" xfId="15331" xr:uid="{1DBCB53A-2340-4EC6-B93D-FD7158532E88}"/>
    <cellStyle name="Normal 2 3 3 6 31" xfId="15332" xr:uid="{49116C97-C37F-4FFE-88A8-0FF338146FD6}"/>
    <cellStyle name="Normal 2 3 3 6 4" xfId="15333" xr:uid="{EAE57158-67A0-4E78-810E-C071409469B0}"/>
    <cellStyle name="Normal 2 3 3 6 5" xfId="15334" xr:uid="{4D21A2C0-2370-4F56-A153-BC307380E57A}"/>
    <cellStyle name="Normal 2 3 3 6 6" xfId="15335" xr:uid="{07CE999B-1628-4595-A4FD-9B77C3347A4E}"/>
    <cellStyle name="Normal 2 3 3 6 7" xfId="15336" xr:uid="{4298FF23-B598-419D-9AC7-901BC773BF74}"/>
    <cellStyle name="Normal 2 3 3 6 8" xfId="15337" xr:uid="{EA600B5B-ED77-4B73-9E5A-AFDD572A8CF0}"/>
    <cellStyle name="Normal 2 3 3 6 9" xfId="15338" xr:uid="{A9D298B1-6ACB-4E87-BD49-D66D321DD376}"/>
    <cellStyle name="Normal 2 3 3 7" xfId="15339" xr:uid="{80C7F237-CBBB-407A-8266-3C46F08718CE}"/>
    <cellStyle name="Normal 2 3 3 7 10" xfId="15340" xr:uid="{D362D761-BCF2-4153-A972-43ABD378C641}"/>
    <cellStyle name="Normal 2 3 3 7 11" xfId="15341" xr:uid="{472B37B8-FEC8-439F-B805-BEB4076D13BB}"/>
    <cellStyle name="Normal 2 3 3 7 12" xfId="15342" xr:uid="{9F3BE828-B316-44AE-8892-765139FE5C92}"/>
    <cellStyle name="Normal 2 3 3 7 13" xfId="15343" xr:uid="{5CBE2C41-16CD-42E3-AC29-1BC1B8FC8F48}"/>
    <cellStyle name="Normal 2 3 3 7 14" xfId="15344" xr:uid="{6A40D2FE-D7AA-4E1D-A088-9BE846A8B0B8}"/>
    <cellStyle name="Normal 2 3 3 7 15" xfId="15345" xr:uid="{1A2E686F-2479-4B40-9FF7-D270072AFD41}"/>
    <cellStyle name="Normal 2 3 3 7 16" xfId="15346" xr:uid="{62691930-286B-4E5A-97BB-CD76072C80CF}"/>
    <cellStyle name="Normal 2 3 3 7 17" xfId="15347" xr:uid="{CD8E4700-4E70-46D8-9DEB-A8D62657DF36}"/>
    <cellStyle name="Normal 2 3 3 7 18" xfId="15348" xr:uid="{50BEC430-EB59-4B42-962A-6DD179C83D64}"/>
    <cellStyle name="Normal 2 3 3 7 19" xfId="15349" xr:uid="{F3D1C943-1585-4A1F-8316-AED002DA60F7}"/>
    <cellStyle name="Normal 2 3 3 7 2" xfId="15350" xr:uid="{B7C7DDA3-4DBA-412D-8AA7-8DE78C3A889D}"/>
    <cellStyle name="Normal 2 3 3 7 20" xfId="15351" xr:uid="{DDC30C45-3BC1-4ADA-B29F-F051D69BE1E1}"/>
    <cellStyle name="Normal 2 3 3 7 21" xfId="15352" xr:uid="{CEEA7C46-732F-4336-BBDE-24B31485D5D1}"/>
    <cellStyle name="Normal 2 3 3 7 22" xfId="15353" xr:uid="{63373F65-C308-42B8-8808-E9761091C046}"/>
    <cellStyle name="Normal 2 3 3 7 23" xfId="15354" xr:uid="{2946F59B-55DC-4311-A05D-1793781D82EE}"/>
    <cellStyle name="Normal 2 3 3 7 24" xfId="15355" xr:uid="{FDB5125D-63EC-49F1-8374-A6EEEE3F6182}"/>
    <cellStyle name="Normal 2 3 3 7 25" xfId="15356" xr:uid="{EE8240FF-B8F4-45A9-B06E-A0EC792F8CF9}"/>
    <cellStyle name="Normal 2 3 3 7 26" xfId="15357" xr:uid="{0447E6C9-2D76-4CD4-AE72-D2DBE881A974}"/>
    <cellStyle name="Normal 2 3 3 7 27" xfId="15358" xr:uid="{4AF9551D-B363-443E-AEF3-8B824EB626DE}"/>
    <cellStyle name="Normal 2 3 3 7 28" xfId="15359" xr:uid="{BEA271E8-36A5-4C60-9682-E8219B8AAF8F}"/>
    <cellStyle name="Normal 2 3 3 7 29" xfId="15360" xr:uid="{2AC19884-C7D4-4F17-BBED-338AEF3E263E}"/>
    <cellStyle name="Normal 2 3 3 7 3" xfId="15361" xr:uid="{3548B3F9-005C-433F-BF41-A9F190BC231D}"/>
    <cellStyle name="Normal 2 3 3 7 30" xfId="15362" xr:uid="{AD5A76FB-89FA-491A-8F0D-372AB70CE077}"/>
    <cellStyle name="Normal 2 3 3 7 31" xfId="15363" xr:uid="{69DE8CE1-7FC1-422A-AA60-B85E16CE2C32}"/>
    <cellStyle name="Normal 2 3 3 7 4" xfId="15364" xr:uid="{986DDFFC-3788-4E15-8CAA-BCFFA3B5F46F}"/>
    <cellStyle name="Normal 2 3 3 7 5" xfId="15365" xr:uid="{43EE1E21-79D0-4127-90F0-C1232A625B4C}"/>
    <cellStyle name="Normal 2 3 3 7 6" xfId="15366" xr:uid="{B0269324-97B3-4C0E-8D38-03929A1190E3}"/>
    <cellStyle name="Normal 2 3 3 7 7" xfId="15367" xr:uid="{7AEA2DCE-CD8B-4933-8F4D-9073FB7CCEFC}"/>
    <cellStyle name="Normal 2 3 3 7 8" xfId="15368" xr:uid="{C73581E5-4C2B-4677-8CF3-0F7F9C4B6457}"/>
    <cellStyle name="Normal 2 3 3 7 9" xfId="15369" xr:uid="{F0DBB60A-51D7-44E6-B81A-9D46DA85B44A}"/>
    <cellStyle name="Normal 2 3 3 8" xfId="15370" xr:uid="{5DA99E5D-2E90-4651-91F9-6D3CB50A0375}"/>
    <cellStyle name="Normal 2 3 3 8 10" xfId="15371" xr:uid="{089DE599-3165-4A61-BA8C-17F6BF826565}"/>
    <cellStyle name="Normal 2 3 3 8 11" xfId="15372" xr:uid="{CE3D6AB6-75F6-47D1-B85E-016E5FE0ED9F}"/>
    <cellStyle name="Normal 2 3 3 8 12" xfId="15373" xr:uid="{B34772B2-DE6B-481E-B8F8-985769DD4349}"/>
    <cellStyle name="Normal 2 3 3 8 13" xfId="15374" xr:uid="{12CEEB77-2A95-4A06-8397-D28C1499ED2F}"/>
    <cellStyle name="Normal 2 3 3 8 14" xfId="15375" xr:uid="{5FEEBFC5-AEE1-4F45-A7B8-35FC355B3DA2}"/>
    <cellStyle name="Normal 2 3 3 8 15" xfId="15376" xr:uid="{43338F33-E3ED-4983-AC9F-C9BC1CDC72C7}"/>
    <cellStyle name="Normal 2 3 3 8 16" xfId="15377" xr:uid="{F8F8F64A-D986-44F5-A028-3E99DF761A1A}"/>
    <cellStyle name="Normal 2 3 3 8 17" xfId="15378" xr:uid="{C9FEBBFC-CB23-463F-847C-A4DBCA37ED13}"/>
    <cellStyle name="Normal 2 3 3 8 18" xfId="15379" xr:uid="{DDC6A0F1-8E7F-4DFE-85DC-301E9AB1331F}"/>
    <cellStyle name="Normal 2 3 3 8 19" xfId="15380" xr:uid="{2A5E2345-A3FF-4670-9F92-DE856EA644C7}"/>
    <cellStyle name="Normal 2 3 3 8 2" xfId="15381" xr:uid="{78FBB7AF-0F93-4EAE-BFE9-07CF1F2B934F}"/>
    <cellStyle name="Normal 2 3 3 8 20" xfId="15382" xr:uid="{7535C23A-823B-4DF6-915A-BB0B951BD185}"/>
    <cellStyle name="Normal 2 3 3 8 21" xfId="15383" xr:uid="{19D29BDC-9223-4902-9A42-88C533E8FE49}"/>
    <cellStyle name="Normal 2 3 3 8 22" xfId="15384" xr:uid="{3519644C-BEA5-429D-B9F7-BE97181A9C5C}"/>
    <cellStyle name="Normal 2 3 3 8 23" xfId="15385" xr:uid="{30A11232-5FE7-4609-BD3D-8E219A6DE3FC}"/>
    <cellStyle name="Normal 2 3 3 8 24" xfId="15386" xr:uid="{FF0C829A-7746-4DE5-B672-5C11CE20EE72}"/>
    <cellStyle name="Normal 2 3 3 8 25" xfId="15387" xr:uid="{E1001548-F1AF-49E9-AA28-BD2D2D48E97F}"/>
    <cellStyle name="Normal 2 3 3 8 26" xfId="15388" xr:uid="{B7D739AB-D37D-4682-BA6D-B8D76ED55F67}"/>
    <cellStyle name="Normal 2 3 3 8 27" xfId="15389" xr:uid="{D20DF22F-FA7C-4AA5-B31A-28DF7FED02D1}"/>
    <cellStyle name="Normal 2 3 3 8 28" xfId="15390" xr:uid="{859C3DEB-D862-449D-88DD-94F2ADE15935}"/>
    <cellStyle name="Normal 2 3 3 8 29" xfId="15391" xr:uid="{4609D150-53E6-4D63-BE73-7C9296B4BB4D}"/>
    <cellStyle name="Normal 2 3 3 8 3" xfId="15392" xr:uid="{2080D70D-DC6C-4AE0-8DD8-178A3B95756A}"/>
    <cellStyle name="Normal 2 3 3 8 30" xfId="15393" xr:uid="{4AA7E06E-A0B6-40E2-9755-F7C9D0C26158}"/>
    <cellStyle name="Normal 2 3 3 8 31" xfId="15394" xr:uid="{2F3CD9C4-8A3B-45AE-B929-D06F9878E0D1}"/>
    <cellStyle name="Normal 2 3 3 8 4" xfId="15395" xr:uid="{EA328811-01B0-45CC-9584-1AB594A20F07}"/>
    <cellStyle name="Normal 2 3 3 8 5" xfId="15396" xr:uid="{1EBB9F3D-0B29-4D91-A4B2-C86988AF73C5}"/>
    <cellStyle name="Normal 2 3 3 8 6" xfId="15397" xr:uid="{636A8DAB-1BCE-4DB4-A125-525A595A90B9}"/>
    <cellStyle name="Normal 2 3 3 8 7" xfId="15398" xr:uid="{A5CA1E5B-3BE5-40F7-BA9B-BD328BD7AEA2}"/>
    <cellStyle name="Normal 2 3 3 8 8" xfId="15399" xr:uid="{0E67FC68-26A8-4A8B-BA78-A6DE45BB3CCE}"/>
    <cellStyle name="Normal 2 3 3 8 9" xfId="15400" xr:uid="{E528BA83-2BC3-4008-800F-3854D50096D5}"/>
    <cellStyle name="Normal 2 3 3 9" xfId="15401" xr:uid="{841D62DC-714A-44BB-BF5C-DDF3E89F5385}"/>
    <cellStyle name="Normal 2 3 3 9 10" xfId="15402" xr:uid="{43D07785-D405-4E5D-B757-1B74F47CF17E}"/>
    <cellStyle name="Normal 2 3 3 9 11" xfId="15403" xr:uid="{2E2D9E7A-7722-4239-A6DD-09F8F52BB4DA}"/>
    <cellStyle name="Normal 2 3 3 9 12" xfId="15404" xr:uid="{BFBAD025-8132-460B-96AB-F6B0F5CE2F21}"/>
    <cellStyle name="Normal 2 3 3 9 13" xfId="15405" xr:uid="{1D7ACEDC-EE90-42A2-894F-A3CF0D5979FA}"/>
    <cellStyle name="Normal 2 3 3 9 14" xfId="15406" xr:uid="{75270512-9224-4226-89EB-6583B96A36A3}"/>
    <cellStyle name="Normal 2 3 3 9 15" xfId="15407" xr:uid="{0AB40E9E-2405-4B8C-A7A3-17DB06847DFF}"/>
    <cellStyle name="Normal 2 3 3 9 16" xfId="15408" xr:uid="{415D9D14-F56F-4A45-B99A-C1A633FE3342}"/>
    <cellStyle name="Normal 2 3 3 9 17" xfId="15409" xr:uid="{5F0A32FA-D61A-4541-901E-857E0F7B2D57}"/>
    <cellStyle name="Normal 2 3 3 9 18" xfId="15410" xr:uid="{B7AAC52C-898F-4AAF-BB0C-A4D95A00480A}"/>
    <cellStyle name="Normal 2 3 3 9 19" xfId="15411" xr:uid="{3BECE89D-4217-4F7C-855D-C301C376245E}"/>
    <cellStyle name="Normal 2 3 3 9 2" xfId="15412" xr:uid="{3A610300-64B6-40F4-A377-B017CD6D03A9}"/>
    <cellStyle name="Normal 2 3 3 9 20" xfId="15413" xr:uid="{C2B591FD-4833-42E8-A054-B3D76D0008FB}"/>
    <cellStyle name="Normal 2 3 3 9 21" xfId="15414" xr:uid="{8C775654-CD26-4D0A-A56F-F79102BFD659}"/>
    <cellStyle name="Normal 2 3 3 9 22" xfId="15415" xr:uid="{F961FA96-96C9-4FF2-8F2E-AF47083141F5}"/>
    <cellStyle name="Normal 2 3 3 9 23" xfId="15416" xr:uid="{84E0551B-60AA-45F1-AA7E-3F36FA98C3DD}"/>
    <cellStyle name="Normal 2 3 3 9 24" xfId="15417" xr:uid="{2F045D06-4DBF-4C85-B395-18A212AB41CA}"/>
    <cellStyle name="Normal 2 3 3 9 25" xfId="15418" xr:uid="{0BDBAC26-3045-4505-A3ED-1D013A85D5F5}"/>
    <cellStyle name="Normal 2 3 3 9 26" xfId="15419" xr:uid="{BB0D11AE-AC3D-4A17-8371-83103F904E06}"/>
    <cellStyle name="Normal 2 3 3 9 27" xfId="15420" xr:uid="{F96B184B-A97D-4E2C-AD25-8D309A2E25F4}"/>
    <cellStyle name="Normal 2 3 3 9 28" xfId="15421" xr:uid="{6AFAF9A9-DB1E-4254-9D08-B4B1743EC6D2}"/>
    <cellStyle name="Normal 2 3 3 9 29" xfId="15422" xr:uid="{9D6D226D-8ED8-4AD1-856D-0BE262A308D0}"/>
    <cellStyle name="Normal 2 3 3 9 3" xfId="15423" xr:uid="{08FA3E85-2407-4FA2-9A62-BE0FD86FEDEB}"/>
    <cellStyle name="Normal 2 3 3 9 30" xfId="15424" xr:uid="{7FC110EA-CF58-425A-AE52-D5CFF3B7CE32}"/>
    <cellStyle name="Normal 2 3 3 9 31" xfId="15425" xr:uid="{F12D1A75-DE11-4E29-BDA8-82A058D5CEB3}"/>
    <cellStyle name="Normal 2 3 3 9 4" xfId="15426" xr:uid="{E9D8EB7E-1542-4D84-904C-1B03281F36A0}"/>
    <cellStyle name="Normal 2 3 3 9 5" xfId="15427" xr:uid="{6E3EB104-2FB9-449D-83F2-C2D8A3186E2C}"/>
    <cellStyle name="Normal 2 3 3 9 6" xfId="15428" xr:uid="{7495379A-78CE-452C-BFCD-C3D225913075}"/>
    <cellStyle name="Normal 2 3 3 9 7" xfId="15429" xr:uid="{D3A01A01-6AA8-478E-A169-E73C87BA4F8E}"/>
    <cellStyle name="Normal 2 3 3 9 8" xfId="15430" xr:uid="{C725FF00-5D5C-49FF-99B8-C69686103D16}"/>
    <cellStyle name="Normal 2 3 3 9 9" xfId="15431" xr:uid="{F06A286B-A6F0-4EC6-9D8C-1F23D6A2420E}"/>
    <cellStyle name="Normal 2 3 30" xfId="15432" xr:uid="{CBA8C34D-16AB-4890-90B2-A38C09380405}"/>
    <cellStyle name="Normal 2 3 31" xfId="46373" xr:uid="{0A981842-A412-4CB4-92A9-3CB928430326}"/>
    <cellStyle name="Normal 2 3 32" xfId="13199" xr:uid="{49579BDA-F972-474F-8943-0519CE25988A}"/>
    <cellStyle name="Normal 2 3 33" xfId="1862" xr:uid="{22E3B2C5-DB2A-4819-9E14-D7DB4DB26DBD}"/>
    <cellStyle name="Normal 2 3 4" xfId="15433" xr:uid="{5421B285-CDC2-43C0-90EF-2BA5B8C582AB}"/>
    <cellStyle name="Normal 2 3 4 10" xfId="46380" xr:uid="{6E4267EB-34AF-4333-9545-572DB4E720A0}"/>
    <cellStyle name="Normal 2 3 4 2" xfId="15434" xr:uid="{AF72520D-D7E6-4FB6-9FEE-E63FE5464537}"/>
    <cellStyle name="Normal 2 3 4 2 10" xfId="15435" xr:uid="{38E16DB0-7140-40DE-877F-551E98BCB44B}"/>
    <cellStyle name="Normal 2 3 4 2 11" xfId="15436" xr:uid="{D4B13E95-AAE4-4476-BC22-5ACA01B0CAF1}"/>
    <cellStyle name="Normal 2 3 4 2 12" xfId="15437" xr:uid="{738AAE25-6CE0-4A30-B365-227F7164F3C5}"/>
    <cellStyle name="Normal 2 3 4 2 13" xfId="15438" xr:uid="{2FB1F715-104C-4887-A603-5F6EFB4C95F8}"/>
    <cellStyle name="Normal 2 3 4 2 14" xfId="15439" xr:uid="{277EFAE4-322F-4F67-BF30-BD033AF32FE7}"/>
    <cellStyle name="Normal 2 3 4 2 15" xfId="15440" xr:uid="{4C97E7B3-9D71-400E-ABAB-F919A4915571}"/>
    <cellStyle name="Normal 2 3 4 2 16" xfId="15441" xr:uid="{C9014477-2F6B-4F2E-9615-2B1138175164}"/>
    <cellStyle name="Normal 2 3 4 2 17" xfId="15442" xr:uid="{9766D8CC-B036-4125-9A87-83FAAB45CAF3}"/>
    <cellStyle name="Normal 2 3 4 2 18" xfId="15443" xr:uid="{CF414DB0-E905-42D7-B7A7-95619F0E859C}"/>
    <cellStyle name="Normal 2 3 4 2 19" xfId="15444" xr:uid="{640D049D-0F69-4498-AA98-AEED749228C2}"/>
    <cellStyle name="Normal 2 3 4 2 2" xfId="15445" xr:uid="{189DD2F2-F114-4233-9020-FDCC8A913B33}"/>
    <cellStyle name="Normal 2 3 4 2 20" xfId="15446" xr:uid="{82D00FB2-9C06-4A8C-87C4-BED98D9D2ED3}"/>
    <cellStyle name="Normal 2 3 4 2 21" xfId="15447" xr:uid="{2AF5DA63-FF31-453F-9685-ECA0844940A7}"/>
    <cellStyle name="Normal 2 3 4 2 22" xfId="15448" xr:uid="{C404CEA9-240C-4BE5-98AD-3E997A24F0B7}"/>
    <cellStyle name="Normal 2 3 4 2 23" xfId="15449" xr:uid="{43576540-CA29-4993-A19C-735D05CE908C}"/>
    <cellStyle name="Normal 2 3 4 2 24" xfId="15450" xr:uid="{D001F67F-DA37-4150-A88F-EBC24BB58005}"/>
    <cellStyle name="Normal 2 3 4 2 25" xfId="15451" xr:uid="{09446C9A-046D-4AF1-AE8A-A980EE929F28}"/>
    <cellStyle name="Normal 2 3 4 2 26" xfId="15452" xr:uid="{B9B98532-086E-43DE-9C27-47F7FDF443AE}"/>
    <cellStyle name="Normal 2 3 4 2 27" xfId="15453" xr:uid="{014B036B-361C-49FC-B2DF-E4CEBC04873A}"/>
    <cellStyle name="Normal 2 3 4 2 28" xfId="15454" xr:uid="{B410AC36-E062-4C64-9830-643AC658F564}"/>
    <cellStyle name="Normal 2 3 4 2 29" xfId="15455" xr:uid="{6DBC5944-3358-4DEB-8680-B64FFB691C9D}"/>
    <cellStyle name="Normal 2 3 4 2 3" xfId="15456" xr:uid="{2ACF7C54-9228-4895-873C-5D886CAF0C35}"/>
    <cellStyle name="Normal 2 3 4 2 30" xfId="15457" xr:uid="{6F39DA9A-4512-4B50-8F77-6F7FE85EF4F9}"/>
    <cellStyle name="Normal 2 3 4 2 31" xfId="15458" xr:uid="{F136C35C-0BB1-4226-BD53-A6CA47383234}"/>
    <cellStyle name="Normal 2 3 4 2 32" xfId="15459" xr:uid="{9319256E-E84B-4D2C-81D7-22E290A89B32}"/>
    <cellStyle name="Normal 2 3 4 2 33" xfId="15460" xr:uid="{59E6026D-7B69-491B-A561-1C35C1C0FF86}"/>
    <cellStyle name="Normal 2 3 4 2 34" xfId="15461" xr:uid="{2D9F9B77-1C9B-4C1A-A8BD-8EEA0DEFEAF1}"/>
    <cellStyle name="Normal 2 3 4 2 35" xfId="15462" xr:uid="{EB71B868-9D8E-4965-9770-4BD2A96034EE}"/>
    <cellStyle name="Normal 2 3 4 2 36" xfId="15463" xr:uid="{0E39114A-0111-4D47-BC16-B07D612C7DE3}"/>
    <cellStyle name="Normal 2 3 4 2 37" xfId="15464" xr:uid="{260FE959-3CAB-49F1-953E-B3E6B5BEB333}"/>
    <cellStyle name="Normal 2 3 4 2 38" xfId="15465" xr:uid="{FA5173B1-1093-41D9-9352-760D3CBD0E4E}"/>
    <cellStyle name="Normal 2 3 4 2 39" xfId="15466" xr:uid="{61E208D4-66C9-451F-A4B2-39B23C516204}"/>
    <cellStyle name="Normal 2 3 4 2 4" xfId="15467" xr:uid="{27103514-D097-499F-B186-1909ED73C481}"/>
    <cellStyle name="Normal 2 3 4 2 5" xfId="15468" xr:uid="{8240C988-D265-48C3-9FC6-6192E1EE41BF}"/>
    <cellStyle name="Normal 2 3 4 2 6" xfId="15469" xr:uid="{7D9FA0FB-2C58-4831-AB53-D1F4F30A7166}"/>
    <cellStyle name="Normal 2 3 4 2 7" xfId="15470" xr:uid="{D30BA33F-2E0E-4AA5-822D-69B6B552C2C0}"/>
    <cellStyle name="Normal 2 3 4 2 8" xfId="15471" xr:uid="{40D9FA4A-BB47-4196-9F07-F02ED334E868}"/>
    <cellStyle name="Normal 2 3 4 2 9" xfId="15472" xr:uid="{8E8E56E6-5C62-4F56-B9B6-61F8E02E0EE4}"/>
    <cellStyle name="Normal 2 3 4 3" xfId="15473" xr:uid="{16B5EF01-271C-484A-84B8-3343E2E2A9B5}"/>
    <cellStyle name="Normal 2 3 4 3 10" xfId="15474" xr:uid="{42439029-3510-4B31-84F1-7D661EE9DD09}"/>
    <cellStyle name="Normal 2 3 4 3 11" xfId="15475" xr:uid="{31C50B8D-2EAA-4900-BE83-9DFD52813860}"/>
    <cellStyle name="Normal 2 3 4 3 12" xfId="15476" xr:uid="{EAE98508-308A-45C3-877A-4B46A8F5D3D4}"/>
    <cellStyle name="Normal 2 3 4 3 13" xfId="15477" xr:uid="{AB4821D2-03D7-473C-9981-1C99C71CA228}"/>
    <cellStyle name="Normal 2 3 4 3 14" xfId="15478" xr:uid="{57AC36EC-8184-42FC-9834-C784716E2B67}"/>
    <cellStyle name="Normal 2 3 4 3 15" xfId="15479" xr:uid="{C3429FF9-2F9D-4D15-9F01-F32138297FF2}"/>
    <cellStyle name="Normal 2 3 4 3 16" xfId="15480" xr:uid="{BF8407CE-C0EE-4715-B44D-1BB14A1E9BBE}"/>
    <cellStyle name="Normal 2 3 4 3 17" xfId="15481" xr:uid="{850C202B-D1A4-413A-8F94-916A0C342BD9}"/>
    <cellStyle name="Normal 2 3 4 3 18" xfId="15482" xr:uid="{014BEC07-50B5-4152-873D-8BAD85F34688}"/>
    <cellStyle name="Normal 2 3 4 3 19" xfId="15483" xr:uid="{25B30B90-07FB-4010-BF3B-2293242CE8F1}"/>
    <cellStyle name="Normal 2 3 4 3 2" xfId="15484" xr:uid="{94D8B2A1-6376-4B15-8B85-56A6CD5FBF5B}"/>
    <cellStyle name="Normal 2 3 4 3 20" xfId="15485" xr:uid="{32C430D6-9DC4-46EA-8EFB-4FB89B42F6CB}"/>
    <cellStyle name="Normal 2 3 4 3 21" xfId="15486" xr:uid="{BE702E9D-C03E-4892-98B0-84A49C29523A}"/>
    <cellStyle name="Normal 2 3 4 3 22" xfId="15487" xr:uid="{333B8B38-E4D0-4BB3-9223-55D6A8BE24BA}"/>
    <cellStyle name="Normal 2 3 4 3 23" xfId="15488" xr:uid="{769CF4E5-34E6-454B-A323-5A0933E65B7D}"/>
    <cellStyle name="Normal 2 3 4 3 24" xfId="15489" xr:uid="{0FAC716D-955D-46AB-8F4D-A25A7CFEF957}"/>
    <cellStyle name="Normal 2 3 4 3 25" xfId="15490" xr:uid="{352CA70C-F71E-40B3-9E74-BDFE2108CCFD}"/>
    <cellStyle name="Normal 2 3 4 3 26" xfId="15491" xr:uid="{EE1D32D4-1EA3-4627-8252-E62D3D99D3D1}"/>
    <cellStyle name="Normal 2 3 4 3 27" xfId="15492" xr:uid="{AB7CBE25-27A2-453B-ACA5-0333C10F3AFF}"/>
    <cellStyle name="Normal 2 3 4 3 28" xfId="15493" xr:uid="{A12A8A7C-05B2-4BB0-AAF3-69769B6ED705}"/>
    <cellStyle name="Normal 2 3 4 3 29" xfId="15494" xr:uid="{5A71D340-1CCC-4127-896A-77B13BF8487F}"/>
    <cellStyle name="Normal 2 3 4 3 3" xfId="15495" xr:uid="{F2223BCC-7A22-49E1-96B7-0ABFFAABF190}"/>
    <cellStyle name="Normal 2 3 4 3 30" xfId="15496" xr:uid="{4BC9391C-F444-4151-A351-294933204814}"/>
    <cellStyle name="Normal 2 3 4 3 31" xfId="15497" xr:uid="{14F1A4C9-3B38-4D26-B8BD-649529C4DF69}"/>
    <cellStyle name="Normal 2 3 4 3 4" xfId="15498" xr:uid="{98FE8875-055E-4BA9-92F2-E66B4E45AA51}"/>
    <cellStyle name="Normal 2 3 4 3 5" xfId="15499" xr:uid="{FCA46BFB-74AF-424E-B3A9-2AB6432E83D5}"/>
    <cellStyle name="Normal 2 3 4 3 6" xfId="15500" xr:uid="{7BEF6ADD-44D9-4A6B-B9DE-707B75B8BF1B}"/>
    <cellStyle name="Normal 2 3 4 3 7" xfId="15501" xr:uid="{1B5AC3C5-4E43-4CB5-9EE3-187587548978}"/>
    <cellStyle name="Normal 2 3 4 3 8" xfId="15502" xr:uid="{A0A07A8B-AF9D-44C8-B928-B74C3F387D09}"/>
    <cellStyle name="Normal 2 3 4 3 9" xfId="15503" xr:uid="{04131981-EE19-451D-A4D1-DA0DB027D669}"/>
    <cellStyle name="Normal 2 3 4 4" xfId="15504" xr:uid="{505AB1E1-E2E2-4F8D-9936-F53D390D78D6}"/>
    <cellStyle name="Normal 2 3 4 4 10" xfId="15505" xr:uid="{9550E324-85F4-4CFA-ADF6-708D85C714AF}"/>
    <cellStyle name="Normal 2 3 4 4 11" xfId="15506" xr:uid="{EA953EBD-578B-4151-B0A9-9905F38C80D1}"/>
    <cellStyle name="Normal 2 3 4 4 12" xfId="15507" xr:uid="{207636BC-B199-4293-98FE-2BA716C75A94}"/>
    <cellStyle name="Normal 2 3 4 4 13" xfId="15508" xr:uid="{FD38EC37-1A2E-4D6E-BA1C-B2ECC048FF11}"/>
    <cellStyle name="Normal 2 3 4 4 14" xfId="15509" xr:uid="{12AE37B9-F3FD-4462-82EE-A34D00C58C7B}"/>
    <cellStyle name="Normal 2 3 4 4 15" xfId="15510" xr:uid="{3616F733-F920-494A-8C9A-0F5A65908C58}"/>
    <cellStyle name="Normal 2 3 4 4 16" xfId="15511" xr:uid="{C1097897-B589-4A9F-B671-29044CBDD6DF}"/>
    <cellStyle name="Normal 2 3 4 4 17" xfId="15512" xr:uid="{BB095F79-4F13-4468-A106-3E2C34C0EDB5}"/>
    <cellStyle name="Normal 2 3 4 4 18" xfId="15513" xr:uid="{E5CE4188-8A96-4B02-BE3A-A52815D6BDE3}"/>
    <cellStyle name="Normal 2 3 4 4 19" xfId="15514" xr:uid="{11181CCF-9A61-4F9C-A0D0-44B565DE73EA}"/>
    <cellStyle name="Normal 2 3 4 4 2" xfId="15515" xr:uid="{03BB2AAE-C9E7-4DBB-B2B9-88A96ABEC3F8}"/>
    <cellStyle name="Normal 2 3 4 4 20" xfId="15516" xr:uid="{AFC44F94-EA89-41F7-8612-86F223DDD7BA}"/>
    <cellStyle name="Normal 2 3 4 4 21" xfId="15517" xr:uid="{DF4A04EC-3E87-4260-B428-F59F019E36B0}"/>
    <cellStyle name="Normal 2 3 4 4 22" xfId="15518" xr:uid="{9150A5F3-97C0-4853-BF51-4E3D53E8E3FF}"/>
    <cellStyle name="Normal 2 3 4 4 23" xfId="15519" xr:uid="{C08E7943-BAF8-4D41-B69E-364D50F96FFC}"/>
    <cellStyle name="Normal 2 3 4 4 24" xfId="15520" xr:uid="{DA9B7E36-FED9-4AC7-AEA4-93F721F56422}"/>
    <cellStyle name="Normal 2 3 4 4 25" xfId="15521" xr:uid="{94240459-0200-43FA-B54A-405915E48323}"/>
    <cellStyle name="Normal 2 3 4 4 26" xfId="15522" xr:uid="{A9E579F0-3943-4E97-B8A6-A0A4A5DDCD13}"/>
    <cellStyle name="Normal 2 3 4 4 27" xfId="15523" xr:uid="{7CF21325-8B71-46AA-81A7-69DE07C78266}"/>
    <cellStyle name="Normal 2 3 4 4 28" xfId="15524" xr:uid="{8EC5AF78-3CCE-4158-90D4-5E8F5D7882A8}"/>
    <cellStyle name="Normal 2 3 4 4 29" xfId="15525" xr:uid="{65898BB5-2B80-4952-80E8-E6DE15FA5D0C}"/>
    <cellStyle name="Normal 2 3 4 4 3" xfId="15526" xr:uid="{A008880A-1D15-4D40-B154-7E5F041C671F}"/>
    <cellStyle name="Normal 2 3 4 4 30" xfId="15527" xr:uid="{C68F1DA3-2D1E-457E-8CA4-12918F274BFA}"/>
    <cellStyle name="Normal 2 3 4 4 31" xfId="15528" xr:uid="{391BD20E-8EB7-488A-9AF1-8A27A480DF24}"/>
    <cellStyle name="Normal 2 3 4 4 4" xfId="15529" xr:uid="{3BA1D841-9A8B-4B50-A96D-F7491237AAD1}"/>
    <cellStyle name="Normal 2 3 4 4 5" xfId="15530" xr:uid="{B24E327E-1F99-4E56-AE97-0206D58D5C07}"/>
    <cellStyle name="Normal 2 3 4 4 6" xfId="15531" xr:uid="{FBC07843-E7FF-4EBA-86D3-2C46F3101A81}"/>
    <cellStyle name="Normal 2 3 4 4 7" xfId="15532" xr:uid="{B97BE8EE-A8A0-46E5-A204-A667A66F4030}"/>
    <cellStyle name="Normal 2 3 4 4 8" xfId="15533" xr:uid="{69306717-110D-473B-A5A3-A5EF2834109F}"/>
    <cellStyle name="Normal 2 3 4 4 9" xfId="15534" xr:uid="{17561343-0180-4832-B535-2321858A26BA}"/>
    <cellStyle name="Normal 2 3 4 5" xfId="15535" xr:uid="{67C88D90-C083-408A-992D-A8ACB0924724}"/>
    <cellStyle name="Normal 2 3 4 5 10" xfId="15536" xr:uid="{C53C1370-8D01-49DB-9AB2-04F793503C4D}"/>
    <cellStyle name="Normal 2 3 4 5 11" xfId="15537" xr:uid="{F4C4894D-16E5-44E3-8D65-8B0ED3CDEC50}"/>
    <cellStyle name="Normal 2 3 4 5 12" xfId="15538" xr:uid="{A35AEF04-D859-4453-B251-BE959639734C}"/>
    <cellStyle name="Normal 2 3 4 5 13" xfId="15539" xr:uid="{57CE2113-0139-4272-967B-A35B2476323A}"/>
    <cellStyle name="Normal 2 3 4 5 14" xfId="15540" xr:uid="{26F6FD64-D39C-4162-8F20-8681D7329315}"/>
    <cellStyle name="Normal 2 3 4 5 15" xfId="15541" xr:uid="{002A343E-99E0-4C6F-B861-F049284B4E6C}"/>
    <cellStyle name="Normal 2 3 4 5 16" xfId="15542" xr:uid="{F5C1F41B-87AB-4291-A5E4-8E953EDB6805}"/>
    <cellStyle name="Normal 2 3 4 5 17" xfId="15543" xr:uid="{C5C570A5-A84D-40B0-9782-7817FFEE91BF}"/>
    <cellStyle name="Normal 2 3 4 5 18" xfId="15544" xr:uid="{61EAEB21-0117-4459-9CC2-ED7144A07347}"/>
    <cellStyle name="Normal 2 3 4 5 19" xfId="15545" xr:uid="{6E41110C-2B80-4047-85B8-1E72DEF8F27B}"/>
    <cellStyle name="Normal 2 3 4 5 2" xfId="15546" xr:uid="{6BFCC173-D7B3-4763-ABA7-029C343B0882}"/>
    <cellStyle name="Normal 2 3 4 5 20" xfId="15547" xr:uid="{8D2665C8-715E-4ECD-AA18-E4C0D4560872}"/>
    <cellStyle name="Normal 2 3 4 5 21" xfId="15548" xr:uid="{AF6762FC-E371-438C-8F25-C9E9CC284DB2}"/>
    <cellStyle name="Normal 2 3 4 5 22" xfId="15549" xr:uid="{B2CCC587-3949-4CC2-95D2-DACDDBFC60F8}"/>
    <cellStyle name="Normal 2 3 4 5 23" xfId="15550" xr:uid="{256A6D99-A5AD-4C1F-840E-8210C003F436}"/>
    <cellStyle name="Normal 2 3 4 5 24" xfId="15551" xr:uid="{8A1E9EBF-CCC1-443D-BF23-70B5EA331F19}"/>
    <cellStyle name="Normal 2 3 4 5 25" xfId="15552" xr:uid="{5B322C7B-F044-43BB-81A7-8AC113ADE5F9}"/>
    <cellStyle name="Normal 2 3 4 5 26" xfId="15553" xr:uid="{AD60C4DA-698C-4270-B6AE-586BCBBC3F7F}"/>
    <cellStyle name="Normal 2 3 4 5 27" xfId="15554" xr:uid="{7D12753F-87F4-45A0-813D-EE6845EA7C50}"/>
    <cellStyle name="Normal 2 3 4 5 28" xfId="15555" xr:uid="{BAA8FBD9-A289-4FF6-861F-344A7853D854}"/>
    <cellStyle name="Normal 2 3 4 5 29" xfId="15556" xr:uid="{082C74C1-15A5-4BBC-B0CA-7A5D85E47AF4}"/>
    <cellStyle name="Normal 2 3 4 5 3" xfId="15557" xr:uid="{6C74FB5E-8F08-4C89-BB0A-91EC6B1F2FD6}"/>
    <cellStyle name="Normal 2 3 4 5 30" xfId="15558" xr:uid="{1D530B83-5AC7-4DD4-9443-6ED26CE525ED}"/>
    <cellStyle name="Normal 2 3 4 5 31" xfId="15559" xr:uid="{B3CA6FAA-E6D6-4CF4-BD86-0852C1C7C57E}"/>
    <cellStyle name="Normal 2 3 4 5 4" xfId="15560" xr:uid="{9531AEB6-200F-47EA-BD3C-35D0FBFA51B1}"/>
    <cellStyle name="Normal 2 3 4 5 5" xfId="15561" xr:uid="{FE83D448-4ABB-4F04-8012-E60DF9B85599}"/>
    <cellStyle name="Normal 2 3 4 5 6" xfId="15562" xr:uid="{3F3C9BCF-9CA4-4D45-9439-FADA85F6143C}"/>
    <cellStyle name="Normal 2 3 4 5 7" xfId="15563" xr:uid="{45DAE6BE-0E85-47BA-A3BC-26BEB2D42C32}"/>
    <cellStyle name="Normal 2 3 4 5 8" xfId="15564" xr:uid="{D33EF89F-30FE-4547-9771-16267D1494BB}"/>
    <cellStyle name="Normal 2 3 4 5 9" xfId="15565" xr:uid="{4E619BAF-90F3-403F-9266-C3C857F55490}"/>
    <cellStyle name="Normal 2 3 4 6" xfId="15566" xr:uid="{F3020A36-CE4F-4378-BFA0-C74F756DF8FD}"/>
    <cellStyle name="Normal 2 3 4 6 10" xfId="15567" xr:uid="{A5DAC2D0-D6F4-4376-987B-667103618FAF}"/>
    <cellStyle name="Normal 2 3 4 6 11" xfId="15568" xr:uid="{C34F85BE-114B-4F22-9FE5-8B93218321B2}"/>
    <cellStyle name="Normal 2 3 4 6 12" xfId="15569" xr:uid="{DAF1FED8-9041-4001-BBAF-3E8C9385B5DE}"/>
    <cellStyle name="Normal 2 3 4 6 13" xfId="15570" xr:uid="{84FA0A20-D7CB-4AA1-AF06-85D4E11C337A}"/>
    <cellStyle name="Normal 2 3 4 6 14" xfId="15571" xr:uid="{89989BFB-C1EC-405C-8383-DDB58CDCDA64}"/>
    <cellStyle name="Normal 2 3 4 6 15" xfId="15572" xr:uid="{E30BA632-C424-444C-B0C0-9DFF21189249}"/>
    <cellStyle name="Normal 2 3 4 6 16" xfId="15573" xr:uid="{6EC9E6B9-EE25-409C-9AFD-D6B978EC15D0}"/>
    <cellStyle name="Normal 2 3 4 6 17" xfId="15574" xr:uid="{894681D9-5F11-40CF-8C30-D14DE6537F71}"/>
    <cellStyle name="Normal 2 3 4 6 18" xfId="15575" xr:uid="{BBEA706A-8D0F-459A-9AC6-69DF6EF4BECA}"/>
    <cellStyle name="Normal 2 3 4 6 19" xfId="15576" xr:uid="{408F7098-E81E-495A-B2C9-20BA97A49B18}"/>
    <cellStyle name="Normal 2 3 4 6 2" xfId="15577" xr:uid="{CDFCF3D0-D1FB-4992-A26C-BFF51D8B9FF9}"/>
    <cellStyle name="Normal 2 3 4 6 20" xfId="15578" xr:uid="{0B490F56-7351-4B9C-A459-F6F378D29F91}"/>
    <cellStyle name="Normal 2 3 4 6 21" xfId="15579" xr:uid="{3BA996CA-4E2C-4665-80DC-1456D9BD6111}"/>
    <cellStyle name="Normal 2 3 4 6 22" xfId="15580" xr:uid="{CBE51AC7-D2E6-4BE7-BEE0-F1D68FD70472}"/>
    <cellStyle name="Normal 2 3 4 6 23" xfId="15581" xr:uid="{CCF76396-0BF8-467B-BEE7-9BB835014052}"/>
    <cellStyle name="Normal 2 3 4 6 24" xfId="15582" xr:uid="{4ADBBCA5-0ED2-4A20-8AEB-ECEC7F1E15B8}"/>
    <cellStyle name="Normal 2 3 4 6 25" xfId="15583" xr:uid="{0A04BDBA-C181-4C67-867F-FD129486FE12}"/>
    <cellStyle name="Normal 2 3 4 6 26" xfId="15584" xr:uid="{815CF36F-26A1-4C96-A022-3A94348D0D99}"/>
    <cellStyle name="Normal 2 3 4 6 27" xfId="15585" xr:uid="{98282741-6B24-45CF-B00D-D2C3047CE9E7}"/>
    <cellStyle name="Normal 2 3 4 6 28" xfId="15586" xr:uid="{77E4069E-F028-4117-88E3-FD99D04BCFED}"/>
    <cellStyle name="Normal 2 3 4 6 29" xfId="15587" xr:uid="{39D07845-AEA7-4A17-95C1-50F9D292E379}"/>
    <cellStyle name="Normal 2 3 4 6 3" xfId="15588" xr:uid="{15FA1177-4AE2-45DD-9DF4-62EDC40492E5}"/>
    <cellStyle name="Normal 2 3 4 6 30" xfId="15589" xr:uid="{5E051249-45C2-4244-8C4C-249A4A97362D}"/>
    <cellStyle name="Normal 2 3 4 6 31" xfId="15590" xr:uid="{FA096541-9096-48D3-9646-69A4FC612C4B}"/>
    <cellStyle name="Normal 2 3 4 6 4" xfId="15591" xr:uid="{10656E5A-3E6F-4CCA-A89E-AB6CDFF778A4}"/>
    <cellStyle name="Normal 2 3 4 6 5" xfId="15592" xr:uid="{4CE3454C-6113-440C-B382-C3563EE91230}"/>
    <cellStyle name="Normal 2 3 4 6 6" xfId="15593" xr:uid="{0EF9A689-7512-49E5-959F-4939C785E1C7}"/>
    <cellStyle name="Normal 2 3 4 6 7" xfId="15594" xr:uid="{A158C651-A21B-452A-9512-ECFA3544C9E1}"/>
    <cellStyle name="Normal 2 3 4 6 8" xfId="15595" xr:uid="{AEABBBBA-CD49-4393-963F-F64228D5CB5D}"/>
    <cellStyle name="Normal 2 3 4 6 9" xfId="15596" xr:uid="{9ECE7CF5-2777-4558-8ED8-E09D5560D6B6}"/>
    <cellStyle name="Normal 2 3 4 7" xfId="15597" xr:uid="{DE28D8C4-EBA6-4EE1-8E48-E5D076638B6E}"/>
    <cellStyle name="Normal 2 3 4 7 10" xfId="15598" xr:uid="{F9D5019A-193D-4C2F-B23B-06432C5D7E13}"/>
    <cellStyle name="Normal 2 3 4 7 11" xfId="15599" xr:uid="{F15098AE-56F5-4B10-AFDA-2562AD1EFBB2}"/>
    <cellStyle name="Normal 2 3 4 7 12" xfId="15600" xr:uid="{19BA7242-BF9B-4620-933E-C1DF73AC3170}"/>
    <cellStyle name="Normal 2 3 4 7 13" xfId="15601" xr:uid="{50D476CF-A860-4C0E-8F4E-FB3DF5F9890F}"/>
    <cellStyle name="Normal 2 3 4 7 14" xfId="15602" xr:uid="{C78E36C8-F3DE-4DD5-854D-31907E398813}"/>
    <cellStyle name="Normal 2 3 4 7 15" xfId="15603" xr:uid="{42047C4E-34FE-4A4D-ADCF-077793F07D02}"/>
    <cellStyle name="Normal 2 3 4 7 16" xfId="15604" xr:uid="{2ADDFC77-94B3-48B2-BADA-A4AEFD806C00}"/>
    <cellStyle name="Normal 2 3 4 7 17" xfId="15605" xr:uid="{BF1C9F35-71DA-44D8-B50B-D9B3E2D9B238}"/>
    <cellStyle name="Normal 2 3 4 7 18" xfId="15606" xr:uid="{58BAAEFE-9CDD-4AE0-9FEC-9C9DA2A9366F}"/>
    <cellStyle name="Normal 2 3 4 7 19" xfId="15607" xr:uid="{F6D53934-3DF8-4AD5-9DD6-5D6F980410EA}"/>
    <cellStyle name="Normal 2 3 4 7 2" xfId="15608" xr:uid="{080C2928-BDD3-47BB-A13F-3A59873EF369}"/>
    <cellStyle name="Normal 2 3 4 7 20" xfId="15609" xr:uid="{781F28DF-A4EB-4F57-B944-AF9773D79DA9}"/>
    <cellStyle name="Normal 2 3 4 7 21" xfId="15610" xr:uid="{DA272659-3ECF-4889-AEA7-F7CB9D1561D9}"/>
    <cellStyle name="Normal 2 3 4 7 22" xfId="15611" xr:uid="{1042D2C7-C656-48B9-A662-E950E68C3EEB}"/>
    <cellStyle name="Normal 2 3 4 7 23" xfId="15612" xr:uid="{DA86B87C-65F8-4782-9F72-1E1644E78712}"/>
    <cellStyle name="Normal 2 3 4 7 24" xfId="15613" xr:uid="{1E14EA1C-0A76-48E8-B544-CEC30C992F00}"/>
    <cellStyle name="Normal 2 3 4 7 25" xfId="15614" xr:uid="{B6FE5377-5A2F-4A95-95FC-1E36B7D23B5F}"/>
    <cellStyle name="Normal 2 3 4 7 26" xfId="15615" xr:uid="{3FC61707-3FD2-451D-B385-52EDB1C8861A}"/>
    <cellStyle name="Normal 2 3 4 7 27" xfId="15616" xr:uid="{EFE12181-A538-462A-8320-2C2CB94EA9AB}"/>
    <cellStyle name="Normal 2 3 4 7 28" xfId="15617" xr:uid="{B290E517-3384-4408-A422-3F3FB43804BF}"/>
    <cellStyle name="Normal 2 3 4 7 29" xfId="15618" xr:uid="{40318693-C42C-486C-B6D7-6D4A9E07DCC5}"/>
    <cellStyle name="Normal 2 3 4 7 3" xfId="15619" xr:uid="{6A7A9192-3897-4602-B977-99E6DDB955D9}"/>
    <cellStyle name="Normal 2 3 4 7 30" xfId="15620" xr:uid="{4D7DC682-7CDF-4D29-AD84-78065A9041F1}"/>
    <cellStyle name="Normal 2 3 4 7 31" xfId="15621" xr:uid="{29CA2A22-C890-4536-B4ED-B87DE9DFDCD4}"/>
    <cellStyle name="Normal 2 3 4 7 4" xfId="15622" xr:uid="{33FDBB19-35FA-4709-B26E-8B8DD6CC2714}"/>
    <cellStyle name="Normal 2 3 4 7 5" xfId="15623" xr:uid="{251251CD-DD6E-4090-A4C5-EFA9A3F2507E}"/>
    <cellStyle name="Normal 2 3 4 7 6" xfId="15624" xr:uid="{2B919A86-6C00-49F8-B125-628787FB9BFB}"/>
    <cellStyle name="Normal 2 3 4 7 7" xfId="15625" xr:uid="{8F635390-656E-4370-9185-95D75205F214}"/>
    <cellStyle name="Normal 2 3 4 7 8" xfId="15626" xr:uid="{1D9EF0D1-A85E-4CEE-A8C2-76091CF325C5}"/>
    <cellStyle name="Normal 2 3 4 7 9" xfId="15627" xr:uid="{F0B7757E-DCA4-4170-A151-25B670E18D6A}"/>
    <cellStyle name="Normal 2 3 4 8" xfId="15628" xr:uid="{7463D2FB-3DBB-4E47-B04F-D354AF0FCE21}"/>
    <cellStyle name="Normal 2 3 4 8 10" xfId="15629" xr:uid="{13472B48-2863-4BAB-A6DC-4C85D866D33D}"/>
    <cellStyle name="Normal 2 3 4 8 11" xfId="15630" xr:uid="{B1F77C8B-83B9-4342-AE4B-45D0084CC05B}"/>
    <cellStyle name="Normal 2 3 4 8 12" xfId="15631" xr:uid="{CF05797A-58FC-4F5B-85C6-1B2156FD8E3D}"/>
    <cellStyle name="Normal 2 3 4 8 13" xfId="15632" xr:uid="{F67CA0BC-3D99-45C9-A3DB-295373F3166B}"/>
    <cellStyle name="Normal 2 3 4 8 14" xfId="15633" xr:uid="{8A514ACA-8AAE-429B-92C4-84ECADC0DBCC}"/>
    <cellStyle name="Normal 2 3 4 8 15" xfId="15634" xr:uid="{3940D2D3-FAA6-44CD-9D75-D51D4533AD73}"/>
    <cellStyle name="Normal 2 3 4 8 16" xfId="15635" xr:uid="{5AB95EB2-1A1F-43D3-94E9-0DF83FE543DF}"/>
    <cellStyle name="Normal 2 3 4 8 17" xfId="15636" xr:uid="{CB21862D-1F11-408B-B06E-3767D3324265}"/>
    <cellStyle name="Normal 2 3 4 8 18" xfId="15637" xr:uid="{188D9753-AF08-4A0D-8BE6-3505F7ABEEAE}"/>
    <cellStyle name="Normal 2 3 4 8 19" xfId="15638" xr:uid="{F2DBD030-2414-4675-AC64-A1B23FEF073D}"/>
    <cellStyle name="Normal 2 3 4 8 2" xfId="15639" xr:uid="{A50E5ADD-4248-47C4-AA92-BF0BB8ADF185}"/>
    <cellStyle name="Normal 2 3 4 8 20" xfId="15640" xr:uid="{549C5F6C-652C-4EA5-9B31-D508F34A3BEF}"/>
    <cellStyle name="Normal 2 3 4 8 21" xfId="15641" xr:uid="{19B1FA44-D8EF-421B-A04B-6C04C34C4D81}"/>
    <cellStyle name="Normal 2 3 4 8 22" xfId="15642" xr:uid="{29FB5E80-4B70-4F4C-A467-DB368B7F0B74}"/>
    <cellStyle name="Normal 2 3 4 8 23" xfId="15643" xr:uid="{0AE64722-3BCF-485A-A7F1-663D7D752543}"/>
    <cellStyle name="Normal 2 3 4 8 24" xfId="15644" xr:uid="{3A1E9761-2C4A-4CE3-A80D-EAEEF9CD1CA6}"/>
    <cellStyle name="Normal 2 3 4 8 25" xfId="15645" xr:uid="{53E8A830-5FB7-4F9E-B22F-C53137B8200B}"/>
    <cellStyle name="Normal 2 3 4 8 26" xfId="15646" xr:uid="{2B5B3F5D-DE69-41E8-B060-ECBD87FFC60A}"/>
    <cellStyle name="Normal 2 3 4 8 27" xfId="15647" xr:uid="{885E27DC-D73E-41A2-820A-C93393E86AAE}"/>
    <cellStyle name="Normal 2 3 4 8 28" xfId="15648" xr:uid="{E204F95A-8F2A-40F8-9532-12421E372CF3}"/>
    <cellStyle name="Normal 2 3 4 8 29" xfId="15649" xr:uid="{72194461-8B19-4ECA-895C-77C8A762B4DD}"/>
    <cellStyle name="Normal 2 3 4 8 3" xfId="15650" xr:uid="{7B968835-0CB8-4B01-84DD-9C03A925C035}"/>
    <cellStyle name="Normal 2 3 4 8 30" xfId="15651" xr:uid="{17A43AB5-5F3D-48A4-B1B2-AA5C8556C150}"/>
    <cellStyle name="Normal 2 3 4 8 31" xfId="15652" xr:uid="{673A834C-9626-4437-8AB9-A4D8C44E8F60}"/>
    <cellStyle name="Normal 2 3 4 8 4" xfId="15653" xr:uid="{D855C008-3131-4DFB-8A90-E1FBEC1B7CCB}"/>
    <cellStyle name="Normal 2 3 4 8 5" xfId="15654" xr:uid="{BA9E4091-CFBA-4BC0-BC2A-5638C83D0E8D}"/>
    <cellStyle name="Normal 2 3 4 8 6" xfId="15655" xr:uid="{A4510E90-07B1-4FE5-880A-68961E87D3FA}"/>
    <cellStyle name="Normal 2 3 4 8 7" xfId="15656" xr:uid="{4C0296C9-1B43-4B99-A3EB-C77BE194FC68}"/>
    <cellStyle name="Normal 2 3 4 8 8" xfId="15657" xr:uid="{818EF349-3A47-4022-A36D-573E4047047D}"/>
    <cellStyle name="Normal 2 3 4 8 9" xfId="15658" xr:uid="{4E088DB3-9190-4B73-AC6F-F98AB627BC88}"/>
    <cellStyle name="Normal 2 3 4 9" xfId="15659" xr:uid="{95EC496A-612C-472F-B560-4A74D2320EDD}"/>
    <cellStyle name="Normal 2 3 4 9 10" xfId="15660" xr:uid="{DF65B722-DEFA-4AA6-B11B-E8464108E3D1}"/>
    <cellStyle name="Normal 2 3 4 9 11" xfId="15661" xr:uid="{1320406D-1BE6-47CD-B21F-A3371FF4D619}"/>
    <cellStyle name="Normal 2 3 4 9 12" xfId="15662" xr:uid="{C5347537-96E1-4EB1-A6B0-EF8E8845AF0C}"/>
    <cellStyle name="Normal 2 3 4 9 13" xfId="15663" xr:uid="{6E1D5D41-76E3-4695-A3FE-A0AAF10D9788}"/>
    <cellStyle name="Normal 2 3 4 9 14" xfId="15664" xr:uid="{5812914E-1C62-4FD2-8A77-2426B9182EF7}"/>
    <cellStyle name="Normal 2 3 4 9 15" xfId="15665" xr:uid="{80FBB487-B0E7-4230-B3A8-D70BEE9C7654}"/>
    <cellStyle name="Normal 2 3 4 9 16" xfId="15666" xr:uid="{E8E84383-8552-4E37-81AA-CEFC71F2C55C}"/>
    <cellStyle name="Normal 2 3 4 9 17" xfId="15667" xr:uid="{1A7ACB64-F0B4-4526-935D-7FEB0F574D77}"/>
    <cellStyle name="Normal 2 3 4 9 18" xfId="15668" xr:uid="{8944781B-EFF0-46B4-9DA9-B9144DCE5A90}"/>
    <cellStyle name="Normal 2 3 4 9 19" xfId="15669" xr:uid="{86B06050-308B-4C78-AE91-ABB6D0CBAC82}"/>
    <cellStyle name="Normal 2 3 4 9 2" xfId="15670" xr:uid="{D200BF88-10EF-4E5F-9ED9-E2224ECDC881}"/>
    <cellStyle name="Normal 2 3 4 9 20" xfId="15671" xr:uid="{3A576493-1C48-45CA-A8FC-5BE04A294BA2}"/>
    <cellStyle name="Normal 2 3 4 9 21" xfId="15672" xr:uid="{E0208BA0-F3E9-493F-92DC-AE8FB8FDD808}"/>
    <cellStyle name="Normal 2 3 4 9 22" xfId="15673" xr:uid="{41226ABC-0067-4E6B-8848-DDE4736AE30A}"/>
    <cellStyle name="Normal 2 3 4 9 23" xfId="15674" xr:uid="{B44A719A-C666-4E6B-9131-38940562DC3D}"/>
    <cellStyle name="Normal 2 3 4 9 24" xfId="15675" xr:uid="{E2A32B0B-058D-43AA-8704-E135FBE235AF}"/>
    <cellStyle name="Normal 2 3 4 9 25" xfId="15676" xr:uid="{03E449D8-B6F2-464F-951A-3934EEA9000E}"/>
    <cellStyle name="Normal 2 3 4 9 26" xfId="15677" xr:uid="{9EA7493F-960F-45DF-BEFD-57A0C5484303}"/>
    <cellStyle name="Normal 2 3 4 9 27" xfId="15678" xr:uid="{930B1C09-C78B-4352-BE75-560847C82179}"/>
    <cellStyle name="Normal 2 3 4 9 28" xfId="15679" xr:uid="{0533B510-ECC7-4C43-A0EA-AE413A7023AE}"/>
    <cellStyle name="Normal 2 3 4 9 29" xfId="15680" xr:uid="{19C7071B-267C-4006-9BCF-0744436BE604}"/>
    <cellStyle name="Normal 2 3 4 9 3" xfId="15681" xr:uid="{4E7DE134-1502-42A4-93B5-0CE364012A7E}"/>
    <cellStyle name="Normal 2 3 4 9 30" xfId="15682" xr:uid="{64F884D4-1B44-4273-A927-E5A938D64D67}"/>
    <cellStyle name="Normal 2 3 4 9 31" xfId="15683" xr:uid="{F903BB5A-6452-41CD-8515-DB2D168B6D53}"/>
    <cellStyle name="Normal 2 3 4 9 4" xfId="15684" xr:uid="{69D687BC-FE47-4FF2-B4D1-D26248BD38AB}"/>
    <cellStyle name="Normal 2 3 4 9 5" xfId="15685" xr:uid="{74B7A681-94B6-4B1C-A694-6D47CA208ABB}"/>
    <cellStyle name="Normal 2 3 4 9 6" xfId="15686" xr:uid="{9D6B6F9B-86FD-450D-8E9C-FBFC6A0E83EC}"/>
    <cellStyle name="Normal 2 3 4 9 7" xfId="15687" xr:uid="{346531EF-6093-415B-8AF2-D2AE39135DEF}"/>
    <cellStyle name="Normal 2 3 4 9 8" xfId="15688" xr:uid="{6DB71F5D-5D24-48A5-92A7-C47918DB8CF2}"/>
    <cellStyle name="Normal 2 3 4 9 9" xfId="15689" xr:uid="{6D332583-DA52-4BA1-A8AA-84A4CA96C353}"/>
    <cellStyle name="Normal 2 3 5" xfId="15690" xr:uid="{AF6BF96C-D357-4531-9060-D91A189EC79F}"/>
    <cellStyle name="Normal 2 3 5 2" xfId="46381" xr:uid="{B25B7BED-58D9-4737-93CE-BC3E9E4AC45D}"/>
    <cellStyle name="Normal 2 3 6" xfId="15691" xr:uid="{78644F67-E934-4C84-BA38-17B4AB5EB83C}"/>
    <cellStyle name="Normal 2 3 6 2" xfId="46382" xr:uid="{6ADF936F-0350-40F9-8693-C445E0256996}"/>
    <cellStyle name="Normal 2 3 7" xfId="15692" xr:uid="{3EC9B7A6-86B8-42CA-9E5D-168879578B77}"/>
    <cellStyle name="Normal 2 3 8" xfId="15693" xr:uid="{75960C5A-D37F-443F-A8D2-AC136BD0BD46}"/>
    <cellStyle name="Normal 2 3 9" xfId="15694" xr:uid="{89FA174B-7582-4EAB-BB20-50475598BB41}"/>
    <cellStyle name="Normal 2 3 9 10" xfId="15695" xr:uid="{3F038D9D-1321-40B0-8921-43E1CCF265C3}"/>
    <cellStyle name="Normal 2 3 9 10 2" xfId="15696" xr:uid="{4E2C6748-61E2-4EF5-8328-7F730CADD991}"/>
    <cellStyle name="Normal 2 3 9 11" xfId="15697" xr:uid="{EF2B574A-F612-4980-9B93-3C83279C7BAA}"/>
    <cellStyle name="Normal 2 3 9 11 2" xfId="15698" xr:uid="{CBB39F37-A16B-4F3B-93D7-486A0A47F006}"/>
    <cellStyle name="Normal 2 3 9 11 2 2" xfId="15699" xr:uid="{AE05A584-CABB-42D3-BFB7-BF5B180AA36B}"/>
    <cellStyle name="Normal 2 3 9 11 3" xfId="15700" xr:uid="{BD1704AF-A7EB-40A0-B78E-54A60201CA81}"/>
    <cellStyle name="Normal 2 3 9 12" xfId="15701" xr:uid="{72ED44AD-6D54-4B32-A962-5D430A5EF5D5}"/>
    <cellStyle name="Normal 2 3 9 13" xfId="15702" xr:uid="{983DD457-08BE-49BC-9990-A3B2720FBDE3}"/>
    <cellStyle name="Normal 2 3 9 14" xfId="15703" xr:uid="{9AB92CD4-8AE7-403F-ADF0-F7B29992072F}"/>
    <cellStyle name="Normal 2 3 9 14 2" xfId="15704" xr:uid="{8E521BBE-D864-4078-981C-073A4FE782EB}"/>
    <cellStyle name="Normal 2 3 9 15" xfId="15705" xr:uid="{C442EBBB-59A9-4476-ADFB-051F118AA006}"/>
    <cellStyle name="Normal 2 3 9 16" xfId="15706" xr:uid="{A86F812C-D0AF-46BE-8164-6E125D9CA6F4}"/>
    <cellStyle name="Normal 2 3 9 17" xfId="15707" xr:uid="{D26B7A2C-FC01-44AF-810A-D2D7A22E1B31}"/>
    <cellStyle name="Normal 2 3 9 18" xfId="15708" xr:uid="{538491DD-655C-47D3-A315-DDD450B1C564}"/>
    <cellStyle name="Normal 2 3 9 19" xfId="15709" xr:uid="{BB442815-C62C-42AE-96BE-B920331A4E5E}"/>
    <cellStyle name="Normal 2 3 9 2" xfId="15710" xr:uid="{68325983-67D8-43D6-BCEB-1F17C873195E}"/>
    <cellStyle name="Normal 2 3 9 2 2" xfId="15711" xr:uid="{6151D839-BF54-43AF-89E4-C1C9C33024BF}"/>
    <cellStyle name="Normal 2 3 9 20" xfId="15712" xr:uid="{5E7202DE-78F5-4951-990C-8744661BF4D8}"/>
    <cellStyle name="Normal 2 3 9 21" xfId="15713" xr:uid="{EFDB0C1A-AFFB-4BDD-AF41-F537633A5546}"/>
    <cellStyle name="Normal 2 3 9 22" xfId="15714" xr:uid="{AEFA048C-F1ED-4231-BEBB-A37BE1036CAC}"/>
    <cellStyle name="Normal 2 3 9 23" xfId="15715" xr:uid="{6026FF6A-E203-43C2-AE01-02558C79DEE3}"/>
    <cellStyle name="Normal 2 3 9 24" xfId="15716" xr:uid="{9E685846-A8A2-4B5A-B814-FF835AA18A62}"/>
    <cellStyle name="Normal 2 3 9 25" xfId="15717" xr:uid="{705D8277-713C-47C2-ABFD-342FE75EA27D}"/>
    <cellStyle name="Normal 2 3 9 26" xfId="15718" xr:uid="{61F583EA-E804-4D46-A1CD-82F9A2B7DFB5}"/>
    <cellStyle name="Normal 2 3 9 27" xfId="15719" xr:uid="{C1C520DA-6303-415F-8180-D9BE94E1A957}"/>
    <cellStyle name="Normal 2 3 9 28" xfId="15720" xr:uid="{0DD78167-B79D-451E-B7D1-EC444EE6DAA1}"/>
    <cellStyle name="Normal 2 3 9 29" xfId="15721" xr:uid="{75349311-8851-4F4D-9206-F6CD534A4460}"/>
    <cellStyle name="Normal 2 3 9 3" xfId="15722" xr:uid="{9DC56D41-4556-4B65-826C-23810083F644}"/>
    <cellStyle name="Normal 2 3 9 3 2" xfId="15723" xr:uid="{838933AB-4851-43AA-9238-5A968705FAA3}"/>
    <cellStyle name="Normal 2 3 9 30" xfId="15724" xr:uid="{D0092135-9332-46BF-92A6-1603A1AAD43B}"/>
    <cellStyle name="Normal 2 3 9 31" xfId="15725" xr:uid="{75B36CDE-5FA1-4DF1-8878-037899B52079}"/>
    <cellStyle name="Normal 2 3 9 32" xfId="15726" xr:uid="{19166034-9235-478F-B88C-4DF4FE9B8522}"/>
    <cellStyle name="Normal 2 3 9 33" xfId="15727" xr:uid="{4E314999-A795-4949-B011-0F855472031B}"/>
    <cellStyle name="Normal 2 3 9 34" xfId="15728" xr:uid="{E5A0DF98-52A3-4348-A98B-BBBDDEE60CC6}"/>
    <cellStyle name="Normal 2 3 9 35" xfId="15729" xr:uid="{D78218A0-2F0B-40C8-9F09-8AD93033899E}"/>
    <cellStyle name="Normal 2 3 9 36" xfId="15730" xr:uid="{48797AEC-B7C6-427E-A767-1C26C5181DFB}"/>
    <cellStyle name="Normal 2 3 9 37" xfId="15731" xr:uid="{05F4601D-1542-46C5-B34A-FA3BF420DCEC}"/>
    <cellStyle name="Normal 2 3 9 38" xfId="15732" xr:uid="{B28F4BF4-ACB3-4268-BE4A-74B4B9E956F7}"/>
    <cellStyle name="Normal 2 3 9 39" xfId="15733" xr:uid="{211D3959-3033-404D-8C40-ECC7DB9961A1}"/>
    <cellStyle name="Normal 2 3 9 4" xfId="15734" xr:uid="{F857CB1B-A1B5-4F7B-BBB2-865BE523F530}"/>
    <cellStyle name="Normal 2 3 9 4 2" xfId="15735" xr:uid="{4E64FE6D-8C29-4DF4-9515-B9F2664E5EC0}"/>
    <cellStyle name="Normal 2 3 9 40" xfId="15736" xr:uid="{80C0E6EB-B6F1-4750-82AA-22F6B427BF1D}"/>
    <cellStyle name="Normal 2 3 9 5" xfId="15737" xr:uid="{B602345B-CE36-420C-BE91-B60AA0C4FEFB}"/>
    <cellStyle name="Normal 2 3 9 5 2" xfId="15738" xr:uid="{213D0C0F-6354-4736-9CA0-5456215E8797}"/>
    <cellStyle name="Normal 2 3 9 6" xfId="15739" xr:uid="{A032F9E2-35E5-467C-85DF-958FA793F227}"/>
    <cellStyle name="Normal 2 3 9 6 2" xfId="15740" xr:uid="{5AA5F46C-4E4E-4F17-BF85-2AA224C0F6A0}"/>
    <cellStyle name="Normal 2 3 9 7" xfId="15741" xr:uid="{31B7518F-645F-43AF-9F65-E6BD73B62BB6}"/>
    <cellStyle name="Normal 2 3 9 7 2" xfId="15742" xr:uid="{81315652-6EA2-4659-9738-CAB1FC08E062}"/>
    <cellStyle name="Normal 2 3 9 8" xfId="15743" xr:uid="{E05D945A-ECBE-4099-A81A-10C97319D456}"/>
    <cellStyle name="Normal 2 3 9 8 2" xfId="15744" xr:uid="{5145CF26-92C0-44D4-A22B-27994B0BF845}"/>
    <cellStyle name="Normal 2 3 9 9" xfId="15745" xr:uid="{8E780F96-C9D7-46E4-A782-25CB9A8B4854}"/>
    <cellStyle name="Normal 2 3 9 9 2" xfId="15746" xr:uid="{F748F887-6DED-4167-9829-E4CAD243F822}"/>
    <cellStyle name="Normal 2 30" xfId="15747" xr:uid="{AFE46A5D-F7A2-4AD4-9984-1B7AEAE1D3F4}"/>
    <cellStyle name="Normal 2 30 2" xfId="15748" xr:uid="{8D486325-7E41-44A8-8B71-9FA9A51C8DD4}"/>
    <cellStyle name="Normal 2 30 3" xfId="15749" xr:uid="{82FA032D-3C88-4DF0-AE3E-032F18258877}"/>
    <cellStyle name="Normal 2 31" xfId="15750" xr:uid="{14B4F587-74A2-4172-997E-863317B70B46}"/>
    <cellStyle name="Normal 2 31 2" xfId="15751" xr:uid="{89EED100-A679-4A18-8C4D-9F4D056A0FB9}"/>
    <cellStyle name="Normal 2 31 2 10" xfId="15752" xr:uid="{F95DC177-3C6A-47CF-B4FC-859CA10999D3}"/>
    <cellStyle name="Normal 2 31 2 11" xfId="15753" xr:uid="{8F8B4ADD-F9C7-4F3D-A9F0-8EE19D9672CE}"/>
    <cellStyle name="Normal 2 31 2 12" xfId="15754" xr:uid="{B8175093-F298-48AB-9804-D465124A8615}"/>
    <cellStyle name="Normal 2 31 2 13" xfId="15755" xr:uid="{7F51F7B4-9A72-458E-B670-C6C34F95E67E}"/>
    <cellStyle name="Normal 2 31 2 14" xfId="15756" xr:uid="{EABEE870-61DE-4CAF-B311-02414A8068E3}"/>
    <cellStyle name="Normal 2 31 2 15" xfId="15757" xr:uid="{131619FE-780C-414F-B764-E19B481886C3}"/>
    <cellStyle name="Normal 2 31 2 16" xfId="15758" xr:uid="{EBE79AAF-49B2-46D1-9506-B06FFA4599A6}"/>
    <cellStyle name="Normal 2 31 2 17" xfId="15759" xr:uid="{BCEE263D-48BA-4191-A816-4A1620F72B75}"/>
    <cellStyle name="Normal 2 31 2 18" xfId="15760" xr:uid="{BAF292FC-9C15-45E3-A09D-23B21E309C63}"/>
    <cellStyle name="Normal 2 31 2 19" xfId="15761" xr:uid="{68499076-665F-464E-A9DD-77978D833573}"/>
    <cellStyle name="Normal 2 31 2 2" xfId="15762" xr:uid="{6676C062-11CC-4415-BD97-3DA84F8C9485}"/>
    <cellStyle name="Normal 2 31 2 20" xfId="15763" xr:uid="{8861AE48-AE2F-4D64-8847-5A4B3DA2C80C}"/>
    <cellStyle name="Normal 2 31 2 21" xfId="15764" xr:uid="{E5127736-0A3E-4DCB-9886-B74793A97331}"/>
    <cellStyle name="Normal 2 31 2 22" xfId="15765" xr:uid="{51F695F4-3BD8-408D-A78D-4617A1452355}"/>
    <cellStyle name="Normal 2 31 2 23" xfId="15766" xr:uid="{0527ED1D-222D-4908-AE35-A0CE03AE5795}"/>
    <cellStyle name="Normal 2 31 2 24" xfId="15767" xr:uid="{FA5129B0-8C05-45A2-BBB5-DE629ACB1FEF}"/>
    <cellStyle name="Normal 2 31 2 25" xfId="15768" xr:uid="{09FA917D-598E-4170-99A5-BBE214A3A2BF}"/>
    <cellStyle name="Normal 2 31 2 26" xfId="15769" xr:uid="{68AB117A-13D8-447E-BDB7-C8BD2B3CA061}"/>
    <cellStyle name="Normal 2 31 2 27" xfId="15770" xr:uid="{810F7027-4C57-4A32-BD00-90B4C34A7F87}"/>
    <cellStyle name="Normal 2 31 2 28" xfId="15771" xr:uid="{977D718E-DE7D-43BC-A869-AEB37F92BF93}"/>
    <cellStyle name="Normal 2 31 2 29" xfId="15772" xr:uid="{0EF8FB11-078D-48C1-8A90-DFBB764FBA1C}"/>
    <cellStyle name="Normal 2 31 2 3" xfId="15773" xr:uid="{31F834C9-F3A5-4B9C-9FD0-206F7E5A6547}"/>
    <cellStyle name="Normal 2 31 2 30" xfId="15774" xr:uid="{F286CC2F-53A2-4AB5-859D-C6467137E09E}"/>
    <cellStyle name="Normal 2 31 2 31" xfId="15775" xr:uid="{608D25A0-6161-427C-9BB3-EE42FBCE2453}"/>
    <cellStyle name="Normal 2 31 2 4" xfId="15776" xr:uid="{DE11EFEF-9D65-4F2C-9B54-9D50AA5D4EB5}"/>
    <cellStyle name="Normal 2 31 2 5" xfId="15777" xr:uid="{710ECC7E-BDB1-4FD7-9D12-9D0C10DEB5DD}"/>
    <cellStyle name="Normal 2 31 2 6" xfId="15778" xr:uid="{43380F3E-F0E5-44BD-B672-B67E49E7A77E}"/>
    <cellStyle name="Normal 2 31 2 7" xfId="15779" xr:uid="{76122136-525B-417B-97B7-D3C6A3706849}"/>
    <cellStyle name="Normal 2 31 2 8" xfId="15780" xr:uid="{2898DD71-0BBC-4A65-8101-C935DB60E1A3}"/>
    <cellStyle name="Normal 2 31 2 9" xfId="15781" xr:uid="{1326761C-F1F4-4710-9442-9B3EE2921378}"/>
    <cellStyle name="Normal 2 32" xfId="15782" xr:uid="{48C5BCEF-E885-41B8-B2F8-2D1772B255F9}"/>
    <cellStyle name="Normal 2 33" xfId="15783" xr:uid="{0A1F6328-EADE-4A69-B4C8-55C0838028E9}"/>
    <cellStyle name="Normal 2 34" xfId="15784" xr:uid="{5C296C83-ED16-4489-B48F-0DD210AA2891}"/>
    <cellStyle name="Normal 2 35" xfId="15785" xr:uid="{AE1765ED-6057-43C3-A65E-497AE2BEBE32}"/>
    <cellStyle name="Normal 2 36" xfId="15786" xr:uid="{D75937BE-2979-489E-953D-BC5BD441938C}"/>
    <cellStyle name="Normal 2 37" xfId="15787" xr:uid="{3623C6C1-D9A2-4A1E-A6B5-A1C826BFF28D}"/>
    <cellStyle name="Normal 2 38" xfId="15788" xr:uid="{1A5DEAED-1E39-4018-93DF-95E6CAB28119}"/>
    <cellStyle name="Normal 2 39" xfId="15789" xr:uid="{CA12A070-27EF-4321-BAAF-71E21A1ACCA5}"/>
    <cellStyle name="Normal 2 4" xfId="1481" xr:uid="{00000000-0005-0000-0000-0000CB050000}"/>
    <cellStyle name="Normal 2 4 2" xfId="15791" xr:uid="{BFEA1BAA-A86A-477E-A557-E3CA92C90D80}"/>
    <cellStyle name="Normal 2 4 2 10" xfId="15792" xr:uid="{EF12A0F1-19CA-449F-BCA3-35A368B6D339}"/>
    <cellStyle name="Normal 2 4 2 11" xfId="15793" xr:uid="{06D67F97-C04F-4201-B005-148E31DBE8F9}"/>
    <cellStyle name="Normal 2 4 2 12" xfId="15794" xr:uid="{7676D4F1-CFBD-45BC-AA45-A407851E887C}"/>
    <cellStyle name="Normal 2 4 2 13" xfId="15795" xr:uid="{E67C5570-6BC4-43C2-A46B-F466D0EC1C36}"/>
    <cellStyle name="Normal 2 4 2 14" xfId="15796" xr:uid="{3931C170-F5B2-41A0-ADF1-A741F8AD77EA}"/>
    <cellStyle name="Normal 2 4 2 15" xfId="15797" xr:uid="{F506154B-01AA-4340-BE71-B21604318290}"/>
    <cellStyle name="Normal 2 4 2 16" xfId="15798" xr:uid="{22C80528-1C80-4760-B4C3-1747A238F1D2}"/>
    <cellStyle name="Normal 2 4 2 17" xfId="15799" xr:uid="{03B9E5D3-A4FB-4A83-A22B-20A62696A0B2}"/>
    <cellStyle name="Normal 2 4 2 18" xfId="15800" xr:uid="{0B79484F-A0BE-4494-8769-DD207EE6C8B6}"/>
    <cellStyle name="Normal 2 4 2 19" xfId="15801" xr:uid="{3E2C4E3B-BB1D-480E-BFA2-3E29FBC559EE}"/>
    <cellStyle name="Normal 2 4 2 2" xfId="15802" xr:uid="{F91B37A4-3DEC-4FEA-8D89-1A208F926C59}"/>
    <cellStyle name="Normal 2 4 2 2 10" xfId="15803" xr:uid="{29B2D636-CD75-4B89-BC02-A559F0370E0E}"/>
    <cellStyle name="Normal 2 4 2 2 10 2" xfId="15804" xr:uid="{A10AD4D6-8D7D-45E8-B114-E0C9006A2945}"/>
    <cellStyle name="Normal 2 4 2 2 11" xfId="15805" xr:uid="{C71E51CC-1243-4EBF-91A0-942F34350776}"/>
    <cellStyle name="Normal 2 4 2 2 11 2" xfId="15806" xr:uid="{D7151E22-939C-49D4-A6CC-031E10AE8F0C}"/>
    <cellStyle name="Normal 2 4 2 2 11 2 2" xfId="15807" xr:uid="{6111F4CA-7974-4664-A9BC-4E361E418FD3}"/>
    <cellStyle name="Normal 2 4 2 2 11 3" xfId="15808" xr:uid="{E6103104-DDAB-483F-A7C3-812D975045E0}"/>
    <cellStyle name="Normal 2 4 2 2 12" xfId="15809" xr:uid="{39DAEBB7-FF9D-41E5-B205-821DB6CFC19C}"/>
    <cellStyle name="Normal 2 4 2 2 13" xfId="15810" xr:uid="{C0A6FDAB-D95C-4AAB-8B54-F08AF6FAE96A}"/>
    <cellStyle name="Normal 2 4 2 2 14" xfId="15811" xr:uid="{17FEAAC1-B5E2-4666-B384-2370373790A1}"/>
    <cellStyle name="Normal 2 4 2 2 14 2" xfId="15812" xr:uid="{AD887FF6-EEBC-43BE-A497-78255586E955}"/>
    <cellStyle name="Normal 2 4 2 2 15" xfId="15813" xr:uid="{24297882-74E0-4E99-9D16-E7E8E37EADC1}"/>
    <cellStyle name="Normal 2 4 2 2 16" xfId="15814" xr:uid="{93658C32-4CE3-4A94-A17D-85BEB335E668}"/>
    <cellStyle name="Normal 2 4 2 2 17" xfId="15815" xr:uid="{EF8E3CDB-F741-446C-ADC6-93823D314E91}"/>
    <cellStyle name="Normal 2 4 2 2 18" xfId="15816" xr:uid="{42457BDB-F5FD-48F3-9BFD-520BAA7954F7}"/>
    <cellStyle name="Normal 2 4 2 2 19" xfId="15817" xr:uid="{0C4E2B65-5B24-4239-906D-EA99AA4C1E23}"/>
    <cellStyle name="Normal 2 4 2 2 2" xfId="15818" xr:uid="{E4EE5BAA-1303-44A1-A9F5-ED9BF11D5A83}"/>
    <cellStyle name="Normal 2 4 2 2 2 2" xfId="15819" xr:uid="{45C40CF4-638E-457A-BCE6-DEBC4216144A}"/>
    <cellStyle name="Normal 2 4 2 2 20" xfId="15820" xr:uid="{E3A4F02B-D1C9-466A-B2BA-03BDA6787142}"/>
    <cellStyle name="Normal 2 4 2 2 21" xfId="15821" xr:uid="{AE0DA326-C9D9-4E52-AE17-218BDEF1B6A3}"/>
    <cellStyle name="Normal 2 4 2 2 22" xfId="15822" xr:uid="{8596C17F-FEB1-42FD-A525-F17C88BA0D40}"/>
    <cellStyle name="Normal 2 4 2 2 23" xfId="15823" xr:uid="{EF62DD24-4B9E-40CA-BA33-C556FB1A7C29}"/>
    <cellStyle name="Normal 2 4 2 2 24" xfId="15824" xr:uid="{D7DC1CFF-851D-4AB4-B4ED-5F6C4AAE6062}"/>
    <cellStyle name="Normal 2 4 2 2 25" xfId="15825" xr:uid="{3406B18D-D066-4ACE-8AE4-249FABD87FBE}"/>
    <cellStyle name="Normal 2 4 2 2 26" xfId="15826" xr:uid="{406D4C8C-5453-4564-B5AB-8B9FF17976C2}"/>
    <cellStyle name="Normal 2 4 2 2 27" xfId="15827" xr:uid="{CF6F7680-C734-4EA6-A657-ECF7624C1B58}"/>
    <cellStyle name="Normal 2 4 2 2 28" xfId="15828" xr:uid="{6270F48E-03D8-4025-AC1D-98F0390BC9B8}"/>
    <cellStyle name="Normal 2 4 2 2 29" xfId="15829" xr:uid="{E4CCFC36-2FB0-41EC-B946-37E905A6E04D}"/>
    <cellStyle name="Normal 2 4 2 2 3" xfId="15830" xr:uid="{11270EDF-9565-4F5A-AE6C-E8A3AA1894A5}"/>
    <cellStyle name="Normal 2 4 2 2 3 2" xfId="15831" xr:uid="{59FD43C4-AE59-4AA3-8D96-E925AAA4DF6B}"/>
    <cellStyle name="Normal 2 4 2 2 30" xfId="15832" xr:uid="{C4C40794-A3D2-4F1F-B170-A73109CFE332}"/>
    <cellStyle name="Normal 2 4 2 2 31" xfId="15833" xr:uid="{31363D77-9508-4D5C-B8AF-B281EF1610A0}"/>
    <cellStyle name="Normal 2 4 2 2 32" xfId="15834" xr:uid="{9F4BD5F1-4803-4E37-814D-ECD73057C259}"/>
    <cellStyle name="Normal 2 4 2 2 33" xfId="15835" xr:uid="{83937B25-D09F-41F3-8188-7074782B84EF}"/>
    <cellStyle name="Normal 2 4 2 2 34" xfId="15836" xr:uid="{04A7E32E-B87C-46F1-BB9F-1611C7E4813C}"/>
    <cellStyle name="Normal 2 4 2 2 35" xfId="15837" xr:uid="{AEC5E84C-3720-4204-8EF3-A4028A491E10}"/>
    <cellStyle name="Normal 2 4 2 2 36" xfId="15838" xr:uid="{F58B3075-99E0-4B06-B39B-C42BA915FB99}"/>
    <cellStyle name="Normal 2 4 2 2 37" xfId="15839" xr:uid="{DF9B1C91-6E9D-4E30-AC96-BC64C5678E2F}"/>
    <cellStyle name="Normal 2 4 2 2 38" xfId="15840" xr:uid="{3F662F30-7D25-4FF8-9F10-798BF4419954}"/>
    <cellStyle name="Normal 2 4 2 2 39" xfId="15841" xr:uid="{CA4F73E1-CB70-4135-9A62-4F372AAFB26B}"/>
    <cellStyle name="Normal 2 4 2 2 4" xfId="15842" xr:uid="{2B03BBCF-5E1B-442A-B527-A8F94E5A1C36}"/>
    <cellStyle name="Normal 2 4 2 2 4 2" xfId="15843" xr:uid="{ADD11CB3-1069-4B60-B8E0-06453314CC61}"/>
    <cellStyle name="Normal 2 4 2 2 40" xfId="15844" xr:uid="{02F1838E-7425-4AED-93D4-50E82CD10771}"/>
    <cellStyle name="Normal 2 4 2 2 5" xfId="15845" xr:uid="{636171CB-9957-45C1-976B-DE7BCDFB81E9}"/>
    <cellStyle name="Normal 2 4 2 2 5 2" xfId="15846" xr:uid="{BA9DAE94-87A7-4B77-BEB3-DC7B17815DF5}"/>
    <cellStyle name="Normal 2 4 2 2 6" xfId="15847" xr:uid="{DFABFFF2-CAC9-4C1F-83AC-7424034DCA43}"/>
    <cellStyle name="Normal 2 4 2 2 6 2" xfId="15848" xr:uid="{6D237A4C-4B6B-4096-8C3F-9F1FD59D1756}"/>
    <cellStyle name="Normal 2 4 2 2 7" xfId="15849" xr:uid="{C1C368EC-1E3B-4C67-8B48-5048F3F2C66E}"/>
    <cellStyle name="Normal 2 4 2 2 7 2" xfId="15850" xr:uid="{CEC71A7F-F6F5-4894-AC3F-3064970F1AF5}"/>
    <cellStyle name="Normal 2 4 2 2 8" xfId="15851" xr:uid="{2F07F779-0CEC-4CCD-9B5F-FC0CCB5A3AEC}"/>
    <cellStyle name="Normal 2 4 2 2 8 2" xfId="15852" xr:uid="{CF774BFD-202E-422F-9B3E-0251E867F496}"/>
    <cellStyle name="Normal 2 4 2 2 9" xfId="15853" xr:uid="{E44C5E65-AB3D-43A3-9B16-DAD4A351AC6C}"/>
    <cellStyle name="Normal 2 4 2 2 9 2" xfId="15854" xr:uid="{959C2E38-08B7-413B-BCE2-D73D5CD2DB0A}"/>
    <cellStyle name="Normal 2 4 2 20" xfId="15855" xr:uid="{94330D9E-E3B6-455A-AB55-6C4299D705F9}"/>
    <cellStyle name="Normal 2 4 2 21" xfId="15856" xr:uid="{9AB4CDAC-8AF3-47BE-9F4D-319DB168AB41}"/>
    <cellStyle name="Normal 2 4 2 22" xfId="15857" xr:uid="{35C4CFCF-9D89-452F-BFEB-198FDE069A43}"/>
    <cellStyle name="Normal 2 4 2 23" xfId="15858" xr:uid="{F231BA96-9E7A-434A-AE0E-7C79A62E63C6}"/>
    <cellStyle name="Normal 2 4 2 24" xfId="15859" xr:uid="{5545E2A6-5086-4AB5-98C2-024144CCB92F}"/>
    <cellStyle name="Normal 2 4 2 25" xfId="15860" xr:uid="{BF91B36A-9945-49A7-87E3-836BB6CFF624}"/>
    <cellStyle name="Normal 2 4 2 26" xfId="15861" xr:uid="{9B4DEC91-1AC0-4D0F-B20C-213A259E68C8}"/>
    <cellStyle name="Normal 2 4 2 27" xfId="15862" xr:uid="{B2FA0D6C-964A-49B4-A061-00F23E4651E7}"/>
    <cellStyle name="Normal 2 4 2 28" xfId="15863" xr:uid="{FFBD39B5-2707-418D-B300-CEE9BC7BC24B}"/>
    <cellStyle name="Normal 2 4 2 29" xfId="15864" xr:uid="{103AC6E7-0A43-48DA-A0E4-9B7FF7702FA0}"/>
    <cellStyle name="Normal 2 4 2 3" xfId="15865" xr:uid="{7AB09224-6CE4-4B1F-9A5D-4C32218E12E9}"/>
    <cellStyle name="Normal 2 4 2 30" xfId="15866" xr:uid="{66C17B93-CCAB-4F96-B18F-FDB7CA3121C6}"/>
    <cellStyle name="Normal 2 4 2 31" xfId="15867" xr:uid="{A703087F-3681-4526-85C2-DBFAD59B2D93}"/>
    <cellStyle name="Normal 2 4 2 32" xfId="15868" xr:uid="{B414DA65-0250-44C8-841E-3D1A2890024A}"/>
    <cellStyle name="Normal 2 4 2 4" xfId="15869" xr:uid="{A9BE5EA8-542E-4F80-99CA-FB926CC95B38}"/>
    <cellStyle name="Normal 2 4 2 5" xfId="15870" xr:uid="{63FAD582-2963-4613-B54E-C3C411ACC5E4}"/>
    <cellStyle name="Normal 2 4 2 6" xfId="15871" xr:uid="{7CE4ABAD-84DE-4588-8747-F317EAF479BA}"/>
    <cellStyle name="Normal 2 4 2 7" xfId="15872" xr:uid="{B80E3742-0B3F-4A96-AEB1-FA05A8736A4C}"/>
    <cellStyle name="Normal 2 4 2 8" xfId="15873" xr:uid="{A0F56C67-36FD-4EDF-9068-5E84F6C707CD}"/>
    <cellStyle name="Normal 2 4 2 9" xfId="15874" xr:uid="{E9B1C0FD-D146-4D0F-926A-E7B4A2BD5D42}"/>
    <cellStyle name="Normal 2 4 3" xfId="15875" xr:uid="{031414BB-BEA4-4B39-A6EC-C087984FC221}"/>
    <cellStyle name="Normal 2 4 3 10" xfId="15876" xr:uid="{B3F768D6-F593-4A23-BDDD-8037C8613355}"/>
    <cellStyle name="Normal 2 4 3 10 2" xfId="15877" xr:uid="{7192030B-1634-425B-B42D-3C02636385B6}"/>
    <cellStyle name="Normal 2 4 3 11" xfId="15878" xr:uid="{D94E0041-950A-4B0B-B062-6953E11E4CB5}"/>
    <cellStyle name="Normal 2 4 3 11 2" xfId="15879" xr:uid="{D1639EFC-11A5-421D-9FA6-AD384448C469}"/>
    <cellStyle name="Normal 2 4 3 11 2 2" xfId="15880" xr:uid="{80046700-EC9C-420B-951B-F58A65629E0E}"/>
    <cellStyle name="Normal 2 4 3 11 3" xfId="15881" xr:uid="{6CF868CF-390E-4527-9C9A-96F28EDCC048}"/>
    <cellStyle name="Normal 2 4 3 12" xfId="15882" xr:uid="{A300D5FC-FC16-4227-94B7-56D98A5D8AD7}"/>
    <cellStyle name="Normal 2 4 3 13" xfId="15883" xr:uid="{A8E28CB7-93D9-4E03-B537-5A83E8490FA3}"/>
    <cellStyle name="Normal 2 4 3 14" xfId="15884" xr:uid="{71B15D81-6D21-4245-8A70-E0D34A622B2E}"/>
    <cellStyle name="Normal 2 4 3 14 2" xfId="15885" xr:uid="{3158D4E3-BEF3-4E4E-BDC8-BF97878C5535}"/>
    <cellStyle name="Normal 2 4 3 15" xfId="15886" xr:uid="{EA919E37-E110-422D-94AE-B1DAB3E23A2B}"/>
    <cellStyle name="Normal 2 4 3 16" xfId="15887" xr:uid="{2144886E-E4BB-481E-A0C5-237C6A71FE26}"/>
    <cellStyle name="Normal 2 4 3 17" xfId="15888" xr:uid="{CA0B0BED-C15D-48EC-BB7E-14ACCAC83419}"/>
    <cellStyle name="Normal 2 4 3 18" xfId="15889" xr:uid="{5488200D-5C3D-467C-A95F-F50522E39EE7}"/>
    <cellStyle name="Normal 2 4 3 19" xfId="15890" xr:uid="{DC88F71E-FB0E-499F-B70A-F08C9F215EC7}"/>
    <cellStyle name="Normal 2 4 3 2" xfId="15891" xr:uid="{BF0A955B-FA1C-4DF4-8A20-2B6C183AA45C}"/>
    <cellStyle name="Normal 2 4 3 2 2" xfId="15892" xr:uid="{F70CC695-9F64-49DD-81FE-4BD45FD6C7FD}"/>
    <cellStyle name="Normal 2 4 3 20" xfId="15893" xr:uid="{A4E3A21A-12D1-4AAB-B8F9-ABFD1B330DA7}"/>
    <cellStyle name="Normal 2 4 3 21" xfId="15894" xr:uid="{2817094F-76A9-4CEC-BAC9-2FD674202D71}"/>
    <cellStyle name="Normal 2 4 3 22" xfId="15895" xr:uid="{0E6D750B-AF9A-4397-AD95-8B053EDC6774}"/>
    <cellStyle name="Normal 2 4 3 23" xfId="15896" xr:uid="{5CE33533-FC44-4DA4-8AE4-E6769D9D5F58}"/>
    <cellStyle name="Normal 2 4 3 24" xfId="15897" xr:uid="{2BD12630-89D5-47B8-B706-FC536A0D08D2}"/>
    <cellStyle name="Normal 2 4 3 25" xfId="15898" xr:uid="{D0481EC4-947F-47FB-90F4-C3089B7EA55E}"/>
    <cellStyle name="Normal 2 4 3 26" xfId="15899" xr:uid="{900B1259-B307-4EF0-AD25-BD10AA6E6CE6}"/>
    <cellStyle name="Normal 2 4 3 27" xfId="15900" xr:uid="{62801486-3679-49F1-9029-7700F5DA9312}"/>
    <cellStyle name="Normal 2 4 3 28" xfId="15901" xr:uid="{CE055D89-9CBE-418F-96D4-28A21210A061}"/>
    <cellStyle name="Normal 2 4 3 29" xfId="15902" xr:uid="{2420DE81-941F-456C-AEE6-88F0AAF7001C}"/>
    <cellStyle name="Normal 2 4 3 3" xfId="15903" xr:uid="{A4C76668-F7E8-4283-902F-0D1EDE02C6E0}"/>
    <cellStyle name="Normal 2 4 3 3 2" xfId="15904" xr:uid="{704AF372-235F-43D3-BD9A-5F80A048F2D1}"/>
    <cellStyle name="Normal 2 4 3 30" xfId="15905" xr:uid="{6EF6958F-B4EC-4F04-A407-318B9DD4E379}"/>
    <cellStyle name="Normal 2 4 3 31" xfId="15906" xr:uid="{243EBD55-4C5C-4D2B-897B-56A63907ED64}"/>
    <cellStyle name="Normal 2 4 3 32" xfId="15907" xr:uid="{C3F06FD8-0A3C-47DF-B236-9012B1B1B994}"/>
    <cellStyle name="Normal 2 4 3 33" xfId="15908" xr:uid="{FB0F1D0A-E2EA-40CB-A503-0CCF51E154DE}"/>
    <cellStyle name="Normal 2 4 3 34" xfId="15909" xr:uid="{95278CE4-1C3A-42A0-9B80-1B5CFDA2277D}"/>
    <cellStyle name="Normal 2 4 3 35" xfId="15910" xr:uid="{B6E182B7-F31E-4B71-9251-5D947D4D9A29}"/>
    <cellStyle name="Normal 2 4 3 36" xfId="15911" xr:uid="{EB776109-814E-4BB5-A91F-E8BA8CD2F084}"/>
    <cellStyle name="Normal 2 4 3 37" xfId="15912" xr:uid="{C31E6BE4-A9E6-4990-BA68-ED7D42163656}"/>
    <cellStyle name="Normal 2 4 3 38" xfId="15913" xr:uid="{55153750-AADB-4DD9-9520-662C30E50A92}"/>
    <cellStyle name="Normal 2 4 3 39" xfId="15914" xr:uid="{D8F82DB7-E522-43FC-BA3E-85A567967529}"/>
    <cellStyle name="Normal 2 4 3 4" xfId="15915" xr:uid="{22FE0772-2B05-4A3F-BED7-DE241B6B8384}"/>
    <cellStyle name="Normal 2 4 3 4 2" xfId="15916" xr:uid="{89D378BA-BDD6-4D25-BBD5-16E1E7324DB2}"/>
    <cellStyle name="Normal 2 4 3 40" xfId="15917" xr:uid="{F629BB2E-60AC-4B49-9FBF-ECBFFE37468B}"/>
    <cellStyle name="Normal 2 4 3 5" xfId="15918" xr:uid="{DA730F5D-AE36-488C-B0E6-C27FE7DE3AD1}"/>
    <cellStyle name="Normal 2 4 3 5 2" xfId="15919" xr:uid="{13A19A0A-056E-4237-B8E2-4FB555AC45AE}"/>
    <cellStyle name="Normal 2 4 3 6" xfId="15920" xr:uid="{9616BAE1-3B0B-4DD1-9347-77DA5183511F}"/>
    <cellStyle name="Normal 2 4 3 6 2" xfId="15921" xr:uid="{7EF6093B-1971-48AF-A111-99908FAF5F3A}"/>
    <cellStyle name="Normal 2 4 3 7" xfId="15922" xr:uid="{CE637A4E-8510-4C1A-89E6-29CFE80185AF}"/>
    <cellStyle name="Normal 2 4 3 7 2" xfId="15923" xr:uid="{3EFF1C3B-7490-42D4-993F-6220D3F243B6}"/>
    <cellStyle name="Normal 2 4 3 8" xfId="15924" xr:uid="{3FF70448-15F8-4F74-9C3A-48B30328B151}"/>
    <cellStyle name="Normal 2 4 3 8 2" xfId="15925" xr:uid="{2D5619A4-F409-4DE0-A9F2-B66BA06367CC}"/>
    <cellStyle name="Normal 2 4 3 9" xfId="15926" xr:uid="{77D84EAB-B045-4F5F-A1D6-C937A27516C9}"/>
    <cellStyle name="Normal 2 4 3 9 2" xfId="15927" xr:uid="{902BA216-E621-48CD-95C3-020B6701B063}"/>
    <cellStyle name="Normal 2 4 4" xfId="46383" xr:uid="{029724F1-0723-4759-8164-6583E8BBBFDA}"/>
    <cellStyle name="Normal 2 4 5" xfId="15790" xr:uid="{AAAE79D7-0EDE-4D71-81F6-C79BD0768884}"/>
    <cellStyle name="Normal 2 40" xfId="15928" xr:uid="{023CFC1E-D1D5-41EA-A50C-8BA88DAE8C56}"/>
    <cellStyle name="Normal 2 40 10" xfId="15929" xr:uid="{10897FC5-DE6E-42AA-B1FE-31D177E7E3D2}"/>
    <cellStyle name="Normal 2 40 11" xfId="15930" xr:uid="{E8F9F67E-AC41-477A-973C-87C1E537415C}"/>
    <cellStyle name="Normal 2 40 12" xfId="15931" xr:uid="{DAEF11FB-D787-4E74-A240-DE5D740B0A9B}"/>
    <cellStyle name="Normal 2 40 13" xfId="15932" xr:uid="{596E49E3-5A97-4FCB-9618-A6DFF4F53B95}"/>
    <cellStyle name="Normal 2 40 14" xfId="15933" xr:uid="{1ADC5DA1-488E-4878-93F8-A33B842EA52B}"/>
    <cellStyle name="Normal 2 40 15" xfId="15934" xr:uid="{733AE5FE-72D6-4B5F-8C87-198A08766257}"/>
    <cellStyle name="Normal 2 40 16" xfId="15935" xr:uid="{3B27EE9D-7229-4F74-A1D0-102BBEB91CE3}"/>
    <cellStyle name="Normal 2 40 17" xfId="15936" xr:uid="{1DB05806-AFA8-4D72-A87C-66CE97CA9E6B}"/>
    <cellStyle name="Normal 2 40 18" xfId="15937" xr:uid="{1B8DE62F-AD8C-4C3F-A959-C10E1011D8A4}"/>
    <cellStyle name="Normal 2 40 19" xfId="15938" xr:uid="{397E2134-ACC1-4923-82BE-CD74944C63E7}"/>
    <cellStyle name="Normal 2 40 2" xfId="15939" xr:uid="{185EDC3C-813F-443C-9C72-F2D297663446}"/>
    <cellStyle name="Normal 2 40 20" xfId="15940" xr:uid="{32143612-E4A0-49DA-88B1-F8E10494BC56}"/>
    <cellStyle name="Normal 2 40 20 2" xfId="15941" xr:uid="{A307265E-F69C-4682-A353-9289ACD489AA}"/>
    <cellStyle name="Normal 2 40 20 2 2" xfId="15942" xr:uid="{3619494D-5E57-455A-B3C8-7FD446E1BA3A}"/>
    <cellStyle name="Normal 2 40 20 3" xfId="15943" xr:uid="{FC6CB7B2-AFE7-4E6F-84E5-FBA08570A79B}"/>
    <cellStyle name="Normal 2 40 21" xfId="15944" xr:uid="{62DCFE81-197B-450C-9681-5DCAC120478C}"/>
    <cellStyle name="Normal 2 40 22" xfId="15945" xr:uid="{2CE1A38D-1E3B-4CAA-AB69-A14167EB6DCC}"/>
    <cellStyle name="Normal 2 40 23" xfId="15946" xr:uid="{88749E92-343C-4654-813A-20910A37580E}"/>
    <cellStyle name="Normal 2 40 23 2" xfId="15947" xr:uid="{82F2E334-7472-4A87-B80C-2FEB1CAEBA77}"/>
    <cellStyle name="Normal 2 40 24" xfId="15948" xr:uid="{8DAB75EE-047E-4CD0-8581-D703C47CADBF}"/>
    <cellStyle name="Normal 2 40 25" xfId="15949" xr:uid="{64CF3CB5-6FD7-4B08-A5AE-F39532B8E7C7}"/>
    <cellStyle name="Normal 2 40 26" xfId="15950" xr:uid="{7E9F6323-C4A2-4C74-AB01-5C12356B26CA}"/>
    <cellStyle name="Normal 2 40 27" xfId="15951" xr:uid="{07F6BA81-B8B3-481F-AA28-7BD12855DE00}"/>
    <cellStyle name="Normal 2 40 28" xfId="15952" xr:uid="{18438955-5508-4E01-A76A-2A86DEFBB73D}"/>
    <cellStyle name="Normal 2 40 29" xfId="15953" xr:uid="{102147E9-F740-4CCD-8104-50BFAC237EDA}"/>
    <cellStyle name="Normal 2 40 3" xfId="15954" xr:uid="{29190F36-8519-49C5-AC1B-2ACA731D8BA0}"/>
    <cellStyle name="Normal 2 40 30" xfId="15955" xr:uid="{E4DBED8F-4EFE-44A7-88CE-BE968673D437}"/>
    <cellStyle name="Normal 2 40 31" xfId="15956" xr:uid="{C729B320-C6FC-4E80-8FEA-845B59D95128}"/>
    <cellStyle name="Normal 2 40 32" xfId="15957" xr:uid="{23695502-830C-4BC3-9F6E-43AF761A065C}"/>
    <cellStyle name="Normal 2 40 33" xfId="15958" xr:uid="{B671FFFC-36EA-4C5A-BBDA-E786DF2DA38B}"/>
    <cellStyle name="Normal 2 40 4" xfId="15959" xr:uid="{42BB9378-36DA-470E-B3B2-06EAC8230E31}"/>
    <cellStyle name="Normal 2 40 5" xfId="15960" xr:uid="{41222DA4-615B-43CA-BD42-7D3C2988A012}"/>
    <cellStyle name="Normal 2 40 6" xfId="15961" xr:uid="{3BB2495C-8B3E-4021-9A32-CD4E3A80347F}"/>
    <cellStyle name="Normal 2 40 7" xfId="15962" xr:uid="{5B1F0F6E-A86A-42C7-96AF-1815158144AC}"/>
    <cellStyle name="Normal 2 40 8" xfId="15963" xr:uid="{11AFE1DF-6A81-4912-9330-227396E9DE48}"/>
    <cellStyle name="Normal 2 40 9" xfId="15964" xr:uid="{A968173D-9382-4111-A56B-F5A302D5C61F}"/>
    <cellStyle name="Normal 2 41" xfId="15965" xr:uid="{AC4EA945-E9DE-4535-ADDA-B733AA5FD05C}"/>
    <cellStyle name="Normal 2 41 10" xfId="15966" xr:uid="{A4B799B1-FD32-44C4-880D-A7B249B0BDBA}"/>
    <cellStyle name="Normal 2 41 11" xfId="15967" xr:uid="{7DC1CC28-E31D-49CA-867D-02830F7EA526}"/>
    <cellStyle name="Normal 2 41 12" xfId="15968" xr:uid="{42B3D763-7DFD-4CDE-B357-DBDF73B49BA1}"/>
    <cellStyle name="Normal 2 41 13" xfId="15969" xr:uid="{3EEE4DA3-57F0-47FA-A712-06F37D6012FC}"/>
    <cellStyle name="Normal 2 41 14" xfId="15970" xr:uid="{B0C92AEF-1D6B-43FB-B5B4-CFE039EF4889}"/>
    <cellStyle name="Normal 2 41 15" xfId="15971" xr:uid="{994A0586-6A9C-4B76-90A0-32C6872A56C4}"/>
    <cellStyle name="Normal 2 41 16" xfId="15972" xr:uid="{ACF859AF-D335-48FC-B6E4-8F0649334782}"/>
    <cellStyle name="Normal 2 41 17" xfId="15973" xr:uid="{D994AFD9-C5C0-4C94-A254-39DF40AD9B44}"/>
    <cellStyle name="Normal 2 41 18" xfId="15974" xr:uid="{EF3F38CA-BCCC-41F9-98EB-F8C23FC509AA}"/>
    <cellStyle name="Normal 2 41 19" xfId="15975" xr:uid="{4997230A-50F5-442F-95A5-AC7729B25B18}"/>
    <cellStyle name="Normal 2 41 2" xfId="15976" xr:uid="{242C8E2E-10B0-4642-94F5-C98D4047CADF}"/>
    <cellStyle name="Normal 2 41 20" xfId="15977" xr:uid="{A8BDEEA4-E4FA-4988-8927-EEB5D6E97F12}"/>
    <cellStyle name="Normal 2 41 20 2" xfId="15978" xr:uid="{9713262F-E703-4B28-8DAD-96A36A75D82D}"/>
    <cellStyle name="Normal 2 41 20 2 2" xfId="15979" xr:uid="{42778611-176F-49EA-9187-690B6AFAB7C4}"/>
    <cellStyle name="Normal 2 41 20 3" xfId="15980" xr:uid="{10F5DE42-58B0-46F4-85BD-92EDAE5DB64C}"/>
    <cellStyle name="Normal 2 41 21" xfId="15981" xr:uid="{6A41FEC7-5B45-423C-B4C5-8A4311949612}"/>
    <cellStyle name="Normal 2 41 22" xfId="15982" xr:uid="{3D34A56D-75B5-44B5-B07D-0B77C207FF8D}"/>
    <cellStyle name="Normal 2 41 23" xfId="15983" xr:uid="{55508C50-3B2D-4090-A04D-F59E385EF960}"/>
    <cellStyle name="Normal 2 41 23 2" xfId="15984" xr:uid="{C0C9B997-3B4F-4317-AB7E-09D638AFA317}"/>
    <cellStyle name="Normal 2 41 24" xfId="15985" xr:uid="{E19CD656-92CA-4EE9-BF67-9603F9611645}"/>
    <cellStyle name="Normal 2 41 25" xfId="15986" xr:uid="{38B82CD4-54E6-406D-BDDC-C639944AF820}"/>
    <cellStyle name="Normal 2 41 26" xfId="15987" xr:uid="{5F628EBD-9E5C-43E9-A37F-04EFD5C932D5}"/>
    <cellStyle name="Normal 2 41 27" xfId="15988" xr:uid="{FEBBEE8C-1DBE-4A87-9E37-A5697FEF2E28}"/>
    <cellStyle name="Normal 2 41 28" xfId="15989" xr:uid="{55969941-EE00-401E-8C14-247A7CD59A14}"/>
    <cellStyle name="Normal 2 41 29" xfId="15990" xr:uid="{4F4BD9D4-A2C6-41D9-8AB0-8E320186A871}"/>
    <cellStyle name="Normal 2 41 3" xfId="15991" xr:uid="{8E011744-6D67-44D2-A2A6-CC39DB197ECD}"/>
    <cellStyle name="Normal 2 41 30" xfId="15992" xr:uid="{B94E97C6-2BD7-4A67-8186-01F49BFA7D9F}"/>
    <cellStyle name="Normal 2 41 31" xfId="15993" xr:uid="{4AD42B59-3F67-4C85-A926-6C103AA608D0}"/>
    <cellStyle name="Normal 2 41 32" xfId="15994" xr:uid="{D7700B21-52C3-4F89-8E1C-36303C925A5B}"/>
    <cellStyle name="Normal 2 41 33" xfId="15995" xr:uid="{81B9BA9F-CABE-4B36-82F5-F24BF6489C1D}"/>
    <cellStyle name="Normal 2 41 4" xfId="15996" xr:uid="{D39E9923-8A66-47CC-AA46-444B4F0932BE}"/>
    <cellStyle name="Normal 2 41 5" xfId="15997" xr:uid="{FD8A8EAF-306C-4AAD-8AE8-205075DDD170}"/>
    <cellStyle name="Normal 2 41 6" xfId="15998" xr:uid="{83363242-6A13-41B1-9D5A-02B40B3F283C}"/>
    <cellStyle name="Normal 2 41 7" xfId="15999" xr:uid="{68648A7E-2F33-4097-939A-29CA17D3F597}"/>
    <cellStyle name="Normal 2 41 8" xfId="16000" xr:uid="{DAB8D559-1F84-4EF2-B273-501644F27870}"/>
    <cellStyle name="Normal 2 41 9" xfId="16001" xr:uid="{F6D9F55F-097B-4C31-B018-8F446995474D}"/>
    <cellStyle name="Normal 2 42" xfId="16002" xr:uid="{64582A3A-B3B6-466A-845D-46C56AF5F058}"/>
    <cellStyle name="Normal 2 42 10" xfId="16003" xr:uid="{A37BF1B1-D398-4090-A4E7-CF157C3BAC4E}"/>
    <cellStyle name="Normal 2 42 11" xfId="16004" xr:uid="{44367751-AAE7-43FD-BF63-47D565B28BBC}"/>
    <cellStyle name="Normal 2 42 12" xfId="16005" xr:uid="{E52D0733-9929-43B1-822E-3644A5D09BCF}"/>
    <cellStyle name="Normal 2 42 13" xfId="16006" xr:uid="{3AA21CE3-DCD9-43D4-BB64-F561AD5C7A7F}"/>
    <cellStyle name="Normal 2 42 14" xfId="16007" xr:uid="{79415836-6E6E-481D-8003-E84B8723EB61}"/>
    <cellStyle name="Normal 2 42 15" xfId="16008" xr:uid="{D4853246-E793-47C8-887E-D6975469EC21}"/>
    <cellStyle name="Normal 2 42 16" xfId="16009" xr:uid="{8A9CC77B-26CF-41E9-A3D2-06DA0DA34A0C}"/>
    <cellStyle name="Normal 2 42 17" xfId="16010" xr:uid="{1EC54A9F-1DE7-441F-B2A6-AB21F9B07C5E}"/>
    <cellStyle name="Normal 2 42 18" xfId="16011" xr:uid="{1ED0597F-AA45-451A-A018-D3DD4A22748E}"/>
    <cellStyle name="Normal 2 42 19" xfId="16012" xr:uid="{F4093482-D9AE-4EC6-8EAA-29B148FAD4AD}"/>
    <cellStyle name="Normal 2 42 2" xfId="16013" xr:uid="{12530AE6-5AF6-410E-859A-D77827F8D724}"/>
    <cellStyle name="Normal 2 42 20" xfId="16014" xr:uid="{834DC157-5E95-4D88-9665-F1FCC823C9EE}"/>
    <cellStyle name="Normal 2 42 20 2" xfId="16015" xr:uid="{C27431FD-389C-4D5A-8E1E-C3DFB1988A55}"/>
    <cellStyle name="Normal 2 42 20 2 2" xfId="16016" xr:uid="{A0A580DB-87F4-4ACE-9EFB-DF8DFF4C61DC}"/>
    <cellStyle name="Normal 2 42 20 3" xfId="16017" xr:uid="{62D74003-0DBE-4604-BE38-55ACC225DA50}"/>
    <cellStyle name="Normal 2 42 21" xfId="16018" xr:uid="{86BA65B7-D43F-4F6A-A92A-C45E9929FE00}"/>
    <cellStyle name="Normal 2 42 22" xfId="16019" xr:uid="{10C83B2B-47A1-4682-9768-04E8323BC283}"/>
    <cellStyle name="Normal 2 42 23" xfId="16020" xr:uid="{A073DA66-F445-476F-8750-37FD76F2E4BB}"/>
    <cellStyle name="Normal 2 42 23 2" xfId="16021" xr:uid="{DB746E1B-292E-4D0F-BFCE-8DA9A108CF6E}"/>
    <cellStyle name="Normal 2 42 24" xfId="16022" xr:uid="{E0AE34EC-7E05-48E4-90B8-63C4F7D442F2}"/>
    <cellStyle name="Normal 2 42 25" xfId="16023" xr:uid="{875A61D9-8368-4151-8A0C-7C5F7601C26B}"/>
    <cellStyle name="Normal 2 42 26" xfId="16024" xr:uid="{CD057EE5-B720-465B-8988-80D249873E48}"/>
    <cellStyle name="Normal 2 42 27" xfId="16025" xr:uid="{A1FD91C5-0A11-427B-B756-B66C62CAC8DC}"/>
    <cellStyle name="Normal 2 42 28" xfId="16026" xr:uid="{1F02B13D-FB63-4FFF-A1E6-C815A440ACC6}"/>
    <cellStyle name="Normal 2 42 29" xfId="16027" xr:uid="{49D8083B-C220-4325-9559-F2F605C3504D}"/>
    <cellStyle name="Normal 2 42 3" xfId="16028" xr:uid="{3188E43A-3D48-4362-8D8B-CC2DCF5A4697}"/>
    <cellStyle name="Normal 2 42 30" xfId="16029" xr:uid="{0F1CEC08-923B-43B4-9A26-3EAEBFD86B7C}"/>
    <cellStyle name="Normal 2 42 31" xfId="16030" xr:uid="{D5DFBB10-364E-40C1-AB74-62A4ABCCE01D}"/>
    <cellStyle name="Normal 2 42 32" xfId="16031" xr:uid="{B0CE3521-84FC-4F24-BB40-3134B30F84A2}"/>
    <cellStyle name="Normal 2 42 33" xfId="16032" xr:uid="{AA612CF8-B2E1-4C4B-9506-FEAAA64D507A}"/>
    <cellStyle name="Normal 2 42 4" xfId="16033" xr:uid="{1D3B8BFA-0623-46EA-BD29-8A0D6370AA21}"/>
    <cellStyle name="Normal 2 42 5" xfId="16034" xr:uid="{BC3BC658-6493-407F-BB59-2E63ACA706A7}"/>
    <cellStyle name="Normal 2 42 6" xfId="16035" xr:uid="{5144AAE0-4631-4341-9A77-B9C2FB4BD671}"/>
    <cellStyle name="Normal 2 42 7" xfId="16036" xr:uid="{C361499A-B686-4CF2-83A2-BC4772DF5C41}"/>
    <cellStyle name="Normal 2 42 8" xfId="16037" xr:uid="{33047D14-22DB-4DC7-9D90-B3A20B034A05}"/>
    <cellStyle name="Normal 2 42 9" xfId="16038" xr:uid="{78B1658C-50E9-4D36-B276-22A991C8F013}"/>
    <cellStyle name="Normal 2 43" xfId="16039" xr:uid="{BB4DDF53-CC07-4E5E-B5FB-2E788846FBAB}"/>
    <cellStyle name="Normal 2 43 10" xfId="16040" xr:uid="{11A25603-7592-4B4F-BB67-91E9CCB33AEF}"/>
    <cellStyle name="Normal 2 43 11" xfId="16041" xr:uid="{B43271D6-0E1A-4B07-9D79-265C56D190BF}"/>
    <cellStyle name="Normal 2 43 12" xfId="16042" xr:uid="{C2BF3DE7-6B20-41E2-BDB3-1931F29EF789}"/>
    <cellStyle name="Normal 2 43 13" xfId="16043" xr:uid="{FDCF546E-EB64-46B2-9BB2-38D0AB0058B9}"/>
    <cellStyle name="Normal 2 43 14" xfId="16044" xr:uid="{6319C19D-D03D-46F2-A65B-C1B76337DC14}"/>
    <cellStyle name="Normal 2 43 15" xfId="16045" xr:uid="{98CC675F-EDEB-42F9-BA0F-873A900404A0}"/>
    <cellStyle name="Normal 2 43 16" xfId="16046" xr:uid="{292E4C22-808F-46C2-8AA4-1FB95F0A2B7E}"/>
    <cellStyle name="Normal 2 43 17" xfId="16047" xr:uid="{5F182BB6-43D2-408D-A0D9-61C7822F8647}"/>
    <cellStyle name="Normal 2 43 18" xfId="16048" xr:uid="{F5EDFA58-8466-48BA-B27E-6AD73E1C5B91}"/>
    <cellStyle name="Normal 2 43 19" xfId="16049" xr:uid="{C53BEC88-AB22-4FD6-978C-A8E4140D1D22}"/>
    <cellStyle name="Normal 2 43 2" xfId="16050" xr:uid="{620ACB5E-B6B3-4CBB-B4BA-0696E967C73F}"/>
    <cellStyle name="Normal 2 43 20" xfId="16051" xr:uid="{ADD3A056-5795-4421-86CF-1A67B23A0CBA}"/>
    <cellStyle name="Normal 2 43 20 2" xfId="16052" xr:uid="{D9FCB04F-CFAE-4401-B433-FCF18F57B605}"/>
    <cellStyle name="Normal 2 43 20 2 2" xfId="16053" xr:uid="{C90D8573-E1B5-4AF3-98E2-EE29A3EFBDD0}"/>
    <cellStyle name="Normal 2 43 20 3" xfId="16054" xr:uid="{B7E66D45-1F3D-4CFE-9B5D-DE0BA3182C4D}"/>
    <cellStyle name="Normal 2 43 21" xfId="16055" xr:uid="{5917F936-1176-4A9B-808F-674DA1866DDE}"/>
    <cellStyle name="Normal 2 43 22" xfId="16056" xr:uid="{25420E1C-5783-4CB2-8955-404684B1A8D4}"/>
    <cellStyle name="Normal 2 43 23" xfId="16057" xr:uid="{ECBF9B41-8E45-43F9-BBCE-37D476107A54}"/>
    <cellStyle name="Normal 2 43 23 2" xfId="16058" xr:uid="{D8C5FF01-9F3F-4EE6-A0C7-FC29924E3746}"/>
    <cellStyle name="Normal 2 43 24" xfId="16059" xr:uid="{406EFD92-72DC-4833-B480-C034D7F185E2}"/>
    <cellStyle name="Normal 2 43 25" xfId="16060" xr:uid="{A3F33BC1-7356-44B7-B5EE-F0D02C2BE9D7}"/>
    <cellStyle name="Normal 2 43 26" xfId="16061" xr:uid="{9B61BE45-5961-46B3-9239-A04AE2B32F73}"/>
    <cellStyle name="Normal 2 43 27" xfId="16062" xr:uid="{3ED9C838-AD19-4D49-A62F-835470ECCBFA}"/>
    <cellStyle name="Normal 2 43 28" xfId="16063" xr:uid="{5E72C858-C4CD-4D2C-9190-386E02435A61}"/>
    <cellStyle name="Normal 2 43 29" xfId="16064" xr:uid="{78F600D0-F2A8-467B-B455-4F91F13FE21D}"/>
    <cellStyle name="Normal 2 43 3" xfId="16065" xr:uid="{7DC9664D-D7F5-46D2-AAA0-DB00E6CA6C63}"/>
    <cellStyle name="Normal 2 43 30" xfId="16066" xr:uid="{E127AFFE-4ADE-450C-9BE7-8ADE4F4167F2}"/>
    <cellStyle name="Normal 2 43 31" xfId="16067" xr:uid="{C689A2C9-EABF-48DA-BF84-BAB9585491A8}"/>
    <cellStyle name="Normal 2 43 32" xfId="16068" xr:uid="{E59BC03B-8A98-4FD6-8F8C-4B7AB259B80F}"/>
    <cellStyle name="Normal 2 43 33" xfId="16069" xr:uid="{528E6D3E-FB23-4E36-91AF-1C6F1B4E9DE7}"/>
    <cellStyle name="Normal 2 43 4" xfId="16070" xr:uid="{3347D777-9694-44C3-90CC-423C661681BC}"/>
    <cellStyle name="Normal 2 43 5" xfId="16071" xr:uid="{3F738627-6997-46C4-B3EE-2C70057515D5}"/>
    <cellStyle name="Normal 2 43 6" xfId="16072" xr:uid="{3A8F3AF4-18BD-412A-98AE-4522675D028F}"/>
    <cellStyle name="Normal 2 43 7" xfId="16073" xr:uid="{09059D2D-0CAD-4FE0-9025-FBE769FE2006}"/>
    <cellStyle name="Normal 2 43 8" xfId="16074" xr:uid="{2DFDE814-388C-45EA-8A55-1144B7CD7E75}"/>
    <cellStyle name="Normal 2 43 9" xfId="16075" xr:uid="{AD751252-7F2B-4C4F-87B1-990D343180D9}"/>
    <cellStyle name="Normal 2 44" xfId="16076" xr:uid="{296F6911-4451-4EBF-809B-FD571BCD22BA}"/>
    <cellStyle name="Normal 2 44 10" xfId="16077" xr:uid="{64EA31E5-9CA6-463B-98C5-57EF2A2BE90F}"/>
    <cellStyle name="Normal 2 44 11" xfId="16078" xr:uid="{79465516-2072-4A19-9B26-D04C5ECC1D8C}"/>
    <cellStyle name="Normal 2 44 12" xfId="16079" xr:uid="{1782FF3B-D7AE-4341-BC69-1831ABD3E50B}"/>
    <cellStyle name="Normal 2 44 13" xfId="16080" xr:uid="{4E4A8CBC-D803-4542-9B2F-D503BEE3E6D3}"/>
    <cellStyle name="Normal 2 44 14" xfId="16081" xr:uid="{36F280A3-F997-4CAD-83BD-63C30353D42F}"/>
    <cellStyle name="Normal 2 44 15" xfId="16082" xr:uid="{F3AE2380-29BA-4BEE-AA4E-D5BBF51BB879}"/>
    <cellStyle name="Normal 2 44 16" xfId="16083" xr:uid="{331C0E63-E680-40CF-91A6-150438C4FCF7}"/>
    <cellStyle name="Normal 2 44 17" xfId="16084" xr:uid="{70692B67-64F2-47DF-ABA9-59B8BE3CE1AD}"/>
    <cellStyle name="Normal 2 44 18" xfId="16085" xr:uid="{4C1CD477-9115-4D70-8475-CFACC856B3E7}"/>
    <cellStyle name="Normal 2 44 19" xfId="16086" xr:uid="{11021944-C50A-44C6-A1A3-D37AB79FF294}"/>
    <cellStyle name="Normal 2 44 2" xfId="16087" xr:uid="{2D02F611-855B-423E-A5AB-D87712C79451}"/>
    <cellStyle name="Normal 2 44 20" xfId="16088" xr:uid="{2FB683E6-AE1A-41F6-A9F5-24BDA6614B5A}"/>
    <cellStyle name="Normal 2 44 20 2" xfId="16089" xr:uid="{7DA1C1DD-5AB1-4F5F-9113-35A0A4719449}"/>
    <cellStyle name="Normal 2 44 20 2 2" xfId="16090" xr:uid="{F6B5CD4E-8D90-4F53-AAE7-05D17B72360D}"/>
    <cellStyle name="Normal 2 44 20 3" xfId="16091" xr:uid="{BECE8515-4408-42E2-9741-1115B2F66C13}"/>
    <cellStyle name="Normal 2 44 21" xfId="16092" xr:uid="{F1F7279D-44DA-4E17-A1E1-39654EBCBB5D}"/>
    <cellStyle name="Normal 2 44 22" xfId="16093" xr:uid="{A1AC82EB-F0C6-4305-BAB5-AC7E3EA43D79}"/>
    <cellStyle name="Normal 2 44 23" xfId="16094" xr:uid="{90DEB917-FCB5-4EA9-95B3-97F98C4868D1}"/>
    <cellStyle name="Normal 2 44 23 2" xfId="16095" xr:uid="{6D50E1D5-E3FA-4D75-A151-94AB0E33C412}"/>
    <cellStyle name="Normal 2 44 24" xfId="16096" xr:uid="{00A25FE9-D59A-496D-9803-48F685D40200}"/>
    <cellStyle name="Normal 2 44 25" xfId="16097" xr:uid="{AA011844-AB3C-4422-A6BB-27D2072D98C5}"/>
    <cellStyle name="Normal 2 44 26" xfId="16098" xr:uid="{C3C61A02-9671-4F05-A7BB-A648EA65F37E}"/>
    <cellStyle name="Normal 2 44 27" xfId="16099" xr:uid="{B7A7A31D-7205-4FFC-BF3D-C0300853A5F8}"/>
    <cellStyle name="Normal 2 44 28" xfId="16100" xr:uid="{FB84DF2E-0FB6-4B1E-812E-F96D049864B5}"/>
    <cellStyle name="Normal 2 44 29" xfId="16101" xr:uid="{489E04F2-ED2A-41E0-BE08-57172FB21F7E}"/>
    <cellStyle name="Normal 2 44 3" xfId="16102" xr:uid="{2C5DCF4A-57C4-4B2A-9318-3A8224AD54A7}"/>
    <cellStyle name="Normal 2 44 30" xfId="16103" xr:uid="{180F9B73-ABA5-4A8C-9961-15F4A14E98DB}"/>
    <cellStyle name="Normal 2 44 31" xfId="16104" xr:uid="{62CF4F6C-685B-442A-AA17-C76AA7582D51}"/>
    <cellStyle name="Normal 2 44 32" xfId="16105" xr:uid="{6D23B962-E2E9-4ACE-80DB-9733BA0FBD7D}"/>
    <cellStyle name="Normal 2 44 33" xfId="16106" xr:uid="{A6B15D97-AD10-4A5C-8F40-B8F68DA6AA79}"/>
    <cellStyle name="Normal 2 44 4" xfId="16107" xr:uid="{CC66B3CF-2703-491C-853A-744E922BE4C3}"/>
    <cellStyle name="Normal 2 44 5" xfId="16108" xr:uid="{A390CE40-F417-40DD-B2DA-F399CA44A826}"/>
    <cellStyle name="Normal 2 44 6" xfId="16109" xr:uid="{5996F122-15ED-4BA5-A5F1-56AED7C35A69}"/>
    <cellStyle name="Normal 2 44 7" xfId="16110" xr:uid="{DC286E37-0329-4CFF-9081-6D54A27196BE}"/>
    <cellStyle name="Normal 2 44 8" xfId="16111" xr:uid="{1C65072D-E189-40B0-BA7B-39C092CA9617}"/>
    <cellStyle name="Normal 2 44 9" xfId="16112" xr:uid="{32331895-A7EE-4757-B14F-B331B7727A14}"/>
    <cellStyle name="Normal 2 45" xfId="16113" xr:uid="{F946E4F1-2185-47A4-9A20-DE5D28683701}"/>
    <cellStyle name="Normal 2 45 10" xfId="16114" xr:uid="{C399D0D9-7414-46E7-B62A-D09FA87F9684}"/>
    <cellStyle name="Normal 2 45 11" xfId="16115" xr:uid="{C91D648C-E1E4-4630-A1C7-0B59E9EDBAE5}"/>
    <cellStyle name="Normal 2 45 12" xfId="16116" xr:uid="{61FCFD48-BAD2-4C33-9B1B-3933D01B9050}"/>
    <cellStyle name="Normal 2 45 13" xfId="16117" xr:uid="{1ED63C85-29A0-4EE9-8C66-6B9769393F3D}"/>
    <cellStyle name="Normal 2 45 14" xfId="16118" xr:uid="{FB2CEAC2-D2C4-4E2B-8ED4-813121129306}"/>
    <cellStyle name="Normal 2 45 15" xfId="16119" xr:uid="{935CDCDC-2B38-4A9A-B82C-847257F9F9B4}"/>
    <cellStyle name="Normal 2 45 16" xfId="16120" xr:uid="{780BE05E-ABF8-4100-BFFB-2F6C16533914}"/>
    <cellStyle name="Normal 2 45 17" xfId="16121" xr:uid="{AF4DEFE3-774C-449D-B945-E20D17591552}"/>
    <cellStyle name="Normal 2 45 18" xfId="16122" xr:uid="{79F37ADA-E59A-4A65-99C5-08DC3FF390CA}"/>
    <cellStyle name="Normal 2 45 19" xfId="16123" xr:uid="{F3A454D0-5D54-4865-964A-5BC951A734C3}"/>
    <cellStyle name="Normal 2 45 2" xfId="16124" xr:uid="{27165526-6576-4CE4-99DC-0F9A07D5D1E9}"/>
    <cellStyle name="Normal 2 45 20" xfId="16125" xr:uid="{39E487BC-B4A6-4F24-BB23-8DD4816E070A}"/>
    <cellStyle name="Normal 2 45 20 2" xfId="16126" xr:uid="{D5E9F5C9-F4B1-46CE-9E24-3A69B8323378}"/>
    <cellStyle name="Normal 2 45 20 2 2" xfId="16127" xr:uid="{642D034F-05B1-4F3E-BCA9-A66AB8554732}"/>
    <cellStyle name="Normal 2 45 20 3" xfId="16128" xr:uid="{84E211C5-1168-4552-9C1B-0EB7A93CD24B}"/>
    <cellStyle name="Normal 2 45 21" xfId="16129" xr:uid="{E3CF8C24-CA36-4D59-8787-2FF45D0AE7DA}"/>
    <cellStyle name="Normal 2 45 22" xfId="16130" xr:uid="{BCFC7850-5AB3-474B-B8E7-C8FA0FD1D591}"/>
    <cellStyle name="Normal 2 45 23" xfId="16131" xr:uid="{AA44BDCD-E8D7-486F-87B1-AF6952BC88EB}"/>
    <cellStyle name="Normal 2 45 23 2" xfId="16132" xr:uid="{CDA59BDD-EC52-40E3-89A3-EA0F0E04F72F}"/>
    <cellStyle name="Normal 2 45 24" xfId="16133" xr:uid="{6F1F699D-2DBE-4C1E-860C-6BF38DA369D6}"/>
    <cellStyle name="Normal 2 45 25" xfId="16134" xr:uid="{ED1E7B95-1CDE-4683-8608-7FE11F5DA6BA}"/>
    <cellStyle name="Normal 2 45 26" xfId="16135" xr:uid="{324C2AEB-B61F-4AD1-ADF8-CC60B2FB3C79}"/>
    <cellStyle name="Normal 2 45 27" xfId="16136" xr:uid="{B5F2D053-852B-44AE-9B21-5053113F3397}"/>
    <cellStyle name="Normal 2 45 28" xfId="16137" xr:uid="{420F1135-6CE5-4AF9-9DE6-DFCD091E199B}"/>
    <cellStyle name="Normal 2 45 29" xfId="16138" xr:uid="{82EC27FB-0ED5-4E84-9C06-ABCFB5C50B80}"/>
    <cellStyle name="Normal 2 45 3" xfId="16139" xr:uid="{0C712C23-2C34-4A88-AEF6-1515FD5C35E7}"/>
    <cellStyle name="Normal 2 45 30" xfId="16140" xr:uid="{CDFF10C1-834C-41CE-B6A1-7A319B23A3CF}"/>
    <cellStyle name="Normal 2 45 31" xfId="16141" xr:uid="{2E4AF8ED-7080-4B3A-909B-552DDABEF1F3}"/>
    <cellStyle name="Normal 2 45 32" xfId="16142" xr:uid="{F1752280-BD1E-46CA-9E1B-18BC8486EBD3}"/>
    <cellStyle name="Normal 2 45 33" xfId="16143" xr:uid="{FBEC7CC1-8FA0-46EA-BC45-80440736B830}"/>
    <cellStyle name="Normal 2 45 4" xfId="16144" xr:uid="{D604DE87-0249-4FC0-94F5-F9212F9AB47A}"/>
    <cellStyle name="Normal 2 45 5" xfId="16145" xr:uid="{B3DAC9C3-865B-4EAF-8634-7015F736DB61}"/>
    <cellStyle name="Normal 2 45 6" xfId="16146" xr:uid="{3278D8E0-33C9-4133-8B7C-1BE9A38A2EFA}"/>
    <cellStyle name="Normal 2 45 7" xfId="16147" xr:uid="{8E4A1D7D-9580-4EC0-B5AD-8E72B899CD61}"/>
    <cellStyle name="Normal 2 45 8" xfId="16148" xr:uid="{244301F8-1B69-4FFF-9785-1E2868DA1ABD}"/>
    <cellStyle name="Normal 2 45 9" xfId="16149" xr:uid="{4D4B3955-4D32-41A8-B565-19044ABC2778}"/>
    <cellStyle name="Normal 2 46" xfId="16150" xr:uid="{B9F80265-521A-44EF-97A8-687FDD4CB225}"/>
    <cellStyle name="Normal 2 46 10" xfId="16151" xr:uid="{E5E127F7-67DA-45D1-B70A-AF01FCCB8650}"/>
    <cellStyle name="Normal 2 46 11" xfId="16152" xr:uid="{AC27A582-740E-46BC-B3FE-0B26007DA611}"/>
    <cellStyle name="Normal 2 46 12" xfId="16153" xr:uid="{7BC43C9C-A7A9-4E5D-AC80-3EB6A25DFAE3}"/>
    <cellStyle name="Normal 2 46 13" xfId="16154" xr:uid="{9C4C0E0F-5627-4FE0-942C-321B59DC0997}"/>
    <cellStyle name="Normal 2 46 14" xfId="16155" xr:uid="{801889FD-A62E-45F8-AACD-383E3F777F7C}"/>
    <cellStyle name="Normal 2 46 15" xfId="16156" xr:uid="{189D530E-AC10-4F94-9F54-ADBD778BD665}"/>
    <cellStyle name="Normal 2 46 16" xfId="16157" xr:uid="{2C35C83B-CF01-407A-AC67-A4F75A649559}"/>
    <cellStyle name="Normal 2 46 17" xfId="16158" xr:uid="{7B1FB9F0-87FE-4E2D-AD1B-3D0572F56700}"/>
    <cellStyle name="Normal 2 46 18" xfId="16159" xr:uid="{6F5E0035-A61E-4B5F-84CC-7184C1B210A5}"/>
    <cellStyle name="Normal 2 46 19" xfId="16160" xr:uid="{0437AB4A-DA11-48E8-B1AF-B25EB52F83A8}"/>
    <cellStyle name="Normal 2 46 2" xfId="16161" xr:uid="{FBD98F5B-058C-4ADA-89E9-DD1C0C87F1AE}"/>
    <cellStyle name="Normal 2 46 20" xfId="16162" xr:uid="{BD726677-C1C9-4F77-984F-96202AD8291C}"/>
    <cellStyle name="Normal 2 46 20 2" xfId="16163" xr:uid="{233EB558-B8AB-4838-BBDB-95AE661EF61F}"/>
    <cellStyle name="Normal 2 46 20 2 2" xfId="16164" xr:uid="{D200E183-54A7-4C81-8C1F-DBFDCFA700A3}"/>
    <cellStyle name="Normal 2 46 20 3" xfId="16165" xr:uid="{A742D280-F697-430D-B439-CBBB4F56BDB5}"/>
    <cellStyle name="Normal 2 46 21" xfId="16166" xr:uid="{9C967662-4B76-4C85-B61E-9B5FFD6650D8}"/>
    <cellStyle name="Normal 2 46 22" xfId="16167" xr:uid="{C0E63928-FAD6-4393-9ED1-1619E514D91C}"/>
    <cellStyle name="Normal 2 46 23" xfId="16168" xr:uid="{E355CAAF-982A-4C8C-947A-B27627CAA42F}"/>
    <cellStyle name="Normal 2 46 23 2" xfId="16169" xr:uid="{FA84E424-5843-41C6-A6DD-DB4F45AEEBC2}"/>
    <cellStyle name="Normal 2 46 24" xfId="16170" xr:uid="{8D74E162-B6AA-468C-8722-7FFB7D977DCD}"/>
    <cellStyle name="Normal 2 46 25" xfId="16171" xr:uid="{EE48898D-6A6A-4FD0-AC4F-20B3A037FDF7}"/>
    <cellStyle name="Normal 2 46 26" xfId="16172" xr:uid="{19E3B220-0A7B-4EB3-AD28-4732A681C617}"/>
    <cellStyle name="Normal 2 46 27" xfId="16173" xr:uid="{C700A582-9939-4A64-B365-E350AD93676C}"/>
    <cellStyle name="Normal 2 46 28" xfId="16174" xr:uid="{5150E25B-7AA7-4B24-B7B9-07DB269F22EB}"/>
    <cellStyle name="Normal 2 46 29" xfId="16175" xr:uid="{26F49A84-A06F-40C3-99E6-03E1716BB1FD}"/>
    <cellStyle name="Normal 2 46 3" xfId="16176" xr:uid="{297AD390-4F5F-47E8-9B68-204D1ED503D5}"/>
    <cellStyle name="Normal 2 46 30" xfId="16177" xr:uid="{39301710-4C62-46C7-8B80-9479AB77D5D4}"/>
    <cellStyle name="Normal 2 46 31" xfId="16178" xr:uid="{91BA0D18-300E-4C2A-BA9D-3D1961EF8AD7}"/>
    <cellStyle name="Normal 2 46 32" xfId="16179" xr:uid="{F5FCA126-23AC-467B-85C6-5F08DC60A285}"/>
    <cellStyle name="Normal 2 46 33" xfId="16180" xr:uid="{4DBA59E8-D76A-4E69-8676-66D33319DBED}"/>
    <cellStyle name="Normal 2 46 4" xfId="16181" xr:uid="{B416C492-3413-4B50-A32B-50BF7954EF53}"/>
    <cellStyle name="Normal 2 46 5" xfId="16182" xr:uid="{5D865F4C-3282-4404-9FA1-E9D007F96688}"/>
    <cellStyle name="Normal 2 46 6" xfId="16183" xr:uid="{508BE2E8-8B86-4B41-882F-2DB76BD1BCA3}"/>
    <cellStyle name="Normal 2 46 7" xfId="16184" xr:uid="{0BDCE52F-65D3-4477-A43B-B54FB194A426}"/>
    <cellStyle name="Normal 2 46 8" xfId="16185" xr:uid="{733CE0B4-2E38-42B1-BD26-344BF0385DBC}"/>
    <cellStyle name="Normal 2 46 9" xfId="16186" xr:uid="{0F8D2EFD-2ED8-471A-8388-56D1C8FDFCE3}"/>
    <cellStyle name="Normal 2 47" xfId="16187" xr:uid="{DF5702A6-FD38-4EB6-B85A-770F85587D46}"/>
    <cellStyle name="Normal 2 48" xfId="16188" xr:uid="{CFF4F00B-69CA-45FC-B95C-970FED919582}"/>
    <cellStyle name="Normal 2 49" xfId="16189" xr:uid="{02F92685-6AAF-469C-BEB2-D1C00E3AD3B9}"/>
    <cellStyle name="Normal 2 5" xfId="1482" xr:uid="{00000000-0005-0000-0000-0000CC050000}"/>
    <cellStyle name="Normal 2 5 2" xfId="16191" xr:uid="{42D2DD74-D350-47F5-85B0-48F6524051BD}"/>
    <cellStyle name="Normal 2 5 2 10" xfId="16192" xr:uid="{28F03359-7E1E-49F4-95C0-A2C11FA7D0E0}"/>
    <cellStyle name="Normal 2 5 2 11" xfId="16193" xr:uid="{8246F59E-CA79-4669-A000-78A3BCF66595}"/>
    <cellStyle name="Normal 2 5 2 12" xfId="16194" xr:uid="{C60EB9AB-B4B1-4065-A9C2-755B69C2001C}"/>
    <cellStyle name="Normal 2 5 2 13" xfId="16195" xr:uid="{88F4C988-6BD6-4436-858E-085479E3BFD6}"/>
    <cellStyle name="Normal 2 5 2 14" xfId="16196" xr:uid="{523DA393-0A9E-4D99-AD26-CDB087670F1E}"/>
    <cellStyle name="Normal 2 5 2 15" xfId="16197" xr:uid="{02653A18-062C-4301-8FE7-F76E81EAB1E6}"/>
    <cellStyle name="Normal 2 5 2 16" xfId="16198" xr:uid="{6F4DE4D3-6075-49B7-8B8A-4D97F602737F}"/>
    <cellStyle name="Normal 2 5 2 17" xfId="16199" xr:uid="{6DA1ADCE-C877-45CD-98AD-B4625DFB42F4}"/>
    <cellStyle name="Normal 2 5 2 18" xfId="16200" xr:uid="{F724BD7C-4591-4D16-B3D0-D352268B2E7B}"/>
    <cellStyle name="Normal 2 5 2 19" xfId="16201" xr:uid="{A718BED5-B239-4CED-8C79-40C2D65E8BFC}"/>
    <cellStyle name="Normal 2 5 2 2" xfId="16202" xr:uid="{91045E95-2126-4882-B963-8FD8929CF50B}"/>
    <cellStyle name="Normal 2 5 2 20" xfId="16203" xr:uid="{B870BC34-7967-464C-AD0B-71E531FF0925}"/>
    <cellStyle name="Normal 2 5 2 21" xfId="16204" xr:uid="{65D6671C-A074-458D-A56C-2FE796034613}"/>
    <cellStyle name="Normal 2 5 2 22" xfId="16205" xr:uid="{0DF293AE-4960-408D-8D01-DA0767608A8F}"/>
    <cellStyle name="Normal 2 5 2 23" xfId="16206" xr:uid="{64041112-9EA1-4865-AEC1-60DB441F38B1}"/>
    <cellStyle name="Normal 2 5 2 24" xfId="16207" xr:uid="{2ADA4949-9612-40BF-BF89-9608B8E112B7}"/>
    <cellStyle name="Normal 2 5 2 25" xfId="16208" xr:uid="{BE2BCA87-E4A0-41A3-8484-2786CC106F79}"/>
    <cellStyle name="Normal 2 5 2 26" xfId="16209" xr:uid="{36416D3F-A01B-4FB2-8389-EE5233391E10}"/>
    <cellStyle name="Normal 2 5 2 27" xfId="16210" xr:uid="{DB5A73C1-55AD-492E-8513-9A93CC15DE4E}"/>
    <cellStyle name="Normal 2 5 2 28" xfId="16211" xr:uid="{6215C3D0-F0A2-4117-BE84-8EEC10727E76}"/>
    <cellStyle name="Normal 2 5 2 29" xfId="16212" xr:uid="{47382C60-F274-4C00-9280-8F0959173D72}"/>
    <cellStyle name="Normal 2 5 2 3" xfId="16213" xr:uid="{26145375-1C21-4996-9824-8B69B2E85F73}"/>
    <cellStyle name="Normal 2 5 2 30" xfId="16214" xr:uid="{05EC25CB-F132-44C9-93A4-93DA8ECC14E1}"/>
    <cellStyle name="Normal 2 5 2 31" xfId="16215" xr:uid="{F5BCFBF5-6D07-4159-822C-3C3516B6D319}"/>
    <cellStyle name="Normal 2 5 2 4" xfId="16216" xr:uid="{AB90C256-8232-40DB-B4D5-105210C8C48F}"/>
    <cellStyle name="Normal 2 5 2 5" xfId="16217" xr:uid="{63066697-2606-4D11-96E2-A02DBAC9AE08}"/>
    <cellStyle name="Normal 2 5 2 6" xfId="16218" xr:uid="{57412D12-7A41-4C88-8E28-F0DB1E1FF3B3}"/>
    <cellStyle name="Normal 2 5 2 7" xfId="16219" xr:uid="{12B155B6-BCBA-4950-AA63-003B0E9A3300}"/>
    <cellStyle name="Normal 2 5 2 8" xfId="16220" xr:uid="{A33AAE03-5624-484F-9644-89DE95CAFAD9}"/>
    <cellStyle name="Normal 2 5 2 9" xfId="16221" xr:uid="{1B11AD56-4B4E-44B6-B94C-094E549739BE}"/>
    <cellStyle name="Normal 2 5 3" xfId="46384" xr:uid="{0F3BFAD0-2E6D-4175-8000-8FF26FE0D409}"/>
    <cellStyle name="Normal 2 5 4" xfId="16190" xr:uid="{59AAC1BB-827E-4C39-8252-D695DF15DB6C}"/>
    <cellStyle name="Normal 2 50" xfId="16222" xr:uid="{7A6A15EE-5EB5-4A32-A0F4-ED93E4C1EAE2}"/>
    <cellStyle name="Normal 2 51" xfId="16223" xr:uid="{B8BFBC10-0CBE-42D1-B89C-367751476417}"/>
    <cellStyle name="Normal 2 52" xfId="16224" xr:uid="{46E439FF-9DEE-4F11-B7EB-FE6AC7B5C9A4}"/>
    <cellStyle name="Normal 2 53" xfId="16225" xr:uid="{713FB013-0E75-441E-8960-6E257A2388B8}"/>
    <cellStyle name="Normal 2 54" xfId="16226" xr:uid="{EC7088F9-8C44-46C1-AB1F-9286C7ABC4FB}"/>
    <cellStyle name="Normal 2 55" xfId="16227" xr:uid="{A568EB27-392F-4E3A-AB46-F665F062D8E5}"/>
    <cellStyle name="Normal 2 56" xfId="16228" xr:uid="{2FD301A4-2802-47FE-B255-A45D35EC87F7}"/>
    <cellStyle name="Normal 2 57" xfId="16229" xr:uid="{A6F56FF3-DE17-486B-87DA-F003B8208170}"/>
    <cellStyle name="Normal 2 58" xfId="16230" xr:uid="{5008AD3B-AED0-4DFB-80E7-7BFAB9BE5E40}"/>
    <cellStyle name="Normal 2 59" xfId="16231" xr:uid="{D5606D68-440A-4C66-8C2E-540B02B91357}"/>
    <cellStyle name="Normal 2 6" xfId="1483" xr:uid="{00000000-0005-0000-0000-0000CD050000}"/>
    <cellStyle name="Normal 2 6 2" xfId="16233" xr:uid="{0E74E101-F94B-46AB-8F67-E6ADDAF4BD66}"/>
    <cellStyle name="Normal 2 6 2 10" xfId="16234" xr:uid="{68A4C758-4373-47D4-A7ED-FBBE31EAD432}"/>
    <cellStyle name="Normal 2 6 2 11" xfId="16235" xr:uid="{AC6995E7-D7D3-4C47-8CEB-9BF565FB5115}"/>
    <cellStyle name="Normal 2 6 2 12" xfId="16236" xr:uid="{28B82942-E125-409F-9A2C-FD2DC8886214}"/>
    <cellStyle name="Normal 2 6 2 13" xfId="16237" xr:uid="{6FAB3BB5-659B-4990-A50B-1B0D82AF29F5}"/>
    <cellStyle name="Normal 2 6 2 14" xfId="16238" xr:uid="{0ED8B9A6-533A-45A7-A818-B9985BB6B8BE}"/>
    <cellStyle name="Normal 2 6 2 15" xfId="16239" xr:uid="{B50CBAFA-537D-47D7-80A0-136A8919BBB5}"/>
    <cellStyle name="Normal 2 6 2 16" xfId="16240" xr:uid="{80C2381D-6084-4C8B-AC8F-B5811DC04ABE}"/>
    <cellStyle name="Normal 2 6 2 17" xfId="16241" xr:uid="{8A37E03D-B8FC-490B-B5F1-8EEF0455DF75}"/>
    <cellStyle name="Normal 2 6 2 18" xfId="16242" xr:uid="{D42DF728-045B-4F1A-B267-DF55560C5E7D}"/>
    <cellStyle name="Normal 2 6 2 19" xfId="16243" xr:uid="{45327672-65C5-4EA0-A86F-51D245DD65F5}"/>
    <cellStyle name="Normal 2 6 2 2" xfId="16244" xr:uid="{AC1439AC-7CAC-41D3-9C1F-CDFEA09721DD}"/>
    <cellStyle name="Normal 2 6 2 20" xfId="16245" xr:uid="{B419EA81-F10E-49C7-BBC2-578A378EB093}"/>
    <cellStyle name="Normal 2 6 2 21" xfId="16246" xr:uid="{62C6C9A4-E4C7-4075-B4AE-CB1C3119BAB1}"/>
    <cellStyle name="Normal 2 6 2 22" xfId="16247" xr:uid="{0BD2EF96-82E8-4CAC-915D-99DEE514C1D6}"/>
    <cellStyle name="Normal 2 6 2 23" xfId="16248" xr:uid="{F487E8D8-7C59-474E-9E35-D00183DC4014}"/>
    <cellStyle name="Normal 2 6 2 24" xfId="16249" xr:uid="{108CBEE0-34FE-45D5-B5BF-00CDD0B0074B}"/>
    <cellStyle name="Normal 2 6 2 25" xfId="16250" xr:uid="{C5B5CB2B-585C-4AAF-ADA1-BF5BB39AEF6F}"/>
    <cellStyle name="Normal 2 6 2 26" xfId="16251" xr:uid="{04409027-07CD-457C-922D-DE0E35AB68E9}"/>
    <cellStyle name="Normal 2 6 2 27" xfId="16252" xr:uid="{685F7CB0-D12C-46CF-B9BB-A60665828554}"/>
    <cellStyle name="Normal 2 6 2 28" xfId="16253" xr:uid="{61E593EB-6C4B-4D0A-A44E-C55DB326A53E}"/>
    <cellStyle name="Normal 2 6 2 29" xfId="16254" xr:uid="{B11EE6CE-1AE5-4BA1-AB66-774741467512}"/>
    <cellStyle name="Normal 2 6 2 3" xfId="16255" xr:uid="{E90AAF6C-D339-47C4-8079-47E5CAEA0E1B}"/>
    <cellStyle name="Normal 2 6 2 30" xfId="16256" xr:uid="{4DB394F6-2E52-4A3F-90D0-BCB5EB127190}"/>
    <cellStyle name="Normal 2 6 2 31" xfId="16257" xr:uid="{8ACF7F9D-2F0A-4DDB-9637-8273939C06F3}"/>
    <cellStyle name="Normal 2 6 2 4" xfId="16258" xr:uid="{C55F8F5F-F572-4132-B0DD-C223B153EC31}"/>
    <cellStyle name="Normal 2 6 2 5" xfId="16259" xr:uid="{3BE6A622-EB24-449B-86AE-CDBA9725D758}"/>
    <cellStyle name="Normal 2 6 2 6" xfId="16260" xr:uid="{4E709FF8-270D-4367-A17F-42C929C94194}"/>
    <cellStyle name="Normal 2 6 2 7" xfId="16261" xr:uid="{B3463B5E-1230-4536-88CC-534659C15EED}"/>
    <cellStyle name="Normal 2 6 2 8" xfId="16262" xr:uid="{E4E080AB-62BF-4CB7-B6BC-32C9D4D8975E}"/>
    <cellStyle name="Normal 2 6 2 9" xfId="16263" xr:uid="{B6D526A6-6E69-4DB9-BEF8-928B80DDD70C}"/>
    <cellStyle name="Normal 2 6 3" xfId="46385" xr:uid="{19AF1181-F143-4055-AE98-05DC1C96174C}"/>
    <cellStyle name="Normal 2 6 4" xfId="16232" xr:uid="{E8786C9B-8B9E-45ED-8863-C287A77EB48E}"/>
    <cellStyle name="Normal 2 60" xfId="16264" xr:uid="{0B3C1587-72F1-4A22-A688-299295389CDD}"/>
    <cellStyle name="Normal 2 61" xfId="16265" xr:uid="{E6E603F5-808E-49F7-86EC-7628AA5B6673}"/>
    <cellStyle name="Normal 2 62" xfId="16266" xr:uid="{C12547C9-DB3D-4EA8-880B-5DB183946FFA}"/>
    <cellStyle name="Normal 2 63" xfId="16267" xr:uid="{91F3757D-874C-4D13-AD7E-4534C3CD4D03}"/>
    <cellStyle name="Normal 2 64" xfId="16268" xr:uid="{BAEB7DCC-B25D-4384-B13A-C3C9F52A5A24}"/>
    <cellStyle name="Normal 2 65" xfId="16269" xr:uid="{45E1B999-34C5-47F9-BD66-7A6759380752}"/>
    <cellStyle name="Normal 2 66" xfId="16270" xr:uid="{33739760-7D9F-4A05-A802-E5BDE5FA41D6}"/>
    <cellStyle name="Normal 2 67" xfId="16271" xr:uid="{0843F865-2170-4113-9661-CC6505649B5D}"/>
    <cellStyle name="Normal 2 68" xfId="16272" xr:uid="{EE8F5DD1-6584-422F-AE96-B2A568FED482}"/>
    <cellStyle name="Normal 2 69" xfId="16273" xr:uid="{C17918BB-EA4D-4E2E-A483-A42239E40B84}"/>
    <cellStyle name="Normal 2 7" xfId="16274" xr:uid="{EF535051-C2AB-4DB1-82F5-0A08B905F6BD}"/>
    <cellStyle name="Normal 2 7 10" xfId="16275" xr:uid="{FECBB0B2-CF40-4A01-93F9-FF9A429CDC79}"/>
    <cellStyle name="Normal 2 7 11" xfId="16276" xr:uid="{DE5F025E-74E1-43A6-B0C7-BDA0C2FC85DA}"/>
    <cellStyle name="Normal 2 7 12" xfId="16277" xr:uid="{897AFAE6-06CE-4512-B030-F788B95CEA6F}"/>
    <cellStyle name="Normal 2 7 13" xfId="16278" xr:uid="{23919B6D-455D-46DA-9372-C8058D0CDA36}"/>
    <cellStyle name="Normal 2 7 14" xfId="16279" xr:uid="{75FA2B08-7F8C-47D5-8778-A53B094BE49D}"/>
    <cellStyle name="Normal 2 7 15" xfId="16280" xr:uid="{FFBFB17B-0033-4FB4-AEFC-F5C6B3458D2D}"/>
    <cellStyle name="Normal 2 7 16" xfId="16281" xr:uid="{0838F288-A575-4FC5-89DA-69891CBFFA20}"/>
    <cellStyle name="Normal 2 7 17" xfId="16282" xr:uid="{C0D0C69E-2AB5-4AF6-BF1A-C5DB29F0F118}"/>
    <cellStyle name="Normal 2 7 18" xfId="16283" xr:uid="{B70BDA0E-E218-4724-AAF7-5D666F15ED49}"/>
    <cellStyle name="Normal 2 7 19" xfId="16284" xr:uid="{B5788428-2C7B-4B8E-87D2-7B81DA517B4D}"/>
    <cellStyle name="Normal 2 7 2" xfId="16285" xr:uid="{AC38D37E-43DC-40F9-9D98-2E9411FEC706}"/>
    <cellStyle name="Normal 2 7 2 2" xfId="16286" xr:uid="{7A75F276-B264-49DE-B8B5-7A7421F4EE00}"/>
    <cellStyle name="Normal 2 7 2 2 10" xfId="16287" xr:uid="{1C11A4D3-B8E5-4D39-8D8A-0F384D459D66}"/>
    <cellStyle name="Normal 2 7 2 2 11" xfId="16288" xr:uid="{11B87A4D-CE16-4EA8-8B27-CF3DC105360C}"/>
    <cellStyle name="Normal 2 7 2 2 12" xfId="16289" xr:uid="{7801D081-8BC4-4A0C-8066-D51AFD688295}"/>
    <cellStyle name="Normal 2 7 2 2 13" xfId="16290" xr:uid="{5D40302E-9FA3-4BC4-8851-9080927A7CA6}"/>
    <cellStyle name="Normal 2 7 2 2 14" xfId="16291" xr:uid="{7F3BC770-B8CF-4475-8DB5-A918E79BFD23}"/>
    <cellStyle name="Normal 2 7 2 2 15" xfId="16292" xr:uid="{4413CA55-8F70-4F89-9640-98D2B4C06312}"/>
    <cellStyle name="Normal 2 7 2 2 16" xfId="16293" xr:uid="{763E79A4-8B9C-478B-B767-68DB7BAB7D4C}"/>
    <cellStyle name="Normal 2 7 2 2 17" xfId="16294" xr:uid="{78C7F3BE-78A3-41B4-A48F-CA599D66B9A1}"/>
    <cellStyle name="Normal 2 7 2 2 18" xfId="16295" xr:uid="{8B217077-2A7B-4B1B-9C97-4F54BB11E8AD}"/>
    <cellStyle name="Normal 2 7 2 2 19" xfId="16296" xr:uid="{E07B63F0-DD85-4343-A37B-DA8295B538A2}"/>
    <cellStyle name="Normal 2 7 2 2 2" xfId="16297" xr:uid="{93D98BE3-BEFD-4095-9217-1106559FB428}"/>
    <cellStyle name="Normal 2 7 2 2 20" xfId="16298" xr:uid="{36A32C05-C7AD-463E-B708-ACA56E5AE0FE}"/>
    <cellStyle name="Normal 2 7 2 2 21" xfId="16299" xr:uid="{65D18D54-BB27-44A4-91AB-F3FE0CC35DE3}"/>
    <cellStyle name="Normal 2 7 2 2 22" xfId="16300" xr:uid="{6055222E-5848-49D7-B8F6-7BCE7224BC06}"/>
    <cellStyle name="Normal 2 7 2 2 23" xfId="16301" xr:uid="{8239EB0E-B757-420D-9E30-131E297162CA}"/>
    <cellStyle name="Normal 2 7 2 2 24" xfId="16302" xr:uid="{CF97925A-A201-4EC5-BAA0-B046AF7FC18C}"/>
    <cellStyle name="Normal 2 7 2 2 25" xfId="16303" xr:uid="{38553C24-BCFF-4096-844F-54A25744A305}"/>
    <cellStyle name="Normal 2 7 2 2 26" xfId="16304" xr:uid="{22F3A721-DC4C-4AC7-8CDC-83F01ECD1115}"/>
    <cellStyle name="Normal 2 7 2 2 27" xfId="16305" xr:uid="{3CD518A3-45AB-40F5-BBC2-3ED193F8D26D}"/>
    <cellStyle name="Normal 2 7 2 2 28" xfId="16306" xr:uid="{EBEC8C79-DECF-4EF7-9C41-4FD7A5B0F01A}"/>
    <cellStyle name="Normal 2 7 2 2 29" xfId="16307" xr:uid="{36E2D36A-C1D5-4610-9126-7D69959AB587}"/>
    <cellStyle name="Normal 2 7 2 2 3" xfId="16308" xr:uid="{47CAB2CF-945D-461A-8ECC-73F706A4E397}"/>
    <cellStyle name="Normal 2 7 2 2 30" xfId="16309" xr:uid="{2B0F8AE7-AD9E-43CF-8BD7-6E345A2AF18D}"/>
    <cellStyle name="Normal 2 7 2 2 31" xfId="16310" xr:uid="{3DF3D1B7-0F1A-4977-9B78-BD337CE18FC5}"/>
    <cellStyle name="Normal 2 7 2 2 4" xfId="16311" xr:uid="{34233BD3-6F35-4A2B-8A9E-F45182FF1478}"/>
    <cellStyle name="Normal 2 7 2 2 5" xfId="16312" xr:uid="{BF0960EE-B17C-48F3-B63B-4B8C5226093A}"/>
    <cellStyle name="Normal 2 7 2 2 6" xfId="16313" xr:uid="{A1819D45-878D-43D4-9E99-CC3F9D6E563F}"/>
    <cellStyle name="Normal 2 7 2 2 7" xfId="16314" xr:uid="{8DFEFC34-5932-4D23-834A-C6821D6A5A3F}"/>
    <cellStyle name="Normal 2 7 2 2 8" xfId="16315" xr:uid="{7616C2C9-876E-4EBF-B08E-1A00BA22DBE0}"/>
    <cellStyle name="Normal 2 7 2 2 9" xfId="16316" xr:uid="{296E9D40-76F5-4521-AC91-F42F88D2DD74}"/>
    <cellStyle name="Normal 2 7 2 3" xfId="16317" xr:uid="{F1C7DBE8-F6FD-45FF-8D67-068A4BCDFF5A}"/>
    <cellStyle name="Normal 2 7 2 4" xfId="16318" xr:uid="{F835E2D8-382B-4C60-8212-27F87D73C6A3}"/>
    <cellStyle name="Normal 2 7 20" xfId="16319" xr:uid="{967DC63F-85D5-4FEA-B565-5510C2BD30EC}"/>
    <cellStyle name="Normal 2 7 21" xfId="16320" xr:uid="{C9A3E758-397E-4530-A147-818F13731010}"/>
    <cellStyle name="Normal 2 7 22" xfId="16321" xr:uid="{AD6334B5-8316-4137-AB63-59A84D3CCE28}"/>
    <cellStyle name="Normal 2 7 23" xfId="16322" xr:uid="{B92FFAE8-09A5-44AB-B147-C1EC04F7DF5F}"/>
    <cellStyle name="Normal 2 7 24" xfId="16323" xr:uid="{40462B47-EE5C-4C64-BFD4-EFF9DBDB3462}"/>
    <cellStyle name="Normal 2 7 25" xfId="16324" xr:uid="{7D4D2885-6FA4-46E1-9A7D-A75BAA8B9EFC}"/>
    <cellStyle name="Normal 2 7 26" xfId="16325" xr:uid="{37460A36-5A0F-4064-8803-93426915599D}"/>
    <cellStyle name="Normal 2 7 27" xfId="16326" xr:uid="{149A1D14-2F8F-4F33-9FF1-78B280CD3BD1}"/>
    <cellStyle name="Normal 2 7 28" xfId="16327" xr:uid="{6F5163F9-387C-4908-A94B-A5728B02A6E6}"/>
    <cellStyle name="Normal 2 7 29" xfId="16328" xr:uid="{AF127A6A-1925-4703-8FD5-9A83868C819B}"/>
    <cellStyle name="Normal 2 7 3" xfId="16329" xr:uid="{66331295-8A9C-4340-ADD9-C1568D218507}"/>
    <cellStyle name="Normal 2 7 30" xfId="16330" xr:uid="{C4831277-CFE5-44C0-8C8D-9322CB6407FE}"/>
    <cellStyle name="Normal 2 7 31" xfId="16331" xr:uid="{ABA8A5EF-FEEA-486E-8B3A-F017EA14F333}"/>
    <cellStyle name="Normal 2 7 32" xfId="16332" xr:uid="{15916A4F-1E5B-4D0A-9920-36F46C6C3BF2}"/>
    <cellStyle name="Normal 2 7 33" xfId="46386" xr:uid="{AC20DF90-04A9-4E77-919C-E2B9E4DFF50C}"/>
    <cellStyle name="Normal 2 7 4" xfId="16333" xr:uid="{8A2A842C-1816-47D8-8513-0481191A72CF}"/>
    <cellStyle name="Normal 2 7 5" xfId="16334" xr:uid="{4D271EF6-FEB9-4A54-9987-11BBB7CD1DA9}"/>
    <cellStyle name="Normal 2 7 6" xfId="16335" xr:uid="{36CB2671-02BF-4E21-B49E-A5761BFE4311}"/>
    <cellStyle name="Normal 2 7 7" xfId="16336" xr:uid="{6EF2EF5F-655B-4157-9FFF-BA72BE0D5A5F}"/>
    <cellStyle name="Normal 2 7 8" xfId="16337" xr:uid="{ABEE6F9E-A9C1-4942-8600-520EE6DAED55}"/>
    <cellStyle name="Normal 2 7 9" xfId="16338" xr:uid="{EF48B11A-269E-4E6F-B56F-05818A35AE33}"/>
    <cellStyle name="Normal 2 70" xfId="16339" xr:uid="{EEB17291-BBB7-40BD-AAC6-F4E583367BA3}"/>
    <cellStyle name="Normal 2 71" xfId="16340" xr:uid="{59E76028-F5D3-4A97-98FF-4DF087200903}"/>
    <cellStyle name="Normal 2 72" xfId="16341" xr:uid="{3B5D381A-4406-4E04-B78D-4128EF46433C}"/>
    <cellStyle name="Normal 2 73" xfId="16342" xr:uid="{1D1816F5-2FE4-4482-9ECB-3154E978CA60}"/>
    <cellStyle name="Normal 2 74" xfId="16343" xr:uid="{10BE63A2-4408-4E99-B3B3-3387FB4552A6}"/>
    <cellStyle name="Normal 2 75" xfId="16344" xr:uid="{A13C3289-4064-43CF-8130-D463A2885479}"/>
    <cellStyle name="Normal 2 76" xfId="16345" xr:uid="{75F34C92-F016-4B74-B9A0-9CF88691207F}"/>
    <cellStyle name="Normal 2 77" xfId="16346" xr:uid="{48F620DB-1ABE-429F-AD4E-3D37136BFC97}"/>
    <cellStyle name="Normal 2 78" xfId="16347" xr:uid="{6F02E1E9-9D32-45E1-9384-18D788A7BB7A}"/>
    <cellStyle name="Normal 2 78 10" xfId="16348" xr:uid="{62791441-E584-4A06-96C0-9008A6044637}"/>
    <cellStyle name="Normal 2 78 10 10" xfId="16349" xr:uid="{F10BCE8E-6BBA-4E52-8BE9-7DB6042B886B}"/>
    <cellStyle name="Normal 2 78 10 11" xfId="16350" xr:uid="{C9EFDE1B-F982-40CE-9CBF-2E00C7EE3704}"/>
    <cellStyle name="Normal 2 78 10 12" xfId="16351" xr:uid="{33F28EA3-2143-40F7-A49B-DF984E1C510F}"/>
    <cellStyle name="Normal 2 78 10 13" xfId="16352" xr:uid="{37E1E004-A6E3-426F-BAF7-71A0B678D4E8}"/>
    <cellStyle name="Normal 2 78 10 14" xfId="16353" xr:uid="{A879FB09-6E7A-47EF-ABB0-46ADA8EE7B09}"/>
    <cellStyle name="Normal 2 78 10 15" xfId="16354" xr:uid="{1390C7FE-1E1B-4255-A38D-AFB0F77701AA}"/>
    <cellStyle name="Normal 2 78 10 16" xfId="16355" xr:uid="{C87BDF12-3484-4FFA-B6F0-56B06B23DA14}"/>
    <cellStyle name="Normal 2 78 10 17" xfId="16356" xr:uid="{CED69088-B2A4-438D-80C4-D0C71EBA48CA}"/>
    <cellStyle name="Normal 2 78 10 18" xfId="16357" xr:uid="{B0FBB259-7A32-4A14-A633-DAA83715139E}"/>
    <cellStyle name="Normal 2 78 10 19" xfId="16358" xr:uid="{A99B35E9-ACBC-443F-9B68-12AF935A14AC}"/>
    <cellStyle name="Normal 2 78 10 2" xfId="16359" xr:uid="{63A895A7-2FFE-404B-A187-E28B20635528}"/>
    <cellStyle name="Normal 2 78 10 20" xfId="16360" xr:uid="{BEBA8FEA-68A5-4ACC-8AA0-844A6F773E51}"/>
    <cellStyle name="Normal 2 78 10 21" xfId="16361" xr:uid="{7D257F3B-9DEA-4A6B-9342-DC3D4DF338D5}"/>
    <cellStyle name="Normal 2 78 10 22" xfId="16362" xr:uid="{00385A67-D403-4448-82E7-95B79A518219}"/>
    <cellStyle name="Normal 2 78 10 23" xfId="16363" xr:uid="{A814AEC6-5A3E-4E80-8711-A8762B9D015E}"/>
    <cellStyle name="Normal 2 78 10 24" xfId="16364" xr:uid="{DAADC0F2-885E-4A3F-9DB9-F73A9AE19022}"/>
    <cellStyle name="Normal 2 78 10 25" xfId="16365" xr:uid="{72D314A5-B71B-449E-B801-77523C83ECB4}"/>
    <cellStyle name="Normal 2 78 10 26" xfId="16366" xr:uid="{0A028F93-3DF0-46EC-ABAD-5596D0C2AA91}"/>
    <cellStyle name="Normal 2 78 10 27" xfId="16367" xr:uid="{4E0763E9-F4DB-4BF5-BD09-2D668A923F83}"/>
    <cellStyle name="Normal 2 78 10 28" xfId="16368" xr:uid="{968D5359-5CEA-4125-A309-C2A9C4578641}"/>
    <cellStyle name="Normal 2 78 10 29" xfId="16369" xr:uid="{110DDB2C-773F-44BE-94A2-5D549A891EF4}"/>
    <cellStyle name="Normal 2 78 10 3" xfId="16370" xr:uid="{42E76074-5E6C-44C9-B605-DAE8A9AC8612}"/>
    <cellStyle name="Normal 2 78 10 30" xfId="16371" xr:uid="{C56D5D6B-E320-433D-839F-90A3B9062242}"/>
    <cellStyle name="Normal 2 78 10 31" xfId="16372" xr:uid="{E87F4CC3-D51B-4EEA-9700-1F66FEAF5952}"/>
    <cellStyle name="Normal 2 78 10 4" xfId="16373" xr:uid="{8165B97D-77FB-4E0B-BAF6-1DF69FA4FADA}"/>
    <cellStyle name="Normal 2 78 10 5" xfId="16374" xr:uid="{0605970A-E9D7-4864-8B1D-ECE28B5919CC}"/>
    <cellStyle name="Normal 2 78 10 6" xfId="16375" xr:uid="{BE446D4E-4999-4B76-8438-A3EDD3DF330B}"/>
    <cellStyle name="Normal 2 78 10 7" xfId="16376" xr:uid="{A75FFA05-FDC3-4F2A-A79E-4A2FA481F3EC}"/>
    <cellStyle name="Normal 2 78 10 8" xfId="16377" xr:uid="{28DB3A13-4526-4CE1-B0F1-1E9B68E2890B}"/>
    <cellStyle name="Normal 2 78 10 9" xfId="16378" xr:uid="{32511794-8CE3-4061-89D1-5FA3B93ECD2D}"/>
    <cellStyle name="Normal 2 78 2" xfId="16379" xr:uid="{414BFFAF-C8E8-400B-8409-5072D3F97242}"/>
    <cellStyle name="Normal 2 78 2 10" xfId="16380" xr:uid="{0A7F4E1A-33FF-49AF-A929-6CD6B0DE9B8B}"/>
    <cellStyle name="Normal 2 78 2 11" xfId="16381" xr:uid="{77888F3C-4A30-4F13-A94F-EAE8F4D27882}"/>
    <cellStyle name="Normal 2 78 2 12" xfId="16382" xr:uid="{5A2A0E80-37CE-4396-A2F3-B2A04384AE5C}"/>
    <cellStyle name="Normal 2 78 2 13" xfId="16383" xr:uid="{9D4B7754-0684-4AC1-B590-9D460BACB625}"/>
    <cellStyle name="Normal 2 78 2 14" xfId="16384" xr:uid="{4363EFCA-EE83-49BA-BBC7-ED8E83077D58}"/>
    <cellStyle name="Normal 2 78 2 15" xfId="16385" xr:uid="{FEF39752-FFF6-41E6-8B36-159A163B27F4}"/>
    <cellStyle name="Normal 2 78 2 16" xfId="16386" xr:uid="{113F7621-C1D0-41E5-8C05-1A58DC8C4CB9}"/>
    <cellStyle name="Normal 2 78 2 17" xfId="16387" xr:uid="{40135627-4E9A-45FE-9C2D-9120F59A47FD}"/>
    <cellStyle name="Normal 2 78 2 18" xfId="16388" xr:uid="{49C81681-8261-420C-9D84-8DC33D517C6C}"/>
    <cellStyle name="Normal 2 78 2 19" xfId="16389" xr:uid="{E1309C30-A0F1-4781-BDC2-76448E780177}"/>
    <cellStyle name="Normal 2 78 2 2" xfId="16390" xr:uid="{389F92C6-EB0F-4782-AC72-05A93ADC15A8}"/>
    <cellStyle name="Normal 2 78 2 2 2" xfId="16391" xr:uid="{B324B232-D988-4EC4-B97A-365CFB070153}"/>
    <cellStyle name="Normal 2 78 2 2 2 10" xfId="16392" xr:uid="{6D6BC967-4EDF-4E51-9F18-541C9D1FB87F}"/>
    <cellStyle name="Normal 2 78 2 2 2 11" xfId="16393" xr:uid="{CD2BC09B-591D-400F-A3C3-430ECF3F722F}"/>
    <cellStyle name="Normal 2 78 2 2 2 12" xfId="16394" xr:uid="{CA9A2C04-2E2F-41D6-99ED-B61D80EC4E55}"/>
    <cellStyle name="Normal 2 78 2 2 2 13" xfId="16395" xr:uid="{5890DE08-8A1A-4C9B-B870-675664881BF0}"/>
    <cellStyle name="Normal 2 78 2 2 2 14" xfId="16396" xr:uid="{7E43789C-366A-42C1-969A-12194013C947}"/>
    <cellStyle name="Normal 2 78 2 2 2 15" xfId="16397" xr:uid="{1AECB052-A943-465C-A7AA-61D39784EC54}"/>
    <cellStyle name="Normal 2 78 2 2 2 16" xfId="16398" xr:uid="{A2489000-53B2-45C6-A6B8-A2A17246F54B}"/>
    <cellStyle name="Normal 2 78 2 2 2 17" xfId="16399" xr:uid="{FF9EC7C1-DB0C-475F-AD5A-BB16EEA3E165}"/>
    <cellStyle name="Normal 2 78 2 2 2 18" xfId="16400" xr:uid="{7F60368D-5CD6-4643-A5AC-79BF60B8D61A}"/>
    <cellStyle name="Normal 2 78 2 2 2 19" xfId="16401" xr:uid="{B1680F98-C8F9-4EC0-B562-97C939E59015}"/>
    <cellStyle name="Normal 2 78 2 2 2 2" xfId="16402" xr:uid="{54311ECD-B94C-4ADC-BCB4-1844F2C5DCDC}"/>
    <cellStyle name="Normal 2 78 2 2 2 20" xfId="16403" xr:uid="{6B3144D1-BC09-48E5-82EB-474B560765D7}"/>
    <cellStyle name="Normal 2 78 2 2 2 21" xfId="16404" xr:uid="{FF0CEE8E-AB31-4EE8-B2A0-74AA01915328}"/>
    <cellStyle name="Normal 2 78 2 2 2 22" xfId="16405" xr:uid="{B114DDE8-58E9-43F4-B7CA-CA36FDE40097}"/>
    <cellStyle name="Normal 2 78 2 2 2 23" xfId="16406" xr:uid="{EA50CE08-95C4-4124-8BE1-9B2643147F77}"/>
    <cellStyle name="Normal 2 78 2 2 2 24" xfId="16407" xr:uid="{9A4E2C61-C2EB-4A55-AC5E-0F9F8D0E431B}"/>
    <cellStyle name="Normal 2 78 2 2 2 25" xfId="16408" xr:uid="{04DEABAD-2C3B-46DE-BC5A-1031373010FE}"/>
    <cellStyle name="Normal 2 78 2 2 2 26" xfId="16409" xr:uid="{2640E10D-1E4F-404B-8394-A52A5D53CA3A}"/>
    <cellStyle name="Normal 2 78 2 2 2 27" xfId="16410" xr:uid="{0221A130-D510-43E6-B818-40D648601080}"/>
    <cellStyle name="Normal 2 78 2 2 2 28" xfId="16411" xr:uid="{3ECD8CBC-5C93-4A8B-8075-0F3042883CA8}"/>
    <cellStyle name="Normal 2 78 2 2 2 29" xfId="16412" xr:uid="{29762E9B-FE84-47D6-AFDF-D73915FAA6BC}"/>
    <cellStyle name="Normal 2 78 2 2 2 3" xfId="16413" xr:uid="{6C7E2B3C-9EDC-4F9C-8CB4-F43F24685A3C}"/>
    <cellStyle name="Normal 2 78 2 2 2 30" xfId="16414" xr:uid="{6C763D25-2051-456B-839B-8CCBD817B5CB}"/>
    <cellStyle name="Normal 2 78 2 2 2 31" xfId="16415" xr:uid="{50661ED4-57ED-40BE-9102-5AB2D2825BF1}"/>
    <cellStyle name="Normal 2 78 2 2 2 32" xfId="16416" xr:uid="{8B5FC226-A90D-4989-86BC-3D85F39A0068}"/>
    <cellStyle name="Normal 2 78 2 2 2 33" xfId="16417" xr:uid="{B7B80526-F9FF-4079-9FB9-3B0B1ED8E2B4}"/>
    <cellStyle name="Normal 2 78 2 2 2 34" xfId="16418" xr:uid="{A542C3CB-F39B-430C-A43D-529141DF088D}"/>
    <cellStyle name="Normal 2 78 2 2 2 35" xfId="16419" xr:uid="{375E08A1-CB41-4C36-B5B8-45659112C6F0}"/>
    <cellStyle name="Normal 2 78 2 2 2 36" xfId="16420" xr:uid="{D372CA96-CB2B-48D0-958F-CF94EF6154B7}"/>
    <cellStyle name="Normal 2 78 2 2 2 37" xfId="16421" xr:uid="{7CEE002E-60D5-4F3B-9537-1AD1580C39CC}"/>
    <cellStyle name="Normal 2 78 2 2 2 38" xfId="16422" xr:uid="{5501EC27-BC92-4190-BF2B-18BF6D659322}"/>
    <cellStyle name="Normal 2 78 2 2 2 39" xfId="16423" xr:uid="{E5B87307-5FDC-486C-84BA-1056E9C7802B}"/>
    <cellStyle name="Normal 2 78 2 2 2 4" xfId="16424" xr:uid="{BFC37D18-89CB-4287-8F81-27E9CD288F9E}"/>
    <cellStyle name="Normal 2 78 2 2 2 5" xfId="16425" xr:uid="{A3128719-D152-428E-8081-ADA5120FEAAA}"/>
    <cellStyle name="Normal 2 78 2 2 2 6" xfId="16426" xr:uid="{6EF9C0B8-8A3A-4937-9218-4197222BACA2}"/>
    <cellStyle name="Normal 2 78 2 2 2 7" xfId="16427" xr:uid="{3E06F3B9-F972-466E-A24F-FE09ED662605}"/>
    <cellStyle name="Normal 2 78 2 2 2 8" xfId="16428" xr:uid="{1994E33F-A43D-4349-AB60-C648F0FDC81C}"/>
    <cellStyle name="Normal 2 78 2 2 2 9" xfId="16429" xr:uid="{574E31D6-E492-42D0-83B3-3CE2BD169179}"/>
    <cellStyle name="Normal 2 78 2 2 3" xfId="16430" xr:uid="{66A0091D-FD89-469E-98BA-4A64E0E73A37}"/>
    <cellStyle name="Normal 2 78 2 2 3 10" xfId="16431" xr:uid="{A0B96AA2-0617-4BE6-97D0-DF24DB1DA688}"/>
    <cellStyle name="Normal 2 78 2 2 3 11" xfId="16432" xr:uid="{5A9F54FE-E381-4187-B5BA-9E856F541F58}"/>
    <cellStyle name="Normal 2 78 2 2 3 12" xfId="16433" xr:uid="{49063539-E2FC-4C02-8699-48CF47048443}"/>
    <cellStyle name="Normal 2 78 2 2 3 13" xfId="16434" xr:uid="{40F03158-D1B6-4013-A367-2A767A541DF5}"/>
    <cellStyle name="Normal 2 78 2 2 3 14" xfId="16435" xr:uid="{A789F773-05DF-4158-B46D-7DEBADF8F7FD}"/>
    <cellStyle name="Normal 2 78 2 2 3 15" xfId="16436" xr:uid="{781378F8-E96F-4A58-A7E3-0C9DBCD015C3}"/>
    <cellStyle name="Normal 2 78 2 2 3 16" xfId="16437" xr:uid="{8E08DF30-C133-4AC6-90DE-09ED90F4AD1C}"/>
    <cellStyle name="Normal 2 78 2 2 3 17" xfId="16438" xr:uid="{3108E4AA-6ED1-4F37-BF6E-C2C499052313}"/>
    <cellStyle name="Normal 2 78 2 2 3 18" xfId="16439" xr:uid="{787501B9-B383-4B9C-B7D8-42251FA4E405}"/>
    <cellStyle name="Normal 2 78 2 2 3 19" xfId="16440" xr:uid="{AB149658-0471-4BAF-BBE7-B535933AB04C}"/>
    <cellStyle name="Normal 2 78 2 2 3 2" xfId="16441" xr:uid="{10F39C51-D3A8-4157-9A51-E71B044E4A41}"/>
    <cellStyle name="Normal 2 78 2 2 3 20" xfId="16442" xr:uid="{703861F8-3105-44E9-824A-52AAE8D0E68C}"/>
    <cellStyle name="Normal 2 78 2 2 3 21" xfId="16443" xr:uid="{1733B1FF-4B16-4A75-B5C2-8344059F91E0}"/>
    <cellStyle name="Normal 2 78 2 2 3 22" xfId="16444" xr:uid="{F1F2E7AE-A8BA-4508-ACB5-3A541DC7F5BA}"/>
    <cellStyle name="Normal 2 78 2 2 3 23" xfId="16445" xr:uid="{4F3837C0-3FC8-4782-ACED-BAFD4C32770E}"/>
    <cellStyle name="Normal 2 78 2 2 3 24" xfId="16446" xr:uid="{E332BAAC-83C6-42FF-8310-4E29F134D27E}"/>
    <cellStyle name="Normal 2 78 2 2 3 25" xfId="16447" xr:uid="{E067FEF3-1B60-49A4-A088-06E95CACD758}"/>
    <cellStyle name="Normal 2 78 2 2 3 26" xfId="16448" xr:uid="{E1B3CAF0-26A5-40EF-9AD8-6B877644C7D5}"/>
    <cellStyle name="Normal 2 78 2 2 3 27" xfId="16449" xr:uid="{870D1B82-869B-4750-A4B3-2B40D2B96E23}"/>
    <cellStyle name="Normal 2 78 2 2 3 28" xfId="16450" xr:uid="{C0708EC3-C083-4F7B-B6D4-A56E30E0A83F}"/>
    <cellStyle name="Normal 2 78 2 2 3 29" xfId="16451" xr:uid="{6EC75F81-D60F-4F31-A4B6-58222170F8DE}"/>
    <cellStyle name="Normal 2 78 2 2 3 3" xfId="16452" xr:uid="{1BDA92EF-04F4-47CC-AD17-D61B558190F8}"/>
    <cellStyle name="Normal 2 78 2 2 3 30" xfId="16453" xr:uid="{056067B9-989B-423E-AE06-82E905559C8A}"/>
    <cellStyle name="Normal 2 78 2 2 3 31" xfId="16454" xr:uid="{793BFEB4-39E8-4E4D-9989-E7144E92C07C}"/>
    <cellStyle name="Normal 2 78 2 2 3 4" xfId="16455" xr:uid="{1404CD88-E65F-42DA-A9E2-84E5A6A0B958}"/>
    <cellStyle name="Normal 2 78 2 2 3 5" xfId="16456" xr:uid="{A290A3A0-3258-4AF2-A17D-11642CC8FCF2}"/>
    <cellStyle name="Normal 2 78 2 2 3 6" xfId="16457" xr:uid="{D784A2EE-2075-4208-9D2B-BF1202CF8AB9}"/>
    <cellStyle name="Normal 2 78 2 2 3 7" xfId="16458" xr:uid="{8090AAB4-A2E0-4746-BD40-54AA7F5E4160}"/>
    <cellStyle name="Normal 2 78 2 2 3 8" xfId="16459" xr:uid="{2F5DFF10-8299-4DFE-9865-460A70A5B070}"/>
    <cellStyle name="Normal 2 78 2 2 3 9" xfId="16460" xr:uid="{1A299BA1-C189-4E05-ACCD-8D5E51423AB0}"/>
    <cellStyle name="Normal 2 78 2 2 4" xfId="16461" xr:uid="{5E7B3F80-6B82-438F-803A-1F2CE2CFCC3D}"/>
    <cellStyle name="Normal 2 78 2 2 4 10" xfId="16462" xr:uid="{E70605BA-FF3E-4EB3-A189-22C28998ED39}"/>
    <cellStyle name="Normal 2 78 2 2 4 11" xfId="16463" xr:uid="{CD80E4CF-9936-46C6-B213-42E25F4984CC}"/>
    <cellStyle name="Normal 2 78 2 2 4 12" xfId="16464" xr:uid="{D57F100F-CB95-428F-8EFE-87C1F0DA38D4}"/>
    <cellStyle name="Normal 2 78 2 2 4 13" xfId="16465" xr:uid="{80EC0A6A-B57A-463B-9A0E-71F455A3F315}"/>
    <cellStyle name="Normal 2 78 2 2 4 14" xfId="16466" xr:uid="{395CB3CF-6DDA-4691-A852-D83C3BC5B624}"/>
    <cellStyle name="Normal 2 78 2 2 4 15" xfId="16467" xr:uid="{783BBA99-4A31-4641-A8D3-BFCEBA5F9473}"/>
    <cellStyle name="Normal 2 78 2 2 4 16" xfId="16468" xr:uid="{D5394518-30EA-4553-A0A5-9E337333784D}"/>
    <cellStyle name="Normal 2 78 2 2 4 17" xfId="16469" xr:uid="{366AD9CA-FCC9-4472-AB0F-E7190D08EA79}"/>
    <cellStyle name="Normal 2 78 2 2 4 18" xfId="16470" xr:uid="{A14ECB2C-A88B-43B2-AAFF-4A9FA36D7D06}"/>
    <cellStyle name="Normal 2 78 2 2 4 19" xfId="16471" xr:uid="{F699AD7C-CDD2-4B6F-83D8-105DECE7A55F}"/>
    <cellStyle name="Normal 2 78 2 2 4 2" xfId="16472" xr:uid="{E56E7A3B-5116-41DE-B29B-EC4F44210F97}"/>
    <cellStyle name="Normal 2 78 2 2 4 20" xfId="16473" xr:uid="{97F55454-09D8-4C4C-96DA-DD17E772C194}"/>
    <cellStyle name="Normal 2 78 2 2 4 21" xfId="16474" xr:uid="{E9377461-6958-48B4-ABB9-343C8776527C}"/>
    <cellStyle name="Normal 2 78 2 2 4 22" xfId="16475" xr:uid="{B9BF3958-C205-409E-A46D-65DCD4DE5ECD}"/>
    <cellStyle name="Normal 2 78 2 2 4 23" xfId="16476" xr:uid="{366C1BE8-0B8B-4193-B78E-06F0F40F7DEE}"/>
    <cellStyle name="Normal 2 78 2 2 4 24" xfId="16477" xr:uid="{CF9449E1-4CCD-4917-ADD9-79990C1F3457}"/>
    <cellStyle name="Normal 2 78 2 2 4 25" xfId="16478" xr:uid="{60373606-0395-4EAA-8773-7FDAC95EF233}"/>
    <cellStyle name="Normal 2 78 2 2 4 26" xfId="16479" xr:uid="{2D763A0B-32A1-403F-858C-938F86EC0FF7}"/>
    <cellStyle name="Normal 2 78 2 2 4 27" xfId="16480" xr:uid="{E1B15571-75E9-4B18-B7BE-484FA7D5918F}"/>
    <cellStyle name="Normal 2 78 2 2 4 28" xfId="16481" xr:uid="{539EFDB0-D7EB-457B-B807-E2D68D07E597}"/>
    <cellStyle name="Normal 2 78 2 2 4 29" xfId="16482" xr:uid="{177AB91E-877B-48E8-B596-E94E17FB8119}"/>
    <cellStyle name="Normal 2 78 2 2 4 3" xfId="16483" xr:uid="{1B5B9BDE-A15D-4DB6-A926-BD50403CE73F}"/>
    <cellStyle name="Normal 2 78 2 2 4 30" xfId="16484" xr:uid="{2076F3C2-04FC-4ED1-BDF5-92E0575BA6C2}"/>
    <cellStyle name="Normal 2 78 2 2 4 31" xfId="16485" xr:uid="{299E5A9F-35FC-4403-A423-F66C64E6244B}"/>
    <cellStyle name="Normal 2 78 2 2 4 4" xfId="16486" xr:uid="{973B5567-AE02-47EA-9223-86D7CEC5CA5C}"/>
    <cellStyle name="Normal 2 78 2 2 4 5" xfId="16487" xr:uid="{D1E217AD-F8A1-4C31-B358-F34F7937FC76}"/>
    <cellStyle name="Normal 2 78 2 2 4 6" xfId="16488" xr:uid="{8A100496-04DD-40BA-84A5-C5BC6EDA65EF}"/>
    <cellStyle name="Normal 2 78 2 2 4 7" xfId="16489" xr:uid="{74258574-7AB5-48A5-9E78-D168C1A1B80C}"/>
    <cellStyle name="Normal 2 78 2 2 4 8" xfId="16490" xr:uid="{24A177F5-A079-4E7D-9D7D-063ADD2EE3FE}"/>
    <cellStyle name="Normal 2 78 2 2 4 9" xfId="16491" xr:uid="{7961E1F2-B592-40AC-91DB-90E71CA013D3}"/>
    <cellStyle name="Normal 2 78 2 2 5" xfId="16492" xr:uid="{25446A09-2D2A-4529-BBD5-04C47BF5CBD2}"/>
    <cellStyle name="Normal 2 78 2 2 5 10" xfId="16493" xr:uid="{C5796B62-F414-4436-BA64-F70C346EB4D3}"/>
    <cellStyle name="Normal 2 78 2 2 5 11" xfId="16494" xr:uid="{94C99C69-BC04-4763-9090-EAE1A41C0E42}"/>
    <cellStyle name="Normal 2 78 2 2 5 12" xfId="16495" xr:uid="{59CA7551-9CE1-4E94-B480-F4FDA5A52194}"/>
    <cellStyle name="Normal 2 78 2 2 5 13" xfId="16496" xr:uid="{9863F864-70C3-4C6C-9C12-C6B060812DC0}"/>
    <cellStyle name="Normal 2 78 2 2 5 14" xfId="16497" xr:uid="{BE7CC681-E834-475E-A99F-EC871CC6E176}"/>
    <cellStyle name="Normal 2 78 2 2 5 15" xfId="16498" xr:uid="{139F0FCC-F764-4ABB-AE18-F90694ABD301}"/>
    <cellStyle name="Normal 2 78 2 2 5 16" xfId="16499" xr:uid="{0EB8C85A-3EA5-4054-9416-968652C5DD4D}"/>
    <cellStyle name="Normal 2 78 2 2 5 17" xfId="16500" xr:uid="{C695FFDB-EEC2-43DC-8117-1940B10D3563}"/>
    <cellStyle name="Normal 2 78 2 2 5 18" xfId="16501" xr:uid="{A340827E-EF62-410B-BA9A-711835CA1A7C}"/>
    <cellStyle name="Normal 2 78 2 2 5 19" xfId="16502" xr:uid="{A1FA0D64-5124-42DD-9691-E70B3C6AFB26}"/>
    <cellStyle name="Normal 2 78 2 2 5 2" xfId="16503" xr:uid="{1D158E07-4B6D-4D54-AD99-CD5B5A545435}"/>
    <cellStyle name="Normal 2 78 2 2 5 20" xfId="16504" xr:uid="{E3F99AAC-9D83-48E0-A9D9-6F4B960A89D8}"/>
    <cellStyle name="Normal 2 78 2 2 5 21" xfId="16505" xr:uid="{66483A12-276A-4169-A322-DA59ADECCBD8}"/>
    <cellStyle name="Normal 2 78 2 2 5 22" xfId="16506" xr:uid="{EB4EB2F0-B4E7-415D-A6DA-8733F4131D68}"/>
    <cellStyle name="Normal 2 78 2 2 5 23" xfId="16507" xr:uid="{967DD066-8012-4108-B0D3-40F23C34DDEC}"/>
    <cellStyle name="Normal 2 78 2 2 5 24" xfId="16508" xr:uid="{E987A4EA-A41E-479B-9F2B-5E94906D60CD}"/>
    <cellStyle name="Normal 2 78 2 2 5 25" xfId="16509" xr:uid="{E194793B-CAE3-4F27-BD4B-420CD75CFB0D}"/>
    <cellStyle name="Normal 2 78 2 2 5 26" xfId="16510" xr:uid="{AF548BF2-8FCF-46E3-9775-90E1D15B2E81}"/>
    <cellStyle name="Normal 2 78 2 2 5 27" xfId="16511" xr:uid="{987B4823-80DC-4316-AFBF-084BFBEE00F1}"/>
    <cellStyle name="Normal 2 78 2 2 5 28" xfId="16512" xr:uid="{D5D95A41-2BF5-41F3-83D5-1360483007F3}"/>
    <cellStyle name="Normal 2 78 2 2 5 29" xfId="16513" xr:uid="{367C4A3E-71BA-4957-941D-5B13CEE96540}"/>
    <cellStyle name="Normal 2 78 2 2 5 3" xfId="16514" xr:uid="{56679BF2-85A2-40D8-888E-E528BF8814FB}"/>
    <cellStyle name="Normal 2 78 2 2 5 30" xfId="16515" xr:uid="{2A60C674-62D3-4834-A42B-2591E186D1EA}"/>
    <cellStyle name="Normal 2 78 2 2 5 31" xfId="16516" xr:uid="{42A55F3F-7B82-44BC-887C-0860318C7986}"/>
    <cellStyle name="Normal 2 78 2 2 5 4" xfId="16517" xr:uid="{D186219F-0F39-4694-9CBA-8409EFEE719C}"/>
    <cellStyle name="Normal 2 78 2 2 5 5" xfId="16518" xr:uid="{9E8ACD95-D8E9-49F6-9131-C7C1B6AC9BF7}"/>
    <cellStyle name="Normal 2 78 2 2 5 6" xfId="16519" xr:uid="{74DDF7D2-1D37-4751-BD02-D59318F31E8F}"/>
    <cellStyle name="Normal 2 78 2 2 5 7" xfId="16520" xr:uid="{34B997EF-FFCB-4EF8-BB3C-802DDB790EE9}"/>
    <cellStyle name="Normal 2 78 2 2 5 8" xfId="16521" xr:uid="{02D3D324-870A-45CC-91ED-729F89FD3600}"/>
    <cellStyle name="Normal 2 78 2 2 5 9" xfId="16522" xr:uid="{49BCFE0B-87FD-48AB-8802-E2BCC0E5EE0F}"/>
    <cellStyle name="Normal 2 78 2 2 6" xfId="16523" xr:uid="{1DC606CE-3332-4F11-BC53-BA89B783ACFE}"/>
    <cellStyle name="Normal 2 78 2 2 6 10" xfId="16524" xr:uid="{E18A65F0-87D5-4460-832A-B818F0500AA6}"/>
    <cellStyle name="Normal 2 78 2 2 6 11" xfId="16525" xr:uid="{6CC4C258-C8BE-4478-979D-8F8352091CF0}"/>
    <cellStyle name="Normal 2 78 2 2 6 12" xfId="16526" xr:uid="{056E5C6E-97B8-4134-9837-3C556B3FC3A3}"/>
    <cellStyle name="Normal 2 78 2 2 6 13" xfId="16527" xr:uid="{4436DBF4-E5B9-4B82-BF09-EFED3FFA36DB}"/>
    <cellStyle name="Normal 2 78 2 2 6 14" xfId="16528" xr:uid="{A9B95C89-5E64-4EFF-9856-D3F5DB0EAFAA}"/>
    <cellStyle name="Normal 2 78 2 2 6 15" xfId="16529" xr:uid="{3257C899-FF3A-490B-8072-F0E0382A2B02}"/>
    <cellStyle name="Normal 2 78 2 2 6 16" xfId="16530" xr:uid="{C367F78F-5A3B-44B3-B9B1-59AF587AA882}"/>
    <cellStyle name="Normal 2 78 2 2 6 17" xfId="16531" xr:uid="{A3F5CE75-0EFC-43F8-9BAB-C6F9ADF3D943}"/>
    <cellStyle name="Normal 2 78 2 2 6 18" xfId="16532" xr:uid="{31128659-30A7-4DF3-8FDA-240604F3C51E}"/>
    <cellStyle name="Normal 2 78 2 2 6 19" xfId="16533" xr:uid="{706FBAD1-976B-432C-BFCB-AF258932D8B7}"/>
    <cellStyle name="Normal 2 78 2 2 6 2" xfId="16534" xr:uid="{5ACFB0EF-2527-492F-A376-C093B8D5593E}"/>
    <cellStyle name="Normal 2 78 2 2 6 20" xfId="16535" xr:uid="{D8820A45-8DB7-4FAE-93D9-BE45CBDFC44E}"/>
    <cellStyle name="Normal 2 78 2 2 6 21" xfId="16536" xr:uid="{13CFF34B-AA88-470E-9399-1B8DC671117F}"/>
    <cellStyle name="Normal 2 78 2 2 6 22" xfId="16537" xr:uid="{56781D4F-C051-4324-A3F3-4A4D3756FCFE}"/>
    <cellStyle name="Normal 2 78 2 2 6 23" xfId="16538" xr:uid="{4B3F70AE-35B3-49B0-9B19-946208EE0B5D}"/>
    <cellStyle name="Normal 2 78 2 2 6 24" xfId="16539" xr:uid="{3C017EB6-6963-4859-AA7C-D2AD0A01A80E}"/>
    <cellStyle name="Normal 2 78 2 2 6 25" xfId="16540" xr:uid="{C9411728-1724-4D49-A99B-FC21964DF977}"/>
    <cellStyle name="Normal 2 78 2 2 6 26" xfId="16541" xr:uid="{5B3F2093-D0B2-43CF-9362-FC4493B692AB}"/>
    <cellStyle name="Normal 2 78 2 2 6 27" xfId="16542" xr:uid="{832659B7-E612-4771-B198-72F09A0F2B0F}"/>
    <cellStyle name="Normal 2 78 2 2 6 28" xfId="16543" xr:uid="{10294C6B-DE7A-4A83-A67E-334247B1BB9B}"/>
    <cellStyle name="Normal 2 78 2 2 6 29" xfId="16544" xr:uid="{7963FA9D-5095-4F9D-A64E-85156C379F18}"/>
    <cellStyle name="Normal 2 78 2 2 6 3" xfId="16545" xr:uid="{077329F9-C324-4294-8E22-6A6A344352FE}"/>
    <cellStyle name="Normal 2 78 2 2 6 30" xfId="16546" xr:uid="{028B7CEA-8ED6-4D12-B93A-DB731FD5744F}"/>
    <cellStyle name="Normal 2 78 2 2 6 31" xfId="16547" xr:uid="{5710231C-5015-407E-8DDE-201545763D6D}"/>
    <cellStyle name="Normal 2 78 2 2 6 4" xfId="16548" xr:uid="{33EFD6CB-06F6-4D7A-ACBB-F09185FB868B}"/>
    <cellStyle name="Normal 2 78 2 2 6 5" xfId="16549" xr:uid="{30C33ED5-1384-4F12-8CB1-EF2EBCD05727}"/>
    <cellStyle name="Normal 2 78 2 2 6 6" xfId="16550" xr:uid="{612A54F6-9D19-4A63-9388-FB6461EE6F92}"/>
    <cellStyle name="Normal 2 78 2 2 6 7" xfId="16551" xr:uid="{298DA162-33CA-4FAE-BEBE-98F976C7E852}"/>
    <cellStyle name="Normal 2 78 2 2 6 8" xfId="16552" xr:uid="{54420768-7B3A-4015-918A-B91BFD19D0F4}"/>
    <cellStyle name="Normal 2 78 2 2 6 9" xfId="16553" xr:uid="{BCADE8BE-271F-4879-9D9D-FD6808A04894}"/>
    <cellStyle name="Normal 2 78 2 2 7" xfId="16554" xr:uid="{FF96EEDB-0AF6-4BBE-9E25-0A34EACC2249}"/>
    <cellStyle name="Normal 2 78 2 2 7 10" xfId="16555" xr:uid="{379817C6-D6FE-442F-9B25-13FB57B3EEB1}"/>
    <cellStyle name="Normal 2 78 2 2 7 11" xfId="16556" xr:uid="{46923150-69EA-47F3-9691-6FF3D628455E}"/>
    <cellStyle name="Normal 2 78 2 2 7 12" xfId="16557" xr:uid="{76797C66-B42A-4EFC-8475-E0F93097664D}"/>
    <cellStyle name="Normal 2 78 2 2 7 13" xfId="16558" xr:uid="{0F4059AC-63D9-48B0-8852-12D623E73440}"/>
    <cellStyle name="Normal 2 78 2 2 7 14" xfId="16559" xr:uid="{69F5B727-6EF1-465B-95AC-3F595E60EEE9}"/>
    <cellStyle name="Normal 2 78 2 2 7 15" xfId="16560" xr:uid="{5DA1FEBE-3F36-4574-973A-779383746902}"/>
    <cellStyle name="Normal 2 78 2 2 7 16" xfId="16561" xr:uid="{5016B5FA-58AE-442E-9CD4-97E15386A23E}"/>
    <cellStyle name="Normal 2 78 2 2 7 17" xfId="16562" xr:uid="{1B20FE09-FB99-4158-A7E8-3EE5E18CD621}"/>
    <cellStyle name="Normal 2 78 2 2 7 18" xfId="16563" xr:uid="{33428534-F2FC-4857-9094-1056734F4A0F}"/>
    <cellStyle name="Normal 2 78 2 2 7 19" xfId="16564" xr:uid="{74A4C8AB-88EC-4F79-B5C4-B3FF5D9ABF27}"/>
    <cellStyle name="Normal 2 78 2 2 7 2" xfId="16565" xr:uid="{9BA7E271-14C7-4508-9B35-AB695B2DC3DE}"/>
    <cellStyle name="Normal 2 78 2 2 7 20" xfId="16566" xr:uid="{89EA1CD8-42A7-4F75-B6D2-A3B0FB0F129F}"/>
    <cellStyle name="Normal 2 78 2 2 7 21" xfId="16567" xr:uid="{E2C7C8E3-E395-480F-9014-67BE7EBE2D31}"/>
    <cellStyle name="Normal 2 78 2 2 7 22" xfId="16568" xr:uid="{BCE1D87B-8F90-454A-8F4D-D134DBA8E42E}"/>
    <cellStyle name="Normal 2 78 2 2 7 23" xfId="16569" xr:uid="{DD50C100-AF5B-4EFF-98C8-F2B02A0C62BF}"/>
    <cellStyle name="Normal 2 78 2 2 7 24" xfId="16570" xr:uid="{77BED0A6-380C-47FE-B8FF-A186E0E64CF1}"/>
    <cellStyle name="Normal 2 78 2 2 7 25" xfId="16571" xr:uid="{F95CE9A8-DAC6-4E6D-9132-B71F03DA299F}"/>
    <cellStyle name="Normal 2 78 2 2 7 26" xfId="16572" xr:uid="{DF5A1F2A-EC31-421F-9046-78DE4B6B95BA}"/>
    <cellStyle name="Normal 2 78 2 2 7 27" xfId="16573" xr:uid="{ADBC3E1C-3882-4871-A69C-FEC9148B1FEA}"/>
    <cellStyle name="Normal 2 78 2 2 7 28" xfId="16574" xr:uid="{2CF58CFF-5C6D-4077-86FA-AED397C3D64D}"/>
    <cellStyle name="Normal 2 78 2 2 7 29" xfId="16575" xr:uid="{2CB1E1E8-4144-4B4D-BC34-F2B6CFC8032B}"/>
    <cellStyle name="Normal 2 78 2 2 7 3" xfId="16576" xr:uid="{AD29DE21-5CA9-4D4A-8570-C732DAF707D9}"/>
    <cellStyle name="Normal 2 78 2 2 7 30" xfId="16577" xr:uid="{ED8101F9-8811-4E3E-B216-CBE7269E3BCD}"/>
    <cellStyle name="Normal 2 78 2 2 7 31" xfId="16578" xr:uid="{FD91E140-F935-4B0B-B51D-454CCE52D1FC}"/>
    <cellStyle name="Normal 2 78 2 2 7 4" xfId="16579" xr:uid="{446B0A40-EF67-4019-8CF8-D1E31966754A}"/>
    <cellStyle name="Normal 2 78 2 2 7 5" xfId="16580" xr:uid="{EA4A6F90-22C8-4B32-B2BA-02F875D83B26}"/>
    <cellStyle name="Normal 2 78 2 2 7 6" xfId="16581" xr:uid="{65F2BBB6-7A76-40BF-8FF2-3E090CDB40A3}"/>
    <cellStyle name="Normal 2 78 2 2 7 7" xfId="16582" xr:uid="{F6235AD1-18A2-48A4-A5F2-D9F1E3C23D52}"/>
    <cellStyle name="Normal 2 78 2 2 7 8" xfId="16583" xr:uid="{0EFFB8BD-3E5E-49B9-A5DD-6330E0E7C71B}"/>
    <cellStyle name="Normal 2 78 2 2 7 9" xfId="16584" xr:uid="{C3C6A5C9-D540-4FC0-BAB7-049F4DF7A508}"/>
    <cellStyle name="Normal 2 78 2 2 8" xfId="16585" xr:uid="{0B63C5C4-91CA-448B-9610-885534EC2F7A}"/>
    <cellStyle name="Normal 2 78 2 2 8 10" xfId="16586" xr:uid="{EF4AA062-32D8-4621-A243-33BF6DD17B2A}"/>
    <cellStyle name="Normal 2 78 2 2 8 11" xfId="16587" xr:uid="{7DBED5BB-6C29-4236-B225-26B7C304BF0C}"/>
    <cellStyle name="Normal 2 78 2 2 8 12" xfId="16588" xr:uid="{082A8C88-F6F9-4415-A44A-D2DC41486B02}"/>
    <cellStyle name="Normal 2 78 2 2 8 13" xfId="16589" xr:uid="{DCA8A199-20A5-4C5D-96CB-F28080566A69}"/>
    <cellStyle name="Normal 2 78 2 2 8 14" xfId="16590" xr:uid="{41DB9ECD-AD2B-4AD9-940D-4A3F9184CA11}"/>
    <cellStyle name="Normal 2 78 2 2 8 15" xfId="16591" xr:uid="{B9B2E9C7-AEC6-426F-B467-0C40C4682013}"/>
    <cellStyle name="Normal 2 78 2 2 8 16" xfId="16592" xr:uid="{4A4A80A8-6B0D-4F34-9F6E-537EB11A39F4}"/>
    <cellStyle name="Normal 2 78 2 2 8 17" xfId="16593" xr:uid="{AE188190-0EFA-4182-97DF-C1C5F33F5F15}"/>
    <cellStyle name="Normal 2 78 2 2 8 18" xfId="16594" xr:uid="{754ED8A6-DB33-4717-BFD9-D77508D3D525}"/>
    <cellStyle name="Normal 2 78 2 2 8 19" xfId="16595" xr:uid="{6196C093-968D-4F1A-B451-4F1AB30A6BD2}"/>
    <cellStyle name="Normal 2 78 2 2 8 2" xfId="16596" xr:uid="{A4388FAD-730D-4788-9DF8-8C4A5BD80F79}"/>
    <cellStyle name="Normal 2 78 2 2 8 20" xfId="16597" xr:uid="{3EE2B55A-BB4B-41E6-AC27-FC1D0092BD24}"/>
    <cellStyle name="Normal 2 78 2 2 8 21" xfId="16598" xr:uid="{81D370FE-ADFA-4AB1-9CB8-DC7C38D64AA9}"/>
    <cellStyle name="Normal 2 78 2 2 8 22" xfId="16599" xr:uid="{4C43CB0B-93EA-4737-8CD0-873E7B9C0186}"/>
    <cellStyle name="Normal 2 78 2 2 8 23" xfId="16600" xr:uid="{CCFC466F-51E9-43BE-8899-1E93FB95539F}"/>
    <cellStyle name="Normal 2 78 2 2 8 24" xfId="16601" xr:uid="{5AAF8236-DF8B-4ACD-BC02-38FB53C079AF}"/>
    <cellStyle name="Normal 2 78 2 2 8 25" xfId="16602" xr:uid="{1BD0CC34-0B00-48B8-91CA-48AD4FE93625}"/>
    <cellStyle name="Normal 2 78 2 2 8 26" xfId="16603" xr:uid="{40798D79-80ED-420C-9A9D-B388D713C134}"/>
    <cellStyle name="Normal 2 78 2 2 8 27" xfId="16604" xr:uid="{277C76B2-6B92-4956-97B5-AF14F777B9E1}"/>
    <cellStyle name="Normal 2 78 2 2 8 28" xfId="16605" xr:uid="{94787C4E-70AD-4DB6-9E49-B44E087C1FAD}"/>
    <cellStyle name="Normal 2 78 2 2 8 29" xfId="16606" xr:uid="{E67E667E-7258-4261-9FD2-3B049D57E40D}"/>
    <cellStyle name="Normal 2 78 2 2 8 3" xfId="16607" xr:uid="{8485327B-6E7E-433B-AA7C-E5CE005899E5}"/>
    <cellStyle name="Normal 2 78 2 2 8 30" xfId="16608" xr:uid="{92598EF6-829C-4D82-8914-937A7218CF6C}"/>
    <cellStyle name="Normal 2 78 2 2 8 31" xfId="16609" xr:uid="{C9562918-5F30-4457-8860-9120FB2C8CED}"/>
    <cellStyle name="Normal 2 78 2 2 8 4" xfId="16610" xr:uid="{61E28EAD-CCD9-4E7A-A847-E68CA3F09E18}"/>
    <cellStyle name="Normal 2 78 2 2 8 5" xfId="16611" xr:uid="{8928E0A2-BBBF-4FDD-8AFB-1F3370F2EFEB}"/>
    <cellStyle name="Normal 2 78 2 2 8 6" xfId="16612" xr:uid="{9DB72FD7-B8A0-4FC6-9B92-A9CB628C853A}"/>
    <cellStyle name="Normal 2 78 2 2 8 7" xfId="16613" xr:uid="{47A70CE2-90D6-4F5F-8D01-B1C959EBA370}"/>
    <cellStyle name="Normal 2 78 2 2 8 8" xfId="16614" xr:uid="{B0D773D0-A654-44DF-8B74-5EA9F16AB411}"/>
    <cellStyle name="Normal 2 78 2 2 8 9" xfId="16615" xr:uid="{7692968B-07B0-4059-951A-62764F6AEF8E}"/>
    <cellStyle name="Normal 2 78 2 2 9" xfId="16616" xr:uid="{36CCC673-FE92-4B67-BA0B-C0AE05057C1E}"/>
    <cellStyle name="Normal 2 78 2 2 9 10" xfId="16617" xr:uid="{57CC1F16-2FB5-46AC-8C68-FCB8F433EAA0}"/>
    <cellStyle name="Normal 2 78 2 2 9 11" xfId="16618" xr:uid="{2C3E8B33-501E-4112-9762-F9B271E064D6}"/>
    <cellStyle name="Normal 2 78 2 2 9 12" xfId="16619" xr:uid="{A09493D3-9E7D-474F-B5CB-1103D29A2920}"/>
    <cellStyle name="Normal 2 78 2 2 9 13" xfId="16620" xr:uid="{E94414EC-A1E4-4F64-B5EC-0617C0DEBBFC}"/>
    <cellStyle name="Normal 2 78 2 2 9 14" xfId="16621" xr:uid="{6D29BE20-5574-440A-B4D8-0B960F512F74}"/>
    <cellStyle name="Normal 2 78 2 2 9 15" xfId="16622" xr:uid="{F6939C82-9BAC-4886-870F-EE9CD7A3904E}"/>
    <cellStyle name="Normal 2 78 2 2 9 16" xfId="16623" xr:uid="{DE83679B-9AC3-4C2E-B368-DEEE55603F99}"/>
    <cellStyle name="Normal 2 78 2 2 9 17" xfId="16624" xr:uid="{E7851C82-EE9B-4BFB-AF06-33B9B8A5199C}"/>
    <cellStyle name="Normal 2 78 2 2 9 18" xfId="16625" xr:uid="{EE5387BF-3628-47B6-8555-8A02C8FC5390}"/>
    <cellStyle name="Normal 2 78 2 2 9 19" xfId="16626" xr:uid="{6AE1DBD1-AF14-412F-AF3F-49570D4308B0}"/>
    <cellStyle name="Normal 2 78 2 2 9 2" xfId="16627" xr:uid="{54ADDF19-77A8-4695-ACFC-67EAE4AC27FB}"/>
    <cellStyle name="Normal 2 78 2 2 9 20" xfId="16628" xr:uid="{05F1D2B9-52F7-413B-A33D-9D1F44C03B69}"/>
    <cellStyle name="Normal 2 78 2 2 9 21" xfId="16629" xr:uid="{D1F107E2-E61C-48F8-9F5E-C978D4678EE2}"/>
    <cellStyle name="Normal 2 78 2 2 9 22" xfId="16630" xr:uid="{97151422-29D2-4B63-970D-ED8717473A67}"/>
    <cellStyle name="Normal 2 78 2 2 9 23" xfId="16631" xr:uid="{02F5CE39-5832-4B4B-A77E-E8AB985DE1A4}"/>
    <cellStyle name="Normal 2 78 2 2 9 24" xfId="16632" xr:uid="{787A60AB-62D5-4AFE-8A65-6BAAE92580CD}"/>
    <cellStyle name="Normal 2 78 2 2 9 25" xfId="16633" xr:uid="{68310D0F-5D4A-4A39-B5FA-62BE8C9B9972}"/>
    <cellStyle name="Normal 2 78 2 2 9 26" xfId="16634" xr:uid="{84DB9443-8D9D-4E40-B3A3-5904049D809E}"/>
    <cellStyle name="Normal 2 78 2 2 9 27" xfId="16635" xr:uid="{A56D38FB-1F58-4330-8851-C18B42B5CCFF}"/>
    <cellStyle name="Normal 2 78 2 2 9 28" xfId="16636" xr:uid="{992C1721-FECC-41EF-BDEF-2B7534817004}"/>
    <cellStyle name="Normal 2 78 2 2 9 29" xfId="16637" xr:uid="{B17205CB-2150-473D-BED2-CB438AEA7E3A}"/>
    <cellStyle name="Normal 2 78 2 2 9 3" xfId="16638" xr:uid="{3618D2D6-EDEA-4FAF-8225-C6786134966B}"/>
    <cellStyle name="Normal 2 78 2 2 9 30" xfId="16639" xr:uid="{85FFB933-6F54-41F6-AA75-D525C97332DA}"/>
    <cellStyle name="Normal 2 78 2 2 9 31" xfId="16640" xr:uid="{72270FE5-4598-4B0B-ACDF-5089C572E9C1}"/>
    <cellStyle name="Normal 2 78 2 2 9 4" xfId="16641" xr:uid="{DB6F4F3C-5668-4C34-9FAF-2E7AD003FEC8}"/>
    <cellStyle name="Normal 2 78 2 2 9 5" xfId="16642" xr:uid="{C7CC9FC6-17E5-4CAD-A03F-27F0748396A8}"/>
    <cellStyle name="Normal 2 78 2 2 9 6" xfId="16643" xr:uid="{453228EA-8D59-4EE6-849D-5F8C41C4F22C}"/>
    <cellStyle name="Normal 2 78 2 2 9 7" xfId="16644" xr:uid="{089BB1A2-E6CA-4396-AC3F-9AE44CBFA3C9}"/>
    <cellStyle name="Normal 2 78 2 2 9 8" xfId="16645" xr:uid="{314CC188-E047-4A62-8464-8408B713667B}"/>
    <cellStyle name="Normal 2 78 2 2 9 9" xfId="16646" xr:uid="{2DD877F7-4081-4A37-97C5-BE3389665E16}"/>
    <cellStyle name="Normal 2 78 2 20" xfId="16647" xr:uid="{2B98D9CD-F854-4AD7-BEDF-C30F79966B01}"/>
    <cellStyle name="Normal 2 78 2 21" xfId="16648" xr:uid="{8C2B154A-1BE2-41F0-8F98-37EA456DFC4D}"/>
    <cellStyle name="Normal 2 78 2 22" xfId="16649" xr:uid="{22AC91EF-DE67-46C7-A8E7-955A26F7FE6C}"/>
    <cellStyle name="Normal 2 78 2 23" xfId="16650" xr:uid="{634D3474-25C6-40D3-A64B-A75446F7F457}"/>
    <cellStyle name="Normal 2 78 2 24" xfId="16651" xr:uid="{174B337B-8D74-40FA-B93A-B1B288CC6029}"/>
    <cellStyle name="Normal 2 78 2 25" xfId="16652" xr:uid="{76A6BAEE-4E53-4AD9-BA63-D80AEB633EC6}"/>
    <cellStyle name="Normal 2 78 2 26" xfId="16653" xr:uid="{AD860ED8-2ADF-4DEB-98D8-FA3F11C019D5}"/>
    <cellStyle name="Normal 2 78 2 27" xfId="16654" xr:uid="{64C2621C-5455-46DA-822F-5E1E713E21B3}"/>
    <cellStyle name="Normal 2 78 2 28" xfId="16655" xr:uid="{14119402-FB61-4D32-9496-D3E4121ECABF}"/>
    <cellStyle name="Normal 2 78 2 29" xfId="16656" xr:uid="{8A50B179-7DDD-4054-856E-8FF0504E25B3}"/>
    <cellStyle name="Normal 2 78 2 3" xfId="16657" xr:uid="{58CDE36E-693C-48FD-ADDD-FF0A5DCA1AE0}"/>
    <cellStyle name="Normal 2 78 2 30" xfId="16658" xr:uid="{CF8523A1-A424-4EEA-916A-C484CAA17A6A}"/>
    <cellStyle name="Normal 2 78 2 31" xfId="16659" xr:uid="{8C1A06DA-5265-4185-B357-111EDE402175}"/>
    <cellStyle name="Normal 2 78 2 32" xfId="16660" xr:uid="{71D1E159-1C0B-4C60-83C2-447AC7DA2186}"/>
    <cellStyle name="Normal 2 78 2 33" xfId="16661" xr:uid="{84D49A39-A6CB-42B3-AC67-1C7FE0E93C5E}"/>
    <cellStyle name="Normal 2 78 2 34" xfId="16662" xr:uid="{2AE847DC-A294-4587-AA23-A54DDBD76A3D}"/>
    <cellStyle name="Normal 2 78 2 35" xfId="16663" xr:uid="{4EB83C40-AA86-4433-833F-5A75846A9954}"/>
    <cellStyle name="Normal 2 78 2 36" xfId="16664" xr:uid="{2D2A5509-8129-44D1-B606-AA2925500F09}"/>
    <cellStyle name="Normal 2 78 2 37" xfId="16665" xr:uid="{A61364DB-1717-4E3D-8E5F-30558E998F94}"/>
    <cellStyle name="Normal 2 78 2 38" xfId="16666" xr:uid="{9B7573D5-4D60-4BCA-BD1F-88A3CD02BC0A}"/>
    <cellStyle name="Normal 2 78 2 39" xfId="16667" xr:uid="{E9178BCE-623B-4E4D-8E3C-F2C61F20F741}"/>
    <cellStyle name="Normal 2 78 2 4" xfId="16668" xr:uid="{58BAAE6B-6A89-4E19-9EA7-E902EAA37611}"/>
    <cellStyle name="Normal 2 78 2 40" xfId="16669" xr:uid="{3D4916BE-1C34-4DA7-B508-6AAD7D573242}"/>
    <cellStyle name="Normal 2 78 2 5" xfId="16670" xr:uid="{4A85146F-31FC-495D-9AFA-FD5D52D7DB63}"/>
    <cellStyle name="Normal 2 78 2 6" xfId="16671" xr:uid="{8A1EA78E-B4A8-407D-AC64-0EF2BBDA4DB0}"/>
    <cellStyle name="Normal 2 78 2 7" xfId="16672" xr:uid="{49753A7C-0626-4BB5-A5C6-3B72BA871659}"/>
    <cellStyle name="Normal 2 78 2 8" xfId="16673" xr:uid="{374A56FD-3D94-4CDE-8CCA-43D69DAA4EA2}"/>
    <cellStyle name="Normal 2 78 2 9" xfId="16674" xr:uid="{33A67038-DB87-4F0D-AE0E-5919FC970E31}"/>
    <cellStyle name="Normal 2 78 3" xfId="16675" xr:uid="{DAC9F93E-65E7-4B00-9D9B-55D641B1C5EF}"/>
    <cellStyle name="Normal 2 78 3 10" xfId="16676" xr:uid="{CE90D2CD-479A-4C1C-B7E2-E84A9F6EE8B6}"/>
    <cellStyle name="Normal 2 78 3 11" xfId="16677" xr:uid="{06CEDDCD-0B68-4AB9-B0FF-752A7CB7BB10}"/>
    <cellStyle name="Normal 2 78 3 12" xfId="16678" xr:uid="{FC8518F0-5C66-4E3B-A759-C4FA37819181}"/>
    <cellStyle name="Normal 2 78 3 13" xfId="16679" xr:uid="{37C76CD0-7CF4-4E9D-B85F-D9B58E208CA6}"/>
    <cellStyle name="Normal 2 78 3 14" xfId="16680" xr:uid="{63F6FBF7-6082-4608-B715-5F2E54925238}"/>
    <cellStyle name="Normal 2 78 3 15" xfId="16681" xr:uid="{FBB35B83-E244-4D51-9B21-D8D1575D6DD7}"/>
    <cellStyle name="Normal 2 78 3 16" xfId="16682" xr:uid="{F7A046A8-2DDA-4716-8513-F3DD4C9DC1A8}"/>
    <cellStyle name="Normal 2 78 3 17" xfId="16683" xr:uid="{ED196FB7-F468-45AB-AF98-59163A2C94FA}"/>
    <cellStyle name="Normal 2 78 3 18" xfId="16684" xr:uid="{B34EC5B8-E5E5-47FE-9560-8DB34D781A78}"/>
    <cellStyle name="Normal 2 78 3 19" xfId="16685" xr:uid="{4D517E0C-FC86-40FB-9687-3E93C78D2104}"/>
    <cellStyle name="Normal 2 78 3 2" xfId="16686" xr:uid="{06B0106B-1F7C-402D-BC7B-1898949A62AE}"/>
    <cellStyle name="Normal 2 78 3 20" xfId="16687" xr:uid="{9F91C735-148E-435B-AF59-BBB322D3227A}"/>
    <cellStyle name="Normal 2 78 3 21" xfId="16688" xr:uid="{9FFDC3FF-29E3-4DCF-B5D0-821317EF82D5}"/>
    <cellStyle name="Normal 2 78 3 22" xfId="16689" xr:uid="{4D22A346-F63C-4ABF-B776-DD9CF2AF6872}"/>
    <cellStyle name="Normal 2 78 3 23" xfId="16690" xr:uid="{BCF86FFA-1D85-46A9-8654-0F298A08779B}"/>
    <cellStyle name="Normal 2 78 3 24" xfId="16691" xr:uid="{F697A47A-CDC5-429E-9299-39FCECF7DCEB}"/>
    <cellStyle name="Normal 2 78 3 25" xfId="16692" xr:uid="{8CDA9327-097A-4BF1-8D90-6B55D17BC40E}"/>
    <cellStyle name="Normal 2 78 3 26" xfId="16693" xr:uid="{C6BE56FF-C662-438C-B66C-4EBBC2CCBEEE}"/>
    <cellStyle name="Normal 2 78 3 27" xfId="16694" xr:uid="{8EE6318E-071B-4B54-83C0-D16B6D32E595}"/>
    <cellStyle name="Normal 2 78 3 28" xfId="16695" xr:uid="{36B469BA-A06D-4A5A-93A3-12E53B416F9F}"/>
    <cellStyle name="Normal 2 78 3 29" xfId="16696" xr:uid="{ACCBEA91-91F9-4C00-8ABD-A9E712F2CB88}"/>
    <cellStyle name="Normal 2 78 3 3" xfId="16697" xr:uid="{AF209D37-0692-4EBF-BEFE-4810BCFAB6D7}"/>
    <cellStyle name="Normal 2 78 3 30" xfId="16698" xr:uid="{44AF0C4F-BA98-41ED-AB61-1BD8BEDEF138}"/>
    <cellStyle name="Normal 2 78 3 31" xfId="16699" xr:uid="{A412F74F-B9A2-4D7A-ABED-EB770A3DA538}"/>
    <cellStyle name="Normal 2 78 3 32" xfId="16700" xr:uid="{0FB2C1F9-691A-494B-85C3-E48333BEC8A7}"/>
    <cellStyle name="Normal 2 78 3 33" xfId="16701" xr:uid="{0FDB8D8F-C5E5-4BD9-B15B-0DE187642CF4}"/>
    <cellStyle name="Normal 2 78 3 34" xfId="16702" xr:uid="{234B8110-1412-46BA-999C-0012FFF8A3A0}"/>
    <cellStyle name="Normal 2 78 3 35" xfId="16703" xr:uid="{4C8C84F2-F747-4E88-B1AD-F60CCE30420E}"/>
    <cellStyle name="Normal 2 78 3 36" xfId="16704" xr:uid="{101F254C-8791-450D-9AC1-F35737638ED6}"/>
    <cellStyle name="Normal 2 78 3 37" xfId="16705" xr:uid="{97358F08-211A-4168-BA3A-8945578B1436}"/>
    <cellStyle name="Normal 2 78 3 38" xfId="16706" xr:uid="{F06409A7-8AEC-46F9-BFA0-B6288F0D33B5}"/>
    <cellStyle name="Normal 2 78 3 39" xfId="16707" xr:uid="{3FF7A06C-5E8F-4335-8674-D399711E08DE}"/>
    <cellStyle name="Normal 2 78 3 4" xfId="16708" xr:uid="{BABFD921-EA94-4848-812B-2171217FF06A}"/>
    <cellStyle name="Normal 2 78 3 5" xfId="16709" xr:uid="{60CC2729-98E4-45A0-85AD-A7CDFDC0A5FD}"/>
    <cellStyle name="Normal 2 78 3 6" xfId="16710" xr:uid="{64DAB60C-638B-4A23-A281-9C55D4CC07EE}"/>
    <cellStyle name="Normal 2 78 3 7" xfId="16711" xr:uid="{D11080A8-E585-47C1-BEE6-73712792A835}"/>
    <cellStyle name="Normal 2 78 3 8" xfId="16712" xr:uid="{52B6C6B2-87D7-4146-95C8-E83E4612F696}"/>
    <cellStyle name="Normal 2 78 3 9" xfId="16713" xr:uid="{7012E29D-9DC6-4B76-88F8-5781A40E1C7A}"/>
    <cellStyle name="Normal 2 78 4" xfId="16714" xr:uid="{A7B901BA-C1C3-437E-9BB6-5EAA70F51611}"/>
    <cellStyle name="Normal 2 78 4 10" xfId="16715" xr:uid="{87C88786-71E2-49BB-AD10-70A6CD2015A6}"/>
    <cellStyle name="Normal 2 78 4 11" xfId="16716" xr:uid="{92E9ECC9-C7D2-47BE-ADA5-10DCDAB10713}"/>
    <cellStyle name="Normal 2 78 4 12" xfId="16717" xr:uid="{D8B10C61-70DA-40C7-ADE8-D992445A6B3E}"/>
    <cellStyle name="Normal 2 78 4 13" xfId="16718" xr:uid="{718E2AE6-68A7-4DE3-A70A-218CFD43B417}"/>
    <cellStyle name="Normal 2 78 4 14" xfId="16719" xr:uid="{A1035A0B-1EA3-4BB6-86A4-53C99C2BCB25}"/>
    <cellStyle name="Normal 2 78 4 15" xfId="16720" xr:uid="{BF420CA8-66EF-4AEF-8923-CDF0AE5EE590}"/>
    <cellStyle name="Normal 2 78 4 16" xfId="16721" xr:uid="{483AFFA4-E247-4BF1-9257-4A0B61BA0F9E}"/>
    <cellStyle name="Normal 2 78 4 17" xfId="16722" xr:uid="{185F774C-4455-4356-8394-7C132FE43F85}"/>
    <cellStyle name="Normal 2 78 4 18" xfId="16723" xr:uid="{B0F9BCEA-13A3-442F-A9B8-5446768DD2E7}"/>
    <cellStyle name="Normal 2 78 4 19" xfId="16724" xr:uid="{31D3F946-31A1-4F68-B96D-3B9AD0E453B6}"/>
    <cellStyle name="Normal 2 78 4 2" xfId="16725" xr:uid="{7F372F1E-21DE-4CFC-B530-03EDAD62539B}"/>
    <cellStyle name="Normal 2 78 4 20" xfId="16726" xr:uid="{42B17428-F0FF-42ED-8BBB-87C4A9AF5B20}"/>
    <cellStyle name="Normal 2 78 4 21" xfId="16727" xr:uid="{E60CFF38-A31E-4A2F-BF8F-81F5E3E1AE6C}"/>
    <cellStyle name="Normal 2 78 4 22" xfId="16728" xr:uid="{EC956A97-68A2-4736-A633-35D8826DF7CF}"/>
    <cellStyle name="Normal 2 78 4 23" xfId="16729" xr:uid="{7E746962-F717-430B-B12A-4D415F5214B0}"/>
    <cellStyle name="Normal 2 78 4 24" xfId="16730" xr:uid="{2DC14B95-D1FD-4851-BD73-67FDC25EDEF6}"/>
    <cellStyle name="Normal 2 78 4 25" xfId="16731" xr:uid="{D1AD91B5-D273-40BB-A266-FB2AEBFC99F3}"/>
    <cellStyle name="Normal 2 78 4 26" xfId="16732" xr:uid="{952E13A8-AE8B-49F5-93C8-BAA5F82C668A}"/>
    <cellStyle name="Normal 2 78 4 27" xfId="16733" xr:uid="{2D35A4EE-DEC9-486B-8F60-46C07DCBB4CD}"/>
    <cellStyle name="Normal 2 78 4 28" xfId="16734" xr:uid="{DED14F66-A56D-4218-8517-FB034CA82334}"/>
    <cellStyle name="Normal 2 78 4 29" xfId="16735" xr:uid="{F38E2B8A-663A-45CF-B95E-6CFF77227728}"/>
    <cellStyle name="Normal 2 78 4 3" xfId="16736" xr:uid="{D87A8E37-EA3A-4969-95E3-61954DFB5D73}"/>
    <cellStyle name="Normal 2 78 4 30" xfId="16737" xr:uid="{CBA7080F-F5A7-40BF-A1AA-DE6BC5EEB9AB}"/>
    <cellStyle name="Normal 2 78 4 31" xfId="16738" xr:uid="{ADD3E7EB-9500-417D-8776-62BCD307B2D7}"/>
    <cellStyle name="Normal 2 78 4 4" xfId="16739" xr:uid="{DEF70B8B-23A9-4FB5-B339-00B9FAAF58E2}"/>
    <cellStyle name="Normal 2 78 4 5" xfId="16740" xr:uid="{80B424C5-1009-4B80-86DA-6187021BAAF0}"/>
    <cellStyle name="Normal 2 78 4 6" xfId="16741" xr:uid="{0E847278-150C-47E0-94A3-D7DC64D44051}"/>
    <cellStyle name="Normal 2 78 4 7" xfId="16742" xr:uid="{392DE282-3E14-4146-9EF5-0960E1003D2F}"/>
    <cellStyle name="Normal 2 78 4 8" xfId="16743" xr:uid="{5CF7E095-9F69-4440-9B87-88022598F848}"/>
    <cellStyle name="Normal 2 78 4 9" xfId="16744" xr:uid="{6DE807AD-A185-4CE7-B7E3-B823FA3121BD}"/>
    <cellStyle name="Normal 2 78 5" xfId="16745" xr:uid="{DCD63E5A-306C-410C-BCB3-449EA9ECE51A}"/>
    <cellStyle name="Normal 2 78 5 10" xfId="16746" xr:uid="{31BEBA7A-DEE2-44A0-B697-11764732288A}"/>
    <cellStyle name="Normal 2 78 5 11" xfId="16747" xr:uid="{2649DA8C-63D8-463A-B64A-C4BDEC2D9168}"/>
    <cellStyle name="Normal 2 78 5 12" xfId="16748" xr:uid="{E4ED5F2B-01C1-4E64-84D7-E4620A72C6E7}"/>
    <cellStyle name="Normal 2 78 5 13" xfId="16749" xr:uid="{AC9BDD7E-49A6-4C39-946E-61FAC51070CF}"/>
    <cellStyle name="Normal 2 78 5 14" xfId="16750" xr:uid="{E5893793-310F-4C4C-B6EC-C9177CD5ECAA}"/>
    <cellStyle name="Normal 2 78 5 15" xfId="16751" xr:uid="{2010F69A-E9B8-4F1D-B20E-9A710B501620}"/>
    <cellStyle name="Normal 2 78 5 16" xfId="16752" xr:uid="{3CB1F447-E19F-4C72-8E9A-F6B3BFDDDB43}"/>
    <cellStyle name="Normal 2 78 5 17" xfId="16753" xr:uid="{587D25D6-F725-4118-9CA3-8C8506442B78}"/>
    <cellStyle name="Normal 2 78 5 18" xfId="16754" xr:uid="{D55E5306-1C34-480B-BAE4-3342E466C325}"/>
    <cellStyle name="Normal 2 78 5 19" xfId="16755" xr:uid="{1EE3E256-C4E3-4EFA-AFBE-8A8004829C14}"/>
    <cellStyle name="Normal 2 78 5 2" xfId="16756" xr:uid="{B21CA9E1-51F0-4BF3-B660-561C5CFAB310}"/>
    <cellStyle name="Normal 2 78 5 20" xfId="16757" xr:uid="{52582B10-7871-4866-A9DB-68FBD5F1D247}"/>
    <cellStyle name="Normal 2 78 5 21" xfId="16758" xr:uid="{947DBDB6-7E7C-4E86-814A-44AE733BF391}"/>
    <cellStyle name="Normal 2 78 5 22" xfId="16759" xr:uid="{31E43C85-8E69-41B9-A0FC-0C4932575CCD}"/>
    <cellStyle name="Normal 2 78 5 23" xfId="16760" xr:uid="{5FBF3576-DBFC-4588-9BD6-C8E88D10435B}"/>
    <cellStyle name="Normal 2 78 5 24" xfId="16761" xr:uid="{582CD840-A83A-4E2A-B3AE-308A4A0F8B2C}"/>
    <cellStyle name="Normal 2 78 5 25" xfId="16762" xr:uid="{5062587F-5484-4944-B8A9-249FB527D139}"/>
    <cellStyle name="Normal 2 78 5 26" xfId="16763" xr:uid="{20253903-D38F-482B-8681-18DAAA8F7C28}"/>
    <cellStyle name="Normal 2 78 5 27" xfId="16764" xr:uid="{23759C59-67CA-48ED-9FBD-C5374D6B256E}"/>
    <cellStyle name="Normal 2 78 5 28" xfId="16765" xr:uid="{DF46E963-80BB-4C1E-BC74-1B937499FDBB}"/>
    <cellStyle name="Normal 2 78 5 29" xfId="16766" xr:uid="{78BADECC-8790-4950-85B0-E48EB17A4EB3}"/>
    <cellStyle name="Normal 2 78 5 3" xfId="16767" xr:uid="{091B3729-B28E-473A-AE7C-DC216C4DC66B}"/>
    <cellStyle name="Normal 2 78 5 30" xfId="16768" xr:uid="{64854568-39B8-4781-8DD0-6BF84B01867A}"/>
    <cellStyle name="Normal 2 78 5 31" xfId="16769" xr:uid="{98690758-5284-415E-8D84-84B69C1983AE}"/>
    <cellStyle name="Normal 2 78 5 4" xfId="16770" xr:uid="{F2A57DB1-D228-44A3-81E9-0AF0FD2F07AF}"/>
    <cellStyle name="Normal 2 78 5 5" xfId="16771" xr:uid="{DB19309E-5A60-4B22-BA63-5F222936C6BC}"/>
    <cellStyle name="Normal 2 78 5 6" xfId="16772" xr:uid="{3A1EE17D-6239-47D9-BAD3-C91F40F97B28}"/>
    <cellStyle name="Normal 2 78 5 7" xfId="16773" xr:uid="{813CF186-8D75-46E5-8EE2-7611F5ED287F}"/>
    <cellStyle name="Normal 2 78 5 8" xfId="16774" xr:uid="{CE342FCE-A375-4BF4-9522-D2C807CD652E}"/>
    <cellStyle name="Normal 2 78 5 9" xfId="16775" xr:uid="{7BE5805B-D43C-487E-9C0E-69FD6D6AB3D2}"/>
    <cellStyle name="Normal 2 78 6" xfId="16776" xr:uid="{73764868-FF3D-40FC-BDA9-91C2D0015849}"/>
    <cellStyle name="Normal 2 78 6 10" xfId="16777" xr:uid="{7B6B89EB-23C9-4584-BDEA-969D8ADFC403}"/>
    <cellStyle name="Normal 2 78 6 11" xfId="16778" xr:uid="{D4EAFE24-12AA-4CE9-A434-705B94103CD0}"/>
    <cellStyle name="Normal 2 78 6 12" xfId="16779" xr:uid="{F61F284F-4AC0-4957-812D-42C9801D0453}"/>
    <cellStyle name="Normal 2 78 6 13" xfId="16780" xr:uid="{1FA777BC-0BE1-4D5B-BB39-1F8BAE5113E7}"/>
    <cellStyle name="Normal 2 78 6 14" xfId="16781" xr:uid="{803274CE-9287-48C8-ACB3-33B6B6F44C1C}"/>
    <cellStyle name="Normal 2 78 6 15" xfId="16782" xr:uid="{BA95B2B3-3F84-4A19-B589-583D0252A0E2}"/>
    <cellStyle name="Normal 2 78 6 16" xfId="16783" xr:uid="{A404D988-B9C0-443B-94EF-C599287BACF5}"/>
    <cellStyle name="Normal 2 78 6 17" xfId="16784" xr:uid="{1B682B66-7D4D-496A-9480-6954ABB962A9}"/>
    <cellStyle name="Normal 2 78 6 18" xfId="16785" xr:uid="{C91D9FA5-C848-4AA1-A693-4777A379033E}"/>
    <cellStyle name="Normal 2 78 6 19" xfId="16786" xr:uid="{7BEC19E8-709D-4E85-9E15-27B2D7985364}"/>
    <cellStyle name="Normal 2 78 6 2" xfId="16787" xr:uid="{8DFBC78A-14DA-49ED-AD87-F4C1B0EB40DF}"/>
    <cellStyle name="Normal 2 78 6 20" xfId="16788" xr:uid="{403A8206-D1A2-448C-B7B2-E593518A9895}"/>
    <cellStyle name="Normal 2 78 6 21" xfId="16789" xr:uid="{D2587432-6F3B-46F8-9DFB-AAF9F0E0FA6B}"/>
    <cellStyle name="Normal 2 78 6 22" xfId="16790" xr:uid="{A057A7AE-415C-4C6C-A8E5-C309064BB3F7}"/>
    <cellStyle name="Normal 2 78 6 23" xfId="16791" xr:uid="{1581CECB-16C3-4F36-BF81-875B9CE65B37}"/>
    <cellStyle name="Normal 2 78 6 24" xfId="16792" xr:uid="{34B3CD30-B99E-47EF-A32A-286205266743}"/>
    <cellStyle name="Normal 2 78 6 25" xfId="16793" xr:uid="{4E727F2E-63AF-48E7-9957-861FCA5F5D8C}"/>
    <cellStyle name="Normal 2 78 6 26" xfId="16794" xr:uid="{3F97AE18-FB84-45E5-AF64-83316FCD1C82}"/>
    <cellStyle name="Normal 2 78 6 27" xfId="16795" xr:uid="{B844ACCB-16A5-4D5D-ADC5-6FBD35C9E6A4}"/>
    <cellStyle name="Normal 2 78 6 28" xfId="16796" xr:uid="{65D859DA-D004-4887-B89F-3E2AE54C2B6B}"/>
    <cellStyle name="Normal 2 78 6 29" xfId="16797" xr:uid="{2DB9FC2D-5B52-4554-BB6D-AE51D69D24EA}"/>
    <cellStyle name="Normal 2 78 6 3" xfId="16798" xr:uid="{3A1E5234-5949-4728-9B16-9A985299270A}"/>
    <cellStyle name="Normal 2 78 6 30" xfId="16799" xr:uid="{502857B8-2EAD-4838-89DB-37FCA49701F9}"/>
    <cellStyle name="Normal 2 78 6 31" xfId="16800" xr:uid="{1005D2D6-9DA7-4896-9B9A-69DAB1D3B167}"/>
    <cellStyle name="Normal 2 78 6 4" xfId="16801" xr:uid="{4E893D09-D557-44D5-9C8B-08B45D820942}"/>
    <cellStyle name="Normal 2 78 6 5" xfId="16802" xr:uid="{1C810111-5FD8-48E6-BEF7-D3F25F36FAEC}"/>
    <cellStyle name="Normal 2 78 6 6" xfId="16803" xr:uid="{EE3C4308-633E-4BCF-8174-5FEEA486A846}"/>
    <cellStyle name="Normal 2 78 6 7" xfId="16804" xr:uid="{D12AE114-B7CA-4DFC-A903-CDCF3A40C524}"/>
    <cellStyle name="Normal 2 78 6 8" xfId="16805" xr:uid="{52617BBE-5872-4726-BF9E-482D2F62E943}"/>
    <cellStyle name="Normal 2 78 6 9" xfId="16806" xr:uid="{7FCD8023-75F1-4B48-972E-AD16FCE0A791}"/>
    <cellStyle name="Normal 2 78 7" xfId="16807" xr:uid="{00002468-DB9E-4617-A323-8981708ACAFE}"/>
    <cellStyle name="Normal 2 78 7 10" xfId="16808" xr:uid="{BA58D391-6B09-422F-A4D9-72D22B00F810}"/>
    <cellStyle name="Normal 2 78 7 11" xfId="16809" xr:uid="{70CA99A8-ADF5-49A3-BCBC-93F9273F98D6}"/>
    <cellStyle name="Normal 2 78 7 12" xfId="16810" xr:uid="{3D46B6B7-40F1-4779-A61C-6C3190B4FD6A}"/>
    <cellStyle name="Normal 2 78 7 13" xfId="16811" xr:uid="{FC060797-4B35-4C6E-B165-BE4D8FAE2609}"/>
    <cellStyle name="Normal 2 78 7 14" xfId="16812" xr:uid="{15ED0723-2662-4923-8979-442CB4C011E4}"/>
    <cellStyle name="Normal 2 78 7 15" xfId="16813" xr:uid="{22876E1D-527C-4402-B75F-79D98841946A}"/>
    <cellStyle name="Normal 2 78 7 16" xfId="16814" xr:uid="{AFFE175E-0AE7-4BD1-B552-39A4D5B27E00}"/>
    <cellStyle name="Normal 2 78 7 17" xfId="16815" xr:uid="{E3287ADA-4E4F-43D6-879A-8B602B660F0B}"/>
    <cellStyle name="Normal 2 78 7 18" xfId="16816" xr:uid="{E20B9235-43FE-466C-AB3C-1B62C9F34765}"/>
    <cellStyle name="Normal 2 78 7 19" xfId="16817" xr:uid="{383A2FF5-FE49-433A-B4E7-2C246446760D}"/>
    <cellStyle name="Normal 2 78 7 2" xfId="16818" xr:uid="{D09EBD48-CA09-4601-8EBE-95697565B7FE}"/>
    <cellStyle name="Normal 2 78 7 20" xfId="16819" xr:uid="{0BD3835F-66F6-4C24-BAC2-5F5D73E9CC00}"/>
    <cellStyle name="Normal 2 78 7 21" xfId="16820" xr:uid="{23A8F9F5-7408-4BEC-BF70-7AF7D73ED4C6}"/>
    <cellStyle name="Normal 2 78 7 22" xfId="16821" xr:uid="{0C686D74-54C6-4E3C-A72E-2F8415FBF999}"/>
    <cellStyle name="Normal 2 78 7 23" xfId="16822" xr:uid="{2B620388-18F7-467A-B359-0C1C3A6649BF}"/>
    <cellStyle name="Normal 2 78 7 24" xfId="16823" xr:uid="{57D84EF0-0041-437B-9D5F-3B63B5F2ACD3}"/>
    <cellStyle name="Normal 2 78 7 25" xfId="16824" xr:uid="{E56F1B36-5188-43C8-B81E-F319059728EA}"/>
    <cellStyle name="Normal 2 78 7 26" xfId="16825" xr:uid="{F8292164-C01B-44B1-9CC7-7BC81AEE1345}"/>
    <cellStyle name="Normal 2 78 7 27" xfId="16826" xr:uid="{B9D673F0-21FA-4CA9-8093-7A563744F3D1}"/>
    <cellStyle name="Normal 2 78 7 28" xfId="16827" xr:uid="{B4ED3F2E-F291-4A05-8F0F-7C66F10408B5}"/>
    <cellStyle name="Normal 2 78 7 29" xfId="16828" xr:uid="{BE58A01D-0343-462C-BD11-048EE84E23D6}"/>
    <cellStyle name="Normal 2 78 7 3" xfId="16829" xr:uid="{6E7BC9A8-5EF1-45F7-BCE7-C860E4C2086B}"/>
    <cellStyle name="Normal 2 78 7 30" xfId="16830" xr:uid="{2676134D-9BFF-4B5B-8334-26A0365DA554}"/>
    <cellStyle name="Normal 2 78 7 31" xfId="16831" xr:uid="{63783401-59C9-42E4-B94A-B02240D2AA0C}"/>
    <cellStyle name="Normal 2 78 7 4" xfId="16832" xr:uid="{8F49CFFB-1C65-4AC9-8BB2-BBD838AC02EE}"/>
    <cellStyle name="Normal 2 78 7 5" xfId="16833" xr:uid="{37AA418B-604B-4413-B2EC-DFC7C8A4CE0E}"/>
    <cellStyle name="Normal 2 78 7 6" xfId="16834" xr:uid="{F219A165-72DE-4E34-AD1D-4F94AB5EE5EA}"/>
    <cellStyle name="Normal 2 78 7 7" xfId="16835" xr:uid="{FD7A11F3-43D7-4A1F-BB35-2F8AE2924B32}"/>
    <cellStyle name="Normal 2 78 7 8" xfId="16836" xr:uid="{CBE5A6CD-6F66-4DE3-8106-DCFB01673A4B}"/>
    <cellStyle name="Normal 2 78 7 9" xfId="16837" xr:uid="{3B356026-CA54-4DA7-BAA8-709E0EC2BA79}"/>
    <cellStyle name="Normal 2 78 8" xfId="16838" xr:uid="{C9D6929E-D019-4D7B-99AE-92507B2A3359}"/>
    <cellStyle name="Normal 2 78 8 10" xfId="16839" xr:uid="{9BAEAF6C-E650-4AC3-A164-5FE21C5CF209}"/>
    <cellStyle name="Normal 2 78 8 11" xfId="16840" xr:uid="{14B25AA1-644D-4FA4-BC6E-A2622F783BDC}"/>
    <cellStyle name="Normal 2 78 8 12" xfId="16841" xr:uid="{145C1C35-3B84-4BD1-B30B-86D636A8D813}"/>
    <cellStyle name="Normal 2 78 8 13" xfId="16842" xr:uid="{F985EA15-885A-4823-A8C5-B7C801849A3A}"/>
    <cellStyle name="Normal 2 78 8 14" xfId="16843" xr:uid="{A6C99D42-6A6F-4B0F-9AFB-9E09AA82F7F4}"/>
    <cellStyle name="Normal 2 78 8 15" xfId="16844" xr:uid="{8CCB00EE-36BD-452F-A6A6-45C810C6FA09}"/>
    <cellStyle name="Normal 2 78 8 16" xfId="16845" xr:uid="{4CCD0347-B97B-4EFA-8CBD-C7D2BB10653E}"/>
    <cellStyle name="Normal 2 78 8 17" xfId="16846" xr:uid="{F3A2AB94-F8FE-4BA5-B70C-DB6F4F6DF776}"/>
    <cellStyle name="Normal 2 78 8 18" xfId="16847" xr:uid="{22E067DB-1BE8-4986-9C02-FB219A2CD09E}"/>
    <cellStyle name="Normal 2 78 8 19" xfId="16848" xr:uid="{5D93F307-44B4-43E1-BE8C-3A62C574827D}"/>
    <cellStyle name="Normal 2 78 8 2" xfId="16849" xr:uid="{150C2854-86A2-4DA4-AB05-998843AED719}"/>
    <cellStyle name="Normal 2 78 8 20" xfId="16850" xr:uid="{A36B9293-FBAD-495E-A4BC-AB4D77AED29A}"/>
    <cellStyle name="Normal 2 78 8 21" xfId="16851" xr:uid="{79654964-46BB-4507-AFC1-9357916FEFC0}"/>
    <cellStyle name="Normal 2 78 8 22" xfId="16852" xr:uid="{D4314427-9EE7-4EDE-8414-0C778A199657}"/>
    <cellStyle name="Normal 2 78 8 23" xfId="16853" xr:uid="{D6AF8B75-F86D-4C36-A124-5AB6A9A7BCC9}"/>
    <cellStyle name="Normal 2 78 8 24" xfId="16854" xr:uid="{5F7B04B8-3E51-4B03-B458-C043E64DEBA0}"/>
    <cellStyle name="Normal 2 78 8 25" xfId="16855" xr:uid="{87130F16-04C9-4D61-8ADC-7F1D929E4317}"/>
    <cellStyle name="Normal 2 78 8 26" xfId="16856" xr:uid="{CF8649E4-A43C-49FF-9A8F-756E6EAE48DE}"/>
    <cellStyle name="Normal 2 78 8 27" xfId="16857" xr:uid="{0FDDA09D-97C6-4545-B454-716BD3101F81}"/>
    <cellStyle name="Normal 2 78 8 28" xfId="16858" xr:uid="{708D712E-03D4-4AB1-AD78-4A529C639D81}"/>
    <cellStyle name="Normal 2 78 8 29" xfId="16859" xr:uid="{EB110138-4888-4AAB-82EF-EB1047703E72}"/>
    <cellStyle name="Normal 2 78 8 3" xfId="16860" xr:uid="{CEB3723A-D6E4-4529-84EA-7689E8D98EE8}"/>
    <cellStyle name="Normal 2 78 8 30" xfId="16861" xr:uid="{DFFB0BA7-B451-4C66-9095-8A5F3C4C92AB}"/>
    <cellStyle name="Normal 2 78 8 31" xfId="16862" xr:uid="{59B432E9-EDB5-44F7-A989-CE967AFB2AC8}"/>
    <cellStyle name="Normal 2 78 8 4" xfId="16863" xr:uid="{9E21361E-F040-4139-962F-547B21ACD8BF}"/>
    <cellStyle name="Normal 2 78 8 5" xfId="16864" xr:uid="{3F8DE08B-08F0-4A15-BD6F-66839EE3CB40}"/>
    <cellStyle name="Normal 2 78 8 6" xfId="16865" xr:uid="{10625D99-0E9A-4B58-9D03-0B767F0514EE}"/>
    <cellStyle name="Normal 2 78 8 7" xfId="16866" xr:uid="{1EB7BFC5-15BF-42B9-961F-8BF30A74E5AB}"/>
    <cellStyle name="Normal 2 78 8 8" xfId="16867" xr:uid="{E4D30F08-352A-4DB9-95FE-52B29444BDF6}"/>
    <cellStyle name="Normal 2 78 8 9" xfId="16868" xr:uid="{9EFFF23B-9DDA-45E9-863D-37D33446A6D6}"/>
    <cellStyle name="Normal 2 78 9" xfId="16869" xr:uid="{45CEBD0E-859C-451E-82E2-BD8C871E1112}"/>
    <cellStyle name="Normal 2 78 9 10" xfId="16870" xr:uid="{6C94DC1E-F61A-4B49-943E-53467315556E}"/>
    <cellStyle name="Normal 2 78 9 11" xfId="16871" xr:uid="{DB5AE966-32E2-4A34-A1D0-5C157129DA62}"/>
    <cellStyle name="Normal 2 78 9 12" xfId="16872" xr:uid="{B9A226BC-5B78-4475-B749-E0B2FC3524BB}"/>
    <cellStyle name="Normal 2 78 9 13" xfId="16873" xr:uid="{CD054DFA-2A3E-40FB-A784-6F15F4415689}"/>
    <cellStyle name="Normal 2 78 9 14" xfId="16874" xr:uid="{18B61BF2-D860-4B06-BF63-876DFF14F365}"/>
    <cellStyle name="Normal 2 78 9 15" xfId="16875" xr:uid="{5A855006-8F75-40A5-AE36-40D8A03BCF2B}"/>
    <cellStyle name="Normal 2 78 9 16" xfId="16876" xr:uid="{FD08F381-722C-4EE3-BA48-021497EE347B}"/>
    <cellStyle name="Normal 2 78 9 17" xfId="16877" xr:uid="{7CF0304D-2B26-47A6-B186-4FABCA778782}"/>
    <cellStyle name="Normal 2 78 9 18" xfId="16878" xr:uid="{591030AB-7E95-406D-BA22-1EA28407F356}"/>
    <cellStyle name="Normal 2 78 9 19" xfId="16879" xr:uid="{7569C8BE-12AC-4D5F-BF72-55AF702C11F3}"/>
    <cellStyle name="Normal 2 78 9 2" xfId="16880" xr:uid="{5C97B65A-DCD3-4E2A-852B-4BCE0FC46AD1}"/>
    <cellStyle name="Normal 2 78 9 20" xfId="16881" xr:uid="{4B412D61-B08C-4179-9539-9062AF7F6522}"/>
    <cellStyle name="Normal 2 78 9 21" xfId="16882" xr:uid="{488D5844-3DE6-4ABE-A645-99948DF78927}"/>
    <cellStyle name="Normal 2 78 9 22" xfId="16883" xr:uid="{CB176DB8-DA59-487D-9785-E2919C64378F}"/>
    <cellStyle name="Normal 2 78 9 23" xfId="16884" xr:uid="{B4D17C23-7135-466F-8314-AC7A0E5FFE88}"/>
    <cellStyle name="Normal 2 78 9 24" xfId="16885" xr:uid="{4BD59CE6-267A-4303-96E9-B762371C5723}"/>
    <cellStyle name="Normal 2 78 9 25" xfId="16886" xr:uid="{14062D8A-032B-4096-8F08-48287D108DBA}"/>
    <cellStyle name="Normal 2 78 9 26" xfId="16887" xr:uid="{D2FB5642-D612-4AD1-AA9F-E55236A7EAED}"/>
    <cellStyle name="Normal 2 78 9 27" xfId="16888" xr:uid="{CA5C59C8-CA97-4401-8A89-CC667F52C4D0}"/>
    <cellStyle name="Normal 2 78 9 28" xfId="16889" xr:uid="{9C28075B-2C68-4365-9B19-E2DEC0E74A10}"/>
    <cellStyle name="Normal 2 78 9 29" xfId="16890" xr:uid="{9FF873A2-F5D5-4961-BAC1-2B488AE37356}"/>
    <cellStyle name="Normal 2 78 9 3" xfId="16891" xr:uid="{01B4B454-E4CD-4111-8300-BF83EFAB01A7}"/>
    <cellStyle name="Normal 2 78 9 30" xfId="16892" xr:uid="{965D4C3C-5A80-411F-9114-7E90C81163CD}"/>
    <cellStyle name="Normal 2 78 9 31" xfId="16893" xr:uid="{9D06A5B8-B620-4244-8DED-1C3451737031}"/>
    <cellStyle name="Normal 2 78 9 4" xfId="16894" xr:uid="{B3277079-9451-47D9-80D6-C74BE3DBC3B6}"/>
    <cellStyle name="Normal 2 78 9 5" xfId="16895" xr:uid="{E5ABFBA5-F7BC-4915-BD5B-CE281A85CF05}"/>
    <cellStyle name="Normal 2 78 9 6" xfId="16896" xr:uid="{43A31631-7DCE-40F0-A6FB-CFC14C839877}"/>
    <cellStyle name="Normal 2 78 9 7" xfId="16897" xr:uid="{6AA7FD5D-7903-4561-A96B-20025B97DE74}"/>
    <cellStyle name="Normal 2 78 9 8" xfId="16898" xr:uid="{3B4397C9-BE50-4687-A254-F78FD835FED9}"/>
    <cellStyle name="Normal 2 78 9 9" xfId="16899" xr:uid="{C48EFE62-CE46-4431-9D21-8B91393BF9AE}"/>
    <cellStyle name="Normal 2 79" xfId="16900" xr:uid="{D907840F-E651-40AE-A89E-74FC60FB52FC}"/>
    <cellStyle name="Normal 2 79 10" xfId="16901" xr:uid="{A7E8A306-D2E9-4294-82EB-96E3FAA2CF7C}"/>
    <cellStyle name="Normal 2 79 11" xfId="16902" xr:uid="{13B65A3A-0798-4CAD-B41B-E81C24BA1DE2}"/>
    <cellStyle name="Normal 2 79 12" xfId="16903" xr:uid="{23766EF4-1E0B-4805-8D40-0DC562B9FD26}"/>
    <cellStyle name="Normal 2 79 13" xfId="16904" xr:uid="{DB3A6870-A195-4FCA-827D-49DDA10ED63A}"/>
    <cellStyle name="Normal 2 79 14" xfId="16905" xr:uid="{E2CDBB7C-0C92-460B-AF87-0F2A5C8FBDF2}"/>
    <cellStyle name="Normal 2 79 15" xfId="16906" xr:uid="{752F92C9-CE3B-4633-85C9-6BBACB088033}"/>
    <cellStyle name="Normal 2 79 16" xfId="16907" xr:uid="{A683159F-BC3D-4218-A6D9-4358B6C12258}"/>
    <cellStyle name="Normal 2 79 17" xfId="16908" xr:uid="{BBB3CA2E-551D-4E3A-9F4C-9F4DF52BC7AD}"/>
    <cellStyle name="Normal 2 79 18" xfId="16909" xr:uid="{96D78CF9-7F24-41DE-8137-C76B0A75382C}"/>
    <cellStyle name="Normal 2 79 19" xfId="16910" xr:uid="{63292625-78E0-416C-888A-CDB7E5DE4594}"/>
    <cellStyle name="Normal 2 79 2" xfId="16911" xr:uid="{F174CE76-3E82-48BF-9AD0-A81196091A83}"/>
    <cellStyle name="Normal 2 79 20" xfId="16912" xr:uid="{03AA534E-647F-4F03-A2A5-BCCF4C576FF7}"/>
    <cellStyle name="Normal 2 79 21" xfId="16913" xr:uid="{11D8A78F-B73B-452E-BDE9-91E89F5BEED7}"/>
    <cellStyle name="Normal 2 79 22" xfId="16914" xr:uid="{700143F3-734E-4493-BD2A-11320AEA897D}"/>
    <cellStyle name="Normal 2 79 23" xfId="16915" xr:uid="{960AFA33-8B5E-4807-92B4-28FE8AA02A94}"/>
    <cellStyle name="Normal 2 79 24" xfId="16916" xr:uid="{DB32A130-1B81-4B2C-BD56-105D79BE9FF7}"/>
    <cellStyle name="Normal 2 79 25" xfId="16917" xr:uid="{EA90C72B-E5CB-4D26-A0AB-1C861A1E1B67}"/>
    <cellStyle name="Normal 2 79 26" xfId="16918" xr:uid="{7FE2A0A0-7C73-421B-AED3-473F20B4162E}"/>
    <cellStyle name="Normal 2 79 27" xfId="16919" xr:uid="{1C764203-5730-4E05-9128-AAAEE0E152D6}"/>
    <cellStyle name="Normal 2 79 28" xfId="16920" xr:uid="{AA70BF0F-9B7E-4DCF-8BC1-E8D28AFB11C6}"/>
    <cellStyle name="Normal 2 79 29" xfId="16921" xr:uid="{A621DE24-D170-4913-81A6-FF4C8EBBE43F}"/>
    <cellStyle name="Normal 2 79 3" xfId="16922" xr:uid="{214DFCC6-165D-4DBE-A9F1-162455B89543}"/>
    <cellStyle name="Normal 2 79 30" xfId="16923" xr:uid="{9BA10B2F-8714-4E5D-8776-E8A7AD1ED03C}"/>
    <cellStyle name="Normal 2 79 31" xfId="16924" xr:uid="{CF1E37F5-5494-4D4B-93EA-9A3EBA451305}"/>
    <cellStyle name="Normal 2 79 32" xfId="16925" xr:uid="{A60B9792-ED74-4C12-B6DF-4273C1C94C8C}"/>
    <cellStyle name="Normal 2 79 4" xfId="16926" xr:uid="{80257242-802C-4AD1-A4A3-329112728758}"/>
    <cellStyle name="Normal 2 79 5" xfId="16927" xr:uid="{0AEF6325-1EE2-4854-9BDC-1BD42BA403B9}"/>
    <cellStyle name="Normal 2 79 6" xfId="16928" xr:uid="{F117FF4F-15F6-4D9A-9CF6-75A15642BF9B}"/>
    <cellStyle name="Normal 2 79 7" xfId="16929" xr:uid="{2B13108B-ECDE-4299-B2A6-942B4B99D47C}"/>
    <cellStyle name="Normal 2 79 8" xfId="16930" xr:uid="{AEB72381-9815-4DB5-8591-6B151E34B5D6}"/>
    <cellStyle name="Normal 2 79 9" xfId="16931" xr:uid="{B532A9D1-F376-4B9A-A475-8CEE57BEC91F}"/>
    <cellStyle name="Normal 2 8" xfId="16932" xr:uid="{F74D00BB-379E-4EC5-B6B8-9322060AAC6A}"/>
    <cellStyle name="Normal 2 8 10" xfId="16933" xr:uid="{F93DEFA5-D1A8-4FD3-8D00-65E69DCE7B6D}"/>
    <cellStyle name="Normal 2 8 11" xfId="16934" xr:uid="{F0E9D984-06D4-4CFF-939F-5B125941F248}"/>
    <cellStyle name="Normal 2 8 12" xfId="16935" xr:uid="{3B9283AA-629B-4930-9A96-5748ACF3135C}"/>
    <cellStyle name="Normal 2 8 13" xfId="16936" xr:uid="{5D7361AE-1A9D-4A21-AD10-61E800343121}"/>
    <cellStyle name="Normal 2 8 14" xfId="16937" xr:uid="{44EFC41B-52EF-4E94-B09E-6766155126F5}"/>
    <cellStyle name="Normal 2 8 15" xfId="16938" xr:uid="{7913D8B7-8D8F-45C4-BAB2-A9035FFC9091}"/>
    <cellStyle name="Normal 2 8 16" xfId="16939" xr:uid="{22CF7170-70A8-4DBC-8EAA-29A342C6AD64}"/>
    <cellStyle name="Normal 2 8 17" xfId="16940" xr:uid="{84B0860A-FFD8-45E9-8531-694682B234FB}"/>
    <cellStyle name="Normal 2 8 18" xfId="16941" xr:uid="{F7DFBB5D-CD2D-43F6-8266-AC20CED078C1}"/>
    <cellStyle name="Normal 2 8 19" xfId="16942" xr:uid="{D9744CBF-C398-445F-8611-811868C74A82}"/>
    <cellStyle name="Normal 2 8 2" xfId="16943" xr:uid="{730D2827-7E4F-449C-8CC8-298C75F37C19}"/>
    <cellStyle name="Normal 2 8 20" xfId="16944" xr:uid="{7F04EE9B-39F0-429B-BEC4-8E88DFAF8A12}"/>
    <cellStyle name="Normal 2 8 21" xfId="16945" xr:uid="{CCD66733-0189-408E-9102-69F88A2E4A3E}"/>
    <cellStyle name="Normal 2 8 22" xfId="16946" xr:uid="{74806429-49F3-43AC-8170-C7941CD4DEA6}"/>
    <cellStyle name="Normal 2 8 23" xfId="16947" xr:uid="{1AB30325-648A-44E9-8889-02FD4DCE172E}"/>
    <cellStyle name="Normal 2 8 24" xfId="16948" xr:uid="{D885442A-C122-4966-81F5-B5FF83C4224F}"/>
    <cellStyle name="Normal 2 8 25" xfId="16949" xr:uid="{897CAA03-1C58-419A-81EB-9167CB450F95}"/>
    <cellStyle name="Normal 2 8 26" xfId="16950" xr:uid="{1BA2AD80-B134-4AE7-AA9A-DEC553E3A9D8}"/>
    <cellStyle name="Normal 2 8 27" xfId="16951" xr:uid="{EBBE5953-076A-4573-987D-9A105F12895D}"/>
    <cellStyle name="Normal 2 8 28" xfId="16952" xr:uid="{660D1149-A719-4A05-9016-1EA34322BD27}"/>
    <cellStyle name="Normal 2 8 29" xfId="16953" xr:uid="{AF5EFEA1-DDF4-4834-BBE5-30E07447911F}"/>
    <cellStyle name="Normal 2 8 3" xfId="16954" xr:uid="{E209AD74-D3D5-45C7-A607-6DC8C90A18A7}"/>
    <cellStyle name="Normal 2 8 30" xfId="16955" xr:uid="{EAE46EE8-CDE8-4C56-9988-FA1AF8442A6A}"/>
    <cellStyle name="Normal 2 8 31" xfId="16956" xr:uid="{FF9E161D-567F-496F-8F6E-E85AB806B5E3}"/>
    <cellStyle name="Normal 2 8 32" xfId="46387" xr:uid="{170EF282-58D8-4BF0-8401-EC2F3BD74032}"/>
    <cellStyle name="Normal 2 8 4" xfId="16957" xr:uid="{6F23F884-FE5B-455E-897D-D35962D03863}"/>
    <cellStyle name="Normal 2 8 5" xfId="16958" xr:uid="{EF230327-589E-427B-ACD0-E368603A53B6}"/>
    <cellStyle name="Normal 2 8 6" xfId="16959" xr:uid="{2A83E59E-0C41-4F4D-9523-1EB75AE9CA19}"/>
    <cellStyle name="Normal 2 8 7" xfId="16960" xr:uid="{FE01310B-D858-4D5C-B0F7-9428197BA32E}"/>
    <cellStyle name="Normal 2 8 8" xfId="16961" xr:uid="{BA74D84B-8C9F-488D-AA1B-8F3701395814}"/>
    <cellStyle name="Normal 2 8 9" xfId="16962" xr:uid="{07A7146B-D741-427F-9DDD-978B3426DEA0}"/>
    <cellStyle name="Normal 2 80" xfId="16963" xr:uid="{4C597AFF-0137-4138-8138-47FA3ED5B6FA}"/>
    <cellStyle name="Normal 2 80 2" xfId="16964" xr:uid="{E0C041B1-006A-4769-B9C7-AD26C5186927}"/>
    <cellStyle name="Normal 2 80 3" xfId="16965" xr:uid="{AC9BFF2E-9ADB-4833-9838-E9411C03CC48}"/>
    <cellStyle name="Normal 2 80 4" xfId="16966" xr:uid="{A50B80C8-6366-41C9-B853-072C1BB4F237}"/>
    <cellStyle name="Normal 2 81" xfId="16967" xr:uid="{15EFB608-BC5F-40EA-8349-A11300099CC0}"/>
    <cellStyle name="Normal 2 82" xfId="16968" xr:uid="{AE7C8237-FFA3-4FC1-9C63-7500576E217C}"/>
    <cellStyle name="Normal 2 83" xfId="16969" xr:uid="{245F32C5-6DB6-4A0D-A1A3-72E28A2E8DB3}"/>
    <cellStyle name="Normal 2 84" xfId="16970" xr:uid="{12069AF6-FD0B-410C-B0BE-371A9B4229F6}"/>
    <cellStyle name="Normal 2 84 10" xfId="16971" xr:uid="{A391E52B-B171-413F-A118-AA7884864D42}"/>
    <cellStyle name="Normal 2 84 11" xfId="16972" xr:uid="{EECCAC17-3A37-4045-A0AE-04A023F832B3}"/>
    <cellStyle name="Normal 2 84 11 2" xfId="16973" xr:uid="{3E6D9AC4-E9D8-4164-A52B-E73D0A6DE5E3}"/>
    <cellStyle name="Normal 2 84 11 2 2" xfId="16974" xr:uid="{912B4B78-38C3-4850-879C-7941338A17DD}"/>
    <cellStyle name="Normal 2 84 11 3" xfId="16975" xr:uid="{F0009DD5-AF8F-47D4-B3A0-7BC9508E7156}"/>
    <cellStyle name="Normal 2 84 12" xfId="16976" xr:uid="{912668BA-7339-402A-86A1-F403B979E062}"/>
    <cellStyle name="Normal 2 84 13" xfId="16977" xr:uid="{0E044EA0-3D5B-4970-A975-BC4790D061C3}"/>
    <cellStyle name="Normal 2 84 14" xfId="16978" xr:uid="{2C8562BC-9380-42F9-AC95-570161B037F2}"/>
    <cellStyle name="Normal 2 84 14 2" xfId="16979" xr:uid="{CBB33949-5BEF-4B3E-A2B7-EA60C8EA2FE9}"/>
    <cellStyle name="Normal 2 84 15" xfId="16980" xr:uid="{66B07F2D-C99A-4D5E-9FC9-8B205497E388}"/>
    <cellStyle name="Normal 2 84 16" xfId="16981" xr:uid="{62F65166-BBB7-4B7E-B934-097FFF452A9A}"/>
    <cellStyle name="Normal 2 84 17" xfId="16982" xr:uid="{244B5A34-7E0E-4D63-8D13-771CC19E339F}"/>
    <cellStyle name="Normal 2 84 18" xfId="16983" xr:uid="{94D773EC-4282-4B59-A95C-1B4F1F1BF15B}"/>
    <cellStyle name="Normal 2 84 19" xfId="16984" xr:uid="{8BD76FA8-CD43-42DE-91FF-5040F3623F78}"/>
    <cellStyle name="Normal 2 84 2" xfId="16985" xr:uid="{C83BA3F2-2FF4-4B23-98B3-4F257F642CF6}"/>
    <cellStyle name="Normal 2 84 20" xfId="16986" xr:uid="{4A8B5458-9F2A-4408-A396-E98251140C5C}"/>
    <cellStyle name="Normal 2 84 21" xfId="16987" xr:uid="{EED94D7D-F60A-4A19-906F-90CEFBA4DEB4}"/>
    <cellStyle name="Normal 2 84 22" xfId="16988" xr:uid="{C9DC567C-C22E-44E7-90EC-760892A29C23}"/>
    <cellStyle name="Normal 2 84 23" xfId="16989" xr:uid="{BF0533EC-5F3C-48A3-B866-111EE0AE679E}"/>
    <cellStyle name="Normal 2 84 24" xfId="16990" xr:uid="{7C0D1B85-462D-42F4-904F-006DA53FF3A2}"/>
    <cellStyle name="Normal 2 84 3" xfId="16991" xr:uid="{595CCE91-8861-43B9-AA03-DC6B5532383D}"/>
    <cellStyle name="Normal 2 84 4" xfId="16992" xr:uid="{C0191E7E-B940-4FE6-9977-77476B114EED}"/>
    <cellStyle name="Normal 2 84 5" xfId="16993" xr:uid="{630ED5C7-BED2-41AE-9023-9A9D5D7B7CFA}"/>
    <cellStyle name="Normal 2 84 6" xfId="16994" xr:uid="{A85CB53E-BBDF-47AB-9061-E90FB8501886}"/>
    <cellStyle name="Normal 2 84 7" xfId="16995" xr:uid="{73774029-B887-4616-BEAE-DA35F174E8EC}"/>
    <cellStyle name="Normal 2 84 8" xfId="16996" xr:uid="{0529376C-431D-4811-BC24-36BDA3E7F659}"/>
    <cellStyle name="Normal 2 84 9" xfId="16997" xr:uid="{F7B32398-3889-4E8B-A8FE-3859512DAE36}"/>
    <cellStyle name="Normal 2 85" xfId="16998" xr:uid="{984A3F4A-93A4-49A2-998B-2E4F072B8F26}"/>
    <cellStyle name="Normal 2 86" xfId="16999" xr:uid="{6FACB1FD-9FD7-40F1-A7DB-52F9DE39BFDF}"/>
    <cellStyle name="Normal 2 87" xfId="17000" xr:uid="{E3B409AB-70C9-4828-B046-E5D82BA6B252}"/>
    <cellStyle name="Normal 2 88" xfId="17001" xr:uid="{6A76CDFC-2140-45DF-BD2E-A06CBC575E9B}"/>
    <cellStyle name="Normal 2 88 10" xfId="17002" xr:uid="{D280D210-864E-4E45-B7F1-54090E0CA1A4}"/>
    <cellStyle name="Normal 2 88 11" xfId="17003" xr:uid="{6BFDA2CD-FB18-4370-8851-D40AD78D5408}"/>
    <cellStyle name="Normal 2 88 2" xfId="17004" xr:uid="{F2529167-098E-43D8-A5C3-63E4F346DF0D}"/>
    <cellStyle name="Normal 2 88 3" xfId="17005" xr:uid="{829EA37A-22E6-4BC7-9A99-0F991CF9D7F7}"/>
    <cellStyle name="Normal 2 88 4" xfId="17006" xr:uid="{80F336A3-727E-4ED3-9C18-1F5A92007D23}"/>
    <cellStyle name="Normal 2 88 5" xfId="17007" xr:uid="{C432C091-A541-4183-9CA2-8FEC8636F1FC}"/>
    <cellStyle name="Normal 2 88 6" xfId="17008" xr:uid="{0DEA6F59-A22D-4708-9AED-56168720E0A6}"/>
    <cellStyle name="Normal 2 88 7" xfId="17009" xr:uid="{71718838-9D82-4318-9DB2-1686789C6C9E}"/>
    <cellStyle name="Normal 2 88 8" xfId="17010" xr:uid="{B3018E69-361E-4EBF-B551-B1E4F2936873}"/>
    <cellStyle name="Normal 2 88 9" xfId="17011" xr:uid="{1D78D563-1DF4-474E-8845-D9EA237C7872}"/>
    <cellStyle name="Normal 2 89" xfId="17012" xr:uid="{6BE2A76C-CC70-435E-ABF3-8B5194997281}"/>
    <cellStyle name="Normal 2 89 10" xfId="17013" xr:uid="{00B276EC-DA6F-46D5-8BDB-F7B314456F55}"/>
    <cellStyle name="Normal 2 89 11" xfId="17014" xr:uid="{A36F30E3-F4EF-43BD-BCAE-7931C3D34190}"/>
    <cellStyle name="Normal 2 89 2" xfId="17015" xr:uid="{BE7F9DD9-FAC0-4289-8385-23D26FB9227F}"/>
    <cellStyle name="Normal 2 89 3" xfId="17016" xr:uid="{23F11B9D-DB05-4331-8541-3A9E24E27246}"/>
    <cellStyle name="Normal 2 89 4" xfId="17017" xr:uid="{745ED32F-0135-44E0-BFE1-2E1412E12FCD}"/>
    <cellStyle name="Normal 2 89 5" xfId="17018" xr:uid="{E652AD9A-CE12-475A-92BD-EF734F24056A}"/>
    <cellStyle name="Normal 2 89 6" xfId="17019" xr:uid="{ED3EA75B-E52C-46CB-A13C-18682F94FCA4}"/>
    <cellStyle name="Normal 2 89 7" xfId="17020" xr:uid="{E05FF34C-0D6C-4CB3-AAEA-259FA5F3F494}"/>
    <cellStyle name="Normal 2 89 8" xfId="17021" xr:uid="{9B494F05-2AB3-4C87-AD65-6A19AB017826}"/>
    <cellStyle name="Normal 2 89 9" xfId="17022" xr:uid="{7BF38106-F99C-432F-B080-3E7ECE84B5EF}"/>
    <cellStyle name="Normal 2 9" xfId="17023" xr:uid="{41973339-AC0D-43C4-8E3F-DC4A77233B8A}"/>
    <cellStyle name="Normal 2 9 10" xfId="17024" xr:uid="{2BFFA467-256F-4B17-8704-6E93BD10C50E}"/>
    <cellStyle name="Normal 2 9 11" xfId="17025" xr:uid="{F5428774-FF68-4C63-8BF4-3624DB960C7E}"/>
    <cellStyle name="Normal 2 9 12" xfId="17026" xr:uid="{E1BF10CA-9CFE-49ED-A610-E62504356CB8}"/>
    <cellStyle name="Normal 2 9 13" xfId="17027" xr:uid="{64F322D6-3E88-44F7-B7BB-5E545FD6CC27}"/>
    <cellStyle name="Normal 2 9 14" xfId="17028" xr:uid="{DF405BC0-699D-4824-932C-F98C7255C010}"/>
    <cellStyle name="Normal 2 9 15" xfId="17029" xr:uid="{7A1BBC0A-0004-4817-A6BD-63BE57250F59}"/>
    <cellStyle name="Normal 2 9 16" xfId="17030" xr:uid="{E663603F-44D3-4B6B-807D-5E982B8D6333}"/>
    <cellStyle name="Normal 2 9 17" xfId="17031" xr:uid="{851D794F-BF3F-4AFA-B97A-A4379913A7D4}"/>
    <cellStyle name="Normal 2 9 18" xfId="17032" xr:uid="{BD0C1A35-4B84-43DE-B979-C2B511323A8A}"/>
    <cellStyle name="Normal 2 9 19" xfId="17033" xr:uid="{8DC59544-3A9A-474E-B1E3-9DBD455E9343}"/>
    <cellStyle name="Normal 2 9 2" xfId="17034" xr:uid="{3E2E487C-C59D-4B69-80A1-FA92352D9F3F}"/>
    <cellStyle name="Normal 2 9 20" xfId="17035" xr:uid="{4AE65B1F-B5D2-4CF6-A106-0075EE2F944E}"/>
    <cellStyle name="Normal 2 9 21" xfId="17036" xr:uid="{6D92EBF2-7ED4-45C7-98C6-A5C3EA081AD6}"/>
    <cellStyle name="Normal 2 9 21 2" xfId="17037" xr:uid="{D787C1F9-BFB4-4561-9D87-BB41A1D07401}"/>
    <cellStyle name="Normal 2 9 21 2 2" xfId="17038" xr:uid="{F1E7D08D-30D8-4157-BCF3-5502BFA35465}"/>
    <cellStyle name="Normal 2 9 21 3" xfId="17039" xr:uid="{ACB3563C-3364-4E85-844F-E8DC6C364A2E}"/>
    <cellStyle name="Normal 2 9 22" xfId="17040" xr:uid="{5FDCC022-66AD-4829-BCA4-4D92630902BA}"/>
    <cellStyle name="Normal 2 9 23" xfId="17041" xr:uid="{2270A67B-102E-431A-93E6-77E0099813C3}"/>
    <cellStyle name="Normal 2 9 24" xfId="17042" xr:uid="{3422076C-0446-4F77-8279-33F980956CB3}"/>
    <cellStyle name="Normal 2 9 24 2" xfId="17043" xr:uid="{AF65C506-ABD7-4690-9B32-D9FD7BE6E1A1}"/>
    <cellStyle name="Normal 2 9 25" xfId="17044" xr:uid="{24C54817-8377-437F-A165-724D3019CE62}"/>
    <cellStyle name="Normal 2 9 26" xfId="17045" xr:uid="{E68D9E14-A354-4B84-B885-3BA7303651F6}"/>
    <cellStyle name="Normal 2 9 27" xfId="17046" xr:uid="{FC5ECADB-86E1-4BAB-BDDC-6E593A8B50F2}"/>
    <cellStyle name="Normal 2 9 28" xfId="17047" xr:uid="{A77EA1DE-F6D8-4835-B8A9-49D2D6DF310E}"/>
    <cellStyle name="Normal 2 9 29" xfId="17048" xr:uid="{1BBB8186-0256-4533-A4A7-4E2F4AF1E577}"/>
    <cellStyle name="Normal 2 9 3" xfId="17049" xr:uid="{C7996868-BDB6-41B3-9F7D-0460D749EEA1}"/>
    <cellStyle name="Normal 2 9 30" xfId="17050" xr:uid="{01271F96-EF34-4BCA-890F-7C52760F0EBA}"/>
    <cellStyle name="Normal 2 9 31" xfId="17051" xr:uid="{70E7D9D4-ED24-406D-B66E-37A6796E16D5}"/>
    <cellStyle name="Normal 2 9 32" xfId="17052" xr:uid="{4A030511-1505-4254-A378-1B9109AD490D}"/>
    <cellStyle name="Normal 2 9 33" xfId="17053" xr:uid="{51B560EE-FF25-43D0-B5D8-DB90EA7883C2}"/>
    <cellStyle name="Normal 2 9 34" xfId="17054" xr:uid="{5B13CF80-87D9-4307-8BDB-A65383E01390}"/>
    <cellStyle name="Normal 2 9 35" xfId="46388" xr:uid="{50619C44-211A-40BB-AD6C-FA2DFBB59A13}"/>
    <cellStyle name="Normal 2 9 4" xfId="17055" xr:uid="{92760C53-6CC8-4BC6-9E24-B5B78C9FF1DF}"/>
    <cellStyle name="Normal 2 9 5" xfId="17056" xr:uid="{1A6BB9AD-EA7C-45E4-A2F8-1BAC9D183507}"/>
    <cellStyle name="Normal 2 9 6" xfId="17057" xr:uid="{5B8705C5-9FD9-43FD-9E64-2BEF5E097712}"/>
    <cellStyle name="Normal 2 9 7" xfId="17058" xr:uid="{836B9331-D31F-4A84-8ED7-E3A1C6B10B0C}"/>
    <cellStyle name="Normal 2 9 8" xfId="17059" xr:uid="{9CCEC415-6DD6-4188-AF4E-20C7DB5EC462}"/>
    <cellStyle name="Normal 2 9 9" xfId="17060" xr:uid="{F14F2454-A832-49A5-B763-C1706ABCC7D6}"/>
    <cellStyle name="Normal 2 90" xfId="17061" xr:uid="{A7C85DE7-E11C-40A0-A25F-1A754BCD3C39}"/>
    <cellStyle name="Normal 2 90 2" xfId="17062" xr:uid="{8487EA2F-7F00-49E0-8BB0-B4296F1F0137}"/>
    <cellStyle name="Normal 2 91" xfId="17063" xr:uid="{EAEC9AA8-B88F-4C1E-941E-9DA05A9611AB}"/>
    <cellStyle name="Normal 2 92" xfId="17064" xr:uid="{72EEFEF4-3835-46B2-9F9D-40FB074D1AAE}"/>
    <cellStyle name="Normal 2 92 2" xfId="17065" xr:uid="{0999EBF2-6AB1-4939-B857-ED2D9A1563A3}"/>
    <cellStyle name="Normal 2 93" xfId="17066" xr:uid="{0CEF73D2-73C9-4D85-8097-1EA24DA17590}"/>
    <cellStyle name="Normal 2 94" xfId="17067" xr:uid="{B1603F35-12D6-473E-9A49-59789166330C}"/>
    <cellStyle name="Normal 2 95" xfId="17068" xr:uid="{A29D970D-81DD-45A2-B515-CB644A81A2CA}"/>
    <cellStyle name="Normal 2 96" xfId="17069" xr:uid="{6D78B121-BC07-414B-A950-81F8B546151C}"/>
    <cellStyle name="Normal 2 97" xfId="17070" xr:uid="{BBCCB87C-1C1F-44BF-8BC5-627FEB14F830}"/>
    <cellStyle name="Normal 2 98" xfId="17071" xr:uid="{9A5315AE-D42E-4087-B884-FA846CA932E0}"/>
    <cellStyle name="Normal 2 99" xfId="17072" xr:uid="{F6641063-4719-43DB-B87C-C969A9ABF068}"/>
    <cellStyle name="Normal 2_07.9" xfId="46912" xr:uid="{9209F7CB-ADF7-4283-BB39-FC7E5DB49E9D}"/>
    <cellStyle name="Normal 20" xfId="1484" xr:uid="{00000000-0005-0000-0000-0000CE050000}"/>
    <cellStyle name="Normal 20 10" xfId="17073" xr:uid="{9F755CF0-8768-4A8A-9D57-21CA6E8C30D7}"/>
    <cellStyle name="Normal 20 10 2" xfId="17074" xr:uid="{FF8A7AC5-E8FE-4423-8293-372B01DF500C}"/>
    <cellStyle name="Normal 20 10 3" xfId="17075" xr:uid="{FB47AEBD-B66C-431F-8D42-FBF11AF33D49}"/>
    <cellStyle name="Normal 20 11" xfId="17076" xr:uid="{0CD34F28-C95A-417E-98B5-6962DF4AA2BC}"/>
    <cellStyle name="Normal 20 11 2" xfId="17077" xr:uid="{2D56B017-2F99-40AC-A668-496AD3F83FC5}"/>
    <cellStyle name="Normal 20 11 3" xfId="17078" xr:uid="{5AC23D97-D954-4767-A961-B2393DBE0AE1}"/>
    <cellStyle name="Normal 20 12" xfId="17079" xr:uid="{5A1ADF0E-535B-4189-9612-EAC1DD27F418}"/>
    <cellStyle name="Normal 20 12 2" xfId="17080" xr:uid="{4610D262-0070-4E18-AD89-59C19C66F8C2}"/>
    <cellStyle name="Normal 20 12 3" xfId="17081" xr:uid="{EF2A483E-ADE6-4694-9CEA-B7B9295D1543}"/>
    <cellStyle name="Normal 20 13" xfId="17082" xr:uid="{4D47E2B7-1F27-4E89-8639-B63DE9FB10E8}"/>
    <cellStyle name="Normal 20 13 2" xfId="17083" xr:uid="{989847AA-54F1-41F0-A28D-84CC324756E7}"/>
    <cellStyle name="Normal 20 13 3" xfId="17084" xr:uid="{7B34D0E5-B0CE-4AD7-98A2-38C08DD0336A}"/>
    <cellStyle name="Normal 20 14" xfId="17085" xr:uid="{27F6CD75-1E75-4D8E-8E5A-6EC9C9BCEAC9}"/>
    <cellStyle name="Normal 20 14 2" xfId="17086" xr:uid="{440D1024-B5FE-43B4-BC68-7D7F8D5BCA37}"/>
    <cellStyle name="Normal 20 14 3" xfId="17087" xr:uid="{D3417145-40F0-43DD-BEEA-E34D3FC7BE6C}"/>
    <cellStyle name="Normal 20 15" xfId="17088" xr:uid="{9AAEDF50-6979-42AD-95F1-9094B3DD2F59}"/>
    <cellStyle name="Normal 20 15 2" xfId="17089" xr:uid="{D4728B25-229B-44A5-95D7-009694F79347}"/>
    <cellStyle name="Normal 20 15 3" xfId="17090" xr:uid="{6C1DDCCC-0115-4289-91F9-1FDFB0FFF353}"/>
    <cellStyle name="Normal 20 16" xfId="17091" xr:uid="{A6F0EBF3-A606-43DF-B907-44A5A80B70EA}"/>
    <cellStyle name="Normal 20 16 2" xfId="17092" xr:uid="{28EDFDC5-0800-4CFD-8D7F-A4F47C1FB76C}"/>
    <cellStyle name="Normal 20 16 3" xfId="17093" xr:uid="{A778722F-8EB0-456B-8E44-EAC3D35035EE}"/>
    <cellStyle name="Normal 20 17" xfId="17094" xr:uid="{17A905CE-2255-4D6C-A014-0163869812A4}"/>
    <cellStyle name="Normal 20 17 2" xfId="17095" xr:uid="{87FDBD0B-A86E-495A-9CCC-2A8C02ED8068}"/>
    <cellStyle name="Normal 20 17 3" xfId="17096" xr:uid="{23A528C6-8DFA-4A53-8711-79C2936339D6}"/>
    <cellStyle name="Normal 20 18" xfId="17097" xr:uid="{70C98172-4705-4BFE-B5D2-B69E02462CF4}"/>
    <cellStyle name="Normal 20 18 2" xfId="17098" xr:uid="{6068DB8D-7CF1-4C7D-A5E0-497991D8529B}"/>
    <cellStyle name="Normal 20 18 3" xfId="17099" xr:uid="{6132DF6B-4FE1-4A4C-B7F0-BA7257ED8940}"/>
    <cellStyle name="Normal 20 19" xfId="17100" xr:uid="{4FA6F5BF-B892-48B6-80C1-508390187E05}"/>
    <cellStyle name="Normal 20 19 2" xfId="17101" xr:uid="{0BF40485-9288-43D8-8334-AF571FC31F57}"/>
    <cellStyle name="Normal 20 19 3" xfId="17102" xr:uid="{45874369-14E5-4A90-B137-B11DC8B34F2C}"/>
    <cellStyle name="Normal 20 2" xfId="17103" xr:uid="{04ED40BF-A722-4C4B-AD7A-F0EBCA2797C2}"/>
    <cellStyle name="Normal 20 2 10" xfId="17104" xr:uid="{82F19DF3-7099-4D07-A122-F26CAF659E97}"/>
    <cellStyle name="Normal 20 2 11" xfId="17105" xr:uid="{AF56BD58-B64C-42CA-BA18-FE101EF8FB0F}"/>
    <cellStyle name="Normal 20 2 12" xfId="17106" xr:uid="{EB0A96CE-E696-447A-889B-38A1F68AAEF1}"/>
    <cellStyle name="Normal 20 2 13" xfId="17107" xr:uid="{63A1CA33-61E2-4601-9B3D-A1AC596D5D0A}"/>
    <cellStyle name="Normal 20 2 14" xfId="17108" xr:uid="{E5ABF30B-0460-48BD-9339-6D93C39CC51B}"/>
    <cellStyle name="Normal 20 2 15" xfId="17109" xr:uid="{9B891046-993A-4F97-B37F-CA7F1DA0FDED}"/>
    <cellStyle name="Normal 20 2 16" xfId="17110" xr:uid="{79868277-5E14-41A5-ACCF-A8EB01A07B38}"/>
    <cellStyle name="Normal 20 2 17" xfId="17111" xr:uid="{FE949D3C-50E2-4A16-BAAB-37FB90F2B338}"/>
    <cellStyle name="Normal 20 2 18" xfId="17112" xr:uid="{8A509A26-8D87-4E45-9415-1C42FDB88549}"/>
    <cellStyle name="Normal 20 2 19" xfId="17113" xr:uid="{A1081368-7CDD-49BB-BB2C-2A7E6397DB62}"/>
    <cellStyle name="Normal 20 2 2" xfId="17114" xr:uid="{9A4993E9-1C37-4D4F-945B-5DAF7B021084}"/>
    <cellStyle name="Normal 20 2 2 10" xfId="17115" xr:uid="{9212BB27-F523-42A8-9BAC-1E5DC7E1D139}"/>
    <cellStyle name="Normal 20 2 2 11" xfId="17116" xr:uid="{F12CD313-A5A4-40CF-A859-3BA8E1DDF77C}"/>
    <cellStyle name="Normal 20 2 2 12" xfId="17117" xr:uid="{0BBE9790-C973-4D20-AF37-3DE2BCB82091}"/>
    <cellStyle name="Normal 20 2 2 12 2" xfId="17118" xr:uid="{23F7D569-C12F-465D-A9AF-6C0CB74A9FA3}"/>
    <cellStyle name="Normal 20 2 2 12 2 2" xfId="17119" xr:uid="{FEC9BD4E-2948-4267-A127-5B704C4DDD72}"/>
    <cellStyle name="Normal 20 2 2 12 3" xfId="17120" xr:uid="{C8CB6D6F-199E-4B19-9E0A-2B1BEC0EA02C}"/>
    <cellStyle name="Normal 20 2 2 13" xfId="17121" xr:uid="{B8992562-D710-48FC-9D22-152B824ACB14}"/>
    <cellStyle name="Normal 20 2 2 14" xfId="17122" xr:uid="{2FE3AFE1-D73E-4621-9262-CEA25630F5AE}"/>
    <cellStyle name="Normal 20 2 2 15" xfId="17123" xr:uid="{BD75AAA1-C9E6-4DF8-8FA1-41313B12369F}"/>
    <cellStyle name="Normal 20 2 2 15 2" xfId="17124" xr:uid="{12CFC573-4EC1-4A2E-8B53-615E089D59E3}"/>
    <cellStyle name="Normal 20 2 2 16" xfId="17125" xr:uid="{2504F417-9FC9-4DC9-B291-0388216B5625}"/>
    <cellStyle name="Normal 20 2 2 17" xfId="17126" xr:uid="{835EA1A0-D073-47DC-BB24-F7F3952835AC}"/>
    <cellStyle name="Normal 20 2 2 18" xfId="17127" xr:uid="{CCA7B238-0411-4C50-AC81-F687C7025940}"/>
    <cellStyle name="Normal 20 2 2 19" xfId="17128" xr:uid="{FBCA9E7E-D157-4A38-90DF-D54CB443117F}"/>
    <cellStyle name="Normal 20 2 2 2" xfId="17129" xr:uid="{76FD7156-DBE4-4B95-8CC5-7A53040A6BAE}"/>
    <cellStyle name="Normal 20 2 2 20" xfId="17130" xr:uid="{9F5C1AE8-D88E-4639-B739-EB78CFED6A47}"/>
    <cellStyle name="Normal 20 2 2 21" xfId="17131" xr:uid="{AF2D926E-6EAB-49ED-8F7E-0C414FD9377C}"/>
    <cellStyle name="Normal 20 2 2 22" xfId="17132" xr:uid="{0084BB33-CE63-4331-82A9-E6634CD454D2}"/>
    <cellStyle name="Normal 20 2 2 23" xfId="17133" xr:uid="{011655E4-D620-4312-A9B1-035435A517EE}"/>
    <cellStyle name="Normal 20 2 2 24" xfId="17134" xr:uid="{36B3F9A9-54D9-4B61-9EE0-CDC1F3223C3E}"/>
    <cellStyle name="Normal 20 2 2 25" xfId="17135" xr:uid="{896BD3DE-888E-4389-8645-D977902D9612}"/>
    <cellStyle name="Normal 20 2 2 26" xfId="46391" xr:uid="{2056FF6A-4198-4607-B413-325A3799FED2}"/>
    <cellStyle name="Normal 20 2 2 3" xfId="17136" xr:uid="{7F4FD2C0-A912-416C-88DC-E2EC603F86D4}"/>
    <cellStyle name="Normal 20 2 2 4" xfId="17137" xr:uid="{4F697B82-92B9-4DC6-BEA9-82A342F4DB3D}"/>
    <cellStyle name="Normal 20 2 2 5" xfId="17138" xr:uid="{72BEBBB4-B3D0-4E6E-95C9-206877801949}"/>
    <cellStyle name="Normal 20 2 2 6" xfId="17139" xr:uid="{071FF642-F462-4FBC-91CF-0A68377F9005}"/>
    <cellStyle name="Normal 20 2 2 7" xfId="17140" xr:uid="{70C2A304-A609-4AA8-BC0F-88D4DE46FE39}"/>
    <cellStyle name="Normal 20 2 2 8" xfId="17141" xr:uid="{002E6779-3E4D-4AB2-84EA-8100E17BDE37}"/>
    <cellStyle name="Normal 20 2 2 9" xfId="17142" xr:uid="{9A87E6B5-BB92-427F-933C-C642F4744DC8}"/>
    <cellStyle name="Normal 20 2 20" xfId="17143" xr:uid="{CE3566CF-1D94-414F-B745-F5A6E3377464}"/>
    <cellStyle name="Normal 20 2 21" xfId="17144" xr:uid="{EFFEB53E-D281-4E15-9FB7-8849F0CD5795}"/>
    <cellStyle name="Normal 20 2 22" xfId="17145" xr:uid="{58F344A7-F754-47C6-B202-E07A5E5843E6}"/>
    <cellStyle name="Normal 20 2 23" xfId="17146" xr:uid="{8DA4F9E2-08ED-4D2A-AAFD-16E508CCCA8C}"/>
    <cellStyle name="Normal 20 2 24" xfId="17147" xr:uid="{15E0C6BD-F6BF-4B7D-B58A-A3AB874A0C69}"/>
    <cellStyle name="Normal 20 2 25" xfId="17148" xr:uid="{BC0C194A-01C5-4ED4-A2D8-AE2A4FC2FB90}"/>
    <cellStyle name="Normal 20 2 26" xfId="17149" xr:uid="{B651CE9B-1207-4FB0-83F5-8213984AB789}"/>
    <cellStyle name="Normal 20 2 27" xfId="17150" xr:uid="{9EBC9661-4580-4539-95E4-6DA008232AD3}"/>
    <cellStyle name="Normal 20 2 28" xfId="17151" xr:uid="{815D8BCD-8B06-41D0-BA4E-4D0B516DE03A}"/>
    <cellStyle name="Normal 20 2 29" xfId="17152" xr:uid="{D67B3322-197A-486D-9317-1D7744CAD8FB}"/>
    <cellStyle name="Normal 20 2 3" xfId="17153" xr:uid="{647CD5C3-775C-4227-A797-06FEC927B565}"/>
    <cellStyle name="Normal 20 2 3 2" xfId="46392" xr:uid="{77C7ED81-9C93-44D7-9325-61445B5529C3}"/>
    <cellStyle name="Normal 20 2 30" xfId="17154" xr:uid="{2BAFCBF0-8EB4-498C-99BC-FEF8FFE9A1A9}"/>
    <cellStyle name="Normal 20 2 31" xfId="17155" xr:uid="{FF4088A9-F33B-4DCF-8426-638DD745AA95}"/>
    <cellStyle name="Normal 20 2 32" xfId="17156" xr:uid="{5738DD79-B5A7-4065-97C4-A554DD16F7FE}"/>
    <cellStyle name="Normal 20 2 33" xfId="17157" xr:uid="{FD5033F1-97B7-44D2-B5DC-15AE4503C840}"/>
    <cellStyle name="Normal 20 2 34" xfId="17158" xr:uid="{1D07CA97-8A53-4824-A044-DFB94BC7F978}"/>
    <cellStyle name="Normal 20 2 35" xfId="17159" xr:uid="{FE1DC9AE-636C-4170-926E-8BEFABA7D16C}"/>
    <cellStyle name="Normal 20 2 36" xfId="17160" xr:uid="{E2853255-6086-4FFE-B4E2-39B5B97E4624}"/>
    <cellStyle name="Normal 20 2 37" xfId="17161" xr:uid="{214972C2-04EF-4D33-A7E4-48E773C1EA37}"/>
    <cellStyle name="Normal 20 2 38" xfId="17162" xr:uid="{4E5C8F30-87B6-4443-A6F3-89EF75B193AB}"/>
    <cellStyle name="Normal 20 2 39" xfId="17163" xr:uid="{F1A6A336-72B6-4F76-9041-A785F8744381}"/>
    <cellStyle name="Normal 20 2 4" xfId="17164" xr:uid="{C522CB00-A6D7-4CD4-8510-2C1D0595203D}"/>
    <cellStyle name="Normal 20 2 4 2" xfId="46393" xr:uid="{B08945D2-559C-4A39-8E48-97FAAC4DF11F}"/>
    <cellStyle name="Normal 20 2 40" xfId="17165" xr:uid="{1F825BE2-1FD4-4CD3-83C2-92268DCD8B57}"/>
    <cellStyle name="Normal 20 2 41" xfId="17166" xr:uid="{6BF14537-9FF1-4B91-8213-15DECA395EEC}"/>
    <cellStyle name="Normal 20 2 42" xfId="46390" xr:uid="{C2F6D18E-9587-45A3-8315-7CCBC1D941F8}"/>
    <cellStyle name="Normal 20 2 5" xfId="17167" xr:uid="{8EBAC728-0F1D-44EC-A09F-07642F30865C}"/>
    <cellStyle name="Normal 20 2 5 2" xfId="46394" xr:uid="{EAC18C12-1C93-410C-ACA9-7B7168A94F39}"/>
    <cellStyle name="Normal 20 2 6" xfId="17168" xr:uid="{9F0B5708-8443-4309-9077-07200B3E78F9}"/>
    <cellStyle name="Normal 20 2 7" xfId="17169" xr:uid="{8FE33185-9C52-41C8-B63A-CCF6F0401675}"/>
    <cellStyle name="Normal 20 2 8" xfId="17170" xr:uid="{7706406C-DFB5-439A-9625-15A3270D57BC}"/>
    <cellStyle name="Normal 20 2 9" xfId="17171" xr:uid="{F93EF696-0902-453F-B9F8-F8141BBFAD00}"/>
    <cellStyle name="Normal 20 20" xfId="17172" xr:uid="{AEBA3C6A-1826-4F19-9538-9713687A71EB}"/>
    <cellStyle name="Normal 20 20 2" xfId="17173" xr:uid="{BA4FBBC3-3DE2-4D54-8997-F65736E930AC}"/>
    <cellStyle name="Normal 20 20 3" xfId="17174" xr:uid="{AFB16E3B-DE11-4C3A-AC59-5EA525F2BBB6}"/>
    <cellStyle name="Normal 20 21" xfId="17175" xr:uid="{BA7CA943-14A5-4104-8421-1119AD44ED2D}"/>
    <cellStyle name="Normal 20 21 2" xfId="17176" xr:uid="{1CD96211-51D2-4FB4-8B43-73E6DDBDDC66}"/>
    <cellStyle name="Normal 20 21 3" xfId="17177" xr:uid="{D03683D8-2093-4183-96AF-A062D4EC741F}"/>
    <cellStyle name="Normal 20 22" xfId="17178" xr:uid="{34AD28EC-D6D9-45E1-A954-90A944670227}"/>
    <cellStyle name="Normal 20 22 2" xfId="17179" xr:uid="{04AF0965-52DC-4CD3-BC35-B2299C774E78}"/>
    <cellStyle name="Normal 20 22 3" xfId="17180" xr:uid="{41618511-07FE-493A-A160-8EDA5BA4CF23}"/>
    <cellStyle name="Normal 20 23" xfId="17181" xr:uid="{494285A7-9007-470D-9733-E4DDB8032C3B}"/>
    <cellStyle name="Normal 20 23 2" xfId="17182" xr:uid="{65F7A036-4567-4AB0-B29C-1C0AD076BD1C}"/>
    <cellStyle name="Normal 20 23 3" xfId="17183" xr:uid="{547EC18C-1249-4B11-9481-90E77979736F}"/>
    <cellStyle name="Normal 20 24" xfId="17184" xr:uid="{DD80D2F4-BBA5-4B17-B32E-A5C7F599F6F1}"/>
    <cellStyle name="Normal 20 25" xfId="17185" xr:uid="{A567C0AF-7CD6-403C-93BE-FD34F134FCF0}"/>
    <cellStyle name="Normal 20 26" xfId="17186" xr:uid="{CBEF4147-BDAC-46B0-A451-5C47D2EA8E3A}"/>
    <cellStyle name="Normal 20 27" xfId="17187" xr:uid="{8E7916C4-F4A4-463A-831E-8B1BBD9EC886}"/>
    <cellStyle name="Normal 20 28" xfId="17188" xr:uid="{23415D2E-0D71-4F47-B62D-84DDB72A61EF}"/>
    <cellStyle name="Normal 20 29" xfId="17189" xr:uid="{CDAB0C4E-F967-4E3B-B454-A7260DEFEE88}"/>
    <cellStyle name="Normal 20 3" xfId="17190" xr:uid="{558D53A8-28B3-483D-A3DC-F8541374FCBE}"/>
    <cellStyle name="Normal 20 3 2" xfId="17191" xr:uid="{4EA83816-CCDD-4E68-AED7-E17354CDBD08}"/>
    <cellStyle name="Normal 20 3 3" xfId="17192" xr:uid="{F9090960-B25D-4D6F-9B63-6A8F49EE3987}"/>
    <cellStyle name="Normal 20 3 4" xfId="46395" xr:uid="{E6F6735B-311D-46DA-AC8B-8057045CA5F7}"/>
    <cellStyle name="Normal 20 30" xfId="17193" xr:uid="{6378A71C-03FF-4412-BE53-2A5BDF7CA3A1}"/>
    <cellStyle name="Normal 20 31" xfId="17194" xr:uid="{4F97F5ED-CD9A-4D91-87E0-45A4377C1E75}"/>
    <cellStyle name="Normal 20 32" xfId="17195" xr:uid="{AF0C5824-CCDB-4E4F-818D-0C7627417193}"/>
    <cellStyle name="Normal 20 32 10" xfId="17196" xr:uid="{59D7B8E8-8224-45B3-B1C2-4C770D43136E}"/>
    <cellStyle name="Normal 20 32 10 2" xfId="17197" xr:uid="{552CE784-1F60-4BD2-A0D6-02216A3F7FFA}"/>
    <cellStyle name="Normal 20 32 2" xfId="17198" xr:uid="{DF375C9F-D8A0-4153-956F-6DE460ECC682}"/>
    <cellStyle name="Normal 20 32 2 10" xfId="17199" xr:uid="{17AF0B6E-B4C3-4B61-B4D7-675828A70C80}"/>
    <cellStyle name="Normal 20 32 2 11" xfId="17200" xr:uid="{F3005419-3991-4107-9C53-FB214322E01A}"/>
    <cellStyle name="Normal 20 32 2 2" xfId="17201" xr:uid="{AD9A998E-E150-4214-A508-AA0FA632A489}"/>
    <cellStyle name="Normal 20 32 2 2 2" xfId="17202" xr:uid="{A9320D44-DBD1-4916-8955-2B852E0F0516}"/>
    <cellStyle name="Normal 20 32 2 2 2 10" xfId="17203" xr:uid="{9CC00B2F-9686-4E82-8FD9-87910C9FACFC}"/>
    <cellStyle name="Normal 20 32 2 2 2 2" xfId="17204" xr:uid="{45340D37-ECC1-4F65-B31C-F56FF5FA30CB}"/>
    <cellStyle name="Normal 20 32 2 2 2 3" xfId="17205" xr:uid="{D1E80458-E291-48E0-8594-62F4502C71D0}"/>
    <cellStyle name="Normal 20 32 2 2 2 4" xfId="17206" xr:uid="{E05709D6-0A3E-4EF1-B9D4-A6D7694FA246}"/>
    <cellStyle name="Normal 20 32 2 2 2 5" xfId="17207" xr:uid="{E26CE71D-0774-4E6C-ABDF-10DF5A03A478}"/>
    <cellStyle name="Normal 20 32 2 2 2 6" xfId="17208" xr:uid="{C2A3CA9B-4FCC-4A3D-AD34-F3F1A1AD8A47}"/>
    <cellStyle name="Normal 20 32 2 2 2 7" xfId="17209" xr:uid="{9860AB03-D400-4785-B264-5278E8D1278A}"/>
    <cellStyle name="Normal 20 32 2 2 2 8" xfId="17210" xr:uid="{5A836930-3C37-4170-A837-CCA2F49FEF40}"/>
    <cellStyle name="Normal 20 32 2 2 2 9" xfId="17211" xr:uid="{79F37B43-6EC5-4854-BF88-4E1B44967BFA}"/>
    <cellStyle name="Normal 20 32 2 2 3" xfId="17212" xr:uid="{7C91B9D5-20D0-4EE0-A279-DDA874FC0312}"/>
    <cellStyle name="Normal 20 32 2 2 3 2" xfId="17213" xr:uid="{F769BFA5-C1FF-4056-98F0-26A4493BF0DB}"/>
    <cellStyle name="Normal 20 32 2 2 4" xfId="17214" xr:uid="{10D9ABBA-94EA-4A1D-9A29-B6366BA908B3}"/>
    <cellStyle name="Normal 20 32 2 2 4 2" xfId="17215" xr:uid="{9E320502-E48D-46A5-A7F6-CA38953B141D}"/>
    <cellStyle name="Normal 20 32 2 2 5" xfId="17216" xr:uid="{988ADC40-4803-4F03-BA79-A2DD231F5BE1}"/>
    <cellStyle name="Normal 20 32 2 2 5 2" xfId="17217" xr:uid="{31E2ED13-B8A7-489E-803C-087E8BB619C8}"/>
    <cellStyle name="Normal 20 32 2 2 6" xfId="17218" xr:uid="{3DD0336A-B5CC-42DD-A0D6-E9C40679988F}"/>
    <cellStyle name="Normal 20 32 2 2 6 2" xfId="17219" xr:uid="{E7509217-CB81-476A-839B-B2EE0E3B96D0}"/>
    <cellStyle name="Normal 20 32 2 2 7" xfId="17220" xr:uid="{6F0A9E60-0399-453C-BD64-03F3671B77A6}"/>
    <cellStyle name="Normal 20 32 2 2 7 2" xfId="17221" xr:uid="{321D09F4-05B5-4FC2-9B4A-BB780DD5D761}"/>
    <cellStyle name="Normal 20 32 2 2 8" xfId="17222" xr:uid="{9C4D1ACF-0F57-4110-8AE1-3901B9F57650}"/>
    <cellStyle name="Normal 20 32 2 2 8 2" xfId="17223" xr:uid="{6DF5130C-E85C-4251-BA1B-C9179646B0CC}"/>
    <cellStyle name="Normal 20 32 2 2 9" xfId="17224" xr:uid="{FC6F4E96-C3B1-44AF-8832-68AF14E3524A}"/>
    <cellStyle name="Normal 20 32 2 2 9 2" xfId="17225" xr:uid="{DE98B644-89F2-4F97-BBB5-6D5A2E5F4CE2}"/>
    <cellStyle name="Normal 20 32 2 3" xfId="17226" xr:uid="{81544D62-88CD-440E-BFA0-64AFBB0E81BB}"/>
    <cellStyle name="Normal 20 32 2 4" xfId="17227" xr:uid="{88CC202D-BE74-4571-82EC-7AD547A8754E}"/>
    <cellStyle name="Normal 20 32 2 5" xfId="17228" xr:uid="{64833B5F-7EC8-4D2B-BAD1-B28BC736124D}"/>
    <cellStyle name="Normal 20 32 2 6" xfId="17229" xr:uid="{64ACB3D1-6684-462D-941B-84394935A070}"/>
    <cellStyle name="Normal 20 32 2 7" xfId="17230" xr:uid="{03F2CB8E-5173-45B1-8F2A-27FC39CAF303}"/>
    <cellStyle name="Normal 20 32 2 8" xfId="17231" xr:uid="{3DE525F3-E6E2-42E4-BC29-6C72A8B7B1B7}"/>
    <cellStyle name="Normal 20 32 2 9" xfId="17232" xr:uid="{87B3F247-E569-4466-AC78-9CA02A816585}"/>
    <cellStyle name="Normal 20 32 3" xfId="17233" xr:uid="{C5A3844B-FDCF-4745-9052-7757F73AB58E}"/>
    <cellStyle name="Normal 20 32 3 10" xfId="17234" xr:uid="{150FBEDC-9E0A-4CC7-B659-844F24717A4B}"/>
    <cellStyle name="Normal 20 32 3 2" xfId="17235" xr:uid="{E2B05222-7E8E-4187-A8F9-7117D2F8F9F4}"/>
    <cellStyle name="Normal 20 32 3 3" xfId="17236" xr:uid="{3B79BD0B-CEB9-4CDF-BD28-2576EBFDD356}"/>
    <cellStyle name="Normal 20 32 3 4" xfId="17237" xr:uid="{300E050E-543A-4F90-A090-25DE2D629B88}"/>
    <cellStyle name="Normal 20 32 3 5" xfId="17238" xr:uid="{197EA192-3B82-4C5C-B281-50C40749EC4E}"/>
    <cellStyle name="Normal 20 32 3 6" xfId="17239" xr:uid="{018B1F58-5C8F-42AB-8373-7E2885BB9F84}"/>
    <cellStyle name="Normal 20 32 3 7" xfId="17240" xr:uid="{70B673DD-7A70-495A-B023-787969EF2C2F}"/>
    <cellStyle name="Normal 20 32 3 8" xfId="17241" xr:uid="{E0632542-0DF1-447C-9DD4-7BACB426D7DF}"/>
    <cellStyle name="Normal 20 32 3 9" xfId="17242" xr:uid="{36688C2E-57EC-4AB5-88F7-D2622C009DD6}"/>
    <cellStyle name="Normal 20 32 4" xfId="17243" xr:uid="{D9A42B58-29C6-4DC8-AEF2-2D6ACF9ABD40}"/>
    <cellStyle name="Normal 20 32 4 2" xfId="17244" xr:uid="{FD7910AE-2DCA-4996-966B-F00562EE25D3}"/>
    <cellStyle name="Normal 20 32 5" xfId="17245" xr:uid="{66DD80B9-1D7D-4B8F-9F54-AFF569B0C5BA}"/>
    <cellStyle name="Normal 20 32 5 2" xfId="17246" xr:uid="{CCAEE779-2FEA-4BDA-89B0-C7780EE2CB18}"/>
    <cellStyle name="Normal 20 32 6" xfId="17247" xr:uid="{5A6A9368-FA00-412F-826D-248B83DDE404}"/>
    <cellStyle name="Normal 20 32 6 2" xfId="17248" xr:uid="{B438B5C6-6DBE-401C-AD9D-4DA7EB08BAF9}"/>
    <cellStyle name="Normal 20 32 7" xfId="17249" xr:uid="{EC3E94B0-BE6B-4025-B9B8-B26E71DC40AE}"/>
    <cellStyle name="Normal 20 32 7 2" xfId="17250" xr:uid="{11B611DF-5715-4F80-BCB2-8DF103F1E664}"/>
    <cellStyle name="Normal 20 32 8" xfId="17251" xr:uid="{E8BA44A5-EDED-4568-8138-2AC16A7795D6}"/>
    <cellStyle name="Normal 20 32 8 2" xfId="17252" xr:uid="{F5E1DF7D-1872-4EF9-B1DA-AAF2E9418A11}"/>
    <cellStyle name="Normal 20 32 9" xfId="17253" xr:uid="{13BBAD24-9E85-4896-B9CF-B74444D19965}"/>
    <cellStyle name="Normal 20 32 9 2" xfId="17254" xr:uid="{C78F1DDB-D57B-4410-A096-BCEBD40F132C}"/>
    <cellStyle name="Normal 20 33" xfId="17255" xr:uid="{9873BBDD-E0D6-41AB-B7CE-90F885AE9B1B}"/>
    <cellStyle name="Normal 20 33 2" xfId="17256" xr:uid="{7F8CF7AF-DA08-4A76-8E04-60096FC47B01}"/>
    <cellStyle name="Normal 20 34" xfId="46389" xr:uid="{28B97A25-2CB9-4F40-BDC6-87A78429A343}"/>
    <cellStyle name="Normal 20 4" xfId="17257" xr:uid="{9C02A5C1-4988-429A-BCC0-6F0ED7B999ED}"/>
    <cellStyle name="Normal 20 4 2" xfId="17258" xr:uid="{7AF1EF6F-2706-4AE8-9ECC-281A24A225AE}"/>
    <cellStyle name="Normal 20 4 3" xfId="17259" xr:uid="{392DE533-E641-43C2-A39E-875325C7927F}"/>
    <cellStyle name="Normal 20 4 4" xfId="46396" xr:uid="{9A05A083-96DE-4642-805E-AA98A3DAD31F}"/>
    <cellStyle name="Normal 20 5" xfId="17260" xr:uid="{0124B01E-CD2D-42B9-8838-AFD8A554223E}"/>
    <cellStyle name="Normal 20 5 2" xfId="17261" xr:uid="{5E7F1E5B-8EFB-41D3-BEF2-F17D0B8F2C0C}"/>
    <cellStyle name="Normal 20 5 3" xfId="17262" xr:uid="{C45BF1BD-66B4-473E-8EEB-BB8F4E400919}"/>
    <cellStyle name="Normal 20 5 4" xfId="46397" xr:uid="{D75FB389-FEDC-4873-BF02-667C3A9BBE21}"/>
    <cellStyle name="Normal 20 6" xfId="17263" xr:uid="{5FA18B25-4A47-4887-BEC5-C465F7D86032}"/>
    <cellStyle name="Normal 20 6 2" xfId="17264" xr:uid="{44146057-1E2E-423F-9773-B2ACE48E95F4}"/>
    <cellStyle name="Normal 20 6 3" xfId="17265" xr:uid="{FD49C47E-F366-48FA-9DF3-1CABE5F83DBD}"/>
    <cellStyle name="Normal 20 6 4" xfId="46398" xr:uid="{DF51AF5D-2ACA-449B-8178-E85643B9B531}"/>
    <cellStyle name="Normal 20 7" xfId="17266" xr:uid="{654CE2EC-3B55-4E0D-88EC-64CB85374CBE}"/>
    <cellStyle name="Normal 20 7 2" xfId="17267" xr:uid="{4980BAED-2AB9-4F03-9900-0223033BCE00}"/>
    <cellStyle name="Normal 20 7 3" xfId="17268" xr:uid="{4454E369-F1AF-4CE0-A665-12D11CE4D49F}"/>
    <cellStyle name="Normal 20 8" xfId="17269" xr:uid="{3C415C21-692C-499B-BDAF-AF82BC5C9479}"/>
    <cellStyle name="Normal 20 8 2" xfId="17270" xr:uid="{06277B2A-8D52-42E4-B923-9D112675551B}"/>
    <cellStyle name="Normal 20 8 3" xfId="17271" xr:uid="{76DF717E-0B77-4A8C-97F7-9E0AB64360EE}"/>
    <cellStyle name="Normal 20 9" xfId="17272" xr:uid="{03EA392A-FB60-45D4-92DF-24EE94DBF1E4}"/>
    <cellStyle name="Normal 20 9 2" xfId="17273" xr:uid="{71C4B901-C8E0-44F6-90B4-92118EAFA8C3}"/>
    <cellStyle name="Normal 20 9 3" xfId="17274" xr:uid="{78544247-7C7B-4B80-A582-E26A587DC9B5}"/>
    <cellStyle name="Normal 21" xfId="1485" xr:uid="{00000000-0005-0000-0000-0000CF050000}"/>
    <cellStyle name="Normal 21 10" xfId="17276" xr:uid="{88B2514C-6C1C-4531-83D1-3DADF5C1F225}"/>
    <cellStyle name="Normal 21 11" xfId="17277" xr:uid="{79A6EFF3-6002-48AB-83A4-F7BA0C35155B}"/>
    <cellStyle name="Normal 21 12" xfId="17278" xr:uid="{E11672FD-A318-4F28-9A55-201E3C5E810F}"/>
    <cellStyle name="Normal 21 13" xfId="17279" xr:uid="{334ADB4E-1291-4262-8B5D-C28B683D98D5}"/>
    <cellStyle name="Normal 21 14" xfId="17280" xr:uid="{AFAC0B21-DAC4-45F3-8C21-0481ADAAAB73}"/>
    <cellStyle name="Normal 21 15" xfId="17281" xr:uid="{7730A680-BC56-485E-B57D-8314EDAA0DF0}"/>
    <cellStyle name="Normal 21 16" xfId="17282" xr:uid="{58058A64-60D0-4411-8498-2D05EFC13BF2}"/>
    <cellStyle name="Normal 21 17" xfId="17283" xr:uid="{0CBD4667-E7AB-42F3-ABD1-443BBC745757}"/>
    <cellStyle name="Normal 21 18" xfId="17284" xr:uid="{6CE7E896-446D-4842-B777-14EBFE5B3269}"/>
    <cellStyle name="Normal 21 19" xfId="17285" xr:uid="{BDD8618A-3145-4392-B6E7-3478B8BBB66C}"/>
    <cellStyle name="Normal 21 2" xfId="17286" xr:uid="{BA1C685C-46AB-4EF5-9394-13AED2D7B466}"/>
    <cellStyle name="Normal 21 2 2" xfId="45419" xr:uid="{3FBDBF77-F7AA-4F05-9A10-89D5C6F1036B}"/>
    <cellStyle name="Normal 21 2 3" xfId="45420" xr:uid="{EEC4BE51-0D17-4282-B1BA-CE5CC9B58B58}"/>
    <cellStyle name="Normal 21 2 4" xfId="45421" xr:uid="{CA85FEE6-98AD-44C8-ACF8-B6A6883695BC}"/>
    <cellStyle name="Normal 21 2 5" xfId="45422" xr:uid="{09CCD2DD-667C-4E80-9028-C99AAC26AEE6}"/>
    <cellStyle name="Normal 21 2 6" xfId="46400" xr:uid="{B6B8C6CD-DF4A-4F9F-BA3D-595E835EA817}"/>
    <cellStyle name="Normal 21 20" xfId="17287" xr:uid="{D3E1F607-5819-4929-B6CB-9428DF939496}"/>
    <cellStyle name="Normal 21 21" xfId="17288" xr:uid="{B9D906E2-D03B-4CD4-B318-993B3B532BC8}"/>
    <cellStyle name="Normal 21 22" xfId="17289" xr:uid="{8DAB481B-87FA-46AC-A484-B906DA972136}"/>
    <cellStyle name="Normal 21 23" xfId="17290" xr:uid="{D74A78A8-72C8-44E0-9DC0-9AFED01FC44F}"/>
    <cellStyle name="Normal 21 24" xfId="17291" xr:uid="{12F2B1DB-4928-410E-8FAB-93C23F406507}"/>
    <cellStyle name="Normal 21 25" xfId="17292" xr:uid="{0CABB81D-764D-4BF0-85EA-7A81C0A3C85F}"/>
    <cellStyle name="Normal 21 26" xfId="17293" xr:uid="{CF40B49C-2E61-49BE-B965-BBB8693B7E56}"/>
    <cellStyle name="Normal 21 27" xfId="17294" xr:uid="{14A65774-070E-443B-A8DA-F557DCE3977F}"/>
    <cellStyle name="Normal 21 28" xfId="17295" xr:uid="{D9F28DB9-4ABC-4A81-B139-9D5C172F4FE3}"/>
    <cellStyle name="Normal 21 29" xfId="17296" xr:uid="{68730F85-7B69-4DE1-AE9C-FDC4AD1E7D91}"/>
    <cellStyle name="Normal 21 3" xfId="17297" xr:uid="{83C9044C-E447-47CA-B632-7F27464B3F7D}"/>
    <cellStyle name="Normal 21 3 2" xfId="46401" xr:uid="{E77B251F-3C44-4D3C-AEEC-6834AA07B937}"/>
    <cellStyle name="Normal 21 30" xfId="17298" xr:uid="{562E565C-F8EA-445A-89BE-136E725F6239}"/>
    <cellStyle name="Normal 21 31" xfId="17299" xr:uid="{D78045A6-09BB-460C-9E7F-2032E0C4ABA5}"/>
    <cellStyle name="Normal 21 32" xfId="17300" xr:uid="{5353C397-5F03-4118-A682-BA5002676FE0}"/>
    <cellStyle name="Normal 21 33" xfId="17301" xr:uid="{C586355C-F91A-4F59-8B29-DDA1C19350D1}"/>
    <cellStyle name="Normal 21 33 10" xfId="17302" xr:uid="{C37569FD-2E66-4856-ADEC-627059C29F83}"/>
    <cellStyle name="Normal 21 33 11" xfId="17303" xr:uid="{4BA57812-978C-49A0-81EC-8C300A8D2FDF}"/>
    <cellStyle name="Normal 21 33 12" xfId="17304" xr:uid="{3B8786CE-7C39-4B22-9EAB-E65B1EDC7106}"/>
    <cellStyle name="Normal 21 33 13" xfId="17305" xr:uid="{BA247577-3A3D-401F-9812-1090D9A6A6E9}"/>
    <cellStyle name="Normal 21 33 14" xfId="17306" xr:uid="{52741595-A3DA-4A1B-9E0C-B9891E8308C8}"/>
    <cellStyle name="Normal 21 33 15" xfId="17307" xr:uid="{FAD67E50-0676-4DA7-A71F-4A1CC6465F00}"/>
    <cellStyle name="Normal 21 33 16" xfId="17308" xr:uid="{16DA496B-8D28-4C93-B0BC-A80458358632}"/>
    <cellStyle name="Normal 21 33 17" xfId="17309" xr:uid="{0A7D17CB-D5C3-49DF-93DB-65C3CE954385}"/>
    <cellStyle name="Normal 21 33 18" xfId="17310" xr:uid="{0444F6FB-4B45-4BFB-BA35-ADF6006AACE5}"/>
    <cellStyle name="Normal 21 33 19" xfId="17311" xr:uid="{F3814D56-3595-46A3-B11A-7BCA2DD3DF6C}"/>
    <cellStyle name="Normal 21 33 2" xfId="17312" xr:uid="{0D80E76F-51EA-44AA-B06D-C9B5E2EDECAF}"/>
    <cellStyle name="Normal 21 33 20" xfId="17313" xr:uid="{3D84801A-7995-4C32-99B1-2B9A05BF4811}"/>
    <cellStyle name="Normal 21 33 21" xfId="17314" xr:uid="{F5E611E4-1B63-4D9F-BDAE-FF8CCA6DFB0F}"/>
    <cellStyle name="Normal 21 33 22" xfId="17315" xr:uid="{E52C6132-5AD6-4A97-AA8B-69B7D3B0A4AB}"/>
    <cellStyle name="Normal 21 33 23" xfId="17316" xr:uid="{4FA29971-BE5E-462B-9CD4-D3799EF7981B}"/>
    <cellStyle name="Normal 21 33 24" xfId="17317" xr:uid="{2487861C-44B8-4E25-85CF-90A58CE1E5ED}"/>
    <cellStyle name="Normal 21 33 25" xfId="17318" xr:uid="{D2491F16-3547-4DEA-97BB-6033439F7AE6}"/>
    <cellStyle name="Normal 21 33 26" xfId="17319" xr:uid="{F71817FD-3FA4-4F34-8739-D356D04493B9}"/>
    <cellStyle name="Normal 21 33 27" xfId="17320" xr:uid="{DBDDDA81-2C93-4846-9718-D9D19CA8D310}"/>
    <cellStyle name="Normal 21 33 28" xfId="17321" xr:uid="{C22A060C-9C32-4FED-845F-7D9D6AC9F54E}"/>
    <cellStyle name="Normal 21 33 29" xfId="17322" xr:uid="{23C0EC62-694D-4AA8-8BDE-B24611DE5869}"/>
    <cellStyle name="Normal 21 33 3" xfId="17323" xr:uid="{1D0F9E17-324B-47EA-9C87-EB8259190E01}"/>
    <cellStyle name="Normal 21 33 30" xfId="17324" xr:uid="{6BA67AE4-A80A-494D-8045-E3D76A834B57}"/>
    <cellStyle name="Normal 21 33 31" xfId="17325" xr:uid="{71DA4A30-A1D5-4360-8E60-9F596555F381}"/>
    <cellStyle name="Normal 21 33 4" xfId="17326" xr:uid="{D91427FE-F158-4F47-A97B-7A1A49B9DC19}"/>
    <cellStyle name="Normal 21 33 5" xfId="17327" xr:uid="{164D4A39-E3D5-456F-B057-E19E0E587E23}"/>
    <cellStyle name="Normal 21 33 6" xfId="17328" xr:uid="{49071370-F9BE-4A31-84D4-F592BB505EE2}"/>
    <cellStyle name="Normal 21 33 7" xfId="17329" xr:uid="{6FA73650-23F8-40CE-906E-42550AB5DF3A}"/>
    <cellStyle name="Normal 21 33 8" xfId="17330" xr:uid="{D84C7FDF-88A8-445A-AA0D-013177146009}"/>
    <cellStyle name="Normal 21 33 9" xfId="17331" xr:uid="{9B5E22C9-44C2-4C0C-AF5B-DA2064516979}"/>
    <cellStyle name="Normal 21 34" xfId="17332" xr:uid="{897823BA-022C-4750-934C-7A4478D86E18}"/>
    <cellStyle name="Normal 21 34 10" xfId="17333" xr:uid="{F2FA5317-5DE7-4FCD-807E-D4CD64BA0E4C}"/>
    <cellStyle name="Normal 21 34 11" xfId="17334" xr:uid="{AECD95A0-766B-4AD7-B27C-9AC53AD85481}"/>
    <cellStyle name="Normal 21 34 12" xfId="17335" xr:uid="{F9DB84AD-E884-4CCC-A4C4-61C3AFF2A483}"/>
    <cellStyle name="Normal 21 34 13" xfId="17336" xr:uid="{64D85255-14D9-432E-9535-46E7E69B5942}"/>
    <cellStyle name="Normal 21 34 14" xfId="17337" xr:uid="{B5E2DBBB-C11E-4500-86F3-C05791D3E16E}"/>
    <cellStyle name="Normal 21 34 15" xfId="17338" xr:uid="{4E39A0E1-E8CA-454C-8124-0E636B3F7578}"/>
    <cellStyle name="Normal 21 34 16" xfId="17339" xr:uid="{B3A04313-08C0-4D78-BF74-91E9A98D0E22}"/>
    <cellStyle name="Normal 21 34 17" xfId="17340" xr:uid="{3B3B1CA4-3B8E-4AC5-9590-A086D798CDA5}"/>
    <cellStyle name="Normal 21 34 18" xfId="17341" xr:uid="{F2F4E754-C547-40AF-804A-EF2CB325EB13}"/>
    <cellStyle name="Normal 21 34 19" xfId="17342" xr:uid="{0A78B1A5-F0AD-4359-882B-A2F027DB7848}"/>
    <cellStyle name="Normal 21 34 2" xfId="17343" xr:uid="{35CDB099-00D1-4751-A53A-93F06108F334}"/>
    <cellStyle name="Normal 21 34 20" xfId="17344" xr:uid="{31AD8F78-9E7D-4436-8DEE-6B5F726A0FB0}"/>
    <cellStyle name="Normal 21 34 21" xfId="17345" xr:uid="{95ECB52C-47E3-4071-98C0-26FEEDCE3D97}"/>
    <cellStyle name="Normal 21 34 22" xfId="17346" xr:uid="{BA4C5CA2-DDC5-444C-8E8D-7C746E0A341E}"/>
    <cellStyle name="Normal 21 34 23" xfId="17347" xr:uid="{909A8541-03AC-44BF-A404-6BFE70F868DE}"/>
    <cellStyle name="Normal 21 34 24" xfId="17348" xr:uid="{AEB0B377-93E5-4059-9F1D-76A6E52113E4}"/>
    <cellStyle name="Normal 21 34 25" xfId="17349" xr:uid="{24F941E8-6F84-4EE3-999E-C85473D87EFD}"/>
    <cellStyle name="Normal 21 34 26" xfId="17350" xr:uid="{8BFD0EA4-7955-45D7-8501-7E8E8C3EB32B}"/>
    <cellStyle name="Normal 21 34 27" xfId="17351" xr:uid="{5DA3204E-4427-4273-9D27-85638A2CD48F}"/>
    <cellStyle name="Normal 21 34 28" xfId="17352" xr:uid="{0B985574-818E-4469-83AE-2C8C6F311ED9}"/>
    <cellStyle name="Normal 21 34 29" xfId="17353" xr:uid="{AF0973D4-C1F8-4F7C-BB9D-4714ECA61604}"/>
    <cellStyle name="Normal 21 34 3" xfId="17354" xr:uid="{20960DCA-10D1-474E-BDF3-D622B115F71F}"/>
    <cellStyle name="Normal 21 34 30" xfId="17355" xr:uid="{39A15227-E5B6-4B21-B879-5A2D0F86AB85}"/>
    <cellStyle name="Normal 21 34 31" xfId="17356" xr:uid="{223AF253-C540-454A-BBD5-8E06F4CE0828}"/>
    <cellStyle name="Normal 21 34 4" xfId="17357" xr:uid="{D0568EEF-EB97-4589-AE3B-ECDBEAE8AEE7}"/>
    <cellStyle name="Normal 21 34 5" xfId="17358" xr:uid="{72FEC370-5C07-4C45-87EA-EF828D6AD37D}"/>
    <cellStyle name="Normal 21 34 6" xfId="17359" xr:uid="{58A22ED2-0123-4E1C-BE5B-DBE3F4B2683A}"/>
    <cellStyle name="Normal 21 34 7" xfId="17360" xr:uid="{9E987A4A-4950-48ED-8266-336961F3AC23}"/>
    <cellStyle name="Normal 21 34 8" xfId="17361" xr:uid="{4E3CBD9F-84B2-4409-A5FB-38740053CEA2}"/>
    <cellStyle name="Normal 21 34 9" xfId="17362" xr:uid="{D6453E2A-A6E3-4C82-AAC7-57DB9436B593}"/>
    <cellStyle name="Normal 21 35" xfId="17363" xr:uid="{0BD0EA7A-9E23-4EB7-9D62-D521884EDADC}"/>
    <cellStyle name="Normal 21 35 10" xfId="17364" xr:uid="{626362BD-63AA-485A-A8E4-70C6129C926E}"/>
    <cellStyle name="Normal 21 35 11" xfId="17365" xr:uid="{B87785CD-93BC-4BB0-98EC-0C3C37ACECC0}"/>
    <cellStyle name="Normal 21 35 12" xfId="17366" xr:uid="{3E9873E7-A7D6-4A84-98DD-E09547EA3A53}"/>
    <cellStyle name="Normal 21 35 13" xfId="17367" xr:uid="{EC4394B3-B745-4EC0-ADDA-D40061365CB4}"/>
    <cellStyle name="Normal 21 35 14" xfId="17368" xr:uid="{CA62B1E0-D278-4C26-8DAC-4CA5D9EFC352}"/>
    <cellStyle name="Normal 21 35 15" xfId="17369" xr:uid="{86639978-7FF9-4CC1-AB1B-39E618E74420}"/>
    <cellStyle name="Normal 21 35 16" xfId="17370" xr:uid="{A12F300A-FE22-48FF-8110-2FDCAAFFEC78}"/>
    <cellStyle name="Normal 21 35 17" xfId="17371" xr:uid="{7427D00D-529A-4152-A061-8E20EFB2CF91}"/>
    <cellStyle name="Normal 21 35 18" xfId="17372" xr:uid="{05A02457-2869-4561-8AAE-201C8AD7646B}"/>
    <cellStyle name="Normal 21 35 19" xfId="17373" xr:uid="{10212444-3827-42D7-98E0-37135FC74233}"/>
    <cellStyle name="Normal 21 35 2" xfId="17374" xr:uid="{719FFC80-2BE5-4B5A-8C2F-D09E02C038A2}"/>
    <cellStyle name="Normal 21 35 20" xfId="17375" xr:uid="{A720188C-B106-4A87-B53F-28AAC2846010}"/>
    <cellStyle name="Normal 21 35 21" xfId="17376" xr:uid="{3F2627AC-4341-44F2-B51C-9945522E2A35}"/>
    <cellStyle name="Normal 21 35 22" xfId="17377" xr:uid="{9F2EAEF8-853D-4B24-95C6-18D12D9229D8}"/>
    <cellStyle name="Normal 21 35 23" xfId="17378" xr:uid="{577EF73B-2FDD-452E-96DF-AAB35AC8E941}"/>
    <cellStyle name="Normal 21 35 24" xfId="17379" xr:uid="{CF656344-A08D-486E-AF37-61262F661F1B}"/>
    <cellStyle name="Normal 21 35 25" xfId="17380" xr:uid="{1C14E6F2-6438-4D4A-888D-46F16907FF42}"/>
    <cellStyle name="Normal 21 35 26" xfId="17381" xr:uid="{85841E2E-D0E8-45FB-AE35-163EE0ED2C8C}"/>
    <cellStyle name="Normal 21 35 27" xfId="17382" xr:uid="{C9F12C18-6031-44A1-8490-886F08B6303F}"/>
    <cellStyle name="Normal 21 35 28" xfId="17383" xr:uid="{E50A7BDB-AFAA-4528-8CDB-9209C64E929F}"/>
    <cellStyle name="Normal 21 35 29" xfId="17384" xr:uid="{F758FA72-B2AE-4E8A-A96C-D555CAE92560}"/>
    <cellStyle name="Normal 21 35 3" xfId="17385" xr:uid="{FF7A2C12-4262-43E3-AEE6-1082454EBD11}"/>
    <cellStyle name="Normal 21 35 30" xfId="17386" xr:uid="{452488AC-CB25-4543-ACE0-E1484FADAE58}"/>
    <cellStyle name="Normal 21 35 31" xfId="17387" xr:uid="{BD7145DF-8D49-42C7-9311-0462F0E0FC33}"/>
    <cellStyle name="Normal 21 35 4" xfId="17388" xr:uid="{63BD405D-376E-4CE0-90E6-74E07A9072D0}"/>
    <cellStyle name="Normal 21 35 5" xfId="17389" xr:uid="{C3962407-B270-464B-BD55-228A6526A984}"/>
    <cellStyle name="Normal 21 35 6" xfId="17390" xr:uid="{A20E3C3E-F68E-4727-8B22-78BFF750A0FB}"/>
    <cellStyle name="Normal 21 35 7" xfId="17391" xr:uid="{80955F5F-E395-4477-B842-B0CA163F9567}"/>
    <cellStyle name="Normal 21 35 8" xfId="17392" xr:uid="{8AD3D0E2-C78E-44C1-94C5-1AEF89150542}"/>
    <cellStyle name="Normal 21 35 9" xfId="17393" xr:uid="{01A58F8E-6FEC-4105-A6C3-B5130F8413A2}"/>
    <cellStyle name="Normal 21 36" xfId="17394" xr:uid="{3C3CA9E5-3F45-4147-BCBB-36479BD87D19}"/>
    <cellStyle name="Normal 21 36 10" xfId="17395" xr:uid="{D44CD000-82FD-4B8F-86E3-E1650F6AA053}"/>
    <cellStyle name="Normal 21 36 11" xfId="17396" xr:uid="{09AC2A81-802B-48E3-ABD6-C8AD175CEC99}"/>
    <cellStyle name="Normal 21 36 12" xfId="17397" xr:uid="{F14436EA-EAEC-4DED-9826-CD2B41A0EF7E}"/>
    <cellStyle name="Normal 21 36 13" xfId="17398" xr:uid="{1575162A-9F5B-4D7C-B2C6-5C1B8BCE3A23}"/>
    <cellStyle name="Normal 21 36 14" xfId="17399" xr:uid="{65FDD0D9-33C9-4BA5-8C8F-83CE3EA02A27}"/>
    <cellStyle name="Normal 21 36 15" xfId="17400" xr:uid="{868A0FA1-F7A4-41B7-81DC-A76F76EB7333}"/>
    <cellStyle name="Normal 21 36 16" xfId="17401" xr:uid="{0748F08C-7CDD-4847-B6CE-07338C8D7342}"/>
    <cellStyle name="Normal 21 36 17" xfId="17402" xr:uid="{BE436D32-EE61-41B0-AFD0-8D2B41BB2BB5}"/>
    <cellStyle name="Normal 21 36 18" xfId="17403" xr:uid="{DB78F9A7-4634-4533-8460-B11814BFABF9}"/>
    <cellStyle name="Normal 21 36 19" xfId="17404" xr:uid="{15C28FCF-D7CC-4AB0-A721-A7E5C4656D59}"/>
    <cellStyle name="Normal 21 36 2" xfId="17405" xr:uid="{4886F1E9-8FBB-4655-82B8-A3B3302C78FD}"/>
    <cellStyle name="Normal 21 36 20" xfId="17406" xr:uid="{EC54DD0D-EC30-4941-A7E2-B8EB4B4BDAD3}"/>
    <cellStyle name="Normal 21 36 21" xfId="17407" xr:uid="{9DA6A8EA-A259-470D-9DC4-9C237A7A24E5}"/>
    <cellStyle name="Normal 21 36 22" xfId="17408" xr:uid="{03E979F0-0883-4F41-98B6-1E70E16BE62B}"/>
    <cellStyle name="Normal 21 36 23" xfId="17409" xr:uid="{7BA0989B-3762-47AC-9BBE-4E07C4486FF1}"/>
    <cellStyle name="Normal 21 36 24" xfId="17410" xr:uid="{969BEC8E-EFA2-45DF-ACD0-74F0879D6781}"/>
    <cellStyle name="Normal 21 36 25" xfId="17411" xr:uid="{4730CC3B-7B30-483C-8127-1FFE2ACE7FE7}"/>
    <cellStyle name="Normal 21 36 26" xfId="17412" xr:uid="{E0F3424E-2A8A-4C59-9E02-0EDD94AC6F84}"/>
    <cellStyle name="Normal 21 36 27" xfId="17413" xr:uid="{F2C6374A-D457-4F8C-8A35-AF48C27BD827}"/>
    <cellStyle name="Normal 21 36 28" xfId="17414" xr:uid="{30228FC1-8F4A-4E5E-B1B2-65C53DEED8E8}"/>
    <cellStyle name="Normal 21 36 29" xfId="17415" xr:uid="{1FF300F3-2FEA-43E4-AF70-9ABB9A86C397}"/>
    <cellStyle name="Normal 21 36 3" xfId="17416" xr:uid="{2355BDC8-EC8C-41DF-9ADF-185FCB5E8100}"/>
    <cellStyle name="Normal 21 36 30" xfId="17417" xr:uid="{1D757FEB-7534-4E71-AC6B-13E4EA4BC717}"/>
    <cellStyle name="Normal 21 36 31" xfId="17418" xr:uid="{D27984D1-1251-4F19-85F2-FC343B87CAEE}"/>
    <cellStyle name="Normal 21 36 4" xfId="17419" xr:uid="{008CFEA1-86AE-4BBA-8C23-600D8461B5E2}"/>
    <cellStyle name="Normal 21 36 5" xfId="17420" xr:uid="{4A7D45AC-21B5-4362-9988-4CD66B31B45C}"/>
    <cellStyle name="Normal 21 36 6" xfId="17421" xr:uid="{35696F89-AA10-4190-98DA-53F066741254}"/>
    <cellStyle name="Normal 21 36 7" xfId="17422" xr:uid="{9AB14BB1-A932-4E6B-BD57-0BE0732A68D1}"/>
    <cellStyle name="Normal 21 36 8" xfId="17423" xr:uid="{1A265EFC-5DDC-4503-A96E-747D063C93A1}"/>
    <cellStyle name="Normal 21 36 9" xfId="17424" xr:uid="{4AE6A892-CF6C-4B4B-B09F-FAC51CEB4DF1}"/>
    <cellStyle name="Normal 21 37" xfId="17425" xr:uid="{C213BAC1-A5E5-4DE8-A675-0879295A42E2}"/>
    <cellStyle name="Normal 21 37 10" xfId="17426" xr:uid="{58EA430C-5EB1-4192-8DD4-5658FF9524BB}"/>
    <cellStyle name="Normal 21 37 11" xfId="17427" xr:uid="{5BCB77EE-5AC9-4742-9EF9-DA0CDA2E0632}"/>
    <cellStyle name="Normal 21 37 12" xfId="17428" xr:uid="{F418FD15-7500-4971-995C-B5CD1BFBC338}"/>
    <cellStyle name="Normal 21 37 13" xfId="17429" xr:uid="{267C5C6B-C0CA-4DBE-9F3B-542C710748C2}"/>
    <cellStyle name="Normal 21 37 14" xfId="17430" xr:uid="{1DBA6CDF-9DB3-4ECD-BFC9-02AEFD1EE760}"/>
    <cellStyle name="Normal 21 37 15" xfId="17431" xr:uid="{B0DF2FF5-B3EB-44FA-9FF8-7C3CC622A471}"/>
    <cellStyle name="Normal 21 37 16" xfId="17432" xr:uid="{1EA0EBBC-DAAE-461F-8185-0D9FFA294203}"/>
    <cellStyle name="Normal 21 37 17" xfId="17433" xr:uid="{F20B4DDA-7505-40E0-84D7-FB6234562F57}"/>
    <cellStyle name="Normal 21 37 18" xfId="17434" xr:uid="{51A8A9F7-CF25-47CF-A757-752F08C3A97C}"/>
    <cellStyle name="Normal 21 37 19" xfId="17435" xr:uid="{83963BDA-596B-43AA-9987-956238E113C5}"/>
    <cellStyle name="Normal 21 37 2" xfId="17436" xr:uid="{CB3ABEFC-0FBF-4F71-8747-DD0BCA6A4947}"/>
    <cellStyle name="Normal 21 37 20" xfId="17437" xr:uid="{1D7E9F8A-9E33-454B-83EC-FB2CEDCF72C8}"/>
    <cellStyle name="Normal 21 37 21" xfId="17438" xr:uid="{F9EDB001-780F-4D40-8C85-F16172118E7A}"/>
    <cellStyle name="Normal 21 37 22" xfId="17439" xr:uid="{D3CD87A3-5065-4819-A403-0617EF08FC84}"/>
    <cellStyle name="Normal 21 37 23" xfId="17440" xr:uid="{E8D57DBC-DCBE-4271-91C5-F86BC3BDF08B}"/>
    <cellStyle name="Normal 21 37 24" xfId="17441" xr:uid="{5A1FB544-6DF7-4E4A-B936-5782AB2CC3C8}"/>
    <cellStyle name="Normal 21 37 25" xfId="17442" xr:uid="{F2105A41-5CCB-47BC-8A56-E312C3516C21}"/>
    <cellStyle name="Normal 21 37 26" xfId="17443" xr:uid="{0AC5E1E6-2169-41E7-8CBF-E523A20D8F99}"/>
    <cellStyle name="Normal 21 37 27" xfId="17444" xr:uid="{A1A031A7-0D26-494F-98A7-2CD0DAC4B8B3}"/>
    <cellStyle name="Normal 21 37 28" xfId="17445" xr:uid="{610E0E6C-A982-4B48-869E-76746C0E5EF3}"/>
    <cellStyle name="Normal 21 37 29" xfId="17446" xr:uid="{8A14BF33-F440-48E4-BAE7-95486F037F96}"/>
    <cellStyle name="Normal 21 37 3" xfId="17447" xr:uid="{458C18FD-5947-4D71-B35C-C75DDE58EBC0}"/>
    <cellStyle name="Normal 21 37 30" xfId="17448" xr:uid="{AA7A127F-0538-45BD-8603-E6AD95F9BBA6}"/>
    <cellStyle name="Normal 21 37 31" xfId="17449" xr:uid="{ADAEE06E-1E04-41CF-A74A-F740180E823B}"/>
    <cellStyle name="Normal 21 37 4" xfId="17450" xr:uid="{CE558BA9-B12F-4D41-9267-523F6ACDF71C}"/>
    <cellStyle name="Normal 21 37 5" xfId="17451" xr:uid="{365E441E-8895-40BA-9C89-DB2C6A089872}"/>
    <cellStyle name="Normal 21 37 6" xfId="17452" xr:uid="{AE2CC85F-B42D-45D9-BCCB-05783BD6FE4D}"/>
    <cellStyle name="Normal 21 37 7" xfId="17453" xr:uid="{44737B3F-58BB-41A2-8118-324108E54DED}"/>
    <cellStyle name="Normal 21 37 8" xfId="17454" xr:uid="{42C0B2AB-59AF-4F2A-959E-552EE8D890B7}"/>
    <cellStyle name="Normal 21 37 9" xfId="17455" xr:uid="{DFD0D530-6F05-4A1E-8C7A-0DC0B52F3A2A}"/>
    <cellStyle name="Normal 21 38" xfId="17456" xr:uid="{3CE1C687-38A3-4FAE-94A7-8C64429F64BF}"/>
    <cellStyle name="Normal 21 38 10" xfId="17457" xr:uid="{E09DBA74-C9E2-4367-B3ED-028772A684D5}"/>
    <cellStyle name="Normal 21 38 11" xfId="17458" xr:uid="{DD68D835-4D1D-4252-B2AB-7D8DD6AF6DF5}"/>
    <cellStyle name="Normal 21 38 12" xfId="17459" xr:uid="{416B9AB1-7D02-4F2A-868E-EF3BD419653E}"/>
    <cellStyle name="Normal 21 38 13" xfId="17460" xr:uid="{66B84A2A-16D9-436D-B8A8-EAC543A800D6}"/>
    <cellStyle name="Normal 21 38 14" xfId="17461" xr:uid="{DF008658-37D8-49D5-8B5F-D899F472C4B6}"/>
    <cellStyle name="Normal 21 38 15" xfId="17462" xr:uid="{C89F126C-124C-4FFA-9E28-50B147BEF6A0}"/>
    <cellStyle name="Normal 21 38 16" xfId="17463" xr:uid="{7CADE884-B1BA-4092-9462-CB3ED6226B71}"/>
    <cellStyle name="Normal 21 38 17" xfId="17464" xr:uid="{D483EBB9-0E61-4687-A2C8-22C0EFC62E15}"/>
    <cellStyle name="Normal 21 38 18" xfId="17465" xr:uid="{89E93883-1EC3-476D-B35C-3DD06BC8E099}"/>
    <cellStyle name="Normal 21 38 19" xfId="17466" xr:uid="{CCB05EB0-7E7D-4231-AF7A-D17DA8950FC8}"/>
    <cellStyle name="Normal 21 38 2" xfId="17467" xr:uid="{F974AFC9-9C4B-4023-9C6B-ABF6BBCD87A8}"/>
    <cellStyle name="Normal 21 38 20" xfId="17468" xr:uid="{0D56E4EB-2E55-4312-B2BE-5AB9279C9FF9}"/>
    <cellStyle name="Normal 21 38 21" xfId="17469" xr:uid="{09F0E56D-8A7A-4B1F-8F6C-9C5C21B74B3E}"/>
    <cellStyle name="Normal 21 38 22" xfId="17470" xr:uid="{806EFA7C-3AB7-4E02-B516-90BA8D974201}"/>
    <cellStyle name="Normal 21 38 23" xfId="17471" xr:uid="{D4C38A7E-3DFC-4887-B6D3-BB33C0F2F7BF}"/>
    <cellStyle name="Normal 21 38 24" xfId="17472" xr:uid="{13199E72-94D6-4C83-BC14-5FD9F092D1C0}"/>
    <cellStyle name="Normal 21 38 25" xfId="17473" xr:uid="{9288CD81-F00D-4553-813E-B637FD89A21E}"/>
    <cellStyle name="Normal 21 38 26" xfId="17474" xr:uid="{803E5849-3DF6-41FB-9249-284C3C6D6C0F}"/>
    <cellStyle name="Normal 21 38 27" xfId="17475" xr:uid="{8C670338-20B4-48E6-BE0F-CE7A80869F62}"/>
    <cellStyle name="Normal 21 38 28" xfId="17476" xr:uid="{C0E8BF68-9BE6-4393-91AF-7E6B40137264}"/>
    <cellStyle name="Normal 21 38 29" xfId="17477" xr:uid="{A110DCC8-72C1-493C-9D51-177B3443961D}"/>
    <cellStyle name="Normal 21 38 3" xfId="17478" xr:uid="{9DAD6B9C-18F2-4471-846C-CCC75E5DBC37}"/>
    <cellStyle name="Normal 21 38 30" xfId="17479" xr:uid="{8813639A-F4A1-4650-9090-066F3750D882}"/>
    <cellStyle name="Normal 21 38 31" xfId="17480" xr:uid="{6361470F-3D91-4ED7-84BF-4C03E1393B7A}"/>
    <cellStyle name="Normal 21 38 4" xfId="17481" xr:uid="{F1D1A4A4-D202-4331-B587-BF2220FECCC0}"/>
    <cellStyle name="Normal 21 38 5" xfId="17482" xr:uid="{ECC1C26D-61AA-48B7-9F6E-2DE5C6C842CF}"/>
    <cellStyle name="Normal 21 38 6" xfId="17483" xr:uid="{6B2281AE-298B-428D-995D-5EDA08F284DD}"/>
    <cellStyle name="Normal 21 38 7" xfId="17484" xr:uid="{5319491F-DB73-4379-9D14-0B8C7EB3CF8C}"/>
    <cellStyle name="Normal 21 38 8" xfId="17485" xr:uid="{031FD366-9094-4771-9A5D-42F71D623DD8}"/>
    <cellStyle name="Normal 21 38 9" xfId="17486" xr:uid="{0C65E21F-094C-4676-87DD-C4AB38E27AF7}"/>
    <cellStyle name="Normal 21 39" xfId="17487" xr:uid="{A74FC803-3549-4EFE-80B7-85639238F135}"/>
    <cellStyle name="Normal 21 39 10" xfId="17488" xr:uid="{63331A8F-F272-41F3-BF43-19ECB23AB693}"/>
    <cellStyle name="Normal 21 39 11" xfId="17489" xr:uid="{36DDE686-80C6-49AF-9ECA-3C9E003B591E}"/>
    <cellStyle name="Normal 21 39 12" xfId="17490" xr:uid="{C9D7D0B1-625B-4411-AD8A-17FFB481144F}"/>
    <cellStyle name="Normal 21 39 13" xfId="17491" xr:uid="{8E5782D2-9BCE-4787-A933-AEA056AF3C82}"/>
    <cellStyle name="Normal 21 39 14" xfId="17492" xr:uid="{22E7AFD8-DDFF-4690-AF49-26DE65792C3B}"/>
    <cellStyle name="Normal 21 39 15" xfId="17493" xr:uid="{F3EF1434-51DE-422B-BCDA-48C5C7EEB7F6}"/>
    <cellStyle name="Normal 21 39 16" xfId="17494" xr:uid="{45EC9188-E549-4DEC-8930-364036A694B3}"/>
    <cellStyle name="Normal 21 39 17" xfId="17495" xr:uid="{A4E3E35F-58A5-4A13-A44B-844CF39F66EC}"/>
    <cellStyle name="Normal 21 39 18" xfId="17496" xr:uid="{70415517-4821-429F-A54A-EF8FAF42C62F}"/>
    <cellStyle name="Normal 21 39 19" xfId="17497" xr:uid="{1EEA8B03-8D68-4878-8262-813C7D3C6CDD}"/>
    <cellStyle name="Normal 21 39 2" xfId="17498" xr:uid="{F5C109C5-E519-4E4C-B5CE-7792F69D9F74}"/>
    <cellStyle name="Normal 21 39 20" xfId="17499" xr:uid="{2B53E25D-FF0E-43AF-8BA8-ADB65970D56A}"/>
    <cellStyle name="Normal 21 39 21" xfId="17500" xr:uid="{6210E573-B582-459A-B5EF-840A4F1B725B}"/>
    <cellStyle name="Normal 21 39 22" xfId="17501" xr:uid="{684C395B-1559-4D52-863A-A8E03A508F84}"/>
    <cellStyle name="Normal 21 39 23" xfId="17502" xr:uid="{27EE0AD1-2CE6-45CB-A4A7-F28B239FC0E8}"/>
    <cellStyle name="Normal 21 39 24" xfId="17503" xr:uid="{2A1DA73C-B60C-48D5-8982-2CBB46F799C4}"/>
    <cellStyle name="Normal 21 39 25" xfId="17504" xr:uid="{B181B51C-449C-4019-B503-C603433CD85C}"/>
    <cellStyle name="Normal 21 39 26" xfId="17505" xr:uid="{EDB31055-D5A6-47C6-987A-95A614CBBCBE}"/>
    <cellStyle name="Normal 21 39 27" xfId="17506" xr:uid="{F5438DD6-93DB-4762-8825-9FD3FFB13B4F}"/>
    <cellStyle name="Normal 21 39 28" xfId="17507" xr:uid="{6B501663-5EF8-4D9E-B8FF-3E63411E924B}"/>
    <cellStyle name="Normal 21 39 29" xfId="17508" xr:uid="{30655715-41AC-4814-B7EE-2BFA67035B9B}"/>
    <cellStyle name="Normal 21 39 3" xfId="17509" xr:uid="{23C7F968-9517-487C-8CC2-33919500F056}"/>
    <cellStyle name="Normal 21 39 30" xfId="17510" xr:uid="{31F9DCB0-2A16-4507-948D-8CC5863DEAA0}"/>
    <cellStyle name="Normal 21 39 31" xfId="17511" xr:uid="{7DC03349-CD5E-4460-9B6A-147A8C1E918C}"/>
    <cellStyle name="Normal 21 39 4" xfId="17512" xr:uid="{C4588F9A-9C22-45EF-BC56-C5F22149991F}"/>
    <cellStyle name="Normal 21 39 5" xfId="17513" xr:uid="{06095618-7969-488C-875B-11C34C2E4733}"/>
    <cellStyle name="Normal 21 39 6" xfId="17514" xr:uid="{583336E1-9F8F-4A11-9409-2C6A542E5E64}"/>
    <cellStyle name="Normal 21 39 7" xfId="17515" xr:uid="{51EFB396-F9B3-4D35-BCEE-53A8764499C5}"/>
    <cellStyle name="Normal 21 39 8" xfId="17516" xr:uid="{4C392EC8-61D7-41F7-A7E7-A87761CD8207}"/>
    <cellStyle name="Normal 21 39 9" xfId="17517" xr:uid="{BC429367-E722-48B4-9236-E515DB66A6EB}"/>
    <cellStyle name="Normal 21 4" xfId="17518" xr:uid="{B4FB9D74-226D-4CDE-8FFA-CA1A85F8112F}"/>
    <cellStyle name="Normal 21 4 2" xfId="46402" xr:uid="{5611D7FC-D96A-4404-A0F5-20F7ADC726D4}"/>
    <cellStyle name="Normal 21 40" xfId="17519" xr:uid="{C3163984-7D74-42C0-AE82-936215C8BD5E}"/>
    <cellStyle name="Normal 21 40 10" xfId="17520" xr:uid="{0A9FD47F-3E4E-4B0F-8780-07D95417ED65}"/>
    <cellStyle name="Normal 21 40 11" xfId="17521" xr:uid="{659F7F96-6C42-4AD1-8E1C-F6F3F2C29CD0}"/>
    <cellStyle name="Normal 21 40 12" xfId="17522" xr:uid="{0241F8AF-C659-4D17-BDFD-E9B1851D5B75}"/>
    <cellStyle name="Normal 21 40 13" xfId="17523" xr:uid="{07700A74-5108-460C-B037-041A2D3DE5D1}"/>
    <cellStyle name="Normal 21 40 14" xfId="17524" xr:uid="{7C545E46-5902-4401-AEF2-7C06980E9AB8}"/>
    <cellStyle name="Normal 21 40 15" xfId="17525" xr:uid="{A1C088F2-D190-45D0-99B7-AB930D8A1D31}"/>
    <cellStyle name="Normal 21 40 16" xfId="17526" xr:uid="{64F6BDBE-09D7-460F-A088-D6CAEE3F96A7}"/>
    <cellStyle name="Normal 21 40 17" xfId="17527" xr:uid="{012156D7-C2D3-4C03-B884-74038483672F}"/>
    <cellStyle name="Normal 21 40 18" xfId="17528" xr:uid="{773E79A8-B4D1-478F-9743-B59D38105F7F}"/>
    <cellStyle name="Normal 21 40 19" xfId="17529" xr:uid="{8BD739CC-3037-4AAB-8A71-9E8E9D1AC17D}"/>
    <cellStyle name="Normal 21 40 2" xfId="17530" xr:uid="{7FFE068E-D728-41CE-9339-74DA62D30AFA}"/>
    <cellStyle name="Normal 21 40 20" xfId="17531" xr:uid="{9276485B-7A75-40D6-ACB6-8DDA40ACB69C}"/>
    <cellStyle name="Normal 21 40 21" xfId="17532" xr:uid="{61F568FA-6972-4885-9B01-5CF6680F2BF8}"/>
    <cellStyle name="Normal 21 40 22" xfId="17533" xr:uid="{9AADF8D0-D3FD-4532-8417-1CE5D8654375}"/>
    <cellStyle name="Normal 21 40 23" xfId="17534" xr:uid="{84D8A32D-64E4-4011-A5A2-92999912B6DF}"/>
    <cellStyle name="Normal 21 40 24" xfId="17535" xr:uid="{052DA1D1-D526-43B0-8DF4-EF6F30D3FF42}"/>
    <cellStyle name="Normal 21 40 25" xfId="17536" xr:uid="{8FBD5D47-45AA-4C6C-828F-FD2D170BE480}"/>
    <cellStyle name="Normal 21 40 26" xfId="17537" xr:uid="{C2928EAA-89EB-4D56-85A8-22A43224A6B5}"/>
    <cellStyle name="Normal 21 40 27" xfId="17538" xr:uid="{2B4F0CB1-B2CD-4AEE-B9E4-090539FEBC5C}"/>
    <cellStyle name="Normal 21 40 28" xfId="17539" xr:uid="{763D2A36-CE33-455B-BFB2-C44B7CAF037C}"/>
    <cellStyle name="Normal 21 40 29" xfId="17540" xr:uid="{06542865-4CA3-4E43-94C4-A21D49325D68}"/>
    <cellStyle name="Normal 21 40 3" xfId="17541" xr:uid="{62CD78EC-4AA4-4496-B194-5760E9AAE11A}"/>
    <cellStyle name="Normal 21 40 30" xfId="17542" xr:uid="{31F7A796-E176-47B8-8F9A-C41F1C968E6E}"/>
    <cellStyle name="Normal 21 40 31" xfId="17543" xr:uid="{0912E574-0665-4AD0-B9FA-26609C9C505D}"/>
    <cellStyle name="Normal 21 40 4" xfId="17544" xr:uid="{80108C68-8A79-43BE-8780-4A5E32591E5F}"/>
    <cellStyle name="Normal 21 40 5" xfId="17545" xr:uid="{571B8076-C880-4EE3-A90A-29E71DE67326}"/>
    <cellStyle name="Normal 21 40 6" xfId="17546" xr:uid="{1792C405-8B5A-4E07-9AFD-FCA52748235F}"/>
    <cellStyle name="Normal 21 40 7" xfId="17547" xr:uid="{60C786C1-3FE6-4555-B8B0-F5B9CC98D510}"/>
    <cellStyle name="Normal 21 40 8" xfId="17548" xr:uid="{FB8DA134-520C-4452-977C-620D8D0D247B}"/>
    <cellStyle name="Normal 21 40 9" xfId="17549" xr:uid="{D252EF5B-BAF8-4D33-B5F0-5EEADB71B035}"/>
    <cellStyle name="Normal 21 41" xfId="17550" xr:uid="{B413533D-7422-413D-B2D0-5E933C0D76EA}"/>
    <cellStyle name="Normal 21 41 10" xfId="17551" xr:uid="{F10F6518-0433-4167-A509-D3189DBB2FC2}"/>
    <cellStyle name="Normal 21 41 11" xfId="17552" xr:uid="{7CF9ED39-E738-4756-93C6-5F74625C856A}"/>
    <cellStyle name="Normal 21 41 12" xfId="17553" xr:uid="{10D29059-13BA-43D4-B0AA-19F9CC4DDB3C}"/>
    <cellStyle name="Normal 21 41 13" xfId="17554" xr:uid="{B241B231-8253-4B3E-9853-408AC2EE42B7}"/>
    <cellStyle name="Normal 21 41 14" xfId="17555" xr:uid="{73D8FB93-036F-46AF-B6DB-308E92BA8F18}"/>
    <cellStyle name="Normal 21 41 15" xfId="17556" xr:uid="{675303F7-920E-41AA-A0FE-945ECF088FFA}"/>
    <cellStyle name="Normal 21 41 16" xfId="17557" xr:uid="{BE511F62-7919-4347-8EA4-A67AAE128923}"/>
    <cellStyle name="Normal 21 41 17" xfId="17558" xr:uid="{2D4427AA-DDFE-4A2D-A1A8-23A3D002E294}"/>
    <cellStyle name="Normal 21 41 18" xfId="17559" xr:uid="{17298B0C-A1E2-4CAB-B537-B0A90CBAE5B3}"/>
    <cellStyle name="Normal 21 41 19" xfId="17560" xr:uid="{11309D8E-9E99-44BD-A599-B5105836A1FC}"/>
    <cellStyle name="Normal 21 41 2" xfId="17561" xr:uid="{F8F3B387-B9AB-4FC5-8913-3517EB5788CA}"/>
    <cellStyle name="Normal 21 41 20" xfId="17562" xr:uid="{F54EDADD-629F-48F3-BABB-EB4109EF47C9}"/>
    <cellStyle name="Normal 21 41 21" xfId="17563" xr:uid="{4CF92AF7-02C8-4957-99AF-9F98F4BDE7DE}"/>
    <cellStyle name="Normal 21 41 22" xfId="17564" xr:uid="{CEB7468E-8D02-4C4D-811F-71DF746D91EC}"/>
    <cellStyle name="Normal 21 41 23" xfId="17565" xr:uid="{388FE962-54B1-4ED1-A1A9-44587956F171}"/>
    <cellStyle name="Normal 21 41 24" xfId="17566" xr:uid="{12EF8473-C89C-4F8A-9EC3-E178DA2EB0FD}"/>
    <cellStyle name="Normal 21 41 25" xfId="17567" xr:uid="{8AF1DCF0-6CEB-417E-B77A-8DC50F32241A}"/>
    <cellStyle name="Normal 21 41 26" xfId="17568" xr:uid="{03E50BBF-045A-43DF-8239-897648465428}"/>
    <cellStyle name="Normal 21 41 27" xfId="17569" xr:uid="{3B11878E-6D61-4E4E-ACB6-3CC92AE19CC7}"/>
    <cellStyle name="Normal 21 41 28" xfId="17570" xr:uid="{E0B5E187-6E3B-4683-A8E9-9C8182CE6744}"/>
    <cellStyle name="Normal 21 41 29" xfId="17571" xr:uid="{3B1400B8-6CD3-4D78-B51C-62B2BB36F3EA}"/>
    <cellStyle name="Normal 21 41 3" xfId="17572" xr:uid="{35941691-912E-4E29-B49C-7401F26E57CD}"/>
    <cellStyle name="Normal 21 41 30" xfId="17573" xr:uid="{E373A6FA-73D6-4105-BB43-2825AB509DCD}"/>
    <cellStyle name="Normal 21 41 31" xfId="17574" xr:uid="{570C7610-1709-427C-A367-C902ED2987DC}"/>
    <cellStyle name="Normal 21 41 4" xfId="17575" xr:uid="{21B48D21-823D-40F8-8E0D-6AEDF8865B31}"/>
    <cellStyle name="Normal 21 41 5" xfId="17576" xr:uid="{A989EF2F-D878-496E-A4C9-5798F6BB5956}"/>
    <cellStyle name="Normal 21 41 6" xfId="17577" xr:uid="{360EB974-FCDE-4A69-B043-E8EC3427307C}"/>
    <cellStyle name="Normal 21 41 7" xfId="17578" xr:uid="{558F6BB7-2486-4375-9043-4207A998C5FA}"/>
    <cellStyle name="Normal 21 41 8" xfId="17579" xr:uid="{D728DFA4-FBCA-4BC9-BE4A-8025EE84CF20}"/>
    <cellStyle name="Normal 21 41 9" xfId="17580" xr:uid="{12931D74-581B-427D-8031-5E27F522F38D}"/>
    <cellStyle name="Normal 21 42" xfId="46399" xr:uid="{4BAE0930-755A-47CB-821F-AAB9310486E5}"/>
    <cellStyle name="Normal 21 43" xfId="17275" xr:uid="{69B030F6-C44F-4F27-B933-DE24A3204BE6}"/>
    <cellStyle name="Normal 21 5" xfId="17581" xr:uid="{14534177-0BDA-4ECA-BB6D-21AAAE3ED22A}"/>
    <cellStyle name="Normal 21 5 2" xfId="46403" xr:uid="{2023CDB8-6785-49A1-829C-34A9E494E333}"/>
    <cellStyle name="Normal 21 6" xfId="17582" xr:uid="{04E2CDCC-F423-449E-91DF-F8D4500476DD}"/>
    <cellStyle name="Normal 21 6 2" xfId="46404" xr:uid="{F25138DA-7AF7-45DB-88C2-F74643B314F8}"/>
    <cellStyle name="Normal 21 7" xfId="17583" xr:uid="{36CD8930-9513-4B7E-8872-811A1D170973}"/>
    <cellStyle name="Normal 21 8" xfId="17584" xr:uid="{7C37021C-AD8A-4700-9F6C-122A75C01A25}"/>
    <cellStyle name="Normal 21 9" xfId="17585" xr:uid="{4A072FFB-BF92-4856-8AC2-BB36CA142C81}"/>
    <cellStyle name="Normal 22" xfId="1486" xr:uid="{00000000-0005-0000-0000-0000D0050000}"/>
    <cellStyle name="Normal 22 10" xfId="17586" xr:uid="{E6909AE5-8B19-4A74-BC24-71D5A465946C}"/>
    <cellStyle name="Normal 22 11" xfId="17587" xr:uid="{5B0F94D0-39F6-498B-8C06-A5AEC823815C}"/>
    <cellStyle name="Normal 22 12" xfId="17588" xr:uid="{A9D75261-01B1-45E0-AE0D-386C3765A482}"/>
    <cellStyle name="Normal 22 13" xfId="17589" xr:uid="{B85FDE20-15D5-4547-85B9-E3E9598A4220}"/>
    <cellStyle name="Normal 22 14" xfId="17590" xr:uid="{10E82E47-22F0-43C5-826E-B8B6DEE3F30D}"/>
    <cellStyle name="Normal 22 15" xfId="17591" xr:uid="{3F477D61-B921-4A14-B019-C3D2D7DB8544}"/>
    <cellStyle name="Normal 22 16" xfId="17592" xr:uid="{1A6B9D4B-5C5E-4A02-8F7F-1535ADE1D763}"/>
    <cellStyle name="Normal 22 17" xfId="17593" xr:uid="{5747698B-0789-473F-BD89-45329E324BB8}"/>
    <cellStyle name="Normal 22 18" xfId="17594" xr:uid="{845805B7-D0F7-48B6-A1C2-DA9B69D0FC41}"/>
    <cellStyle name="Normal 22 19" xfId="17595" xr:uid="{FDDE81AD-814A-4078-A72F-D05B1233BC3A}"/>
    <cellStyle name="Normal 22 2" xfId="17596" xr:uid="{86764E0B-02BA-4602-8287-8413E3AC78A6}"/>
    <cellStyle name="Normal 22 2 2" xfId="45423" xr:uid="{5DF0EB93-AE0A-4D15-BCA5-99DF6E263B6D}"/>
    <cellStyle name="Normal 22 2 3" xfId="45424" xr:uid="{5A0F76DF-4BDC-4D86-B0A1-893E82F7FDF8}"/>
    <cellStyle name="Normal 22 2 4" xfId="45425" xr:uid="{FCB4A191-791A-4D9E-8407-82A4F3D59D67}"/>
    <cellStyle name="Normal 22 2 5" xfId="45426" xr:uid="{DCDE3DFE-65E2-4205-BDFF-C0470607420D}"/>
    <cellStyle name="Normal 22 2 6" xfId="46406" xr:uid="{E0F33300-27ED-4197-882E-F045EEB8317C}"/>
    <cellStyle name="Normal 22 20" xfId="17597" xr:uid="{71E5C110-4552-4B4B-AF4A-73509609C969}"/>
    <cellStyle name="Normal 22 21" xfId="17598" xr:uid="{F386BA17-64D3-4250-BEF2-3F528E810B70}"/>
    <cellStyle name="Normal 22 22" xfId="17599" xr:uid="{B489295A-E075-4252-A84B-F8CDDDF84787}"/>
    <cellStyle name="Normal 22 23" xfId="17600" xr:uid="{31E3159B-CB25-4EB9-8763-E694D02D6D34}"/>
    <cellStyle name="Normal 22 24" xfId="17601" xr:uid="{F5FFCC29-34B3-4D7B-A69E-9A7D59935A9A}"/>
    <cellStyle name="Normal 22 25" xfId="17602" xr:uid="{246BAE98-76C5-41D4-9CB8-75AF9CD1324B}"/>
    <cellStyle name="Normal 22 26" xfId="17603" xr:uid="{F16033C4-AC65-4532-B3F1-DC8CBDEA4432}"/>
    <cellStyle name="Normal 22 27" xfId="17604" xr:uid="{1D84B068-4E35-43E6-B548-D86C52986CFE}"/>
    <cellStyle name="Normal 22 28" xfId="17605" xr:uid="{C3756775-AB8D-4B38-A439-BAF6181A19B8}"/>
    <cellStyle name="Normal 22 29" xfId="17606" xr:uid="{EBA78208-EDF3-44F4-AF22-FD2FC5E2DCA8}"/>
    <cellStyle name="Normal 22 3" xfId="17607" xr:uid="{0ECADB95-4B02-4BD0-BA13-05A96EC0B01B}"/>
    <cellStyle name="Normal 22 3 2" xfId="46407" xr:uid="{1922D77A-D7BF-4AFE-9E67-41CBC7B14619}"/>
    <cellStyle name="Normal 22 30" xfId="17608" xr:uid="{0F801B70-2D59-46E5-8E62-DA817FA22D15}"/>
    <cellStyle name="Normal 22 31" xfId="17609" xr:uid="{661EE110-05D2-4D2C-8CFA-71EA182C3346}"/>
    <cellStyle name="Normal 22 32" xfId="46405" xr:uid="{DC1B1AB2-8011-480B-82F1-C868BB4F27E2}"/>
    <cellStyle name="Normal 22 4" xfId="17610" xr:uid="{85DD3DE0-6FBC-40BE-9D37-3C4E45A7C81F}"/>
    <cellStyle name="Normal 22 4 2" xfId="46408" xr:uid="{561ED767-4580-433B-8F38-CD50CF12E648}"/>
    <cellStyle name="Normal 22 5" xfId="17611" xr:uid="{BAAD14FC-7667-4AC5-90ED-1430DEF241E0}"/>
    <cellStyle name="Normal 22 5 2" xfId="46409" xr:uid="{6116E402-6E88-4B79-B254-85125A2FA6B8}"/>
    <cellStyle name="Normal 22 6" xfId="17612" xr:uid="{4176292B-E4CF-4045-B736-3DB20026F697}"/>
    <cellStyle name="Normal 22 6 2" xfId="46410" xr:uid="{180C083A-C8F1-4C21-B800-5A6881D74C51}"/>
    <cellStyle name="Normal 22 7" xfId="17613" xr:uid="{2128AB71-CB4E-4B22-912B-2CF5CE4A2BA8}"/>
    <cellStyle name="Normal 22 8" xfId="17614" xr:uid="{088D5CC6-7671-4372-A168-1778B7EC26F8}"/>
    <cellStyle name="Normal 22 9" xfId="17615" xr:uid="{194010F0-73ED-4CAB-AF4F-32F40B748A22}"/>
    <cellStyle name="Normal 23" xfId="1487" xr:uid="{00000000-0005-0000-0000-0000D1050000}"/>
    <cellStyle name="Normal 23 10" xfId="17617" xr:uid="{11A43D32-94F1-497C-8BE5-AEDB28D4B5E4}"/>
    <cellStyle name="Normal 23 11" xfId="17618" xr:uid="{22F0D7B3-4341-4EF2-A2EC-2CC8C61C8642}"/>
    <cellStyle name="Normal 23 12" xfId="17619" xr:uid="{52ECC55C-2737-44DB-A0D4-0BF11E1D12CD}"/>
    <cellStyle name="Normal 23 13" xfId="17620" xr:uid="{092DFC2B-C5E2-4711-B9A6-45F33B7586E5}"/>
    <cellStyle name="Normal 23 14" xfId="17621" xr:uid="{77C6343C-39C9-444C-8697-E4035A0FA22C}"/>
    <cellStyle name="Normal 23 15" xfId="17622" xr:uid="{ED6C25C1-ED57-4340-A895-320143E1A6DC}"/>
    <cellStyle name="Normal 23 16" xfId="17623" xr:uid="{6C0CED92-4C98-408E-ABC9-6D725E5906A2}"/>
    <cellStyle name="Normal 23 17" xfId="17624" xr:uid="{2AEC9720-28F9-48DD-94BA-E3D3D1D3D8F3}"/>
    <cellStyle name="Normal 23 18" xfId="17625" xr:uid="{492ACD5B-40E1-44F7-B85A-1144C2785E27}"/>
    <cellStyle name="Normal 23 19" xfId="17626" xr:uid="{3EED76C9-30F4-4BF4-B33A-6F7FD0E61955}"/>
    <cellStyle name="Normal 23 2" xfId="17627" xr:uid="{97067D16-ED55-4D9A-90BB-6D96D3DFAFC3}"/>
    <cellStyle name="Normal 23 2 2" xfId="45427" xr:uid="{78C6D81E-75AD-4A23-A123-3AEC403CD56D}"/>
    <cellStyle name="Normal 23 2 3" xfId="45428" xr:uid="{EA979091-6422-4FD9-8154-5CDD6759B960}"/>
    <cellStyle name="Normal 23 2 4" xfId="45429" xr:uid="{4491616F-4DFE-4C96-B742-589F165031B3}"/>
    <cellStyle name="Normal 23 2 5" xfId="45430" xr:uid="{52E1B5C8-048D-422C-9914-A256B149180E}"/>
    <cellStyle name="Normal 23 2 6" xfId="46412" xr:uid="{9178C069-2E2F-4A15-B5FA-410A5CF543BD}"/>
    <cellStyle name="Normal 23 20" xfId="17628" xr:uid="{D3E8568E-E3A3-4544-81F9-ADCB5F7D4BB9}"/>
    <cellStyle name="Normal 23 21" xfId="17629" xr:uid="{4FB59A76-4DAD-4975-A65F-E73D15993FE0}"/>
    <cellStyle name="Normal 23 22" xfId="17630" xr:uid="{92E50359-D99D-43A5-ACB0-A4793C50C81A}"/>
    <cellStyle name="Normal 23 23" xfId="17631" xr:uid="{37D7565C-3E74-41C0-83DC-2E174D456ED2}"/>
    <cellStyle name="Normal 23 24" xfId="17632" xr:uid="{5CAB344C-1653-4DE4-8C46-66E6A8D98406}"/>
    <cellStyle name="Normal 23 25" xfId="17633" xr:uid="{C45C8453-0590-4744-840D-CED6BE1C10DD}"/>
    <cellStyle name="Normal 23 26" xfId="17634" xr:uid="{69D2252B-3F74-45D9-97FE-1032DA890A9A}"/>
    <cellStyle name="Normal 23 27" xfId="17635" xr:uid="{3DB076E0-CAA7-42C2-AFF4-4079B0A2B85A}"/>
    <cellStyle name="Normal 23 28" xfId="17636" xr:uid="{7FE58505-230A-442F-B2C7-D278BD650557}"/>
    <cellStyle name="Normal 23 29" xfId="17637" xr:uid="{326AA960-58B5-4C5D-90BD-AF6B94DF295E}"/>
    <cellStyle name="Normal 23 3" xfId="17638" xr:uid="{6CCF5E8C-12D3-4F6B-846D-276E642ACB82}"/>
    <cellStyle name="Normal 23 3 2" xfId="46413" xr:uid="{782CA9A0-E75C-4620-BFA1-C63B9002FBC1}"/>
    <cellStyle name="Normal 23 30" xfId="17639" xr:uid="{1E1EA60F-48C5-4D88-8ED1-9980933258F0}"/>
    <cellStyle name="Normal 23 31" xfId="17640" xr:uid="{6A19C697-F2AD-4D4F-B05F-497B8F03AB63}"/>
    <cellStyle name="Normal 23 32" xfId="17641" xr:uid="{F4483B32-F495-4DB1-B267-89ED79D0926E}"/>
    <cellStyle name="Normal 23 32 2" xfId="17642" xr:uid="{3C2B7992-4BD1-456A-B8C7-CE282A5A15EE}"/>
    <cellStyle name="Normal 23 33" xfId="17643" xr:uid="{D362EA2B-BACC-4D49-9BB0-9255282AB898}"/>
    <cellStyle name="Normal 23 34" xfId="46411" xr:uid="{9EDCC610-1621-403C-8EC8-76915870E6FF}"/>
    <cellStyle name="Normal 23 35" xfId="17616" xr:uid="{811FBC9B-15C7-49D8-B338-83617CFDE0AA}"/>
    <cellStyle name="Normal 23 4" xfId="17644" xr:uid="{86290267-737C-45E9-808F-CA73E7B039D0}"/>
    <cellStyle name="Normal 23 4 2" xfId="46414" xr:uid="{1EF35A0E-B905-45FF-8925-19F54DFFEAF0}"/>
    <cellStyle name="Normal 23 5" xfId="17645" xr:uid="{3FA1D792-FC9F-46D7-8224-2961EADB0A53}"/>
    <cellStyle name="Normal 23 5 2" xfId="46415" xr:uid="{3D387A44-EC90-4ADB-A218-3F544920332C}"/>
    <cellStyle name="Normal 23 6" xfId="17646" xr:uid="{A9939E03-079D-49F9-ABCE-CC8BD28E89C8}"/>
    <cellStyle name="Normal 23 6 2" xfId="46416" xr:uid="{801D8B78-41E2-406B-B1A0-AF05605561E3}"/>
    <cellStyle name="Normal 23 7" xfId="17647" xr:uid="{BB5FA8F2-ED32-4A4A-934F-1DBD3C62344D}"/>
    <cellStyle name="Normal 23 8" xfId="17648" xr:uid="{BF7B494D-6ED3-4C3F-AFEE-49936AFE8B93}"/>
    <cellStyle name="Normal 23 9" xfId="17649" xr:uid="{EDE1A323-55BB-4315-945C-DD509AC93316}"/>
    <cellStyle name="Normal 24" xfId="1488" xr:uid="{00000000-0005-0000-0000-0000D2050000}"/>
    <cellStyle name="Normal 24 10" xfId="17651" xr:uid="{06D7CE20-460B-47A0-BD2C-58F5889F471F}"/>
    <cellStyle name="Normal 24 10 2" xfId="17652" xr:uid="{EF7D6A12-8B65-4669-A023-C8B8D05238E0}"/>
    <cellStyle name="Normal 24 10 3" xfId="17653" xr:uid="{7C3EEF8B-C9BC-4F02-9A51-F05284F15AB7}"/>
    <cellStyle name="Normal 24 11" xfId="17654" xr:uid="{42D61E66-EB3C-443D-85AD-DBD6CFC8D7C2}"/>
    <cellStyle name="Normal 24 11 2" xfId="17655" xr:uid="{924B5D55-E13D-4B93-9D21-5912EEA20B0A}"/>
    <cellStyle name="Normal 24 11 3" xfId="17656" xr:uid="{1B600D32-76BB-44F9-8AC4-AB08B0848996}"/>
    <cellStyle name="Normal 24 12" xfId="17657" xr:uid="{1EB85195-5037-4072-AAEB-5964661D608F}"/>
    <cellStyle name="Normal 24 12 2" xfId="17658" xr:uid="{EA8794D4-8AEC-4733-908B-4744DCA0461B}"/>
    <cellStyle name="Normal 24 12 3" xfId="17659" xr:uid="{9781E6E8-109D-4F2D-B540-83C33FA9DAD5}"/>
    <cellStyle name="Normal 24 13" xfId="17660" xr:uid="{EA76E707-25A7-4C2B-BFB0-A456066B7AD8}"/>
    <cellStyle name="Normal 24 13 2" xfId="17661" xr:uid="{B666DC4F-E1A9-43F1-9335-ABEB86406A87}"/>
    <cellStyle name="Normal 24 13 3" xfId="17662" xr:uid="{90422F94-CAEC-4A86-89CA-D796324EBEE3}"/>
    <cellStyle name="Normal 24 14" xfId="17663" xr:uid="{B1BCCF7D-DE3C-46BF-B6FE-ABE9D06F8352}"/>
    <cellStyle name="Normal 24 14 2" xfId="17664" xr:uid="{F9DEEE3D-BCAE-4B3B-99EA-A8FE851C6A39}"/>
    <cellStyle name="Normal 24 14 3" xfId="17665" xr:uid="{C9F0A578-4360-45FE-A86F-C71FEC99562D}"/>
    <cellStyle name="Normal 24 15" xfId="17666" xr:uid="{CD49BEAD-2387-4D8A-8C4C-B8B6F34455C2}"/>
    <cellStyle name="Normal 24 15 2" xfId="17667" xr:uid="{DBA66709-0205-41AF-AADC-D59CEF58C7CE}"/>
    <cellStyle name="Normal 24 15 3" xfId="17668" xr:uid="{32A3BC51-BD0C-469D-ACB1-AC6863310966}"/>
    <cellStyle name="Normal 24 16" xfId="17669" xr:uid="{75678B51-D245-4DBC-B0CD-75A86E7003FC}"/>
    <cellStyle name="Normal 24 16 2" xfId="17670" xr:uid="{A2F71950-4063-4700-84F5-EB9F07A64514}"/>
    <cellStyle name="Normal 24 16 3" xfId="17671" xr:uid="{483A7766-0262-474A-AD50-EA0B67C7C1FC}"/>
    <cellStyle name="Normal 24 17" xfId="17672" xr:uid="{958B05C6-4971-4C4E-BF5D-581FA50D8784}"/>
    <cellStyle name="Normal 24 17 2" xfId="17673" xr:uid="{C34665D7-5C2D-4BEB-8B3D-02D9BA989F3D}"/>
    <cellStyle name="Normal 24 17 3" xfId="17674" xr:uid="{3FB594AD-997B-4AFC-888A-1DE86A6B3860}"/>
    <cellStyle name="Normal 24 18" xfId="17675" xr:uid="{F247C1DB-059A-4110-B8BF-F1656729F228}"/>
    <cellStyle name="Normal 24 18 2" xfId="17676" xr:uid="{15AC849A-2290-44B9-A771-28187858CE76}"/>
    <cellStyle name="Normal 24 18 3" xfId="17677" xr:uid="{65559EDE-22BB-46F6-82C2-0E8A72DE415B}"/>
    <cellStyle name="Normal 24 19" xfId="17678" xr:uid="{704F03BA-0AB0-4A80-99E7-FA30B5A80952}"/>
    <cellStyle name="Normal 24 19 2" xfId="17679" xr:uid="{B0CE43F1-223E-4763-88EC-1643CC51196A}"/>
    <cellStyle name="Normal 24 19 3" xfId="17680" xr:uid="{F60F2ECA-83F8-4416-BD6C-911615534831}"/>
    <cellStyle name="Normal 24 2" xfId="17681" xr:uid="{5B6E4471-EC3D-4544-B69C-2D982E5FEA66}"/>
    <cellStyle name="Normal 24 2 2" xfId="17682" xr:uid="{992B2393-0690-4660-9BFC-C39385527491}"/>
    <cellStyle name="Normal 24 2 2 2" xfId="46419" xr:uid="{332FC9FB-2BD5-4084-AB34-F102E4C299F6}"/>
    <cellStyle name="Normal 24 2 3" xfId="17683" xr:uid="{BF16C90B-62C1-40A4-B78C-62FFA3FE633F}"/>
    <cellStyle name="Normal 24 2 3 2" xfId="46420" xr:uid="{DFB156A5-605F-4FFE-B65D-F8DB489585AD}"/>
    <cellStyle name="Normal 24 2 4" xfId="45431" xr:uid="{1C8F9DCB-B4C1-41DF-833C-2EF56C0D1B45}"/>
    <cellStyle name="Normal 24 2 5" xfId="45432" xr:uid="{8DD619DB-88DF-4B24-8E23-100400AF74DC}"/>
    <cellStyle name="Normal 24 2 6" xfId="46418" xr:uid="{B1E514A8-A0A5-48CE-A516-DC0834FF1825}"/>
    <cellStyle name="Normal 24 20" xfId="17684" xr:uid="{47664850-3BA1-4585-971D-F936768D2D68}"/>
    <cellStyle name="Normal 24 20 2" xfId="17685" xr:uid="{FB5BB50F-3A01-4393-9CC9-88130740E3D0}"/>
    <cellStyle name="Normal 24 20 3" xfId="17686" xr:uid="{74E0D69D-8CBA-40BD-898D-03DFD60E398A}"/>
    <cellStyle name="Normal 24 21" xfId="17687" xr:uid="{F36EA1AF-2F8F-4841-AC1B-AA4EEBF69ADA}"/>
    <cellStyle name="Normal 24 21 2" xfId="17688" xr:uid="{52C6BA0F-1CB4-4DC8-96FC-673E8D3108F9}"/>
    <cellStyle name="Normal 24 21 3" xfId="17689" xr:uid="{9ACD3794-8ADE-4135-B4F0-AF0FBB094CFD}"/>
    <cellStyle name="Normal 24 22" xfId="17690" xr:uid="{F34C5B99-8CF8-4157-8677-B72DF3D26A93}"/>
    <cellStyle name="Normal 24 22 2" xfId="17691" xr:uid="{FDA58030-B620-4CC1-975E-E93E2988680B}"/>
    <cellStyle name="Normal 24 22 3" xfId="17692" xr:uid="{B35BA162-9035-46EF-BEE9-BF5EADC25AE9}"/>
    <cellStyle name="Normal 24 23" xfId="17693" xr:uid="{31668F69-F571-4D4B-B3F4-15E1DD58944F}"/>
    <cellStyle name="Normal 24 23 2" xfId="17694" xr:uid="{0C2D50C7-8742-4022-ACDA-318B32ABBEAB}"/>
    <cellStyle name="Normal 24 23 3" xfId="17695" xr:uid="{07226D13-4B08-41F4-A4B6-F08DE38C59B6}"/>
    <cellStyle name="Normal 24 24" xfId="17696" xr:uid="{3FF0A822-6F7E-46C7-90F4-20DE1A90E0F2}"/>
    <cellStyle name="Normal 24 24 2" xfId="17697" xr:uid="{7FC28503-E555-4F40-A63C-1571E91DF896}"/>
    <cellStyle name="Normal 24 25" xfId="46417" xr:uid="{C8487379-8E39-46B0-9161-24AFA55C1C88}"/>
    <cellStyle name="Normal 24 26" xfId="17650" xr:uid="{67F976E5-092F-4AF4-855B-7B48AB584A94}"/>
    <cellStyle name="Normal 24 3" xfId="17698" xr:uid="{753F3EBC-44A0-40D7-A35E-9C308AF69452}"/>
    <cellStyle name="Normal 24 3 2" xfId="17699" xr:uid="{B7365616-12A4-4B7A-9778-2CB21D1C6BEC}"/>
    <cellStyle name="Normal 24 3 3" xfId="17700" xr:uid="{7D77347F-A4D3-4618-87A1-D8D5532214D7}"/>
    <cellStyle name="Normal 24 3 4" xfId="46421" xr:uid="{290C590E-38B1-4AE8-8282-AA53F1DCFB20}"/>
    <cellStyle name="Normal 24 4" xfId="17701" xr:uid="{0ED48C9D-DB57-4300-B899-AF0B228F1793}"/>
    <cellStyle name="Normal 24 4 2" xfId="17702" xr:uid="{45C8DC6A-B992-48F8-BFFC-8499007C00C1}"/>
    <cellStyle name="Normal 24 4 3" xfId="17703" xr:uid="{4EA08F7C-71E0-4254-88A3-2F2EC19A0FAD}"/>
    <cellStyle name="Normal 24 4 4" xfId="46422" xr:uid="{404DD4F4-7B0C-4CE4-A535-234F54D09F48}"/>
    <cellStyle name="Normal 24 5" xfId="17704" xr:uid="{4D2FC9C1-47F7-4BD7-A1BF-4E005173324E}"/>
    <cellStyle name="Normal 24 5 2" xfId="17705" xr:uid="{F3CA6E56-2AED-4864-ABD2-8B79EE102CF3}"/>
    <cellStyle name="Normal 24 5 3" xfId="17706" xr:uid="{A66F70C2-2503-44F5-AB7E-CEC2E1582551}"/>
    <cellStyle name="Normal 24 5 4" xfId="46423" xr:uid="{D71FCC90-A148-498A-94CA-41475BD13E5F}"/>
    <cellStyle name="Normal 24 6" xfId="17707" xr:uid="{345225AF-65F5-4EDE-BFCD-3E9EE2A75B92}"/>
    <cellStyle name="Normal 24 6 2" xfId="17708" xr:uid="{7E41F9DB-D8D0-4179-9814-88D6A2EF88D5}"/>
    <cellStyle name="Normal 24 6 3" xfId="17709" xr:uid="{A51E0CA8-EC53-4BF7-9773-84E0EE73A999}"/>
    <cellStyle name="Normal 24 6 4" xfId="46424" xr:uid="{70BF6C5F-6DAA-4A0E-933C-A8E6BCC3009A}"/>
    <cellStyle name="Normal 24 7" xfId="17710" xr:uid="{95432395-7EAA-4FA9-896B-D326239BF740}"/>
    <cellStyle name="Normal 24 7 2" xfId="17711" xr:uid="{0DFCF83A-8EF0-4DA8-95C9-618A912A48D6}"/>
    <cellStyle name="Normal 24 7 3" xfId="17712" xr:uid="{11D1F058-D0E5-4B8B-AD37-60CD290F44E5}"/>
    <cellStyle name="Normal 24 8" xfId="17713" xr:uid="{50C3814C-6AA5-475A-A483-D5BE692970ED}"/>
    <cellStyle name="Normal 24 8 2" xfId="17714" xr:uid="{5964F5E0-6632-4069-90A6-BEFB2FDD3A35}"/>
    <cellStyle name="Normal 24 8 3" xfId="17715" xr:uid="{4587C57E-C916-435C-8558-5A9EB1D29D86}"/>
    <cellStyle name="Normal 24 9" xfId="17716" xr:uid="{586C75F5-FE20-4121-8678-2A8A01196417}"/>
    <cellStyle name="Normal 24 9 2" xfId="17717" xr:uid="{6D31DCA0-543E-4798-AB9F-E6F95DA261A2}"/>
    <cellStyle name="Normal 24 9 3" xfId="17718" xr:uid="{AE6E6DB3-8921-4ACB-B890-0172A9F61370}"/>
    <cellStyle name="Normal 25" xfId="1489" xr:uid="{00000000-0005-0000-0000-0000D3050000}"/>
    <cellStyle name="Normal 25 10" xfId="17720" xr:uid="{1F3B99CC-C5BA-4480-A3D2-190DCC42B963}"/>
    <cellStyle name="Normal 25 10 2" xfId="17721" xr:uid="{4D4EAE6C-301D-4181-9E00-0C6FB1CD2125}"/>
    <cellStyle name="Normal 25 10 3" xfId="17722" xr:uid="{94AAB84C-67E4-49F0-B374-51A96913F2F1}"/>
    <cellStyle name="Normal 25 11" xfId="17723" xr:uid="{1CC13A96-51FE-44C7-A0B6-27FAFC2D9E8A}"/>
    <cellStyle name="Normal 25 11 2" xfId="17724" xr:uid="{0C446C9F-0A7F-47B2-98E2-BD8BD6B79EE8}"/>
    <cellStyle name="Normal 25 11 3" xfId="17725" xr:uid="{B719EE92-D97F-4DA8-90E1-C03B85FFCE79}"/>
    <cellStyle name="Normal 25 12" xfId="17726" xr:uid="{6CD12A65-0E81-4EA9-A898-5D3636C97B2B}"/>
    <cellStyle name="Normal 25 12 2" xfId="17727" xr:uid="{52AA6C49-3224-4DEE-A6F1-58D7F18826F4}"/>
    <cellStyle name="Normal 25 12 3" xfId="17728" xr:uid="{486F532D-FD3A-421B-867F-EB3DAB38F4B0}"/>
    <cellStyle name="Normal 25 13" xfId="17729" xr:uid="{E89908A7-EB62-49A5-9C16-33E74D7943A3}"/>
    <cellStyle name="Normal 25 13 2" xfId="17730" xr:uid="{3FBEBADA-8EFF-43C8-9A8B-3680324CCFD3}"/>
    <cellStyle name="Normal 25 13 3" xfId="17731" xr:uid="{DB86D098-7EDE-44CB-92D4-35C598B74838}"/>
    <cellStyle name="Normal 25 14" xfId="17732" xr:uid="{01D8633A-746C-4A6F-805F-6248528EE25F}"/>
    <cellStyle name="Normal 25 14 2" xfId="17733" xr:uid="{95BCDD9D-2DBB-4F2D-BE62-FE25A8F5E828}"/>
    <cellStyle name="Normal 25 14 3" xfId="17734" xr:uid="{30B239CA-8E64-4B4B-98B5-76FE7C29CAC9}"/>
    <cellStyle name="Normal 25 15" xfId="17735" xr:uid="{A269B069-3EF9-4B01-8B28-E5FE2E221865}"/>
    <cellStyle name="Normal 25 15 2" xfId="17736" xr:uid="{B454CE13-4314-4B7A-B90B-21188445D63D}"/>
    <cellStyle name="Normal 25 15 3" xfId="17737" xr:uid="{76228873-63D2-4278-8711-8AACD95FD695}"/>
    <cellStyle name="Normal 25 16" xfId="17738" xr:uid="{EB0893A6-24DA-4AAF-A6B2-386405CA96DE}"/>
    <cellStyle name="Normal 25 16 2" xfId="17739" xr:uid="{4AA9DDA2-9D9E-4B27-A920-5F24D2777494}"/>
    <cellStyle name="Normal 25 16 3" xfId="17740" xr:uid="{EBD50DF9-6EFC-49C1-A89A-396DC55F0D07}"/>
    <cellStyle name="Normal 25 17" xfId="17741" xr:uid="{68D76FB6-AC5F-4565-B24A-EFB8CC5BDA01}"/>
    <cellStyle name="Normal 25 17 2" xfId="17742" xr:uid="{799EFF58-0F92-4A68-ABFC-DCE8F7B7B476}"/>
    <cellStyle name="Normal 25 17 3" xfId="17743" xr:uid="{230E5D1E-EBB6-4F5A-A5DC-9E7314933758}"/>
    <cellStyle name="Normal 25 18" xfId="17744" xr:uid="{6D13D6BA-EE51-4290-9E1A-08CC16A061C7}"/>
    <cellStyle name="Normal 25 18 2" xfId="17745" xr:uid="{2AA6B6E9-A985-44A4-B81A-4968A7ED96D0}"/>
    <cellStyle name="Normal 25 18 3" xfId="17746" xr:uid="{8126AF9C-56C3-453F-AE5A-282D87B4AE3F}"/>
    <cellStyle name="Normal 25 19" xfId="17747" xr:uid="{FE93FB86-AAEC-4846-9F1D-D1A9FA48E3EC}"/>
    <cellStyle name="Normal 25 19 2" xfId="17748" xr:uid="{9ECFBEBD-6382-4726-AB8C-C8E9CB74F400}"/>
    <cellStyle name="Normal 25 19 3" xfId="17749" xr:uid="{D41097C4-9630-409A-899E-F3D18F01F5CA}"/>
    <cellStyle name="Normal 25 2" xfId="17750" xr:uid="{395D9334-7CB9-4B29-96B6-6B72A57A9C33}"/>
    <cellStyle name="Normal 25 2 2" xfId="17751" xr:uid="{FFE4BCF7-8C68-4E31-A525-B603D027FC89}"/>
    <cellStyle name="Normal 25 2 2 2" xfId="46427" xr:uid="{CFBC2244-2BEE-4FA8-AB69-1F796C9D8C31}"/>
    <cellStyle name="Normal 25 2 3" xfId="17752" xr:uid="{89382E69-A075-44FA-84E2-9955F4F6A076}"/>
    <cellStyle name="Normal 25 2 3 2" xfId="46428" xr:uid="{5EFAF354-4385-4C69-992D-655286B868D1}"/>
    <cellStyle name="Normal 25 2 4" xfId="45433" xr:uid="{DE65DB4C-2E78-4788-8EC8-FDF8BFE302E5}"/>
    <cellStyle name="Normal 25 2 5" xfId="45434" xr:uid="{E6C20917-AC78-47A2-8EB1-5D3DAB44F2D4}"/>
    <cellStyle name="Normal 25 2 6" xfId="46426" xr:uid="{866505D5-5D31-4F8E-B9D7-AF3C4EC4344A}"/>
    <cellStyle name="Normal 25 20" xfId="17753" xr:uid="{DD1EF4A7-1173-40A5-B353-BCB7180F15DB}"/>
    <cellStyle name="Normal 25 20 2" xfId="17754" xr:uid="{795B7E4D-4DC3-4B4A-8CC0-8A6B9695C9F5}"/>
    <cellStyle name="Normal 25 20 3" xfId="17755" xr:uid="{05408B98-1D53-49C8-86C9-A38DB0493A50}"/>
    <cellStyle name="Normal 25 21" xfId="17756" xr:uid="{CEE7EE72-BCD4-4600-9C42-E811BB3D75A5}"/>
    <cellStyle name="Normal 25 21 2" xfId="17757" xr:uid="{8D851616-D7C5-4E59-8D48-7BE467EB69B7}"/>
    <cellStyle name="Normal 25 21 3" xfId="17758" xr:uid="{F69B774C-2A81-4DF7-973D-E6C13CD1CB5F}"/>
    <cellStyle name="Normal 25 22" xfId="17759" xr:uid="{3773BAB9-7D82-4CDA-A374-25D0EBC2CBC3}"/>
    <cellStyle name="Normal 25 22 2" xfId="17760" xr:uid="{8B10E1BC-0812-4165-985B-490BD2ECDA79}"/>
    <cellStyle name="Normal 25 22 3" xfId="17761" xr:uid="{D037D1BE-7E05-4E7F-BFB6-CB9AA91DB45C}"/>
    <cellStyle name="Normal 25 23" xfId="17762" xr:uid="{F7594AC7-E0CB-4470-A0E4-F0EF479DCA81}"/>
    <cellStyle name="Normal 25 23 2" xfId="17763" xr:uid="{8A32347F-24C8-4E14-B6DD-4DA5C1C5CCA5}"/>
    <cellStyle name="Normal 25 23 3" xfId="17764" xr:uid="{5E9A9A7B-8388-41E0-89DF-AE801800D846}"/>
    <cellStyle name="Normal 25 24" xfId="46425" xr:uid="{C1658AED-C85E-49A8-AA4B-FDE31F6C6FED}"/>
    <cellStyle name="Normal 25 25" xfId="17719" xr:uid="{3EBA176B-26DF-4187-B0EC-85F08F69DF8A}"/>
    <cellStyle name="Normal 25 3" xfId="17765" xr:uid="{672E7014-9325-4587-9B1B-15535A454569}"/>
    <cellStyle name="Normal 25 3 2" xfId="17766" xr:uid="{6C9A8755-86A3-4326-A116-6254B6FA47F4}"/>
    <cellStyle name="Normal 25 3 3" xfId="17767" xr:uid="{FA2931B1-7D22-4A0A-989C-7E94BC51F074}"/>
    <cellStyle name="Normal 25 3 4" xfId="46429" xr:uid="{2C0BCCE4-EED4-4989-9501-3470EF49F0D1}"/>
    <cellStyle name="Normal 25 4" xfId="17768" xr:uid="{23CAD87F-26C8-4CB6-BE8D-021DEB7BF84B}"/>
    <cellStyle name="Normal 25 4 2" xfId="17769" xr:uid="{C2C1E4D6-1359-4DAC-992B-537A29775BC1}"/>
    <cellStyle name="Normal 25 4 3" xfId="17770" xr:uid="{D2B9FD67-5F9F-42E5-A3EA-A1CB42E3CFE0}"/>
    <cellStyle name="Normal 25 4 4" xfId="46430" xr:uid="{79C0C594-81CC-4EA1-9F3D-9C260CA40E2D}"/>
    <cellStyle name="Normal 25 5" xfId="17771" xr:uid="{47D3332D-8109-4928-BBD9-C05D36DC03FA}"/>
    <cellStyle name="Normal 25 5 2" xfId="17772" xr:uid="{4EEC051C-C0B2-4155-8545-A1AF58587149}"/>
    <cellStyle name="Normal 25 5 3" xfId="17773" xr:uid="{9FD5BF77-78E8-4246-9E77-6F3CB89A5225}"/>
    <cellStyle name="Normal 25 5 4" xfId="46431" xr:uid="{9F52AC34-A44C-4848-9530-1A47939CED08}"/>
    <cellStyle name="Normal 25 6" xfId="17774" xr:uid="{64D29E5C-F760-4056-ADCB-21ACE6232D7C}"/>
    <cellStyle name="Normal 25 6 2" xfId="17775" xr:uid="{4A2AB600-F049-4CE0-AF22-7EA9AB8CAF45}"/>
    <cellStyle name="Normal 25 6 3" xfId="17776" xr:uid="{40603ABC-0941-4AAF-A9B4-CAEBF22FF944}"/>
    <cellStyle name="Normal 25 6 4" xfId="46432" xr:uid="{3B0402F6-B778-42C0-A45A-A06B20184178}"/>
    <cellStyle name="Normal 25 7" xfId="17777" xr:uid="{46BA0651-4F7F-45C6-A223-7D89627A6488}"/>
    <cellStyle name="Normal 25 7 2" xfId="17778" xr:uid="{447B9E5D-A00E-456B-AEA4-EAE5A0313ED2}"/>
    <cellStyle name="Normal 25 7 3" xfId="17779" xr:uid="{FC950E2C-5B4D-4FB3-A561-C9DCA598EDCB}"/>
    <cellStyle name="Normal 25 8" xfId="17780" xr:uid="{9D56B095-47BD-4C85-9885-3E55E3013372}"/>
    <cellStyle name="Normal 25 8 2" xfId="17781" xr:uid="{CD41A056-86E8-4FA4-8ED4-34CE60E4C034}"/>
    <cellStyle name="Normal 25 8 3" xfId="17782" xr:uid="{96E46CFD-66BA-4432-9E35-761E51D40393}"/>
    <cellStyle name="Normal 25 9" xfId="17783" xr:uid="{728A0106-E4D7-4AC2-A8E3-569ECD31415B}"/>
    <cellStyle name="Normal 25 9 2" xfId="17784" xr:uid="{CE321206-E5D3-4015-B9FC-A54545B2A42F}"/>
    <cellStyle name="Normal 25 9 3" xfId="17785" xr:uid="{B6CC4A33-0C08-4BEE-B2B5-1776306F5081}"/>
    <cellStyle name="Normal 26" xfId="1490" xr:uid="{00000000-0005-0000-0000-0000D4050000}"/>
    <cellStyle name="Normal 26 10" xfId="17787" xr:uid="{E8C3D7F4-BF2D-4FB3-8F23-7615E78BD957}"/>
    <cellStyle name="Normal 26 10 2" xfId="17788" xr:uid="{F33BA138-917C-444F-B63D-6D27D5E16B98}"/>
    <cellStyle name="Normal 26 11" xfId="17789" xr:uid="{052091B0-6900-4A68-BB4E-9CD660E573EA}"/>
    <cellStyle name="Normal 26 11 2" xfId="17790" xr:uid="{E302461B-4BE7-4EBB-88BD-B84648758EE2}"/>
    <cellStyle name="Normal 26 12" xfId="17791" xr:uid="{AADBF13A-6C24-45FF-8C70-7B01DA300AE1}"/>
    <cellStyle name="Normal 26 12 2" xfId="17792" xr:uid="{C349F996-5A3F-4398-81C1-38284B521DFD}"/>
    <cellStyle name="Normal 26 13" xfId="17793" xr:uid="{1010CB57-6BFE-41B2-B1D5-11D558DA3376}"/>
    <cellStyle name="Normal 26 14" xfId="46433" xr:uid="{88029359-C548-4539-8EBE-DFEC09336CE7}"/>
    <cellStyle name="Normal 26 15" xfId="17786" xr:uid="{4EB50152-840E-4C26-8BF3-B887F411F603}"/>
    <cellStyle name="Normal 26 2" xfId="17794" xr:uid="{72A461B0-E27A-4CAC-BA12-1E89AF18BA80}"/>
    <cellStyle name="Normal 26 2 2" xfId="45435" xr:uid="{B8A6C06D-F0B3-49C7-AC9B-8F5D6C725E9E}"/>
    <cellStyle name="Normal 26 2 3" xfId="45436" xr:uid="{84F4E654-8ED6-4295-91D7-D97961CC9AF6}"/>
    <cellStyle name="Normal 26 2 4" xfId="45437" xr:uid="{14BDD265-3CBB-49C9-B310-6AC5A6A6E804}"/>
    <cellStyle name="Normal 26 2 5" xfId="45438" xr:uid="{DE79A949-8310-4740-96A8-07CE215003CD}"/>
    <cellStyle name="Normal 26 2 6" xfId="46434" xr:uid="{17768D13-B652-40CB-A2A7-7A9CAA238563}"/>
    <cellStyle name="Normal 26 3" xfId="17795" xr:uid="{2B2BA821-D8BC-4031-BF8B-F48D3F005DF9}"/>
    <cellStyle name="Normal 26 3 2" xfId="46435" xr:uid="{B5EFE861-41BA-46DD-B46A-FB8B8AE21F30}"/>
    <cellStyle name="Normal 26 4" xfId="17796" xr:uid="{245F7E05-8923-4A35-ACC0-78352068D460}"/>
    <cellStyle name="Normal 26 4 2" xfId="17797" xr:uid="{01EF77C6-1462-4DB5-A67A-5C87C2CE458E}"/>
    <cellStyle name="Normal 26 4 3" xfId="46436" xr:uid="{8A853B6A-8A96-4EA0-8E85-09AECC0EB223}"/>
    <cellStyle name="Normal 26 5" xfId="17798" xr:uid="{FE2248D2-9E58-47C6-94A0-34DD131A4DBD}"/>
    <cellStyle name="Normal 26 5 2" xfId="17799" xr:uid="{773AC8A9-36AE-4775-833F-B834B7EDADAD}"/>
    <cellStyle name="Normal 26 5 3" xfId="46437" xr:uid="{2ECE8CC7-68A8-4899-A415-BA3F6C0E45DA}"/>
    <cellStyle name="Normal 26 6" xfId="17800" xr:uid="{1457528D-B87D-46A5-B5A9-F82DEA527BEE}"/>
    <cellStyle name="Normal 26 6 2" xfId="17801" xr:uid="{B6E532EC-69C3-4ACA-8726-0CA2CFFF190F}"/>
    <cellStyle name="Normal 26 6 3" xfId="46438" xr:uid="{D074F7AC-7966-4FA8-81B7-EE2D522408FE}"/>
    <cellStyle name="Normal 26 7" xfId="17802" xr:uid="{9A984D3A-9F13-4861-AD17-74F27CC584CA}"/>
    <cellStyle name="Normal 26 7 2" xfId="17803" xr:uid="{FEF1EBFA-B756-4EB9-A1B7-F017BE73D5D9}"/>
    <cellStyle name="Normal 26 8" xfId="17804" xr:uid="{BC377082-C2BC-48AE-82DA-37F33BB3EFFD}"/>
    <cellStyle name="Normal 26 8 2" xfId="17805" xr:uid="{5AC8A144-15E0-41AA-B5D4-A7D52840EBBE}"/>
    <cellStyle name="Normal 26 9" xfId="17806" xr:uid="{D37DD230-00AE-4C67-BBCE-75FF267DE54B}"/>
    <cellStyle name="Normal 26 9 2" xfId="17807" xr:uid="{4A6C3984-1E3D-48F4-8EC2-376DDDE9BAE2}"/>
    <cellStyle name="Normal 27" xfId="1491" xr:uid="{00000000-0005-0000-0000-0000D5050000}"/>
    <cellStyle name="Normal 27 10" xfId="17809" xr:uid="{2619C168-E062-4273-A603-2E2136382EDC}"/>
    <cellStyle name="Normal 27 10 2" xfId="17810" xr:uid="{55490B33-28E0-4B17-B971-52D285B0B6B6}"/>
    <cellStyle name="Normal 27 11" xfId="17811" xr:uid="{FA119D32-26E7-4C9A-9ED0-039EBAB4C96F}"/>
    <cellStyle name="Normal 27 11 2" xfId="17812" xr:uid="{8D37AD83-52D4-4894-BDCE-F11B45BD5687}"/>
    <cellStyle name="Normal 27 12" xfId="1877" xr:uid="{9B1C7EB3-BEC0-40F6-AE9C-16CCB9376DE9}"/>
    <cellStyle name="Normal 27 12 2" xfId="17813" xr:uid="{9A2594D5-C9A8-4F84-918C-BA9368C60A86}"/>
    <cellStyle name="Normal 27 13" xfId="46439" xr:uid="{A37BB3A8-CFB1-48EE-839C-45FEA5BD08B9}"/>
    <cellStyle name="Normal 27 14" xfId="17808" xr:uid="{D39D3A22-4245-4575-8AC1-5D3E8D0800C7}"/>
    <cellStyle name="Normal 27 15" xfId="1910" xr:uid="{8F838CAF-512A-46CC-951A-A95A45C22758}"/>
    <cellStyle name="Normal 27 2" xfId="17814" xr:uid="{C511C8BD-0AB9-4BCF-9603-9440A0D52286}"/>
    <cellStyle name="Normal 27 2 2" xfId="45439" xr:uid="{45E1E0CF-B896-4DDD-9F74-FB757F189F7C}"/>
    <cellStyle name="Normal 27 2 3" xfId="45440" xr:uid="{BE1AA685-F121-4F4C-AE2C-3CAD709E6867}"/>
    <cellStyle name="Normal 27 2 4" xfId="45441" xr:uid="{4FABA9B2-14C6-4BD8-B671-FBCDF4A41EBD}"/>
    <cellStyle name="Normal 27 2 5" xfId="45442" xr:uid="{E1F3885D-145B-4473-A999-3E9D03BB6344}"/>
    <cellStyle name="Normal 27 2 6" xfId="46440" xr:uid="{BF32631B-A5FD-4A75-9185-6EBCF2F2783F}"/>
    <cellStyle name="Normal 27 3" xfId="17815" xr:uid="{FE798604-FEEC-473C-B38B-F1A5F20F154D}"/>
    <cellStyle name="Normal 27 3 2" xfId="46441" xr:uid="{04272A69-DB8D-4B59-BD9E-C03DCA19B9C6}"/>
    <cellStyle name="Normal 27 4" xfId="17816" xr:uid="{CF8A6756-0C9F-4A1C-AD3E-BEA31BBE45D5}"/>
    <cellStyle name="Normal 27 4 2" xfId="17817" xr:uid="{CF9B46AB-243F-46CC-8714-ADC9DCD0D8FE}"/>
    <cellStyle name="Normal 27 4 3" xfId="46442" xr:uid="{25F63A2B-837D-41ED-A92B-480D497F4621}"/>
    <cellStyle name="Normal 27 5" xfId="17818" xr:uid="{57BB9E81-D3CB-4930-99D7-436F3C8746C1}"/>
    <cellStyle name="Normal 27 5 2" xfId="17819" xr:uid="{34809BD3-9294-4827-8E37-EC29A336772F}"/>
    <cellStyle name="Normal 27 5 3" xfId="46443" xr:uid="{E3126D61-E54E-4AD8-B4EF-104ECBE6A25B}"/>
    <cellStyle name="Normal 27 6" xfId="17820" xr:uid="{8C3F7BD4-31A5-4BBB-9D79-AEDABD94E69A}"/>
    <cellStyle name="Normal 27 6 2" xfId="17821" xr:uid="{CFAD419A-D70E-42E6-AA1D-6241E9CBB8A9}"/>
    <cellStyle name="Normal 27 6 3" xfId="46444" xr:uid="{5773AB0D-A916-4AF0-A28B-9F234F73B67D}"/>
    <cellStyle name="Normal 27 7" xfId="17822" xr:uid="{A763B9E2-E631-4D64-982F-848B412D186B}"/>
    <cellStyle name="Normal 27 7 2" xfId="17823" xr:uid="{5E70731A-1035-4459-BBC9-327336EC5708}"/>
    <cellStyle name="Normal 27 8" xfId="17824" xr:uid="{6C386490-E97A-47A0-A2E0-9FD5509AA74E}"/>
    <cellStyle name="Normal 27 8 2" xfId="17825" xr:uid="{E99EB06E-B486-4604-966E-B57EE41CB3A4}"/>
    <cellStyle name="Normal 27 9" xfId="17826" xr:uid="{395A74C7-7FC7-448E-8030-EC173AC527F2}"/>
    <cellStyle name="Normal 27 9 2" xfId="17827" xr:uid="{99037585-1FFF-4ED7-A314-A89DA1D885F6}"/>
    <cellStyle name="Normal 28" xfId="1492" xr:uid="{00000000-0005-0000-0000-0000D6050000}"/>
    <cellStyle name="Normal 28 2" xfId="17829" xr:uid="{FD26CFCE-EE82-4F23-AA4F-CE46B5CD3932}"/>
    <cellStyle name="Normal 28 2 2" xfId="45443" xr:uid="{57C71EDC-A1B2-4405-930C-862A2C4746E2}"/>
    <cellStyle name="Normal 28 2 3" xfId="45444" xr:uid="{0EA9ED87-98B7-4CEB-9ADE-3F9463C334D4}"/>
    <cellStyle name="Normal 28 2 4" xfId="45445" xr:uid="{83E60B2C-C496-4122-B0A7-28AC8C1D470E}"/>
    <cellStyle name="Normal 28 2 5" xfId="45446" xr:uid="{7A318713-60F5-4D1D-90A9-DC8CEF598354}"/>
    <cellStyle name="Normal 28 2 6" xfId="46446" xr:uid="{01C46DA2-59BF-41CD-AF91-48086157610B}"/>
    <cellStyle name="Normal 28 3" xfId="45447" xr:uid="{91DF0223-7F69-4082-BC88-C50026B1431E}"/>
    <cellStyle name="Normal 28 4" xfId="45448" xr:uid="{BD85210F-32AE-4E1A-9EFA-8738B7A54416}"/>
    <cellStyle name="Normal 28 5" xfId="45449" xr:uid="{4BCBE292-3C4B-4A93-AC21-3D9E0F7C92A4}"/>
    <cellStyle name="Normal 28 6" xfId="45450" xr:uid="{018157DE-AC96-4769-BC53-1CF92FF1CD5B}"/>
    <cellStyle name="Normal 28 7" xfId="46445" xr:uid="{34024AD1-B886-41EC-8B27-C71797928E4B}"/>
    <cellStyle name="Normal 28 8" xfId="17828" xr:uid="{AA49A5B7-14D5-46FC-BB0D-092F4FCA1026}"/>
    <cellStyle name="Normal 29" xfId="1493" xr:uid="{00000000-0005-0000-0000-0000D7050000}"/>
    <cellStyle name="Normal 29 2" xfId="17831" xr:uid="{808A9FF8-45A9-44F7-9AD0-686093662EE9}"/>
    <cellStyle name="Normal 29 2 2" xfId="17832" xr:uid="{A26D219A-1EBB-4F56-B2EB-515AA8EF8040}"/>
    <cellStyle name="Normal 29 2 2 2" xfId="46449" xr:uid="{F1FEE9F8-210C-42C3-A313-8F0E17FAE97B}"/>
    <cellStyle name="Normal 29 2 3" xfId="45451" xr:uid="{2901ADB5-3898-4BC4-A452-B3A71B851AB2}"/>
    <cellStyle name="Normal 29 2 4" xfId="45452" xr:uid="{71AAE2D6-D709-45AF-94AA-1951A233E7B5}"/>
    <cellStyle name="Normal 29 2 5" xfId="45453" xr:uid="{57AADD68-5994-44DD-A3B9-1E0D77682CEE}"/>
    <cellStyle name="Normal 29 2 6" xfId="46448" xr:uid="{B0DB708C-AC21-4A12-956A-89C7CC087984}"/>
    <cellStyle name="Normal 29 3" xfId="17833" xr:uid="{491AC25A-8D8F-43CB-895C-B9BB8D37A2EE}"/>
    <cellStyle name="Normal 29 3 2" xfId="17834" xr:uid="{1433DE64-8DCC-4970-9A51-F5624E79502D}"/>
    <cellStyle name="Normal 29 3 3" xfId="46450" xr:uid="{09257F1A-6316-4BFC-B658-332D586920FE}"/>
    <cellStyle name="Normal 29 4" xfId="17835" xr:uid="{AF5732E3-0474-4A78-B44E-7A5EB250A43A}"/>
    <cellStyle name="Normal 29 4 2" xfId="46451" xr:uid="{00A311A6-D70F-4ACB-8D17-9ECA6D97C283}"/>
    <cellStyle name="Normal 29 5" xfId="45454" xr:uid="{9E6C0B26-5587-4F96-90BC-D3229CAAC243}"/>
    <cellStyle name="Normal 29 6" xfId="45455" xr:uid="{3AF8F218-70A2-4C63-A25B-52412A6FC33F}"/>
    <cellStyle name="Normal 29 7" xfId="46447" xr:uid="{221587E8-029F-49A1-BD53-C95BD43FA29D}"/>
    <cellStyle name="Normal 29 8" xfId="17830" xr:uid="{40ED5184-D7EC-499B-971F-D83CD3C1D694}"/>
    <cellStyle name="Normal 3" xfId="1494" xr:uid="{00000000-0005-0000-0000-0000D8050000}"/>
    <cellStyle name="Normal 3 10" xfId="17836" xr:uid="{5A029129-8E68-4011-A81F-820C1274218A}"/>
    <cellStyle name="Normal 3 10 2" xfId="17837" xr:uid="{62260079-238C-4AAC-B050-72227875CA87}"/>
    <cellStyle name="Normal 3 10 3" xfId="17838" xr:uid="{C2E3CA48-D353-465E-A7DB-7844E2010C17}"/>
    <cellStyle name="Normal 3 100" xfId="17839" xr:uid="{77DF77E4-AA0C-4083-9437-BB31C7D2365D}"/>
    <cellStyle name="Normal 3 101" xfId="1941" xr:uid="{543DC14F-A42E-463E-9B78-B1C3E8EC9F1A}"/>
    <cellStyle name="Normal 3 102" xfId="1850" xr:uid="{F27A5BD2-E177-451F-B8C3-1FFD2772F8A9}"/>
    <cellStyle name="Normal 3 11" xfId="17840" xr:uid="{4EC2774E-38EE-4B2B-A77E-30EA0C67BD50}"/>
    <cellStyle name="Normal 3 11 2" xfId="17841" xr:uid="{0031793F-2275-4342-B35D-10D0DB5374E1}"/>
    <cellStyle name="Normal 3 11 3" xfId="17842" xr:uid="{2F263D25-BB20-4D36-A006-557BAAA5B442}"/>
    <cellStyle name="Normal 3 12" xfId="17843" xr:uid="{BB652571-A0CB-4709-8372-5628A457A6BB}"/>
    <cellStyle name="Normal 3 12 2" xfId="17844" xr:uid="{19E4CD97-CC0D-44DE-8A78-3942F2493010}"/>
    <cellStyle name="Normal 3 12 3" xfId="17845" xr:uid="{666B9D30-53F3-4CEA-8FE4-F0F54E9E68AB}"/>
    <cellStyle name="Normal 3 13" xfId="17846" xr:uid="{A153D4FD-F71A-4594-A557-12C8A294004C}"/>
    <cellStyle name="Normal 3 13 2" xfId="17847" xr:uid="{E2F8A228-8443-46F5-964B-4FA7003F8326}"/>
    <cellStyle name="Normal 3 13 3" xfId="17848" xr:uid="{A2482764-5D37-41CF-B0B2-9240BBC44DBB}"/>
    <cellStyle name="Normal 3 14" xfId="17849" xr:uid="{42FE47C7-D7A9-4C72-9BBF-47352F5D53CB}"/>
    <cellStyle name="Normal 3 14 2" xfId="17850" xr:uid="{30C148BE-D298-44E2-B8F9-14D23680558E}"/>
    <cellStyle name="Normal 3 14 3" xfId="17851" xr:uid="{29ACF033-957B-418B-A5CF-4BFE264A2D7B}"/>
    <cellStyle name="Normal 3 15" xfId="17852" xr:uid="{EECB2F26-5A23-4062-A386-7893573B8116}"/>
    <cellStyle name="Normal 3 15 2" xfId="17853" xr:uid="{E0855115-E3FF-414C-B814-85D1DE44E396}"/>
    <cellStyle name="Normal 3 15 3" xfId="17854" xr:uid="{CAF7A5CF-4BD0-4916-9564-EFF5A7557230}"/>
    <cellStyle name="Normal 3 16" xfId="17855" xr:uid="{7011C290-49E3-4951-8F1F-9B72EED7099A}"/>
    <cellStyle name="Normal 3 16 2" xfId="17856" xr:uid="{82D5F9C0-0018-4E21-93AE-D45B72C0F434}"/>
    <cellStyle name="Normal 3 16 3" xfId="17857" xr:uid="{68318032-E3AD-4AA0-A929-183FDFD97946}"/>
    <cellStyle name="Normal 3 17" xfId="17858" xr:uid="{2B71BA02-5AA3-481F-8C64-FA7A785E2962}"/>
    <cellStyle name="Normal 3 17 2" xfId="17859" xr:uid="{A391B45B-7DE5-4C3B-9EAF-1A1F0D48EE6B}"/>
    <cellStyle name="Normal 3 17 3" xfId="17860" xr:uid="{C280733D-8B4A-4C45-88B9-5CC45CCE8D9D}"/>
    <cellStyle name="Normal 3 18" xfId="17861" xr:uid="{A08C33C1-F7EF-413D-B460-528DCA88461D}"/>
    <cellStyle name="Normal 3 18 2" xfId="17862" xr:uid="{0B56BCDA-CE15-41BA-9D14-BA45EFBF647D}"/>
    <cellStyle name="Normal 3 18 3" xfId="17863" xr:uid="{37897DF6-B763-4C70-A59C-52C35DC543C4}"/>
    <cellStyle name="Normal 3 19" xfId="17864" xr:uid="{B8EF96B6-FF9B-4109-A41A-DEF625E9A47D}"/>
    <cellStyle name="Normal 3 19 2" xfId="17865" xr:uid="{B1975993-1C9D-4944-9649-FA07D09A1645}"/>
    <cellStyle name="Normal 3 19 3" xfId="17866" xr:uid="{951F8D01-42E3-448B-B448-D522473D7DBC}"/>
    <cellStyle name="Normal 3 2" xfId="1495" xr:uid="{00000000-0005-0000-0000-0000D9050000}"/>
    <cellStyle name="Normal 3 2 10" xfId="17868" xr:uid="{FF78714B-A68C-4E45-AE5B-B40AC3EB4CAB}"/>
    <cellStyle name="Normal 3 2 11" xfId="17869" xr:uid="{D6AC5BAC-195B-4485-B7C6-887CD45AA75A}"/>
    <cellStyle name="Normal 3 2 12" xfId="17870" xr:uid="{6B054F65-D334-49DB-86E7-4F82AAA9F6F4}"/>
    <cellStyle name="Normal 3 2 13" xfId="17871" xr:uid="{EDE606DA-8EF5-4E58-A14D-02F70179DC41}"/>
    <cellStyle name="Normal 3 2 14" xfId="17872" xr:uid="{0AF0095F-24FA-463C-90F5-3E192BCBB5A4}"/>
    <cellStyle name="Normal 3 2 15" xfId="17873" xr:uid="{ACB65649-244F-4273-9134-3350C40C2C82}"/>
    <cellStyle name="Normal 3 2 16" xfId="17874" xr:uid="{967FDCEB-45E9-4CE2-B1F0-A0CEC8C03871}"/>
    <cellStyle name="Normal 3 2 17" xfId="17875" xr:uid="{042DC339-5B6E-411D-98FC-E641D74869DF}"/>
    <cellStyle name="Normal 3 2 18" xfId="17876" xr:uid="{5C8E45A0-63B3-49D7-81E9-07C9FE3B944F}"/>
    <cellStyle name="Normal 3 2 18 2" xfId="17877" xr:uid="{50754902-D054-4728-B6A8-F8E641DDA66B}"/>
    <cellStyle name="Normal 3 2 18 2 2" xfId="17878" xr:uid="{A124CE41-BD6C-47B6-BA7C-B937F4C67F71}"/>
    <cellStyle name="Normal 3 2 18 2 2 2" xfId="17879" xr:uid="{8824B0F9-F0F5-4C09-97B1-8936C0DF4278}"/>
    <cellStyle name="Normal 3 2 18 2 3" xfId="17880" xr:uid="{CE2BA252-C0FC-4DCC-897F-4AD67DABC555}"/>
    <cellStyle name="Normal 3 2 18 3" xfId="17881" xr:uid="{8223D415-46F4-43C2-927F-9CA7BA7AEE16}"/>
    <cellStyle name="Normal 3 2 18 4" xfId="17882" xr:uid="{52233772-A076-4C5F-A3DB-225B6EF26B49}"/>
    <cellStyle name="Normal 3 2 18 5" xfId="17883" xr:uid="{E23DE4EE-CB8E-4EC4-B7E9-82F35B502AC9}"/>
    <cellStyle name="Normal 3 2 18 5 2" xfId="17884" xr:uid="{AFCB54B3-6F59-4561-A5B9-808FEC1A8154}"/>
    <cellStyle name="Normal 3 2 18 6" xfId="17885" xr:uid="{3B45A4BB-B14C-4EFA-A936-0173C093C313}"/>
    <cellStyle name="Normal 3 2 19" xfId="17886" xr:uid="{2067A8FB-D2CE-4EA5-AC87-B34AAF837A29}"/>
    <cellStyle name="Normal 3 2 2" xfId="1939" xr:uid="{F64CC24A-DB7D-49DC-9D91-335CD26EF133}"/>
    <cellStyle name="Normal 3 2 2 10" xfId="17887" xr:uid="{95A9AD2C-C9DE-47DB-92AF-6724728BFBEF}"/>
    <cellStyle name="Normal 3 2 2 11" xfId="17888" xr:uid="{8B8010FC-8B43-4B93-8F13-7361D2B243D6}"/>
    <cellStyle name="Normal 3 2 2 12" xfId="17889" xr:uid="{EEF1AA85-D435-48F9-BF4B-751223C24BBC}"/>
    <cellStyle name="Normal 3 2 2 13" xfId="17890" xr:uid="{D59AF790-374A-4E68-BB5D-A77AF39A1030}"/>
    <cellStyle name="Normal 3 2 2 13 2" xfId="17891" xr:uid="{FF4325DD-E3F0-40CA-962B-3D693C193196}"/>
    <cellStyle name="Normal 3 2 2 13 2 2" xfId="17892" xr:uid="{A2052EA1-D07E-48B3-9215-72FBE36EC1E4}"/>
    <cellStyle name="Normal 3 2 2 13 3" xfId="17893" xr:uid="{84120E82-DA1A-4C20-8D7F-9E2544B50F6C}"/>
    <cellStyle name="Normal 3 2 2 13 4" xfId="17894" xr:uid="{00150729-1F30-4655-B91D-930E47483EB5}"/>
    <cellStyle name="Normal 3 2 2 14" xfId="17895" xr:uid="{CFB4ECE2-749C-4668-9FCD-5E848BA90F96}"/>
    <cellStyle name="Normal 3 2 2 14 2" xfId="17896" xr:uid="{63BB79E7-30CE-4F3B-98B2-645CE5F5A155}"/>
    <cellStyle name="Normal 3 2 2 15" xfId="17897" xr:uid="{BAC517A6-4FD3-4E4D-84E9-DB2338C6688F}"/>
    <cellStyle name="Normal 3 2 2 16" xfId="17898" xr:uid="{4C439CAF-ABB3-4121-B363-89EA82C0CECA}"/>
    <cellStyle name="Normal 3 2 2 16 2" xfId="17899" xr:uid="{B632038D-6423-4E54-B172-B78A858F283C}"/>
    <cellStyle name="Normal 3 2 2 17" xfId="17900" xr:uid="{6FF5D766-A096-4AD4-A623-DA687B0BB8AD}"/>
    <cellStyle name="Normal 3 2 2 18" xfId="17901" xr:uid="{AB8A6A42-2C28-45E2-BBCE-92FCA6656B4E}"/>
    <cellStyle name="Normal 3 2 2 19" xfId="17902" xr:uid="{225075DA-013F-48BD-A64B-73D7D1487BD2}"/>
    <cellStyle name="Normal 3 2 2 2" xfId="17903" xr:uid="{0A6CAA74-89B4-4C1B-9767-2BFD06BB0ABE}"/>
    <cellStyle name="Normal 3 2 2 2 2" xfId="17904" xr:uid="{1C8453BB-1E80-46BB-92F6-E0EDD2491730}"/>
    <cellStyle name="Normal 3 2 2 2 2 2" xfId="17905" xr:uid="{8E5668F8-7A10-4B6F-B185-70E7E3FCC9BA}"/>
    <cellStyle name="Normal 3 2 2 2 3" xfId="17906" xr:uid="{CD504BFD-A6FD-4D39-93FE-23F1B8B51A6B}"/>
    <cellStyle name="Normal 3 2 2 2 4" xfId="17907" xr:uid="{0D00788C-DFDA-492A-AC60-413137565E75}"/>
    <cellStyle name="Normal 3 2 2 20" xfId="17908" xr:uid="{D0920341-701A-45AD-BB2B-EBA00622F3F1}"/>
    <cellStyle name="Normal 3 2 2 21" xfId="17909" xr:uid="{4E8DA12A-37B4-4BF7-8109-360E0BCD226D}"/>
    <cellStyle name="Normal 3 2 2 22" xfId="17910" xr:uid="{CD9E04AC-7F61-4342-AE80-98CE57CDC957}"/>
    <cellStyle name="Normal 3 2 2 23" xfId="17911" xr:uid="{47E205F2-608F-4038-A3CE-CCD605AB125F}"/>
    <cellStyle name="Normal 3 2 2 24" xfId="17912" xr:uid="{9BB67EE6-C846-48DF-A0C2-D04B86B918F5}"/>
    <cellStyle name="Normal 3 2 2 25" xfId="17913" xr:uid="{C271081E-2FB9-41DD-A8F7-AB922EDD0A3E}"/>
    <cellStyle name="Normal 3 2 2 26" xfId="17914" xr:uid="{8861394A-96AF-4597-B281-875080A5DEDE}"/>
    <cellStyle name="Normal 3 2 2 27" xfId="17915" xr:uid="{A6684B9D-309A-47A6-BE67-B23F4DDA8972}"/>
    <cellStyle name="Normal 3 2 2 3" xfId="17916" xr:uid="{877697D3-B692-4DCF-9BE1-FFD73EE6B81F}"/>
    <cellStyle name="Normal 3 2 2 4" xfId="17917" xr:uid="{BBCAAE71-CFC2-4935-AF45-A00B24C020BA}"/>
    <cellStyle name="Normal 3 2 2 5" xfId="17918" xr:uid="{73AC1C34-C4C3-4119-900D-592ECC6903F9}"/>
    <cellStyle name="Normal 3 2 2 6" xfId="17919" xr:uid="{2E942F72-87A5-4BEB-A564-E026093B6BA5}"/>
    <cellStyle name="Normal 3 2 2 7" xfId="17920" xr:uid="{8ED3BE26-3C35-4D8B-B85A-E1CA5E6DED1F}"/>
    <cellStyle name="Normal 3 2 2 8" xfId="17921" xr:uid="{FE5629D5-F51B-49A9-81B5-805C5B2A788F}"/>
    <cellStyle name="Normal 3 2 2 9" xfId="17922" xr:uid="{AA1048D4-2701-4ACD-9175-3A6F78FB2F3E}"/>
    <cellStyle name="Normal 3 2 20" xfId="17923" xr:uid="{A172C20D-0A57-4760-9D42-06DD1B160E3D}"/>
    <cellStyle name="Normal 3 2 21" xfId="17924" xr:uid="{E8296448-F9E8-4FAF-A9EA-19F06A03C650}"/>
    <cellStyle name="Normal 3 2 22" xfId="17925" xr:uid="{3D94325D-F2BC-472A-8F53-BFEAAEE7FC3F}"/>
    <cellStyle name="Normal 3 2 23" xfId="17926" xr:uid="{8E87B25F-E63A-453A-BCB5-2E367B02EAE9}"/>
    <cellStyle name="Normal 3 2 24" xfId="17927" xr:uid="{3C489EF0-92B3-4422-8CED-DD12ECEED2B7}"/>
    <cellStyle name="Normal 3 2 25" xfId="17928" xr:uid="{CFA442C6-05D1-4428-8B2D-73271C43A768}"/>
    <cellStyle name="Normal 3 2 26" xfId="17929" xr:uid="{87D3AF15-70CC-4970-9468-0CD6DB6973DD}"/>
    <cellStyle name="Normal 3 2 27" xfId="17930" xr:uid="{B91F89F9-65E8-418B-B2AA-9F71FD92CD94}"/>
    <cellStyle name="Normal 3 2 28" xfId="17931" xr:uid="{59275404-E915-4695-B4D2-8EF2493837FB}"/>
    <cellStyle name="Normal 3 2 29" xfId="17932" xr:uid="{0F34B736-4E2D-4DA7-83C2-F8F03E499F4E}"/>
    <cellStyle name="Normal 3 2 3" xfId="17933" xr:uid="{33E44612-88B6-4E6D-80DB-0D45BC1C7F5B}"/>
    <cellStyle name="Normal 3 2 3 10" xfId="17934" xr:uid="{EBA6AD41-32C7-430D-949B-D71823D74DD3}"/>
    <cellStyle name="Normal 3 2 3 2" xfId="17935" xr:uid="{AE24654A-CFA3-4ECC-98AB-AFAF4741ECF3}"/>
    <cellStyle name="Normal 3 2 3 2 10" xfId="17936" xr:uid="{C3523706-AE28-4236-A7A6-52DD69ED5295}"/>
    <cellStyle name="Normal 3 2 3 2 2" xfId="17937" xr:uid="{64756389-61E6-4C0E-9809-5A93DD66618B}"/>
    <cellStyle name="Normal 3 2 3 2 2 2" xfId="17938" xr:uid="{700EE1F8-0B8D-47E2-B084-8B9BE3FDBBE9}"/>
    <cellStyle name="Normal 3 2 3 2 2 2 2" xfId="17939" xr:uid="{246EF150-7BD2-4833-A508-8E09D3DB17B0}"/>
    <cellStyle name="Normal 3 2 3 2 2 2 3" xfId="17940" xr:uid="{7AAFB7B6-4E70-40EE-880E-0C70CB9F1D6F}"/>
    <cellStyle name="Normal 3 2 3 2 2 2 4" xfId="17941" xr:uid="{1BA6BD39-03C6-4422-84F1-376C002F29E8}"/>
    <cellStyle name="Normal 3 2 3 2 2 2 5" xfId="17942" xr:uid="{BF174326-9F04-4C4C-99D0-673358F566F6}"/>
    <cellStyle name="Normal 3 2 3 2 2 2 6" xfId="17943" xr:uid="{3C0AAB2A-CE4B-4DD5-93DF-00A3F91DCA4F}"/>
    <cellStyle name="Normal 3 2 3 2 2 2 7" xfId="17944" xr:uid="{13CC9CC8-8BCE-4935-9ACE-D1F375615F08}"/>
    <cellStyle name="Normal 3 2 3 2 2 2 8" xfId="17945" xr:uid="{FE47444F-07DE-47CA-978C-3D183E6F41C7}"/>
    <cellStyle name="Normal 3 2 3 2 2 2 9" xfId="17946" xr:uid="{2DD6D39B-FB83-4E48-BB3E-2001BC7FA6D6}"/>
    <cellStyle name="Normal 3 2 3 2 2 3" xfId="17947" xr:uid="{14C825F7-6BEC-43CC-A74F-963C02BD826F}"/>
    <cellStyle name="Normal 3 2 3 2 2 4" xfId="17948" xr:uid="{EE4B8FA7-E8A0-4362-94E5-D2FB4E6E9D17}"/>
    <cellStyle name="Normal 3 2 3 2 2 5" xfId="17949" xr:uid="{D9C0FD7A-8DCC-431B-B1C0-05308AB98DC7}"/>
    <cellStyle name="Normal 3 2 3 2 2 6" xfId="17950" xr:uid="{75A6A0B8-9ABF-4C94-9C4A-844C74B92F24}"/>
    <cellStyle name="Normal 3 2 3 2 2 7" xfId="17951" xr:uid="{FEA6CD66-D43D-4717-9384-4E468EEC0479}"/>
    <cellStyle name="Normal 3 2 3 2 2 8" xfId="17952" xr:uid="{D4951E17-CB24-47BD-9831-D83C6BDC245C}"/>
    <cellStyle name="Normal 3 2 3 2 2 9" xfId="17953" xr:uid="{F6D7E426-0CC3-4953-9759-191F04FF864A}"/>
    <cellStyle name="Normal 3 2 3 2 3" xfId="17954" xr:uid="{9AC2CC08-2DEB-4769-BD56-17604D2A696F}"/>
    <cellStyle name="Normal 3 2 3 2 4" xfId="17955" xr:uid="{81F03FDF-F6C3-4B7A-ADA8-ED8A4298E576}"/>
    <cellStyle name="Normal 3 2 3 2 5" xfId="17956" xr:uid="{D510675D-D7A0-445F-AF9F-91E08D4C65DC}"/>
    <cellStyle name="Normal 3 2 3 2 6" xfId="17957" xr:uid="{FA262C34-0642-403A-A6B7-2F990A05A672}"/>
    <cellStyle name="Normal 3 2 3 2 7" xfId="17958" xr:uid="{C62E4627-E1F1-4B45-9B1C-02EED5EFB560}"/>
    <cellStyle name="Normal 3 2 3 2 8" xfId="17959" xr:uid="{421B01B9-BD41-4D98-8CCE-4657E996A570}"/>
    <cellStyle name="Normal 3 2 3 2 9" xfId="17960" xr:uid="{94AD26EB-801B-468F-BB93-A931B032ADD1}"/>
    <cellStyle name="Normal 3 2 3 3" xfId="17961" xr:uid="{B857B4EC-CF3D-4B6D-A289-5615C2DEA519}"/>
    <cellStyle name="Normal 3 2 3 3 2" xfId="17962" xr:uid="{45A128CE-7E6B-4A75-9852-A8CAEF0C5460}"/>
    <cellStyle name="Normal 3 2 3 3 3" xfId="17963" xr:uid="{033F62C8-B5F7-4956-8CD6-D4B250853325}"/>
    <cellStyle name="Normal 3 2 3 3 4" xfId="17964" xr:uid="{AC78D8DD-CAFF-4958-8517-8B05DDB939A9}"/>
    <cellStyle name="Normal 3 2 3 3 5" xfId="17965" xr:uid="{803DF38E-1B18-4B9E-9FA6-4D605D8125A2}"/>
    <cellStyle name="Normal 3 2 3 3 6" xfId="17966" xr:uid="{E62AC3D2-E6A4-4B1B-8D4A-6FD13D3D0B4D}"/>
    <cellStyle name="Normal 3 2 3 3 7" xfId="17967" xr:uid="{DE57DA78-7AC4-4CB3-80DE-C6209713ED6D}"/>
    <cellStyle name="Normal 3 2 3 3 7 2" xfId="17968" xr:uid="{C6CEC9FC-A18F-4AA4-9E3B-9E94D0A004AC}"/>
    <cellStyle name="Normal 3 2 3 3 7 2 2" xfId="17969" xr:uid="{D6113425-BEB2-4978-8FFE-205E75B5B548}"/>
    <cellStyle name="Normal 3 2 3 3 7 3" xfId="17970" xr:uid="{4493C962-672A-4B4A-B123-7F680DDEC23C}"/>
    <cellStyle name="Normal 3 2 3 3 8" xfId="17971" xr:uid="{EB2C8DEF-74EB-42C4-8760-DF1C7221C8A3}"/>
    <cellStyle name="Normal 3 2 3 3 8 2" xfId="17972" xr:uid="{C4E96D9D-DF83-46E3-91D6-FA809DDDB5B0}"/>
    <cellStyle name="Normal 3 2 3 3 8 2 2" xfId="17973" xr:uid="{4050EBFB-461E-4479-8E75-4D9E50D84D23}"/>
    <cellStyle name="Normal 3 2 3 3 8 3" xfId="17974" xr:uid="{55B7B38B-CB90-4EF9-8778-A39E68BB0415}"/>
    <cellStyle name="Normal 3 2 3 3 9" xfId="17975" xr:uid="{DF5E2B96-CB1A-45A1-896A-56233F329884}"/>
    <cellStyle name="Normal 3 2 3 3 9 2" xfId="17976" xr:uid="{76B7320B-C373-4826-ABA5-7F250B118261}"/>
    <cellStyle name="Normal 3 2 3 3 9 2 2" xfId="17977" xr:uid="{98CD1FED-A665-44C1-BCC7-FDD81566DEE9}"/>
    <cellStyle name="Normal 3 2 3 3 9 3" xfId="17978" xr:uid="{D6E71E05-1DC5-400A-80AA-9045EACFC25E}"/>
    <cellStyle name="Normal 3 2 3 4" xfId="17979" xr:uid="{EA64B49D-1827-43DA-A61D-61750D97E427}"/>
    <cellStyle name="Normal 3 2 3 4 2" xfId="17980" xr:uid="{2AF90781-95F6-44CA-B35A-55EF918B7904}"/>
    <cellStyle name="Normal 3 2 3 4 2 2" xfId="17981" xr:uid="{92588B92-41CC-4A64-B603-E49A622EC54E}"/>
    <cellStyle name="Normal 3 2 3 4 3" xfId="17982" xr:uid="{06131B6E-DAE8-47B9-8176-1E6166C1A430}"/>
    <cellStyle name="Normal 3 2 3 5" xfId="17983" xr:uid="{58B5B757-1F1F-4C8D-95BA-3CB495ADD1FD}"/>
    <cellStyle name="Normal 3 2 3 5 2" xfId="17984" xr:uid="{34FA7457-9F11-4BF7-8856-9637FCE22251}"/>
    <cellStyle name="Normal 3 2 3 5 2 2" xfId="17985" xr:uid="{FC1EAF4F-51C6-4870-AC9A-4C665A5A3C2C}"/>
    <cellStyle name="Normal 3 2 3 5 3" xfId="17986" xr:uid="{20C9C84F-85E6-42A0-B7AB-8F99A82DFCC7}"/>
    <cellStyle name="Normal 3 2 3 6" xfId="17987" xr:uid="{6E51314F-164E-4180-AA3A-ACDF2B372748}"/>
    <cellStyle name="Normal 3 2 3 6 2" xfId="17988" xr:uid="{89192846-B5C7-4D9B-9079-A445565D806C}"/>
    <cellStyle name="Normal 3 2 3 6 2 2" xfId="17989" xr:uid="{366B5579-0F8E-41DD-A877-C43088FCC488}"/>
    <cellStyle name="Normal 3 2 3 6 3" xfId="17990" xr:uid="{A21FFDD1-BEBB-4E8A-AF5B-635586202C1D}"/>
    <cellStyle name="Normal 3 2 3 7" xfId="17991" xr:uid="{D1128F8D-C6E0-4ED1-9B57-D1CC292FD3ED}"/>
    <cellStyle name="Normal 3 2 3 7 2" xfId="17992" xr:uid="{AF9F8FE9-508B-4792-AC0B-F7DD67977C88}"/>
    <cellStyle name="Normal 3 2 3 7 2 2" xfId="17993" xr:uid="{9876CC31-74AA-4637-8963-28DC9D4156E9}"/>
    <cellStyle name="Normal 3 2 3 7 3" xfId="17994" xr:uid="{BB673DB8-ED14-4AB4-9D6E-143EEA538AD5}"/>
    <cellStyle name="Normal 3 2 3 8" xfId="17995" xr:uid="{6EAF46C6-A8FD-47B5-BDAC-BB8DEE87CD1C}"/>
    <cellStyle name="Normal 3 2 3 8 2" xfId="17996" xr:uid="{ECF112EF-F7D3-4846-8931-A8D748B0A8F3}"/>
    <cellStyle name="Normal 3 2 3 8 2 2" xfId="17997" xr:uid="{00616F2F-3005-4862-BDAA-DBFA11955B21}"/>
    <cellStyle name="Normal 3 2 3 8 3" xfId="17998" xr:uid="{264FAA0A-1226-4990-8F9A-4914EC111CB5}"/>
    <cellStyle name="Normal 3 2 3 9" xfId="17999" xr:uid="{0DB6973B-CD05-4878-8E2E-4F89BE810D48}"/>
    <cellStyle name="Normal 3 2 3 9 2" xfId="18000" xr:uid="{F966597E-2681-4706-9457-0D57F5DBDBE0}"/>
    <cellStyle name="Normal 3 2 3 9 2 2" xfId="18001" xr:uid="{792AA3AB-7E10-423E-983C-B36175A293DD}"/>
    <cellStyle name="Normal 3 2 3 9 3" xfId="18002" xr:uid="{548E94EB-6E66-4600-AAA7-96C66EEBDD70}"/>
    <cellStyle name="Normal 3 2 30" xfId="18003" xr:uid="{B741CEA0-529D-4EBD-9A4D-16A06B54955F}"/>
    <cellStyle name="Normal 3 2 31" xfId="18004" xr:uid="{B004B7B6-1220-43AA-8244-61556218E4F6}"/>
    <cellStyle name="Normal 3 2 32" xfId="18005" xr:uid="{C2CD41D5-0FBD-4C89-829F-67510E6D8B95}"/>
    <cellStyle name="Normal 3 2 33" xfId="18006" xr:uid="{596D1262-F5B3-4C97-B23C-B5D943D30740}"/>
    <cellStyle name="Normal 3 2 34" xfId="18007" xr:uid="{C73A66B5-C796-4781-A580-9222536BD673}"/>
    <cellStyle name="Normal 3 2 35" xfId="18008" xr:uid="{96BEBB5A-AF6F-4A8B-B4C5-7E4C77A24B30}"/>
    <cellStyle name="Normal 3 2 36" xfId="18009" xr:uid="{644E457C-ECD4-429B-A098-4A23FADC7440}"/>
    <cellStyle name="Normal 3 2 37" xfId="18010" xr:uid="{38A327CF-7CC8-4F27-BEF7-21550B8560FA}"/>
    <cellStyle name="Normal 3 2 38" xfId="18011" xr:uid="{7550D6A9-009C-4D75-8692-1DFF52C748C9}"/>
    <cellStyle name="Normal 3 2 39" xfId="18012" xr:uid="{F9A9C510-F3C6-4441-9CFC-4567A77969E8}"/>
    <cellStyle name="Normal 3 2 4" xfId="18013" xr:uid="{3DF619E1-3883-4ED2-A3D8-E1D8AA57BF3B}"/>
    <cellStyle name="Normal 3 2 4 2" xfId="18014" xr:uid="{70EDE533-6628-4BA1-B978-DFB41AAA5781}"/>
    <cellStyle name="Normal 3 2 4 2 2" xfId="18015" xr:uid="{E0C70C59-A531-48E3-B270-136735A8238A}"/>
    <cellStyle name="Normal 3 2 4 3" xfId="18016" xr:uid="{EF5A0980-0F11-46EF-9AD4-4316F7B35F4E}"/>
    <cellStyle name="Normal 3 2 40" xfId="18017" xr:uid="{CA4131C7-B6D7-4205-B831-279C85172CB6}"/>
    <cellStyle name="Normal 3 2 40 2" xfId="18018" xr:uid="{947D488E-1EBB-417C-A90E-CD3EAD53EDB7}"/>
    <cellStyle name="Normal 3 2 40 2 2" xfId="18019" xr:uid="{3F933F2F-D45D-4AC8-AD4F-2D3729B6B5EE}"/>
    <cellStyle name="Normal 3 2 40 3" xfId="18020" xr:uid="{E0FEE670-484B-4FE7-915A-3968CB61F1B2}"/>
    <cellStyle name="Normal 3 2 41" xfId="18021" xr:uid="{8EB64AD1-5428-4D9C-911A-B5E09B801B40}"/>
    <cellStyle name="Normal 3 2 42" xfId="18022" xr:uid="{B14640D9-4A9D-4A14-9FF4-45FF6D5BAF45}"/>
    <cellStyle name="Normal 3 2 42 2" xfId="18023" xr:uid="{A9DC90C0-4C86-403E-BB0D-9708E9424247}"/>
    <cellStyle name="Normal 3 2 43" xfId="18024" xr:uid="{77AF401B-5F3D-47F5-BB02-3FEB59018239}"/>
    <cellStyle name="Normal 3 2 44" xfId="17867" xr:uid="{6738F5E2-5A2C-4E54-B94B-17EF0CB504B3}"/>
    <cellStyle name="Normal 3 2 45" xfId="1857" xr:uid="{EF1B74A3-69D9-498E-8F30-7D5422744593}"/>
    <cellStyle name="Normal 3 2 5" xfId="18025" xr:uid="{4F8FF120-075E-42A2-BF85-E222A691CFFD}"/>
    <cellStyle name="Normal 3 2 5 2" xfId="18026" xr:uid="{F517AD74-BACD-472E-AF5E-C4C1D3C64C3F}"/>
    <cellStyle name="Normal 3 2 5 2 2" xfId="18027" xr:uid="{97B7EBA7-FCAD-4D5A-8535-3206AE1E73E5}"/>
    <cellStyle name="Normal 3 2 5 3" xfId="18028" xr:uid="{E5BFFFE5-3EDC-4588-9BE3-6FC68477205A}"/>
    <cellStyle name="Normal 3 2 6" xfId="18029" xr:uid="{13BED0CF-BF7B-4421-9575-492A090200BD}"/>
    <cellStyle name="Normal 3 2 6 2" xfId="18030" xr:uid="{0853BBC2-C526-47E6-911B-BD469BE4B2FD}"/>
    <cellStyle name="Normal 3 2 6 2 2" xfId="18031" xr:uid="{98A1C23E-929C-4959-B687-1042B81DE883}"/>
    <cellStyle name="Normal 3 2 6 3" xfId="18032" xr:uid="{29194480-8379-43AD-960C-83C7EDEBC8AD}"/>
    <cellStyle name="Normal 3 2 7" xfId="18033" xr:uid="{F2D34BCC-77C0-40CD-9597-8D9DD1BBA4C7}"/>
    <cellStyle name="Normal 3 2 7 2" xfId="18034" xr:uid="{0D6FB38E-D885-42A0-B585-8E892B5739EE}"/>
    <cellStyle name="Normal 3 2 7 2 2" xfId="18035" xr:uid="{869D351F-115B-483B-82A9-9ED2C10690E9}"/>
    <cellStyle name="Normal 3 2 7 3" xfId="18036" xr:uid="{48B326FF-0021-4F53-A04B-9069B4615EA1}"/>
    <cellStyle name="Normal 3 2 8" xfId="18037" xr:uid="{BAC6581E-04FE-42BC-88E2-E8EF1F94DA73}"/>
    <cellStyle name="Normal 3 2 8 2" xfId="18038" xr:uid="{8C4FF2F2-1BC0-47A5-982B-CAFD1EECCA4F}"/>
    <cellStyle name="Normal 3 2 8 2 2" xfId="18039" xr:uid="{895DF41A-666E-403D-81E4-2BB7A37C5DC8}"/>
    <cellStyle name="Normal 3 2 8 3" xfId="18040" xr:uid="{2F7F1011-01BB-4246-A379-6A1C0C7AB5CB}"/>
    <cellStyle name="Normal 3 2 9" xfId="18041" xr:uid="{357246A9-8133-4713-B3DA-2FF55B1DDADF}"/>
    <cellStyle name="Normal 3 2 9 2" xfId="18042" xr:uid="{C78793A6-5645-4A0B-BEC7-7C89EC4EB622}"/>
    <cellStyle name="Normal 3 2 9 2 2" xfId="18043" xr:uid="{76FA241D-B8BC-4E63-8DA8-B974167656BA}"/>
    <cellStyle name="Normal 3 2 9 3" xfId="18044" xr:uid="{225724A4-B459-4F0C-8BB3-81A633AF1B8B}"/>
    <cellStyle name="Normal 3 20" xfId="18045" xr:uid="{EF56E1AA-B223-4DA0-A078-16AA15A1F297}"/>
    <cellStyle name="Normal 3 20 2" xfId="18046" xr:uid="{A705A1D5-8E5B-4F59-B401-3C8628C19F20}"/>
    <cellStyle name="Normal 3 20 2 2" xfId="18047" xr:uid="{24297572-F65C-4FB1-B61E-90E2B61F7115}"/>
    <cellStyle name="Normal 3 20 2 2 2" xfId="18048" xr:uid="{246B1B51-C403-4233-A62B-223B901D7C65}"/>
    <cellStyle name="Normal 3 20 2 3" xfId="18049" xr:uid="{78DEA9B3-77DB-46AF-99CF-A359D166913F}"/>
    <cellStyle name="Normal 3 20 3" xfId="18050" xr:uid="{24920AF7-DFD3-42E4-B6F5-6C834EA5D08F}"/>
    <cellStyle name="Normal 3 20 3 2" xfId="18051" xr:uid="{C345B83F-E6F2-4BA9-A417-1EE804899692}"/>
    <cellStyle name="Normal 3 20 3 2 2" xfId="18052" xr:uid="{CDFCD76C-E7E4-4404-B977-1960E3126832}"/>
    <cellStyle name="Normal 3 20 3 3" xfId="18053" xr:uid="{D92C1979-D148-4D26-B79F-AF9D9CB36C2C}"/>
    <cellStyle name="Normal 3 20 4" xfId="18054" xr:uid="{5AC68450-49FD-4159-84BC-C33B453FB4CC}"/>
    <cellStyle name="Normal 3 20 4 2" xfId="18055" xr:uid="{C02A3419-B2A0-45B6-8480-7BBDC3E2B8C8}"/>
    <cellStyle name="Normal 3 20 5" xfId="18056" xr:uid="{10656D4C-B901-491D-B4DF-101A4247A361}"/>
    <cellStyle name="Normal 3 21" xfId="18057" xr:uid="{5CD35B3B-C4D2-4270-8883-5FC0B096BC2D}"/>
    <cellStyle name="Normal 3 21 2" xfId="18058" xr:uid="{DE562109-2A83-4C99-8B44-A6190EF714B5}"/>
    <cellStyle name="Normal 3 21 2 2" xfId="18059" xr:uid="{BF424E1E-E8B2-4AEF-A6F4-BEEB2DEBDAA7}"/>
    <cellStyle name="Normal 3 21 2 2 2" xfId="18060" xr:uid="{58FB250F-8A46-4751-854E-8ED0DEC1FE44}"/>
    <cellStyle name="Normal 3 21 2 3" xfId="18061" xr:uid="{116424B0-BF17-4B64-908B-7DC64F2DDDE6}"/>
    <cellStyle name="Normal 3 21 3" xfId="18062" xr:uid="{3C92DB06-F78B-4A2B-8EBF-DD034D8EAA6A}"/>
    <cellStyle name="Normal 3 21 3 2" xfId="18063" xr:uid="{836EB91B-5E32-4D0B-877C-E9966028B19E}"/>
    <cellStyle name="Normal 3 21 3 2 2" xfId="18064" xr:uid="{D15FF946-AB0B-40C6-8DE4-CDDEBBF5E95A}"/>
    <cellStyle name="Normal 3 21 3 3" xfId="18065" xr:uid="{FF476081-1335-4B1F-B07A-445F8F0A55AC}"/>
    <cellStyle name="Normal 3 21 4" xfId="18066" xr:uid="{ED31A0F0-7C0C-4A2B-9139-E33CAEDC49F0}"/>
    <cellStyle name="Normal 3 21 4 2" xfId="18067" xr:uid="{ED8E1D77-BC63-47D4-A1E3-62E95A0C1120}"/>
    <cellStyle name="Normal 3 21 5" xfId="18068" xr:uid="{9A122273-0D6D-4617-A7ED-38ABBF8BD1B5}"/>
    <cellStyle name="Normal 3 22" xfId="18069" xr:uid="{E93A139E-6A14-4E83-8AAB-1B1FEB16AC2C}"/>
    <cellStyle name="Normal 3 22 2" xfId="18070" xr:uid="{11BE1201-1F27-46AA-B913-AD490A977AE4}"/>
    <cellStyle name="Normal 3 22 2 2" xfId="18071" xr:uid="{AB39984B-2FCD-4C84-942C-0CF7A735E2F1}"/>
    <cellStyle name="Normal 3 22 2 2 2" xfId="18072" xr:uid="{644B19E9-D99B-4035-977E-08CE58842A47}"/>
    <cellStyle name="Normal 3 22 2 3" xfId="18073" xr:uid="{D3D0353C-28E2-48B5-B116-AE615E592852}"/>
    <cellStyle name="Normal 3 22 3" xfId="18074" xr:uid="{369864DA-404F-449D-8A44-AEADDEC4807F}"/>
    <cellStyle name="Normal 3 22 3 2" xfId="18075" xr:uid="{EAE13B6E-BA11-4415-A557-6787D0AEE08D}"/>
    <cellStyle name="Normal 3 22 3 2 2" xfId="18076" xr:uid="{0D9B8CA9-6C3E-44D5-848B-947597292332}"/>
    <cellStyle name="Normal 3 22 3 3" xfId="18077" xr:uid="{344FDEA7-94DC-47C2-BE6A-EF98E5BCB079}"/>
    <cellStyle name="Normal 3 22 4" xfId="18078" xr:uid="{B411A6A6-7391-45C9-BDB2-6E28951B01F7}"/>
    <cellStyle name="Normal 3 22 4 2" xfId="18079" xr:uid="{7D3B523D-4FAD-4705-83B7-18C2B608AAA3}"/>
    <cellStyle name="Normal 3 22 5" xfId="18080" xr:uid="{DFD10206-8DC0-46CF-988D-ABC2C426D6B7}"/>
    <cellStyle name="Normal 3 23" xfId="18081" xr:uid="{1684812F-F583-405C-BBFE-33BD548F2673}"/>
    <cellStyle name="Normal 3 23 2" xfId="18082" xr:uid="{DB360F74-1CD5-4C43-95FC-FD9D4AEE9F7A}"/>
    <cellStyle name="Normal 3 23 2 2" xfId="18083" xr:uid="{9A854605-2B1C-4F6A-A500-105BD20F2A89}"/>
    <cellStyle name="Normal 3 23 2 2 2" xfId="18084" xr:uid="{264BDDD8-2EF0-44F5-AEE0-941C0BB97A90}"/>
    <cellStyle name="Normal 3 23 2 3" xfId="18085" xr:uid="{FB67ADE1-5515-44D2-B36C-C8BC83AA5D84}"/>
    <cellStyle name="Normal 3 23 3" xfId="18086" xr:uid="{CFE0E43A-3097-4DD5-A5E6-F54BD70D52FA}"/>
    <cellStyle name="Normal 3 23 3 2" xfId="18087" xr:uid="{3CDB6C05-2479-4DC8-9318-75B9EF2D68C7}"/>
    <cellStyle name="Normal 3 23 3 2 2" xfId="18088" xr:uid="{F8BB1AB9-BE5D-4533-AAC4-2287D96F6706}"/>
    <cellStyle name="Normal 3 23 3 3" xfId="18089" xr:uid="{165B40F7-85FC-4B5C-B61A-206C7BB5F0EB}"/>
    <cellStyle name="Normal 3 23 4" xfId="18090" xr:uid="{389D7284-560B-45CF-AA1A-CAE7DA106D2C}"/>
    <cellStyle name="Normal 3 23 4 2" xfId="18091" xr:uid="{267A4E46-1705-49AD-A251-E112185C70F3}"/>
    <cellStyle name="Normal 3 23 5" xfId="18092" xr:uid="{F5BDAB32-7ABB-4B7D-AD00-ECA48ADF8299}"/>
    <cellStyle name="Normal 3 24" xfId="18093" xr:uid="{E8E67F4F-EE36-4B02-B6DE-EB80FEBCB480}"/>
    <cellStyle name="Normal 3 24 2" xfId="18094" xr:uid="{B7CDB43A-CC16-4B70-ABEC-E3AAE4FC3AA3}"/>
    <cellStyle name="Normal 3 24 2 2" xfId="18095" xr:uid="{A9BD2834-726C-4A30-B18F-1EAF5E888530}"/>
    <cellStyle name="Normal 3 24 2 2 2" xfId="18096" xr:uid="{F19775E3-6664-45EC-A569-80B2CBAED4FB}"/>
    <cellStyle name="Normal 3 24 2 3" xfId="18097" xr:uid="{9C4BEB2F-49EB-4BF3-85A3-7554C4D10F52}"/>
    <cellStyle name="Normal 3 24 3" xfId="18098" xr:uid="{7B8398B6-F48D-44A1-9A18-8AEACEF993B0}"/>
    <cellStyle name="Normal 3 24 3 2" xfId="18099" xr:uid="{CA58149D-06A6-447A-8931-A9EB2A599740}"/>
    <cellStyle name="Normal 3 24 3 2 2" xfId="18100" xr:uid="{D3AA516B-5AD0-40F6-8196-9FBC9DD7A3FA}"/>
    <cellStyle name="Normal 3 24 3 3" xfId="18101" xr:uid="{D24CFAA9-4CB5-4BF6-B51F-F6CC85B7EDB4}"/>
    <cellStyle name="Normal 3 24 4" xfId="18102" xr:uid="{042D5A0C-614C-4999-8382-73FF5F8CCC85}"/>
    <cellStyle name="Normal 3 24 4 2" xfId="18103" xr:uid="{3D688235-A175-4602-9A4F-FEC29325C1FF}"/>
    <cellStyle name="Normal 3 24 5" xfId="18104" xr:uid="{B6C66129-0DEF-44C6-889A-77BEF615DF27}"/>
    <cellStyle name="Normal 3 25" xfId="18105" xr:uid="{54CDE0A7-EDE9-4FF5-AF24-8B99376FBB7E}"/>
    <cellStyle name="Normal 3 25 2" xfId="18106" xr:uid="{77F7F65A-C975-4A58-B49E-F59B90A50B1B}"/>
    <cellStyle name="Normal 3 25 2 2" xfId="18107" xr:uid="{F16057E2-1899-44DA-A2FC-7AF108A5534B}"/>
    <cellStyle name="Normal 3 25 3" xfId="18108" xr:uid="{729231AE-5167-4147-86BE-C7A8FCF7E3B9}"/>
    <cellStyle name="Normal 3 26" xfId="18109" xr:uid="{0AAB43EC-177A-48A0-B39B-68194EF1FCB1}"/>
    <cellStyle name="Normal 3 26 2" xfId="18110" xr:uid="{2566BEDD-1EB8-47E5-974D-5E5CDF07E4B9}"/>
    <cellStyle name="Normal 3 26 2 2" xfId="18111" xr:uid="{873C96C1-CF07-4121-B3D4-0E1527074B98}"/>
    <cellStyle name="Normal 3 26 3" xfId="18112" xr:uid="{F91BE16D-6F0B-47BA-AB44-8B65DB9928D5}"/>
    <cellStyle name="Normal 3 27" xfId="18113" xr:uid="{7034339C-1DD0-49EA-A6EB-37836FA04510}"/>
    <cellStyle name="Normal 3 27 2" xfId="18114" xr:uid="{2972B933-A11D-43BC-B56B-02444307434D}"/>
    <cellStyle name="Normal 3 27 2 2" xfId="18115" xr:uid="{9044FFDC-C96B-4F77-9D39-E28F04C503DF}"/>
    <cellStyle name="Normal 3 27 3" xfId="18116" xr:uid="{86C549C0-39EC-4B56-B616-A7B4A6C70BE8}"/>
    <cellStyle name="Normal 3 28" xfId="18117" xr:uid="{372255C3-90D7-4F20-A9F7-A2DF1D62DF00}"/>
    <cellStyle name="Normal 3 28 2" xfId="18118" xr:uid="{8AF1917E-B355-43F0-86C5-9D1B0C2780C7}"/>
    <cellStyle name="Normal 3 28 2 2" xfId="18119" xr:uid="{3F742071-1F6E-47EE-A6BA-8ADF49BE4094}"/>
    <cellStyle name="Normal 3 28 3" xfId="18120" xr:uid="{42FAEAD8-DB17-47DE-8474-7D81595D8828}"/>
    <cellStyle name="Normal 3 29" xfId="18121" xr:uid="{6462B06B-0D6A-475A-A42E-232C89CB52AA}"/>
    <cellStyle name="Normal 3 29 2" xfId="18122" xr:uid="{7F3B9370-B14A-4FE3-84C6-CD37809780AE}"/>
    <cellStyle name="Normal 3 29 2 2" xfId="18123" xr:uid="{72EBC5BC-3FEC-4550-8926-4BFBA9C74B23}"/>
    <cellStyle name="Normal 3 29 3" xfId="18124" xr:uid="{59F6525B-B06E-49BF-86ED-DC6F7D630D5F}"/>
    <cellStyle name="Normal 3 3" xfId="1496" xr:uid="{00000000-0005-0000-0000-0000DA050000}"/>
    <cellStyle name="Normal 3 3 2" xfId="18126" xr:uid="{C0B0E669-2B49-45F4-BFF1-D56E9C1F25B7}"/>
    <cellStyle name="Normal 3 3 2 2" xfId="18127" xr:uid="{813BA3D1-CA6F-42E5-A09F-26F34FF7D1F2}"/>
    <cellStyle name="Normal 3 3 2 2 2" xfId="18128" xr:uid="{6D54F047-3933-467A-BBBF-A21850EF30D3}"/>
    <cellStyle name="Normal 3 3 2 3" xfId="18129" xr:uid="{0BCA8EF6-2D1F-4BDF-889E-E09E6372A56B}"/>
    <cellStyle name="Normal 3 3 3" xfId="18130" xr:uid="{778843AF-3515-45DC-A6E7-D6B53A900503}"/>
    <cellStyle name="Normal 3 3 3 2" xfId="18131" xr:uid="{0B13E440-8FC7-4EA1-ABCA-4B624AF2C27D}"/>
    <cellStyle name="Normal 3 3 3 2 2" xfId="18132" xr:uid="{7C1358BC-8BEF-4C13-8C16-6BC114C8C4FA}"/>
    <cellStyle name="Normal 3 3 3 3" xfId="18133" xr:uid="{8489A9C0-D261-4254-BC05-B8012FA188B8}"/>
    <cellStyle name="Normal 3 3 4" xfId="18134" xr:uid="{40D0CA51-1F95-4319-8641-EE7EEE8FC79E}"/>
    <cellStyle name="Normal 3 3 4 2" xfId="18135" xr:uid="{E8479F46-0288-40D2-8BB3-2FA5709C9B28}"/>
    <cellStyle name="Normal 3 3 5" xfId="18136" xr:uid="{0A36C1FD-4CAE-4E5D-8D90-614BC3C3E9E1}"/>
    <cellStyle name="Normal 3 3 6" xfId="46452" xr:uid="{33CAD5F1-B394-48C5-976D-A9029C291D9B}"/>
    <cellStyle name="Normal 3 3 7" xfId="18125" xr:uid="{288E9168-D791-4B15-9654-BADAC88A7B69}"/>
    <cellStyle name="Normal 3 30" xfId="18137" xr:uid="{FF2E06AA-1101-4499-8B1D-1B8985842D20}"/>
    <cellStyle name="Normal 3 30 2" xfId="18138" xr:uid="{4C7A805D-FDC8-41AF-9C40-803103B9D714}"/>
    <cellStyle name="Normal 3 30 2 2" xfId="18139" xr:uid="{2C9BA5C4-2CA9-4EC9-A7F9-3FF3E9C85B7D}"/>
    <cellStyle name="Normal 3 30 3" xfId="18140" xr:uid="{015707E8-1A6A-471D-9E4B-C449FCB2D0AE}"/>
    <cellStyle name="Normal 3 31" xfId="18141" xr:uid="{B379A667-F9FE-4A12-88AB-39AE777A5119}"/>
    <cellStyle name="Normal 3 31 2" xfId="18142" xr:uid="{F1E0A24C-E45C-4A31-8FDC-3A2A2659BB16}"/>
    <cellStyle name="Normal 3 31 2 2" xfId="18143" xr:uid="{B3D7BEC8-3CD4-4E53-AA14-7E27C2F5B002}"/>
    <cellStyle name="Normal 3 31 3" xfId="18144" xr:uid="{0E1FEFD3-BF64-490F-BDD9-FFD940F5C218}"/>
    <cellStyle name="Normal 3 32" xfId="18145" xr:uid="{8DA0650A-CC23-4A5B-AA0D-1D13590B29F0}"/>
    <cellStyle name="Normal 3 32 2" xfId="18146" xr:uid="{D3AB6659-E6E5-4D0C-A300-3C20886D0D8D}"/>
    <cellStyle name="Normal 3 32 2 2" xfId="18147" xr:uid="{03464E20-0B46-47FB-AA95-51AF195DD670}"/>
    <cellStyle name="Normal 3 32 3" xfId="18148" xr:uid="{37D9EC40-C705-4FB8-A63C-C535278DA4A9}"/>
    <cellStyle name="Normal 3 33" xfId="18149" xr:uid="{2D892BB4-B374-433C-A72E-5AA51DF1434D}"/>
    <cellStyle name="Normal 3 33 2" xfId="18150" xr:uid="{69B46F5C-6B9A-4E08-BD7B-59B23D9329A8}"/>
    <cellStyle name="Normal 3 33 2 2" xfId="18151" xr:uid="{B827C3FE-6872-4708-B171-F80524974B20}"/>
    <cellStyle name="Normal 3 33 3" xfId="18152" xr:uid="{E67E258E-D408-4349-82A9-D4571484D89D}"/>
    <cellStyle name="Normal 3 34" xfId="18153" xr:uid="{81752F27-5F37-4034-8836-61E6BC1ECD17}"/>
    <cellStyle name="Normal 3 34 2" xfId="18154" xr:uid="{E0B9E6AD-AF63-4FCF-88B6-3BA97C676235}"/>
    <cellStyle name="Normal 3 34 2 2" xfId="18155" xr:uid="{2E9F90F9-90DD-40A2-95D4-62B81C077FF1}"/>
    <cellStyle name="Normal 3 34 3" xfId="18156" xr:uid="{D7D4B17F-1418-4AE0-BBB1-F74E5D8028AA}"/>
    <cellStyle name="Normal 3 35" xfId="18157" xr:uid="{9D73FB57-68AB-4804-BDAF-43A29788EDE0}"/>
    <cellStyle name="Normal 3 35 2" xfId="18158" xr:uid="{AF86C638-C355-4A8C-B56E-A1AE0CAD34AC}"/>
    <cellStyle name="Normal 3 35 2 2" xfId="18159" xr:uid="{A8B0D22E-E19F-4DB1-9B25-F1A49D511FA0}"/>
    <cellStyle name="Normal 3 35 3" xfId="18160" xr:uid="{84E4AEFD-BE45-4571-9858-D470FC8BB155}"/>
    <cellStyle name="Normal 3 36" xfId="18161" xr:uid="{D550216D-BBCB-4187-B8BD-87112A2F24BB}"/>
    <cellStyle name="Normal 3 36 2" xfId="18162" xr:uid="{35E810E4-7FCB-4F64-8E1C-A20C655DF778}"/>
    <cellStyle name="Normal 3 36 2 2" xfId="18163" xr:uid="{0CC43E43-D740-40D6-B7FA-242FC445C1DB}"/>
    <cellStyle name="Normal 3 36 3" xfId="18164" xr:uid="{E52E45A7-E6A0-467D-8DA7-D421F29939A0}"/>
    <cellStyle name="Normal 3 37" xfId="18165" xr:uid="{C06A7FA7-2F00-4E4D-86C9-FF38D72E1E27}"/>
    <cellStyle name="Normal 3 37 2" xfId="18166" xr:uid="{7C337D15-4057-4791-AB2A-03623684D56F}"/>
    <cellStyle name="Normal 3 37 2 2" xfId="18167" xr:uid="{ABB8D765-ADE4-49B4-90B6-BAFA77107CD6}"/>
    <cellStyle name="Normal 3 37 3" xfId="18168" xr:uid="{D1BEFD8B-880F-4106-9AB1-C91A8EDC4F11}"/>
    <cellStyle name="Normal 3 38" xfId="18169" xr:uid="{453EA5BA-01DE-4C65-94A0-7355BEB0C9B2}"/>
    <cellStyle name="Normal 3 38 2" xfId="18170" xr:uid="{4A16452D-6666-41E1-A98E-4793B58B1428}"/>
    <cellStyle name="Normal 3 38 2 2" xfId="18171" xr:uid="{CFAF80DC-99CB-421D-82F9-9F73E1E89EFF}"/>
    <cellStyle name="Normal 3 38 3" xfId="18172" xr:uid="{63DCEF3D-15AF-4C9F-8CBB-FBF16A92F133}"/>
    <cellStyle name="Normal 3 39" xfId="18173" xr:uid="{53FF8DA1-DB2B-4E6E-BD4D-08B51393ACB1}"/>
    <cellStyle name="Normal 3 39 2" xfId="18174" xr:uid="{DAB7EA6E-3FA2-42F8-B2D6-BC5A822C39F5}"/>
    <cellStyle name="Normal 3 39 2 2" xfId="18175" xr:uid="{92D8E743-B76B-4B83-A318-EA7D09926AA1}"/>
    <cellStyle name="Normal 3 39 3" xfId="18176" xr:uid="{25E0474C-2B6D-49ED-BB4F-6826603FDC74}"/>
    <cellStyle name="Normal 3 4" xfId="18177" xr:uid="{7A2BB2C6-16C8-4F86-BCA4-A97DA64A030A}"/>
    <cellStyle name="Normal 3 4 2" xfId="18178" xr:uid="{35DBB810-0E72-4439-BD35-47DAC0475E78}"/>
    <cellStyle name="Normal 3 4 2 2" xfId="18179" xr:uid="{CA92FE7C-6878-4C85-8475-9BD11A5944ED}"/>
    <cellStyle name="Normal 3 4 2 2 2" xfId="18180" xr:uid="{04EAD7F8-ADED-4F01-B9A9-A4771957D69E}"/>
    <cellStyle name="Normal 3 4 2 3" xfId="18181" xr:uid="{A264DDF2-617C-43C1-9505-1B55E91A43A5}"/>
    <cellStyle name="Normal 3 4 3" xfId="1878" xr:uid="{FF336A34-9995-43E3-BD32-86CD1CAC1067}"/>
    <cellStyle name="Normal 3 4 3 2" xfId="1936" xr:uid="{81BECBF8-BFF4-4576-97C8-8CE703C8BEE1}"/>
    <cellStyle name="Normal 3 4 3 2 2" xfId="18184" xr:uid="{744CF4B2-1B25-47BF-A2F2-FE586B4040E9}"/>
    <cellStyle name="Normal 3 4 3 2 3" xfId="18183" xr:uid="{93FCF106-7A2E-4B69-9D6A-092330568813}"/>
    <cellStyle name="Normal 3 4 3 3" xfId="18185" xr:uid="{77D03C5B-8299-4329-9C0F-63F9EB007EA0}"/>
    <cellStyle name="Normal 3 4 3 4" xfId="18182" xr:uid="{20253C81-09C9-4849-8ED2-5742A183EF79}"/>
    <cellStyle name="Normal 3 4 4" xfId="18186" xr:uid="{6CD403DA-AD6C-44AE-B042-466E72BED7A9}"/>
    <cellStyle name="Normal 3 4 4 2" xfId="18187" xr:uid="{D54FFC58-F684-4E18-925D-F5DE8565610C}"/>
    <cellStyle name="Normal 3 4 5" xfId="18188" xr:uid="{33E17C92-99CE-491E-A2A5-B853FEA1FD4B}"/>
    <cellStyle name="Normal 3 4 6" xfId="46453" xr:uid="{C13F2499-F9A4-4D37-A5E5-14014BAF4517}"/>
    <cellStyle name="Normal 3 40" xfId="18189" xr:uid="{99519284-2F5F-4DDE-92AF-B4E274EA1CFC}"/>
    <cellStyle name="Normal 3 40 2" xfId="18190" xr:uid="{378FCD2F-9DBE-4B21-B1BC-EA93A66E479F}"/>
    <cellStyle name="Normal 3 40 2 2" xfId="18191" xr:uid="{0DFE80A9-3039-458C-B566-A7EEE3AA3329}"/>
    <cellStyle name="Normal 3 40 3" xfId="18192" xr:uid="{817B8665-9826-4151-AE13-BD053E6343F3}"/>
    <cellStyle name="Normal 3 41" xfId="18193" xr:uid="{A2DA7EAD-BBDD-458F-A8A6-1BD49E3AE2EF}"/>
    <cellStyle name="Normal 3 41 2" xfId="18194" xr:uid="{5F8F4ACB-E7C4-4AC9-A51F-9D407923B0AD}"/>
    <cellStyle name="Normal 3 41 2 2" xfId="18195" xr:uid="{7A3A1F09-1734-4717-A7B2-8A6B5D824D95}"/>
    <cellStyle name="Normal 3 41 3" xfId="18196" xr:uid="{C75B3031-012D-48D6-ACB0-690468277F4C}"/>
    <cellStyle name="Normal 3 42" xfId="18197" xr:uid="{764915A6-89D1-4576-A147-56E7D1F2D5D3}"/>
    <cellStyle name="Normal 3 42 2" xfId="18198" xr:uid="{08463A9A-D087-4935-AA68-4A8C776330F3}"/>
    <cellStyle name="Normal 3 42 2 2" xfId="18199" xr:uid="{CC03A6B5-66FF-471E-A37E-B729D039BCF4}"/>
    <cellStyle name="Normal 3 42 3" xfId="18200" xr:uid="{F529119C-DECE-46E4-A00D-CBC4272CC06B}"/>
    <cellStyle name="Normal 3 43" xfId="18201" xr:uid="{DE11FE25-C433-4575-BD9B-001197FF13C6}"/>
    <cellStyle name="Normal 3 43 2" xfId="18202" xr:uid="{1818449E-5756-47DF-BF43-A8AB196CB9B6}"/>
    <cellStyle name="Normal 3 43 2 2" xfId="18203" xr:uid="{024C1088-7AE2-402C-81CC-65E6DD768610}"/>
    <cellStyle name="Normal 3 43 3" xfId="18204" xr:uid="{C4AFF274-6E3F-49E3-878F-0E361D902ABF}"/>
    <cellStyle name="Normal 3 44" xfId="18205" xr:uid="{36CC6B79-5837-44F6-A57C-0EFB6083994A}"/>
    <cellStyle name="Normal 3 44 2" xfId="18206" xr:uid="{26C51BA8-9892-42C1-977D-B7A88685C483}"/>
    <cellStyle name="Normal 3 44 2 2" xfId="18207" xr:uid="{12A742F3-3DEE-4006-9371-EF833C0D612E}"/>
    <cellStyle name="Normal 3 44 3" xfId="18208" xr:uid="{D88F8110-C0BB-43D6-A333-36E48853C4C5}"/>
    <cellStyle name="Normal 3 45" xfId="18209" xr:uid="{220A020D-8651-4882-BAA1-A8FF2C9D6136}"/>
    <cellStyle name="Normal 3 45 10" xfId="18210" xr:uid="{554A5D5E-2AA0-4BBA-AFFF-067331277F34}"/>
    <cellStyle name="Normal 3 45 10 2" xfId="18211" xr:uid="{4250E05A-7AA0-4CC2-931F-F149888EBFA2}"/>
    <cellStyle name="Normal 3 45 10 2 2" xfId="18212" xr:uid="{2872ED13-D2F6-48E7-AEA2-EDAEB1E3A1DD}"/>
    <cellStyle name="Normal 3 45 10 3" xfId="18213" xr:uid="{6EB9195B-5F00-4239-990A-1E943A0EA169}"/>
    <cellStyle name="Normal 3 45 11" xfId="18214" xr:uid="{BC6F1C5F-262D-47E1-BEE8-AC32B296939D}"/>
    <cellStyle name="Normal 3 45 11 2" xfId="18215" xr:uid="{D297F309-AD03-422A-9C53-49A6E28A0E42}"/>
    <cellStyle name="Normal 3 45 11 2 2" xfId="18216" xr:uid="{2929D07A-4A29-4E87-9AE4-B509230BE52E}"/>
    <cellStyle name="Normal 3 45 11 3" xfId="18217" xr:uid="{EF4E8C24-0BEF-424E-A1C0-AB20CD631792}"/>
    <cellStyle name="Normal 3 45 12" xfId="18218" xr:uid="{160BD395-457E-4EAE-893C-5190820EEAE0}"/>
    <cellStyle name="Normal 3 45 12 2" xfId="18219" xr:uid="{D7FC89B3-1033-40E4-8032-2BACBCEED4A4}"/>
    <cellStyle name="Normal 3 45 12 2 2" xfId="18220" xr:uid="{6BC10359-43D7-4102-97B9-4408C1EE774C}"/>
    <cellStyle name="Normal 3 45 12 3" xfId="18221" xr:uid="{F60C2C31-56A6-4998-A949-AB74CFBD3C6D}"/>
    <cellStyle name="Normal 3 45 13" xfId="18222" xr:uid="{A9080DBF-8660-4E52-9EF5-FE531A22D0AF}"/>
    <cellStyle name="Normal 3 45 13 2" xfId="18223" xr:uid="{BFC4585C-A1DA-4C65-8EAA-04E2679F6E71}"/>
    <cellStyle name="Normal 3 45 13 2 2" xfId="18224" xr:uid="{1B9E1BC2-440A-41B5-B827-BECCCD2B2ECC}"/>
    <cellStyle name="Normal 3 45 13 3" xfId="18225" xr:uid="{BEC4E556-F98A-42A3-B132-3833F88AB661}"/>
    <cellStyle name="Normal 3 45 14" xfId="18226" xr:uid="{DDB471EE-30F7-4AF3-9056-229D0A0F0D66}"/>
    <cellStyle name="Normal 3 45 14 2" xfId="18227" xr:uid="{DBD20E15-5D3E-4DE0-A084-F66C2D1D89E2}"/>
    <cellStyle name="Normal 3 45 14 2 2" xfId="18228" xr:uid="{4FC4251C-F8F6-4F74-A8BC-F1673534E698}"/>
    <cellStyle name="Normal 3 45 14 3" xfId="18229" xr:uid="{27EE7215-F2E0-4A33-AFB2-4FEF3DA4765A}"/>
    <cellStyle name="Normal 3 45 15" xfId="18230" xr:uid="{BB03AC17-C6B4-47CC-A447-160069352675}"/>
    <cellStyle name="Normal 3 45 15 2" xfId="18231" xr:uid="{E4860EFB-B715-4D5E-A881-7CDC8D8CDB25}"/>
    <cellStyle name="Normal 3 45 15 2 2" xfId="18232" xr:uid="{F09B7A4C-955C-49A9-8457-640AE98BF837}"/>
    <cellStyle name="Normal 3 45 15 3" xfId="18233" xr:uid="{3B9C4BE0-A47C-4E32-8A18-56C091EE67BD}"/>
    <cellStyle name="Normal 3 45 16" xfId="18234" xr:uid="{A41C1750-D799-404D-B3C4-6169E45240C3}"/>
    <cellStyle name="Normal 3 45 16 2" xfId="18235" xr:uid="{2D67C76D-CB47-49F9-AE36-6F4336D1AA9B}"/>
    <cellStyle name="Normal 3 45 16 2 2" xfId="18236" xr:uid="{9029FC1E-C834-4141-8417-06FF66C49E8B}"/>
    <cellStyle name="Normal 3 45 16 3" xfId="18237" xr:uid="{0E016509-D75F-40D8-B3A6-16D2BEC0C9C4}"/>
    <cellStyle name="Normal 3 45 17" xfId="18238" xr:uid="{80469BAB-12DF-4975-9C61-A3487F92B3AA}"/>
    <cellStyle name="Normal 3 45 17 2" xfId="18239" xr:uid="{AC148DBC-5F56-445F-843B-3E6DB72BD158}"/>
    <cellStyle name="Normal 3 45 17 2 2" xfId="18240" xr:uid="{2C9870BF-C3F6-41D4-9D3D-D9CCCA01F4BC}"/>
    <cellStyle name="Normal 3 45 17 3" xfId="18241" xr:uid="{83C04EE6-FD8F-4DCB-BAB4-E40A10BE9650}"/>
    <cellStyle name="Normal 3 45 18" xfId="18242" xr:uid="{E359298C-A462-40AB-A384-5979E0B94E75}"/>
    <cellStyle name="Normal 3 45 18 2" xfId="18243" xr:uid="{39959B82-065C-4C2C-8E1F-C2C1992833B6}"/>
    <cellStyle name="Normal 3 45 18 2 2" xfId="18244" xr:uid="{CAC3EB48-B148-4293-BD13-70DC27E1E104}"/>
    <cellStyle name="Normal 3 45 18 3" xfId="18245" xr:uid="{5CFC7076-ADBD-4819-ABB2-FC53CEC5429E}"/>
    <cellStyle name="Normal 3 45 19" xfId="18246" xr:uid="{21A975E1-0ACE-441C-82B3-7D92CD4A2D43}"/>
    <cellStyle name="Normal 3 45 19 2" xfId="18247" xr:uid="{84457A41-342C-4589-87EE-695BF1C703AE}"/>
    <cellStyle name="Normal 3 45 19 2 2" xfId="18248" xr:uid="{3E1B7D78-CCBC-4045-B865-7DFA4147F4CA}"/>
    <cellStyle name="Normal 3 45 19 3" xfId="18249" xr:uid="{8977C693-15FC-4B86-B904-CFFEBE2738A0}"/>
    <cellStyle name="Normal 3 45 2" xfId="18250" xr:uid="{06E862F8-5DFA-46F2-8F06-4149B928EC57}"/>
    <cellStyle name="Normal 3 45 2 2" xfId="18251" xr:uid="{B3AEA276-B556-4EC7-8F03-5180E8D9521A}"/>
    <cellStyle name="Normal 3 45 2 2 2" xfId="18252" xr:uid="{DE8F8E21-E4FC-4E3B-95D0-54333C46D759}"/>
    <cellStyle name="Normal 3 45 2 3" xfId="18253" xr:uid="{E9622CEB-BC8E-43D5-B300-1DED20574D67}"/>
    <cellStyle name="Normal 3 45 20" xfId="18254" xr:uid="{970866E4-5751-4893-86CD-371E7763C8E5}"/>
    <cellStyle name="Normal 3 45 20 2" xfId="18255" xr:uid="{5307B91D-10AC-4C1C-8F9E-C5ED9D36F4C2}"/>
    <cellStyle name="Normal 3 45 20 2 2" xfId="18256" xr:uid="{F5693AAB-9F56-47BC-9041-E83BA1BB9EC1}"/>
    <cellStyle name="Normal 3 45 20 3" xfId="18257" xr:uid="{0F4DA99C-E09A-4A6D-9569-D0FA6D2A9AD7}"/>
    <cellStyle name="Normal 3 45 20 4" xfId="18258" xr:uid="{42C30BEE-1452-4602-8CF2-1976B481B968}"/>
    <cellStyle name="Normal 3 45 21" xfId="18259" xr:uid="{846ECA88-DE39-443C-BD12-3CD5591B1110}"/>
    <cellStyle name="Normal 3 45 21 2" xfId="18260" xr:uid="{3D8300D5-9B85-4EBB-893A-80FBD223A118}"/>
    <cellStyle name="Normal 3 45 22" xfId="18261" xr:uid="{175B2216-BD91-4A3A-A721-B5FFD501A397}"/>
    <cellStyle name="Normal 3 45 23" xfId="18262" xr:uid="{7BB7BE22-8316-4707-8198-D74C09650C71}"/>
    <cellStyle name="Normal 3 45 23 2" xfId="18263" xr:uid="{B60968BB-EA0E-48DF-BD01-4315CEF1667B}"/>
    <cellStyle name="Normal 3 45 24" xfId="18264" xr:uid="{A465413A-9EAE-4FAB-9545-0BEF3E9318D3}"/>
    <cellStyle name="Normal 3 45 25" xfId="18265" xr:uid="{1C114CD8-6208-4F19-948B-B8B2E0331854}"/>
    <cellStyle name="Normal 3 45 26" xfId="18266" xr:uid="{47C94870-5A29-4BB2-BFD9-F379371CDD2C}"/>
    <cellStyle name="Normal 3 45 27" xfId="18267" xr:uid="{DF7947E9-1E75-4427-82D7-EA3CE09D1955}"/>
    <cellStyle name="Normal 3 45 28" xfId="18268" xr:uid="{A05EDB10-6377-44F0-839B-D0013E9DB2AE}"/>
    <cellStyle name="Normal 3 45 29" xfId="18269" xr:uid="{8F3618F9-F436-49D4-B3E7-41705D439B7E}"/>
    <cellStyle name="Normal 3 45 3" xfId="18270" xr:uid="{E17A9D23-6000-4B81-A69D-7568BA86B7F5}"/>
    <cellStyle name="Normal 3 45 3 2" xfId="18271" xr:uid="{92666BC2-0E54-4BA5-97AC-385593A39B2B}"/>
    <cellStyle name="Normal 3 45 3 2 2" xfId="18272" xr:uid="{4F64A28D-65FB-4A41-8362-8DBBFEDFE828}"/>
    <cellStyle name="Normal 3 45 3 3" xfId="18273" xr:uid="{8D45E2C2-C71C-46E7-8E2F-3B6B8DD426CA}"/>
    <cellStyle name="Normal 3 45 30" xfId="18274" xr:uid="{8EBCAC78-3061-452C-9902-2794E1975DE4}"/>
    <cellStyle name="Normal 3 45 31" xfId="18275" xr:uid="{8E2BE829-416E-436B-A1A6-E5ADA07444EF}"/>
    <cellStyle name="Normal 3 45 32" xfId="18276" xr:uid="{F6EA6697-2235-4E07-B40A-BAF74886CC7A}"/>
    <cellStyle name="Normal 3 45 33" xfId="18277" xr:uid="{6A424784-A10F-4A95-A658-BAAD44FC6D56}"/>
    <cellStyle name="Normal 3 45 34" xfId="18278" xr:uid="{1F442FCC-CFC4-42FA-882E-D06450F42DFC}"/>
    <cellStyle name="Normal 3 45 4" xfId="18279" xr:uid="{04A3C674-2DE2-4C59-9D54-B7BE1632B694}"/>
    <cellStyle name="Normal 3 45 4 2" xfId="18280" xr:uid="{442ECF2B-6916-4E20-8F6C-DD73445E5618}"/>
    <cellStyle name="Normal 3 45 4 2 2" xfId="18281" xr:uid="{8BA9C9BF-EB7A-4DD9-BF79-A89E402C88BD}"/>
    <cellStyle name="Normal 3 45 4 3" xfId="18282" xr:uid="{D29373D1-247D-4655-A851-DB036AA14185}"/>
    <cellStyle name="Normal 3 45 5" xfId="18283" xr:uid="{30F8F383-FEA3-4ED9-996B-A1618C61AD02}"/>
    <cellStyle name="Normal 3 45 5 2" xfId="18284" xr:uid="{6FD38E36-CD0E-44EC-89DE-C7E526F3C432}"/>
    <cellStyle name="Normal 3 45 5 2 2" xfId="18285" xr:uid="{AC763FB8-99E8-4FB0-BD63-12447A3D6B27}"/>
    <cellStyle name="Normal 3 45 5 3" xfId="18286" xr:uid="{6835464E-C565-4440-9E2E-68FD56B3309B}"/>
    <cellStyle name="Normal 3 45 6" xfId="18287" xr:uid="{55879F05-96D9-4515-87EF-870B60A93E92}"/>
    <cellStyle name="Normal 3 45 6 2" xfId="18288" xr:uid="{367A5F91-FE4C-49E5-9105-391AA61FBABC}"/>
    <cellStyle name="Normal 3 45 6 2 2" xfId="18289" xr:uid="{186D7434-3BEA-4AFA-AD09-05D530916383}"/>
    <cellStyle name="Normal 3 45 6 3" xfId="18290" xr:uid="{3EFED359-F02A-4195-ADA0-37ADC85C9006}"/>
    <cellStyle name="Normal 3 45 7" xfId="18291" xr:uid="{536707BE-6F62-40B0-8187-9897981E70B8}"/>
    <cellStyle name="Normal 3 45 7 2" xfId="18292" xr:uid="{B13F15C7-E3D1-4CB1-8EA3-50D8CE8D616C}"/>
    <cellStyle name="Normal 3 45 7 2 2" xfId="18293" xr:uid="{1EEC823B-2CD2-4F90-9FCB-5F804849EE00}"/>
    <cellStyle name="Normal 3 45 7 3" xfId="18294" xr:uid="{BF11F7AC-2A79-4DDC-9074-73B9EC3246F7}"/>
    <cellStyle name="Normal 3 45 8" xfId="18295" xr:uid="{BF3F2EB3-73E9-4F18-B175-19E13AECD47E}"/>
    <cellStyle name="Normal 3 45 8 2" xfId="18296" xr:uid="{470D84C5-801A-49BA-B2A2-09ED25CAA7E5}"/>
    <cellStyle name="Normal 3 45 8 2 2" xfId="18297" xr:uid="{934F80E9-2A55-4191-9C41-775E3CFDAE3F}"/>
    <cellStyle name="Normal 3 45 8 3" xfId="18298" xr:uid="{41D8F6FB-A0ED-47D7-B52F-3D3E392EC612}"/>
    <cellStyle name="Normal 3 45 9" xfId="18299" xr:uid="{5BF0ACE8-6F7A-4BF1-8DCC-0E93B3E94C67}"/>
    <cellStyle name="Normal 3 45 9 2" xfId="18300" xr:uid="{BA0327C0-811A-4E4C-BF09-006DC6E986A3}"/>
    <cellStyle name="Normal 3 45 9 2 2" xfId="18301" xr:uid="{1BEC7E09-29BB-4D7A-BFE6-09B8D7E29DDA}"/>
    <cellStyle name="Normal 3 45 9 3" xfId="18302" xr:uid="{C3E46ED0-1F4B-4C22-A760-895199FA8FF4}"/>
    <cellStyle name="Normal 3 46" xfId="18303" xr:uid="{298062A1-03A9-47D8-A95A-67EA6E799389}"/>
    <cellStyle name="Normal 3 46 10" xfId="18304" xr:uid="{6354D2C0-0992-4D97-8B45-676910CABD8A}"/>
    <cellStyle name="Normal 3 46 10 2" xfId="18305" xr:uid="{E07BE4D9-4F6F-4B37-A73A-69B4FCDBC83C}"/>
    <cellStyle name="Normal 3 46 10 2 2" xfId="18306" xr:uid="{AF0328B0-F0E3-4205-8AC0-3074B342444A}"/>
    <cellStyle name="Normal 3 46 10 3" xfId="18307" xr:uid="{0CA4A26E-4214-4DF2-8F64-D276C3821305}"/>
    <cellStyle name="Normal 3 46 11" xfId="18308" xr:uid="{03507C16-1229-4E78-9171-7F513E558506}"/>
    <cellStyle name="Normal 3 46 11 2" xfId="18309" xr:uid="{B9996956-FA62-4EEF-B0EF-18FB5A45FACB}"/>
    <cellStyle name="Normal 3 46 11 2 2" xfId="18310" xr:uid="{27730277-6858-4731-8F6B-BBEB266824CE}"/>
    <cellStyle name="Normal 3 46 11 3" xfId="18311" xr:uid="{EAE93A19-B683-4ED2-8EEC-FB0AC2D917BC}"/>
    <cellStyle name="Normal 3 46 12" xfId="18312" xr:uid="{5B23AB69-4088-448A-B25C-1C93B1FCBD0F}"/>
    <cellStyle name="Normal 3 46 12 2" xfId="18313" xr:uid="{1C01319E-C5B4-4394-A27C-5431D693A869}"/>
    <cellStyle name="Normal 3 46 12 2 2" xfId="18314" xr:uid="{98F487AE-26DA-4D79-9F34-D2F9148F6425}"/>
    <cellStyle name="Normal 3 46 12 3" xfId="18315" xr:uid="{33487CC2-B3DA-4AE4-8E0F-E39F1A951EAF}"/>
    <cellStyle name="Normal 3 46 13" xfId="18316" xr:uid="{2ED507A4-3926-48A3-84CF-01182171AB19}"/>
    <cellStyle name="Normal 3 46 13 2" xfId="18317" xr:uid="{61AD6081-9C2D-43BE-BEBE-F063D39CC7DD}"/>
    <cellStyle name="Normal 3 46 13 2 2" xfId="18318" xr:uid="{B0731490-C0A6-4683-AD48-0E8A6F998D43}"/>
    <cellStyle name="Normal 3 46 13 3" xfId="18319" xr:uid="{6812BCDD-401E-477B-9CA2-31A67F832B37}"/>
    <cellStyle name="Normal 3 46 14" xfId="18320" xr:uid="{2EE6146B-3203-4C3C-8659-B0641AFA597C}"/>
    <cellStyle name="Normal 3 46 14 2" xfId="18321" xr:uid="{2A4D9C61-0BBB-4A10-AD80-8F43F8A6547C}"/>
    <cellStyle name="Normal 3 46 14 2 2" xfId="18322" xr:uid="{5F840ABB-3F40-4E12-AF83-1BB47D3A0BE9}"/>
    <cellStyle name="Normal 3 46 14 3" xfId="18323" xr:uid="{3833A76B-85F5-4B7B-AE94-BCD0D910E29E}"/>
    <cellStyle name="Normal 3 46 15" xfId="18324" xr:uid="{A7FAE1E2-3ABF-403F-A1B6-5EAD398A210F}"/>
    <cellStyle name="Normal 3 46 15 2" xfId="18325" xr:uid="{68E81178-04BE-4CAA-A14C-5BC613847DF7}"/>
    <cellStyle name="Normal 3 46 15 2 2" xfId="18326" xr:uid="{D5C92084-313F-43B1-B719-19162C282F7E}"/>
    <cellStyle name="Normal 3 46 15 3" xfId="18327" xr:uid="{A353A6DF-8CE8-4345-850D-860229FEC522}"/>
    <cellStyle name="Normal 3 46 16" xfId="18328" xr:uid="{615273E1-4754-4F03-A4B1-46BF0D767B42}"/>
    <cellStyle name="Normal 3 46 16 2" xfId="18329" xr:uid="{89DBCF65-3945-4E5B-9AE9-75CE03DFA98F}"/>
    <cellStyle name="Normal 3 46 16 2 2" xfId="18330" xr:uid="{AB519E63-C355-4CB3-BC40-5AC4A094A5BB}"/>
    <cellStyle name="Normal 3 46 16 3" xfId="18331" xr:uid="{90A46373-F396-4B16-8D4E-C10ADAD64359}"/>
    <cellStyle name="Normal 3 46 17" xfId="18332" xr:uid="{4DEFE284-3238-4EF5-A7B6-C1A2213CEC9C}"/>
    <cellStyle name="Normal 3 46 17 2" xfId="18333" xr:uid="{33DD54E0-E5EA-4F31-8435-DACA5886E6FE}"/>
    <cellStyle name="Normal 3 46 17 2 2" xfId="18334" xr:uid="{3ADC5C98-B51C-4D01-8C94-B26A94FE2BF4}"/>
    <cellStyle name="Normal 3 46 17 3" xfId="18335" xr:uid="{D73DE654-141A-4D2F-96F7-B8F9D4B0BF33}"/>
    <cellStyle name="Normal 3 46 18" xfId="18336" xr:uid="{C4768FE8-A484-4649-8B2F-30360CD76A47}"/>
    <cellStyle name="Normal 3 46 18 2" xfId="18337" xr:uid="{4D8F150A-5AEB-48C3-8234-1003DE16C2E4}"/>
    <cellStyle name="Normal 3 46 18 2 2" xfId="18338" xr:uid="{6AE88C19-A36A-465B-AED0-13962769A3FB}"/>
    <cellStyle name="Normal 3 46 18 3" xfId="18339" xr:uid="{4DF94ACB-0E99-45CB-A728-6337D89F25DD}"/>
    <cellStyle name="Normal 3 46 19" xfId="18340" xr:uid="{829DCF7E-30AE-4353-B746-345E01A4AA89}"/>
    <cellStyle name="Normal 3 46 19 2" xfId="18341" xr:uid="{55D446BD-DA34-4E39-B9AB-66DCE5E9EAE3}"/>
    <cellStyle name="Normal 3 46 19 2 2" xfId="18342" xr:uid="{42E49DA5-D192-4E4B-BC75-72151B766663}"/>
    <cellStyle name="Normal 3 46 19 3" xfId="18343" xr:uid="{D05474A4-FAB4-49EA-AF92-AD735A6D1014}"/>
    <cellStyle name="Normal 3 46 2" xfId="18344" xr:uid="{24A29B1C-EED7-43F3-AAE2-7C84683CEC6F}"/>
    <cellStyle name="Normal 3 46 2 2" xfId="18345" xr:uid="{62E91861-5203-48FF-82FF-B52762E9B714}"/>
    <cellStyle name="Normal 3 46 2 2 2" xfId="18346" xr:uid="{9E2CDB1D-1137-4AAB-B944-CB604A71D3CB}"/>
    <cellStyle name="Normal 3 46 2 3" xfId="18347" xr:uid="{ABA5F185-B274-4972-A168-1FE4FF74AA01}"/>
    <cellStyle name="Normal 3 46 20" xfId="18348" xr:uid="{8F12104D-F3F5-426E-BCB8-DA08551E2CCD}"/>
    <cellStyle name="Normal 3 46 20 2" xfId="18349" xr:uid="{71F01CA0-02CC-4BA3-85BE-1AAD9E47B1FB}"/>
    <cellStyle name="Normal 3 46 20 2 2" xfId="18350" xr:uid="{02F83BFC-C116-4921-AD64-1EABC7BA7348}"/>
    <cellStyle name="Normal 3 46 20 3" xfId="18351" xr:uid="{D70C92CB-F198-43A2-A724-8C3B225F9858}"/>
    <cellStyle name="Normal 3 46 20 4" xfId="18352" xr:uid="{D9E8A1C0-1CF1-4C85-A543-5CE69E5262CD}"/>
    <cellStyle name="Normal 3 46 21" xfId="18353" xr:uid="{29BEF4D7-5D0C-4EC1-9F02-E533DD507584}"/>
    <cellStyle name="Normal 3 46 21 2" xfId="18354" xr:uid="{5414672D-7C5B-4457-ACBA-BF47944871E1}"/>
    <cellStyle name="Normal 3 46 22" xfId="18355" xr:uid="{C6048C6B-619C-44F5-BB92-D186594BE2E8}"/>
    <cellStyle name="Normal 3 46 23" xfId="18356" xr:uid="{C6D8B405-C00E-4B0E-A8FD-D3FFC98A2211}"/>
    <cellStyle name="Normal 3 46 23 2" xfId="18357" xr:uid="{F657BB6B-2F7C-4CA2-9EF2-4D223DA8B765}"/>
    <cellStyle name="Normal 3 46 24" xfId="18358" xr:uid="{42B2B846-8D5C-4617-8691-E189D30E65B0}"/>
    <cellStyle name="Normal 3 46 25" xfId="18359" xr:uid="{8F582822-576B-4529-A165-3D2D6F1EAECE}"/>
    <cellStyle name="Normal 3 46 26" xfId="18360" xr:uid="{7784301D-00AE-4E77-9803-16369D28CD33}"/>
    <cellStyle name="Normal 3 46 27" xfId="18361" xr:uid="{CFD8B2B1-9597-4D84-822A-A150E82006B5}"/>
    <cellStyle name="Normal 3 46 28" xfId="18362" xr:uid="{9E3929FD-7F92-4FD9-B416-29A3DE0B9040}"/>
    <cellStyle name="Normal 3 46 29" xfId="18363" xr:uid="{77896C67-2E88-4A2F-ACDF-4CEEE99F0640}"/>
    <cellStyle name="Normal 3 46 3" xfId="18364" xr:uid="{3963AFF1-DFEC-4E1C-BB9C-FB99455EADB9}"/>
    <cellStyle name="Normal 3 46 3 2" xfId="18365" xr:uid="{299666CD-3F2C-4288-9417-3CE1C7FA9976}"/>
    <cellStyle name="Normal 3 46 3 2 2" xfId="18366" xr:uid="{DA85C164-1A0B-40AE-9437-9483AF0D9DC2}"/>
    <cellStyle name="Normal 3 46 3 3" xfId="18367" xr:uid="{D650FD03-9A87-46EE-BEAE-17EA024B00F9}"/>
    <cellStyle name="Normal 3 46 30" xfId="18368" xr:uid="{6B0821C0-0D18-439E-A6E6-808258FB13CF}"/>
    <cellStyle name="Normal 3 46 31" xfId="18369" xr:uid="{89F54DC0-81F7-4100-A7CD-38B5F714A33D}"/>
    <cellStyle name="Normal 3 46 32" xfId="18370" xr:uid="{9658E2F3-827B-4971-8EAC-8387DA04AD69}"/>
    <cellStyle name="Normal 3 46 33" xfId="18371" xr:uid="{78D2B5EE-4642-42ED-88A6-8B56DC7D07E9}"/>
    <cellStyle name="Normal 3 46 34" xfId="18372" xr:uid="{E0C23A0B-BB77-4F6F-B035-18EB21CA681E}"/>
    <cellStyle name="Normal 3 46 4" xfId="18373" xr:uid="{ECB3C70E-142E-471C-A279-A7F00FB7CDF0}"/>
    <cellStyle name="Normal 3 46 4 2" xfId="18374" xr:uid="{81BBE427-6246-4C55-A07F-E52F4E134F99}"/>
    <cellStyle name="Normal 3 46 4 2 2" xfId="18375" xr:uid="{12E5A5FC-D76C-4C04-8D59-2BBB9E8E9466}"/>
    <cellStyle name="Normal 3 46 4 3" xfId="18376" xr:uid="{63F8A30C-539C-40B2-A355-145BCE6CCF5A}"/>
    <cellStyle name="Normal 3 46 5" xfId="18377" xr:uid="{310E35B8-466F-484F-A1E7-B124C3A90775}"/>
    <cellStyle name="Normal 3 46 5 2" xfId="18378" xr:uid="{37A801FF-E617-41FA-8CCD-B2445FD6B61C}"/>
    <cellStyle name="Normal 3 46 5 2 2" xfId="18379" xr:uid="{55C85571-FF35-4781-A2DA-B7FF75B76BE4}"/>
    <cellStyle name="Normal 3 46 5 3" xfId="18380" xr:uid="{D2415AED-C991-4B5E-B8AA-59B4A634D745}"/>
    <cellStyle name="Normal 3 46 6" xfId="18381" xr:uid="{39322434-0896-4DE0-8BE2-5070E8ED75FC}"/>
    <cellStyle name="Normal 3 46 6 2" xfId="18382" xr:uid="{B8FE8C9B-83FB-45D8-BF02-D9F5A9CFAAA4}"/>
    <cellStyle name="Normal 3 46 6 2 2" xfId="18383" xr:uid="{FE2CF08E-EB69-4F36-BA5D-6AE04A07BD75}"/>
    <cellStyle name="Normal 3 46 6 3" xfId="18384" xr:uid="{7CFEEA2C-1425-4209-87A6-5BB1C31DEF03}"/>
    <cellStyle name="Normal 3 46 7" xfId="18385" xr:uid="{89E337C0-9EB9-40EE-A843-B0DBF9E8BCEE}"/>
    <cellStyle name="Normal 3 46 7 2" xfId="18386" xr:uid="{DDEE2411-6A5C-42CB-BC4F-A77AC3AC4F73}"/>
    <cellStyle name="Normal 3 46 7 2 2" xfId="18387" xr:uid="{F95B099E-BED6-4821-BBD0-F991575FE501}"/>
    <cellStyle name="Normal 3 46 7 3" xfId="18388" xr:uid="{7AAEF773-CAE1-4F1E-A10D-758263F822CB}"/>
    <cellStyle name="Normal 3 46 8" xfId="18389" xr:uid="{6787B96A-AE45-440D-8F6F-D8A0F93D9504}"/>
    <cellStyle name="Normal 3 46 8 2" xfId="18390" xr:uid="{13052D1D-2876-4A40-8A6F-53A2E8C95573}"/>
    <cellStyle name="Normal 3 46 8 2 2" xfId="18391" xr:uid="{49441A24-4208-435B-9403-75A8A338B710}"/>
    <cellStyle name="Normal 3 46 8 3" xfId="18392" xr:uid="{40D11324-3441-4E6D-9952-CCA87D1BBE59}"/>
    <cellStyle name="Normal 3 46 9" xfId="18393" xr:uid="{7D085E4F-E242-43D7-ADC4-28A449BD053E}"/>
    <cellStyle name="Normal 3 46 9 2" xfId="18394" xr:uid="{5B57064E-59C8-47EF-B7BE-6A6DFF4494D3}"/>
    <cellStyle name="Normal 3 46 9 2 2" xfId="18395" xr:uid="{0E58D5CC-228B-40FF-BF2B-07E3ABDAFA1E}"/>
    <cellStyle name="Normal 3 46 9 3" xfId="18396" xr:uid="{61BDD488-2F73-4078-9C9C-5D95133871A7}"/>
    <cellStyle name="Normal 3 47" xfId="18397" xr:uid="{3FD7D9B0-4532-4E5A-9CAE-3B51C07FE1F1}"/>
    <cellStyle name="Normal 3 47 10" xfId="18398" xr:uid="{5B314BC9-A344-43E2-86AC-0E4752B79FE7}"/>
    <cellStyle name="Normal 3 47 10 2" xfId="18399" xr:uid="{7D61C453-4057-4687-BB65-1DD3E0638FE8}"/>
    <cellStyle name="Normal 3 47 10 2 2" xfId="18400" xr:uid="{1D7A7EFE-3247-4995-AAC2-22587933ADDE}"/>
    <cellStyle name="Normal 3 47 10 3" xfId="18401" xr:uid="{43629E50-5F12-4359-AD2B-6657940F7F27}"/>
    <cellStyle name="Normal 3 47 11" xfId="18402" xr:uid="{C8B96E52-8145-49C6-8A8F-4F1218E9E1F4}"/>
    <cellStyle name="Normal 3 47 11 2" xfId="18403" xr:uid="{EAA2A579-E187-49E6-B504-9DE8302DCC60}"/>
    <cellStyle name="Normal 3 47 11 2 2" xfId="18404" xr:uid="{19A3C67C-99A4-41F1-9FE1-C870D2466818}"/>
    <cellStyle name="Normal 3 47 11 3" xfId="18405" xr:uid="{1C0C28D1-9699-4ED0-BCE3-F2E6D292F2D3}"/>
    <cellStyle name="Normal 3 47 12" xfId="18406" xr:uid="{F2B709C8-94FC-4EBE-8020-505D40AEDAAC}"/>
    <cellStyle name="Normal 3 47 12 2" xfId="18407" xr:uid="{43122A66-26C7-4F71-8390-2DA15D569E8B}"/>
    <cellStyle name="Normal 3 47 12 2 2" xfId="18408" xr:uid="{AB42124D-EF75-411D-A402-4D55C1A4EFF3}"/>
    <cellStyle name="Normal 3 47 12 3" xfId="18409" xr:uid="{79F93B61-8869-42D1-B623-675BB7F68B3E}"/>
    <cellStyle name="Normal 3 47 13" xfId="18410" xr:uid="{C127FF5D-CC67-4BD6-BAAA-EAFBE0B30C1F}"/>
    <cellStyle name="Normal 3 47 13 2" xfId="18411" xr:uid="{02928963-2D94-4799-9632-5AD27A2D6FDF}"/>
    <cellStyle name="Normal 3 47 13 2 2" xfId="18412" xr:uid="{137E884D-6D7A-4010-98A4-28BDD672A85A}"/>
    <cellStyle name="Normal 3 47 13 3" xfId="18413" xr:uid="{EBAF6807-44DD-434B-B384-C4E808B4735D}"/>
    <cellStyle name="Normal 3 47 14" xfId="18414" xr:uid="{9B6AA365-A371-4871-A872-9551CC94240C}"/>
    <cellStyle name="Normal 3 47 14 2" xfId="18415" xr:uid="{C3DBF042-20BF-4CA2-9DF6-FDDE01F66F3E}"/>
    <cellStyle name="Normal 3 47 14 2 2" xfId="18416" xr:uid="{D7A3B953-1DC4-4AF7-B075-DD02A55EA47F}"/>
    <cellStyle name="Normal 3 47 14 3" xfId="18417" xr:uid="{138061C3-5DFB-45E0-B817-8BFAC7A55307}"/>
    <cellStyle name="Normal 3 47 15" xfId="18418" xr:uid="{98AF66C9-AD16-4F77-9462-862B8800C420}"/>
    <cellStyle name="Normal 3 47 15 2" xfId="18419" xr:uid="{E69302B4-C591-4F5F-811F-976ED1BCA000}"/>
    <cellStyle name="Normal 3 47 15 2 2" xfId="18420" xr:uid="{A185022C-9010-4938-ABF1-431A27A70D52}"/>
    <cellStyle name="Normal 3 47 15 3" xfId="18421" xr:uid="{538EE126-9A63-4E8D-9786-B8A30A5E83BA}"/>
    <cellStyle name="Normal 3 47 16" xfId="18422" xr:uid="{D422E254-1DDC-450B-8516-F6D5A5678C80}"/>
    <cellStyle name="Normal 3 47 16 2" xfId="18423" xr:uid="{7FC93C12-89E4-4405-A29B-AC0506BE7F3E}"/>
    <cellStyle name="Normal 3 47 16 2 2" xfId="18424" xr:uid="{CA6ACAEF-35A5-4B2B-9777-1953FBB964A7}"/>
    <cellStyle name="Normal 3 47 16 3" xfId="18425" xr:uid="{1A95A090-9EC1-4BE8-9C25-99CF711DCC9C}"/>
    <cellStyle name="Normal 3 47 17" xfId="18426" xr:uid="{81694AA9-3664-4C9E-838D-6356FF6044B0}"/>
    <cellStyle name="Normal 3 47 17 2" xfId="18427" xr:uid="{770C0F74-4E13-44EE-91B2-0160A5185D0C}"/>
    <cellStyle name="Normal 3 47 17 2 2" xfId="18428" xr:uid="{9C4A2084-E37A-40AE-B8E3-9B1A72522A81}"/>
    <cellStyle name="Normal 3 47 17 3" xfId="18429" xr:uid="{FE6EC213-BB61-4128-B4E4-B8EDDEE6D870}"/>
    <cellStyle name="Normal 3 47 18" xfId="18430" xr:uid="{33B696A5-6EE0-4613-9E38-BB25CE4E223E}"/>
    <cellStyle name="Normal 3 47 18 2" xfId="18431" xr:uid="{E5254CCA-29BB-4C4E-846B-4D7EF5AF5E59}"/>
    <cellStyle name="Normal 3 47 18 2 2" xfId="18432" xr:uid="{02F11C05-5E23-4187-9D8A-6D5CE61E1621}"/>
    <cellStyle name="Normal 3 47 18 3" xfId="18433" xr:uid="{37456424-96E7-4FE4-890F-569A0BF36076}"/>
    <cellStyle name="Normal 3 47 19" xfId="18434" xr:uid="{E2BF19AC-28B9-42FB-9FFF-03DE1230EDA8}"/>
    <cellStyle name="Normal 3 47 19 2" xfId="18435" xr:uid="{CD1D098D-6E82-440E-A346-681496160FBC}"/>
    <cellStyle name="Normal 3 47 19 2 2" xfId="18436" xr:uid="{C07747C1-67FE-45D1-87E4-49DE52420005}"/>
    <cellStyle name="Normal 3 47 19 3" xfId="18437" xr:uid="{EEF6B56A-F8F3-46E6-865B-9501ECA00F64}"/>
    <cellStyle name="Normal 3 47 2" xfId="18438" xr:uid="{E79AD074-E3A8-4F83-8841-6794EA300F55}"/>
    <cellStyle name="Normal 3 47 2 2" xfId="18439" xr:uid="{DA85C104-91D1-45A6-A26C-83C600F8F4AC}"/>
    <cellStyle name="Normal 3 47 2 2 2" xfId="18440" xr:uid="{AFD96C41-BF0D-45AD-9915-A123D96B1774}"/>
    <cellStyle name="Normal 3 47 2 3" xfId="18441" xr:uid="{9D3B0016-69BB-49CA-93BC-EB888D4E7584}"/>
    <cellStyle name="Normal 3 47 20" xfId="18442" xr:uid="{23994A0F-0602-4F56-8E28-B503A40D7C6A}"/>
    <cellStyle name="Normal 3 47 20 2" xfId="18443" xr:uid="{8944EC63-F332-439E-B6E7-B7DEB3BF8104}"/>
    <cellStyle name="Normal 3 47 20 2 2" xfId="18444" xr:uid="{09A04097-DA3B-4D17-8B4A-12C10B1FA4F5}"/>
    <cellStyle name="Normal 3 47 20 3" xfId="18445" xr:uid="{0FEBFE79-DDB7-4105-A162-7A0B0B293A54}"/>
    <cellStyle name="Normal 3 47 20 4" xfId="18446" xr:uid="{8782069B-FBF2-42AE-870B-042E9792276C}"/>
    <cellStyle name="Normal 3 47 21" xfId="18447" xr:uid="{BB929988-9989-418F-8410-67AC2A4C4BC9}"/>
    <cellStyle name="Normal 3 47 21 2" xfId="18448" xr:uid="{463D971D-7D80-4DDE-A085-F7E7EC9297C2}"/>
    <cellStyle name="Normal 3 47 22" xfId="18449" xr:uid="{D23BAC8F-B1E8-4B82-80C2-42F7AEA5AEB1}"/>
    <cellStyle name="Normal 3 47 23" xfId="18450" xr:uid="{6F572CDE-668B-4F57-A2C5-8DE22CA600E4}"/>
    <cellStyle name="Normal 3 47 23 2" xfId="18451" xr:uid="{7D8D0413-0D19-4826-916B-6761FA37E063}"/>
    <cellStyle name="Normal 3 47 24" xfId="18452" xr:uid="{2119E9CC-A72E-4FDC-B286-B636ADECB544}"/>
    <cellStyle name="Normal 3 47 25" xfId="18453" xr:uid="{25F72047-1BEE-4ADC-B886-E2F6AB91A75E}"/>
    <cellStyle name="Normal 3 47 26" xfId="18454" xr:uid="{C67FA106-9571-48EF-8A97-0CF983E51257}"/>
    <cellStyle name="Normal 3 47 27" xfId="18455" xr:uid="{A428269C-E8B5-448D-A733-529941838949}"/>
    <cellStyle name="Normal 3 47 28" xfId="18456" xr:uid="{0847D886-BD2E-4209-A962-2EF8C8505104}"/>
    <cellStyle name="Normal 3 47 29" xfId="18457" xr:uid="{A5165FDB-C52A-44FC-AFFE-3E2D260E55E9}"/>
    <cellStyle name="Normal 3 47 3" xfId="18458" xr:uid="{8E05D602-BE51-4A62-9194-2872D4081E5F}"/>
    <cellStyle name="Normal 3 47 3 2" xfId="18459" xr:uid="{60E69790-2692-4B2F-8CD7-5B1858FE6730}"/>
    <cellStyle name="Normal 3 47 3 2 2" xfId="18460" xr:uid="{89D9C393-2EC9-48FF-B62D-480375E4697D}"/>
    <cellStyle name="Normal 3 47 3 3" xfId="18461" xr:uid="{3E15FCD9-CA75-4255-8D9F-25A2B5A322CA}"/>
    <cellStyle name="Normal 3 47 30" xfId="18462" xr:uid="{62F225EA-FA91-44BC-8AD1-EB25664A8CDF}"/>
    <cellStyle name="Normal 3 47 31" xfId="18463" xr:uid="{024BC2C9-100D-46D1-B934-FD640A83CC31}"/>
    <cellStyle name="Normal 3 47 32" xfId="18464" xr:uid="{1A2CC0E8-5549-40DB-8122-1B16610BC7DA}"/>
    <cellStyle name="Normal 3 47 33" xfId="18465" xr:uid="{9A925BD0-A403-4A3D-B5B3-E715678BC1D4}"/>
    <cellStyle name="Normal 3 47 34" xfId="18466" xr:uid="{DE682959-026F-48E2-A532-CA3265B309C3}"/>
    <cellStyle name="Normal 3 47 4" xfId="18467" xr:uid="{BC08A483-9757-43A9-B902-C119C7F74224}"/>
    <cellStyle name="Normal 3 47 4 2" xfId="18468" xr:uid="{64D9F815-0419-44DA-B33B-67B0127FB294}"/>
    <cellStyle name="Normal 3 47 4 2 2" xfId="18469" xr:uid="{27BAEB78-1C72-4B94-BF6D-33CF602780CB}"/>
    <cellStyle name="Normal 3 47 4 3" xfId="18470" xr:uid="{8B6AEB71-71B4-417F-A91B-3762BF8FE0DC}"/>
    <cellStyle name="Normal 3 47 5" xfId="18471" xr:uid="{52948593-3A3B-4DEC-92C6-CF5D83ED38B9}"/>
    <cellStyle name="Normal 3 47 5 2" xfId="18472" xr:uid="{738CCE99-7EF8-44BB-9CA1-31B6118C6E85}"/>
    <cellStyle name="Normal 3 47 5 2 2" xfId="18473" xr:uid="{8DFCC552-FF45-4F3A-A0BF-B8216683A7BE}"/>
    <cellStyle name="Normal 3 47 5 3" xfId="18474" xr:uid="{286634DD-060B-4E5D-AF13-1D0C3A91BCFB}"/>
    <cellStyle name="Normal 3 47 6" xfId="18475" xr:uid="{C6C87691-A04A-4423-A37B-FCEAD38FA773}"/>
    <cellStyle name="Normal 3 47 6 2" xfId="18476" xr:uid="{C6BAC1ED-3887-46CB-AF47-B47F6AE0833E}"/>
    <cellStyle name="Normal 3 47 6 2 2" xfId="18477" xr:uid="{773315B4-6BE0-4179-9D86-8238139431E2}"/>
    <cellStyle name="Normal 3 47 6 3" xfId="18478" xr:uid="{DCB5EA8D-EBDE-43F8-B257-9C18768A1393}"/>
    <cellStyle name="Normal 3 47 7" xfId="18479" xr:uid="{99490960-D4F4-40AD-8B1F-E571FE480FF0}"/>
    <cellStyle name="Normal 3 47 7 2" xfId="18480" xr:uid="{26573514-821E-469F-86E0-D86AAF3E79D1}"/>
    <cellStyle name="Normal 3 47 7 2 2" xfId="18481" xr:uid="{DF3F246B-B102-4C96-A655-DF8E8E5615EC}"/>
    <cellStyle name="Normal 3 47 7 3" xfId="18482" xr:uid="{72C6210B-FE1A-47AD-BB14-82C9A1F98C88}"/>
    <cellStyle name="Normal 3 47 8" xfId="18483" xr:uid="{38CC306A-C17E-465B-9C2C-92C3EF40AB2F}"/>
    <cellStyle name="Normal 3 47 8 2" xfId="18484" xr:uid="{8ED3DAD1-3C16-4EDC-802F-0D3AEECFA7D7}"/>
    <cellStyle name="Normal 3 47 8 2 2" xfId="18485" xr:uid="{2C369021-90AA-4B27-B9FB-9E04C0283DC0}"/>
    <cellStyle name="Normal 3 47 8 3" xfId="18486" xr:uid="{56E54753-F284-4FB2-9883-3E6F16707E9F}"/>
    <cellStyle name="Normal 3 47 9" xfId="18487" xr:uid="{16258ACE-790A-4DC8-8C5F-A6C27F9F075C}"/>
    <cellStyle name="Normal 3 47 9 2" xfId="18488" xr:uid="{403A5C8B-2164-4ED9-A1CB-242CD1C1CF54}"/>
    <cellStyle name="Normal 3 47 9 2 2" xfId="18489" xr:uid="{031554A9-D673-41FE-A40B-4A31F02D345E}"/>
    <cellStyle name="Normal 3 47 9 3" xfId="18490" xr:uid="{A5A3B135-D71D-45B9-9E8C-280DA06198D8}"/>
    <cellStyle name="Normal 3 48" xfId="18491" xr:uid="{2BB7C675-EBA2-495F-BEFE-031F8444478D}"/>
    <cellStyle name="Normal 3 48 10" xfId="18492" xr:uid="{ABF56E84-B047-493F-9F55-5CC498E15DEE}"/>
    <cellStyle name="Normal 3 48 10 2" xfId="18493" xr:uid="{F1340C7D-3808-470A-B5D7-08B3B727A935}"/>
    <cellStyle name="Normal 3 48 10 2 2" xfId="18494" xr:uid="{D4A24297-F82B-4380-9959-595071CD5AF2}"/>
    <cellStyle name="Normal 3 48 10 3" xfId="18495" xr:uid="{0E4B16C2-AB2D-4C60-941A-C790FBDC6DB7}"/>
    <cellStyle name="Normal 3 48 11" xfId="18496" xr:uid="{EFC37C5F-7435-45CC-84C7-4E542B79E7C0}"/>
    <cellStyle name="Normal 3 48 11 2" xfId="18497" xr:uid="{ED49311F-C7CE-440E-8E1F-8D5A3C9B2E50}"/>
    <cellStyle name="Normal 3 48 11 2 2" xfId="18498" xr:uid="{70B5A4CC-E031-4908-9299-851DCC570E62}"/>
    <cellStyle name="Normal 3 48 11 3" xfId="18499" xr:uid="{C5AA7329-ACFC-4382-97A3-81771B832557}"/>
    <cellStyle name="Normal 3 48 12" xfId="18500" xr:uid="{9AC2CDB6-76E7-413B-874C-2D360D0C06DA}"/>
    <cellStyle name="Normal 3 48 12 2" xfId="18501" xr:uid="{622863C9-D4BB-422D-8182-7D81EB5F3AF2}"/>
    <cellStyle name="Normal 3 48 12 2 2" xfId="18502" xr:uid="{05F1D7AF-6948-47D9-988B-5F7A06871FA9}"/>
    <cellStyle name="Normal 3 48 12 3" xfId="18503" xr:uid="{6A2EF1CB-3A8B-4FD1-BE44-9C48FCF35184}"/>
    <cellStyle name="Normal 3 48 13" xfId="18504" xr:uid="{AB677E71-FCF0-4785-99EA-9B876A84A78B}"/>
    <cellStyle name="Normal 3 48 13 2" xfId="18505" xr:uid="{105FD23B-4596-4066-8CBA-635092F138BF}"/>
    <cellStyle name="Normal 3 48 13 2 2" xfId="18506" xr:uid="{DC936236-11B4-48F3-9CE8-DB72D37A861A}"/>
    <cellStyle name="Normal 3 48 13 3" xfId="18507" xr:uid="{66B5A8A6-5262-4BD9-8C25-48E8A960AFC2}"/>
    <cellStyle name="Normal 3 48 14" xfId="18508" xr:uid="{E6A1B2BB-D2B2-4421-8843-D5664A0A7A72}"/>
    <cellStyle name="Normal 3 48 14 2" xfId="18509" xr:uid="{4A2B9595-E4BD-4C71-A4FB-9D835A8242E8}"/>
    <cellStyle name="Normal 3 48 14 2 2" xfId="18510" xr:uid="{080807A5-F776-4979-92E4-9DEA2BC221A1}"/>
    <cellStyle name="Normal 3 48 14 3" xfId="18511" xr:uid="{49CEB4E1-C059-4813-B53E-29AEC1C028B3}"/>
    <cellStyle name="Normal 3 48 15" xfId="18512" xr:uid="{D6538E7D-3207-41EC-8A95-94075F50EE7D}"/>
    <cellStyle name="Normal 3 48 15 2" xfId="18513" xr:uid="{DB813330-5F26-4AA1-87A9-2AAA424222BF}"/>
    <cellStyle name="Normal 3 48 15 2 2" xfId="18514" xr:uid="{1C307516-E6CD-45A8-AECC-C677E6BDBACA}"/>
    <cellStyle name="Normal 3 48 15 3" xfId="18515" xr:uid="{7985920E-894A-486C-B7C7-4CDD7091209F}"/>
    <cellStyle name="Normal 3 48 16" xfId="18516" xr:uid="{8D24F049-1C06-4963-B77E-E254A0A2CF59}"/>
    <cellStyle name="Normal 3 48 16 2" xfId="18517" xr:uid="{E7BE5800-8212-4902-A6D3-69E3BAF5FAF7}"/>
    <cellStyle name="Normal 3 48 16 2 2" xfId="18518" xr:uid="{BE5AFFB1-864F-42F4-9219-7E7F8FEA6F1A}"/>
    <cellStyle name="Normal 3 48 16 3" xfId="18519" xr:uid="{4419B67B-784A-4C25-8F16-2D2DC180DE8E}"/>
    <cellStyle name="Normal 3 48 17" xfId="18520" xr:uid="{B0E8161D-A3F3-47DA-A25F-63CAD9299EA4}"/>
    <cellStyle name="Normal 3 48 17 2" xfId="18521" xr:uid="{C95DFA90-422C-4FD9-B6CD-90CD2B4903A0}"/>
    <cellStyle name="Normal 3 48 17 2 2" xfId="18522" xr:uid="{EC0FD2F9-4A17-4C45-A81B-65EB1333F550}"/>
    <cellStyle name="Normal 3 48 17 3" xfId="18523" xr:uid="{7FEA744A-A5E0-4C89-8DAC-43AD4EDCF2E9}"/>
    <cellStyle name="Normal 3 48 18" xfId="18524" xr:uid="{0447EBAC-5FC3-4A7D-98B4-77F5D209B377}"/>
    <cellStyle name="Normal 3 48 18 2" xfId="18525" xr:uid="{7FDD128D-9EA4-479A-B436-C61237EE6268}"/>
    <cellStyle name="Normal 3 48 18 2 2" xfId="18526" xr:uid="{87143D23-D076-4AF9-8E8F-FB241C1C028A}"/>
    <cellStyle name="Normal 3 48 18 3" xfId="18527" xr:uid="{5D906FA1-CCF7-40BE-9F9F-3512F3201007}"/>
    <cellStyle name="Normal 3 48 19" xfId="18528" xr:uid="{E1DB2145-35B3-4A27-B433-14037181DAC5}"/>
    <cellStyle name="Normal 3 48 19 2" xfId="18529" xr:uid="{5E6C9B69-FC19-40B2-8851-B093BFDFA059}"/>
    <cellStyle name="Normal 3 48 19 2 2" xfId="18530" xr:uid="{9D3FB03F-00AF-4573-A3EC-AFF32D3B4480}"/>
    <cellStyle name="Normal 3 48 19 3" xfId="18531" xr:uid="{C3CB106B-43E8-4F4B-A18D-D05F85CD504A}"/>
    <cellStyle name="Normal 3 48 2" xfId="18532" xr:uid="{112502FB-583E-4BB2-AC4D-CACD926C10FD}"/>
    <cellStyle name="Normal 3 48 2 2" xfId="18533" xr:uid="{9D82E650-99C0-42A2-AD6F-A0FCDA50BF8F}"/>
    <cellStyle name="Normal 3 48 2 2 2" xfId="18534" xr:uid="{6C76B563-0179-4F07-9A99-ECF7837A1459}"/>
    <cellStyle name="Normal 3 48 2 3" xfId="18535" xr:uid="{1AC611E8-72AE-479C-93AD-93A4A9F23DAF}"/>
    <cellStyle name="Normal 3 48 20" xfId="18536" xr:uid="{D570A602-EF8C-482A-A75B-973E1B3D2F1D}"/>
    <cellStyle name="Normal 3 48 20 2" xfId="18537" xr:uid="{09BCE548-7877-4D24-A808-FFBC952DED9C}"/>
    <cellStyle name="Normal 3 48 20 2 2" xfId="18538" xr:uid="{20DF1184-72AF-4D61-9023-AE21D5DDACB7}"/>
    <cellStyle name="Normal 3 48 20 3" xfId="18539" xr:uid="{869F9384-6FDE-457F-9930-D09BCCCAE926}"/>
    <cellStyle name="Normal 3 48 20 4" xfId="18540" xr:uid="{D9DA0221-D7F3-48C9-9652-6D63F885BEFF}"/>
    <cellStyle name="Normal 3 48 21" xfId="18541" xr:uid="{AB2B2F0A-05C0-44BB-99C3-74A499F625DC}"/>
    <cellStyle name="Normal 3 48 21 2" xfId="18542" xr:uid="{28BDF316-DF95-4C9A-A8DB-EA59BAB68978}"/>
    <cellStyle name="Normal 3 48 22" xfId="18543" xr:uid="{A46D2F3F-DF71-4AB0-9F63-F7854CD05FD4}"/>
    <cellStyle name="Normal 3 48 23" xfId="18544" xr:uid="{94CCCF61-FF8A-4F0D-A738-C1078CFC446B}"/>
    <cellStyle name="Normal 3 48 23 2" xfId="18545" xr:uid="{27F4A88D-07FC-4B43-885B-B1DCDA934A1C}"/>
    <cellStyle name="Normal 3 48 24" xfId="18546" xr:uid="{91AC0537-43B6-4CCD-803A-F16D54A9D6BC}"/>
    <cellStyle name="Normal 3 48 25" xfId="18547" xr:uid="{6460C8AB-4AEA-4D59-AD84-D9CE09A07ABC}"/>
    <cellStyle name="Normal 3 48 26" xfId="18548" xr:uid="{54AB5E18-44E7-426C-A0FF-85F4FF24EA27}"/>
    <cellStyle name="Normal 3 48 27" xfId="18549" xr:uid="{DCF91A34-A633-4C62-8CE7-BF72DA30156F}"/>
    <cellStyle name="Normal 3 48 28" xfId="18550" xr:uid="{0B462836-03C0-48DF-9D8A-095616F9E17F}"/>
    <cellStyle name="Normal 3 48 29" xfId="18551" xr:uid="{3482C708-2728-4BC5-9693-5B72AA7E2D19}"/>
    <cellStyle name="Normal 3 48 3" xfId="18552" xr:uid="{CC90D2A6-F07C-48F6-B0C9-6907EA84144A}"/>
    <cellStyle name="Normal 3 48 3 2" xfId="18553" xr:uid="{867AC276-1B6A-4BA5-A8CB-16B08A294CB4}"/>
    <cellStyle name="Normal 3 48 3 2 2" xfId="18554" xr:uid="{D96DC963-56BD-4E23-913F-98CD71774262}"/>
    <cellStyle name="Normal 3 48 3 3" xfId="18555" xr:uid="{3F57CAA8-E00B-45F0-AF44-CD33FC2FB97D}"/>
    <cellStyle name="Normal 3 48 30" xfId="18556" xr:uid="{DEE95C26-7E7B-495C-B8A3-E539EAAD93E4}"/>
    <cellStyle name="Normal 3 48 31" xfId="18557" xr:uid="{13C01FA3-DB1D-4858-85DB-34CDA745A81B}"/>
    <cellStyle name="Normal 3 48 32" xfId="18558" xr:uid="{0D638321-9154-4791-AAB3-8648C9B96D09}"/>
    <cellStyle name="Normal 3 48 33" xfId="18559" xr:uid="{479309E6-3181-47B8-B435-0BB03A209E3F}"/>
    <cellStyle name="Normal 3 48 34" xfId="18560" xr:uid="{2AF2D55E-58D7-447C-9CDF-BBFC453BE591}"/>
    <cellStyle name="Normal 3 48 4" xfId="18561" xr:uid="{164938A2-C254-4C4F-9764-990E7D465315}"/>
    <cellStyle name="Normal 3 48 4 2" xfId="18562" xr:uid="{F44799B2-3225-41E3-B7AA-ABF63A8457D4}"/>
    <cellStyle name="Normal 3 48 4 2 2" xfId="18563" xr:uid="{D0D797FC-B999-4B17-AB89-917B1B55378F}"/>
    <cellStyle name="Normal 3 48 4 3" xfId="18564" xr:uid="{063E1C02-176C-4BBB-81F9-807B3D39119C}"/>
    <cellStyle name="Normal 3 48 5" xfId="18565" xr:uid="{82627C0B-396B-462F-9A34-D608D7D88E1C}"/>
    <cellStyle name="Normal 3 48 5 2" xfId="18566" xr:uid="{EB14F904-9FDA-47A9-B807-15B58DA2112C}"/>
    <cellStyle name="Normal 3 48 5 2 2" xfId="18567" xr:uid="{DE89E4FE-2CFE-4443-B3F5-F8B36EF7E837}"/>
    <cellStyle name="Normal 3 48 5 3" xfId="18568" xr:uid="{0AD62987-02B1-459B-BE29-417A9A32F761}"/>
    <cellStyle name="Normal 3 48 6" xfId="18569" xr:uid="{9EE24ACF-66EF-4B3C-B363-44A6A20100D8}"/>
    <cellStyle name="Normal 3 48 6 2" xfId="18570" xr:uid="{66949176-0842-47C4-976F-6EEF63C1ECC4}"/>
    <cellStyle name="Normal 3 48 6 2 2" xfId="18571" xr:uid="{46C3CC7C-694C-4CCF-B70F-4B8435396E08}"/>
    <cellStyle name="Normal 3 48 6 3" xfId="18572" xr:uid="{CD4FE73A-52D6-434B-B1C3-5643C77C6D7C}"/>
    <cellStyle name="Normal 3 48 7" xfId="18573" xr:uid="{3445D500-18F3-4E47-AD76-68C1A9DD3B37}"/>
    <cellStyle name="Normal 3 48 7 2" xfId="18574" xr:uid="{1A093419-F198-4C68-8173-6ACF58A028D9}"/>
    <cellStyle name="Normal 3 48 7 2 2" xfId="18575" xr:uid="{0C0A24CD-03AC-44D9-B6C9-0AC928C9EE45}"/>
    <cellStyle name="Normal 3 48 7 3" xfId="18576" xr:uid="{35F57529-CF6B-433D-9FE8-265736DD363C}"/>
    <cellStyle name="Normal 3 48 8" xfId="18577" xr:uid="{20CDA7B7-6D81-4E17-8C59-4D8EC6D3D105}"/>
    <cellStyle name="Normal 3 48 8 2" xfId="18578" xr:uid="{DE97E74C-C8E3-4E6D-A006-CC200ED7AB57}"/>
    <cellStyle name="Normal 3 48 8 2 2" xfId="18579" xr:uid="{9F9DFFBF-803F-45E1-AEDB-D0B5527C596C}"/>
    <cellStyle name="Normal 3 48 8 3" xfId="18580" xr:uid="{CE3C8CC5-1307-484C-9ED3-A360131BCB41}"/>
    <cellStyle name="Normal 3 48 9" xfId="18581" xr:uid="{3974AD66-43F9-4D10-9350-F0D85D5B4FFC}"/>
    <cellStyle name="Normal 3 48 9 2" xfId="18582" xr:uid="{B3E77A39-4E85-4D38-BBBF-EBB01283AB04}"/>
    <cellStyle name="Normal 3 48 9 2 2" xfId="18583" xr:uid="{446361FB-ABE5-424F-8EE3-9597133615EA}"/>
    <cellStyle name="Normal 3 48 9 3" xfId="18584" xr:uid="{1A420D70-A8F1-41F1-852E-D74FADFCF66B}"/>
    <cellStyle name="Normal 3 49" xfId="18585" xr:uid="{1B59849F-D211-4705-B2FB-490B539DE056}"/>
    <cellStyle name="Normal 3 49 10" xfId="18586" xr:uid="{87AA6F51-3812-45B8-A75A-166D95C12804}"/>
    <cellStyle name="Normal 3 49 10 2" xfId="18587" xr:uid="{F1E84E6E-592F-4B07-A26F-DD4F149FB448}"/>
    <cellStyle name="Normal 3 49 10 2 2" xfId="18588" xr:uid="{F21AD16F-6DBD-4DB2-A4CA-588E2CE78B35}"/>
    <cellStyle name="Normal 3 49 10 3" xfId="18589" xr:uid="{7B9A3EFD-DEB6-42EF-A22F-355798346EAB}"/>
    <cellStyle name="Normal 3 49 11" xfId="18590" xr:uid="{8A3EFE0A-7BEA-4028-9FF0-25B28CA5CA9E}"/>
    <cellStyle name="Normal 3 49 11 2" xfId="18591" xr:uid="{9CD3029D-172F-4447-847A-3838F00ACDD6}"/>
    <cellStyle name="Normal 3 49 11 2 2" xfId="18592" xr:uid="{4C715D6D-3153-4B0F-9A31-4B84A68D0F7F}"/>
    <cellStyle name="Normal 3 49 11 3" xfId="18593" xr:uid="{823FF879-4509-47A2-8D80-230B5DD8F56D}"/>
    <cellStyle name="Normal 3 49 12" xfId="18594" xr:uid="{4BF3547C-9D88-43F6-8EEA-7FAB57F0D112}"/>
    <cellStyle name="Normal 3 49 12 2" xfId="18595" xr:uid="{5BEBB102-1C8D-45AB-9B01-6A7289BA31C4}"/>
    <cellStyle name="Normal 3 49 12 2 2" xfId="18596" xr:uid="{BD75BABA-975F-4219-9352-FCCA1A0C8E8E}"/>
    <cellStyle name="Normal 3 49 12 3" xfId="18597" xr:uid="{A71AEF08-3A13-4914-B6A6-0A2198301F23}"/>
    <cellStyle name="Normal 3 49 13" xfId="18598" xr:uid="{351BB569-84C2-4DEF-AB96-15D549F4E187}"/>
    <cellStyle name="Normal 3 49 13 2" xfId="18599" xr:uid="{9F9FDE83-F6F6-48B3-ABBF-94D2496910FF}"/>
    <cellStyle name="Normal 3 49 13 2 2" xfId="18600" xr:uid="{AFEC4E36-9CE5-440E-9C64-96309DC5D1AF}"/>
    <cellStyle name="Normal 3 49 13 3" xfId="18601" xr:uid="{7CFA5F1B-679B-4370-AB6E-1D053F9BC503}"/>
    <cellStyle name="Normal 3 49 14" xfId="18602" xr:uid="{57D9F358-F2A1-4DA4-B9B9-8BBCA69D3FAE}"/>
    <cellStyle name="Normal 3 49 14 2" xfId="18603" xr:uid="{8F0D62ED-3016-4D15-A499-28666A4309A6}"/>
    <cellStyle name="Normal 3 49 14 2 2" xfId="18604" xr:uid="{AA63E22F-1CF9-4048-921C-5E8421C4C493}"/>
    <cellStyle name="Normal 3 49 14 3" xfId="18605" xr:uid="{81B170A5-801C-407F-91D9-AFB48FEE9669}"/>
    <cellStyle name="Normal 3 49 15" xfId="18606" xr:uid="{9E50C0BB-9E0D-4E0C-AD7C-031A9B60BFD5}"/>
    <cellStyle name="Normal 3 49 15 2" xfId="18607" xr:uid="{3D34D2DB-77EE-4E84-9FE6-300CD4361B75}"/>
    <cellStyle name="Normal 3 49 15 2 2" xfId="18608" xr:uid="{CC0E39AA-8FAA-4192-855F-3493FBD32FB0}"/>
    <cellStyle name="Normal 3 49 15 3" xfId="18609" xr:uid="{441D5FB2-476A-4433-B006-FCC8D969C025}"/>
    <cellStyle name="Normal 3 49 16" xfId="18610" xr:uid="{4E229504-3C60-42AF-B47B-7331681CABEA}"/>
    <cellStyle name="Normal 3 49 16 2" xfId="18611" xr:uid="{AF31056A-45E6-40F6-A75C-31C5BEEDC867}"/>
    <cellStyle name="Normal 3 49 16 2 2" xfId="18612" xr:uid="{AC24456E-C4BD-4969-9FD4-F176A2541540}"/>
    <cellStyle name="Normal 3 49 16 3" xfId="18613" xr:uid="{897BBE8F-1A16-4FF9-A715-A21ECB729691}"/>
    <cellStyle name="Normal 3 49 17" xfId="18614" xr:uid="{421459C3-F3D2-448E-B5F6-0CD9E31D1D94}"/>
    <cellStyle name="Normal 3 49 17 2" xfId="18615" xr:uid="{1F0DA17D-CFBE-481C-B8B4-AB0A5FA954EE}"/>
    <cellStyle name="Normal 3 49 17 2 2" xfId="18616" xr:uid="{661E1D5D-164A-4A78-9653-FAA5DAF48C3C}"/>
    <cellStyle name="Normal 3 49 17 3" xfId="18617" xr:uid="{034BB2E3-D25B-4BA1-8F64-0CC79A2FF52C}"/>
    <cellStyle name="Normal 3 49 18" xfId="18618" xr:uid="{F92CF44F-9A20-40C8-B54A-C64D31958BF4}"/>
    <cellStyle name="Normal 3 49 18 2" xfId="18619" xr:uid="{B22BDF73-A083-4542-8F63-13164F39397A}"/>
    <cellStyle name="Normal 3 49 18 2 2" xfId="18620" xr:uid="{4AC19F00-627F-4297-84E6-6D7D13770FE2}"/>
    <cellStyle name="Normal 3 49 18 3" xfId="18621" xr:uid="{5AF792BB-63FA-4F89-B62F-E3202674EB3F}"/>
    <cellStyle name="Normal 3 49 19" xfId="18622" xr:uid="{264D1C1F-F519-466D-A8DB-3FA4EB8BA7BF}"/>
    <cellStyle name="Normal 3 49 19 2" xfId="18623" xr:uid="{8C700DA4-95C4-40E0-9B2A-6967A89E157C}"/>
    <cellStyle name="Normal 3 49 19 2 2" xfId="18624" xr:uid="{20C52BF8-14B8-45DB-ACB6-79D8E81E0F93}"/>
    <cellStyle name="Normal 3 49 19 3" xfId="18625" xr:uid="{022F8FD9-7DF4-4BBD-8671-880B69163E35}"/>
    <cellStyle name="Normal 3 49 2" xfId="18626" xr:uid="{7FFB3026-4115-4A57-BAD5-24846CD44B0A}"/>
    <cellStyle name="Normal 3 49 2 2" xfId="18627" xr:uid="{3C236F68-3E9E-4649-BAFA-3FAB0EBCF423}"/>
    <cellStyle name="Normal 3 49 2 2 2" xfId="18628" xr:uid="{C3946B51-8098-4D4F-BA69-7A69315284F1}"/>
    <cellStyle name="Normal 3 49 2 3" xfId="18629" xr:uid="{0D637635-0888-4BFE-8888-1D689A9249C3}"/>
    <cellStyle name="Normal 3 49 20" xfId="18630" xr:uid="{6812B7B2-32EC-4B6E-808C-74B5E7CF6C58}"/>
    <cellStyle name="Normal 3 49 20 2" xfId="18631" xr:uid="{5C8DD3CA-E65C-43CF-B403-3ECC02F132A8}"/>
    <cellStyle name="Normal 3 49 20 2 2" xfId="18632" xr:uid="{E7409594-35D3-4AC7-AAF9-DD0E1B298EB2}"/>
    <cellStyle name="Normal 3 49 20 3" xfId="18633" xr:uid="{17F32560-9328-43BD-B464-05A4299A353D}"/>
    <cellStyle name="Normal 3 49 20 4" xfId="18634" xr:uid="{35DED567-35B4-431C-A949-CC60F2E9CE26}"/>
    <cellStyle name="Normal 3 49 21" xfId="18635" xr:uid="{F07FB84A-2A6F-494B-AE4A-F2F02E18E730}"/>
    <cellStyle name="Normal 3 49 21 2" xfId="18636" xr:uid="{D4BC045E-19EC-466F-9C51-24654340A174}"/>
    <cellStyle name="Normal 3 49 22" xfId="18637" xr:uid="{5998E410-EE25-4377-85A2-BF42AEA75A30}"/>
    <cellStyle name="Normal 3 49 23" xfId="18638" xr:uid="{7A2CD711-6C05-492F-895B-3151A2E1BE77}"/>
    <cellStyle name="Normal 3 49 23 2" xfId="18639" xr:uid="{A377D8F9-6BA1-472E-BEE9-FA287C5C1CC5}"/>
    <cellStyle name="Normal 3 49 24" xfId="18640" xr:uid="{8415E5B4-B786-4221-B12D-3F5A5AC70164}"/>
    <cellStyle name="Normal 3 49 25" xfId="18641" xr:uid="{07BBA72F-F8D4-4998-91CD-47381941B0D5}"/>
    <cellStyle name="Normal 3 49 26" xfId="18642" xr:uid="{1AE423C3-AC23-4404-8BFF-4F5D9E249B38}"/>
    <cellStyle name="Normal 3 49 27" xfId="18643" xr:uid="{C431ED3D-A3B5-4CA3-A0E1-402CE5A24B46}"/>
    <cellStyle name="Normal 3 49 28" xfId="18644" xr:uid="{09577F30-4DAB-4F80-9E88-54A28CA3B0D9}"/>
    <cellStyle name="Normal 3 49 29" xfId="18645" xr:uid="{22E3F579-8EEE-4D44-AD6B-8BE985DF7EBD}"/>
    <cellStyle name="Normal 3 49 3" xfId="18646" xr:uid="{7AF6DC2A-E68C-416B-9BE1-954CD4721079}"/>
    <cellStyle name="Normal 3 49 3 2" xfId="18647" xr:uid="{66B90F7B-069B-44B4-B985-7A2F22D8E20A}"/>
    <cellStyle name="Normal 3 49 3 2 2" xfId="18648" xr:uid="{ABBF17F5-9C6F-4099-ACBA-FD4830601FB8}"/>
    <cellStyle name="Normal 3 49 3 3" xfId="18649" xr:uid="{67B12387-BD01-47E9-8AC3-E4512B192DDE}"/>
    <cellStyle name="Normal 3 49 30" xfId="18650" xr:uid="{0098DB44-59AE-4D10-812A-B561FA224530}"/>
    <cellStyle name="Normal 3 49 31" xfId="18651" xr:uid="{134C644B-90B2-4D17-8EA3-BB50DE5CFEC6}"/>
    <cellStyle name="Normal 3 49 32" xfId="18652" xr:uid="{6FD2A632-BCE9-40DC-AF14-10E586EE60D2}"/>
    <cellStyle name="Normal 3 49 33" xfId="18653" xr:uid="{D1C481D3-BDEC-41FC-BCA5-BBBAE47C2035}"/>
    <cellStyle name="Normal 3 49 34" xfId="18654" xr:uid="{C27BC76A-5A68-470D-97BE-F1EF096B4F71}"/>
    <cellStyle name="Normal 3 49 4" xfId="18655" xr:uid="{1C574C7B-1495-45E8-88C0-73C4DC65F08F}"/>
    <cellStyle name="Normal 3 49 4 2" xfId="18656" xr:uid="{F991F641-1747-4396-9ACB-C2D141E35045}"/>
    <cellStyle name="Normal 3 49 4 2 2" xfId="18657" xr:uid="{5688AC46-7FBE-4FF9-8684-EA5A49A48A2B}"/>
    <cellStyle name="Normal 3 49 4 3" xfId="18658" xr:uid="{E5FB3219-B58C-4531-8D0E-6EA5B7F91527}"/>
    <cellStyle name="Normal 3 49 5" xfId="18659" xr:uid="{FC98A644-4CAF-4B97-A579-540D637C3F75}"/>
    <cellStyle name="Normal 3 49 5 2" xfId="18660" xr:uid="{0EF4CB08-37DA-401E-A112-CB984E62307F}"/>
    <cellStyle name="Normal 3 49 5 2 2" xfId="18661" xr:uid="{A092329C-FA6B-4C5D-AFC2-87845073EC4F}"/>
    <cellStyle name="Normal 3 49 5 3" xfId="18662" xr:uid="{330D3773-5C55-43F6-BC35-0A3FE7C45880}"/>
    <cellStyle name="Normal 3 49 6" xfId="18663" xr:uid="{DAE84289-4E6D-4D16-8985-78BB1809854C}"/>
    <cellStyle name="Normal 3 49 6 2" xfId="18664" xr:uid="{E7DC1120-0295-49A6-89AD-07CBCF85C460}"/>
    <cellStyle name="Normal 3 49 6 2 2" xfId="18665" xr:uid="{1696481B-46A4-43A5-9A06-C1810548920A}"/>
    <cellStyle name="Normal 3 49 6 3" xfId="18666" xr:uid="{EF61B2FA-D0E4-4F4C-9AC9-E76BC25986B4}"/>
    <cellStyle name="Normal 3 49 7" xfId="18667" xr:uid="{C669315F-20E3-4B74-94EF-57BD039C5085}"/>
    <cellStyle name="Normal 3 49 7 2" xfId="18668" xr:uid="{31AEDAEC-2183-4973-9D7F-073AD86E9F48}"/>
    <cellStyle name="Normal 3 49 7 2 2" xfId="18669" xr:uid="{0B29FA46-FB9A-49D5-B83A-4CA5FBBB7355}"/>
    <cellStyle name="Normal 3 49 7 3" xfId="18670" xr:uid="{0734F696-A80F-414B-AFC4-98D2978B2D46}"/>
    <cellStyle name="Normal 3 49 8" xfId="18671" xr:uid="{F08F1353-BD9D-4855-B654-CE26CB25F2DC}"/>
    <cellStyle name="Normal 3 49 8 2" xfId="18672" xr:uid="{C3A7AE83-2912-4F19-B61C-E848922825B5}"/>
    <cellStyle name="Normal 3 49 8 2 2" xfId="18673" xr:uid="{D9E65F46-2389-4684-931D-B515C4D1DF1D}"/>
    <cellStyle name="Normal 3 49 8 3" xfId="18674" xr:uid="{412F2A69-B151-4551-AC90-CABF468BCEEE}"/>
    <cellStyle name="Normal 3 49 9" xfId="18675" xr:uid="{EE2DA064-5182-4D97-BF31-69D76ADC1AB5}"/>
    <cellStyle name="Normal 3 49 9 2" xfId="18676" xr:uid="{8C3518FF-6C26-43E6-B644-C6CC65482B70}"/>
    <cellStyle name="Normal 3 49 9 2 2" xfId="18677" xr:uid="{41452526-BEE2-4B88-9920-967C213B8924}"/>
    <cellStyle name="Normal 3 49 9 3" xfId="18678" xr:uid="{9DEC814B-17DD-490B-B202-9B09DBD32426}"/>
    <cellStyle name="Normal 3 5" xfId="18679" xr:uid="{AEBE3110-B90E-4C0D-B074-28473FC2C95D}"/>
    <cellStyle name="Normal 3 5 2" xfId="18680" xr:uid="{A7AA75ED-EE75-4506-9E15-441943FEE442}"/>
    <cellStyle name="Normal 3 5 2 2" xfId="18681" xr:uid="{37B723A7-48D9-4BEF-9E34-0175077E6E4D}"/>
    <cellStyle name="Normal 3 5 2 2 2" xfId="18682" xr:uid="{692BABE3-8DD4-4933-882B-6DB5B0E6C55F}"/>
    <cellStyle name="Normal 3 5 2 3" xfId="18683" xr:uid="{1F2FE4F5-93B3-4209-87DC-50209CC16CFF}"/>
    <cellStyle name="Normal 3 5 3" xfId="18684" xr:uid="{9D6FE2CF-2F90-40B2-96AA-183ED055E307}"/>
    <cellStyle name="Normal 3 5 3 2" xfId="18685" xr:uid="{76D9E702-9334-4655-BE58-278E24694F0B}"/>
    <cellStyle name="Normal 3 5 3 2 2" xfId="18686" xr:uid="{F53D4D2E-CC2B-4435-B69C-6C026454D7A4}"/>
    <cellStyle name="Normal 3 5 3 3" xfId="18687" xr:uid="{84FDAF2B-6953-4B46-B03F-6D3A3BAE2A12}"/>
    <cellStyle name="Normal 3 5 4" xfId="18688" xr:uid="{B27942BD-CE84-4329-88DD-C8BA8F398F8F}"/>
    <cellStyle name="Normal 3 5 4 2" xfId="18689" xr:uid="{728D28CA-9DD9-4CCF-A13F-2A0DD2CAC16C}"/>
    <cellStyle name="Normal 3 5 5" xfId="18690" xr:uid="{E076C50C-0320-45B4-BF17-C280EF66AEB5}"/>
    <cellStyle name="Normal 3 50" xfId="18691" xr:uid="{20E61204-6B1A-460F-A61A-B96ADC9665C5}"/>
    <cellStyle name="Normal 3 50 10" xfId="18692" xr:uid="{4E3713C0-980D-49DA-8F22-4060355B1C98}"/>
    <cellStyle name="Normal 3 50 10 2" xfId="18693" xr:uid="{BC32FC46-FAA3-4B10-829D-D3717B7DF17D}"/>
    <cellStyle name="Normal 3 50 10 2 2" xfId="18694" xr:uid="{1BC7C44F-27C4-47A9-85B8-FBF8B76C0641}"/>
    <cellStyle name="Normal 3 50 10 3" xfId="18695" xr:uid="{08CF35C1-E19A-4651-B5ED-0014F6AF0A96}"/>
    <cellStyle name="Normal 3 50 11" xfId="18696" xr:uid="{5A644ECB-989E-4594-A8C2-072B971071F1}"/>
    <cellStyle name="Normal 3 50 11 2" xfId="18697" xr:uid="{D8F6D636-9B2C-47B0-AD60-28ADA856B778}"/>
    <cellStyle name="Normal 3 50 11 2 2" xfId="18698" xr:uid="{9D8DCE0E-2869-4B54-A72F-A949CDD914E4}"/>
    <cellStyle name="Normal 3 50 11 3" xfId="18699" xr:uid="{193496F7-3D5B-41CE-94C2-562DC4E9B8CF}"/>
    <cellStyle name="Normal 3 50 12" xfId="18700" xr:uid="{24D55707-869E-4CEC-8D5F-E94CA3AD58F2}"/>
    <cellStyle name="Normal 3 50 12 2" xfId="18701" xr:uid="{5658D880-E028-4138-8350-EFB73C719B81}"/>
    <cellStyle name="Normal 3 50 12 2 2" xfId="18702" xr:uid="{E131F14E-2AD9-4E2D-B17A-1EE3689277B0}"/>
    <cellStyle name="Normal 3 50 12 3" xfId="18703" xr:uid="{15345970-E504-4051-99E9-AAA329DD9602}"/>
    <cellStyle name="Normal 3 50 13" xfId="18704" xr:uid="{33E9B5E7-8517-4922-904E-6E5155CB6B03}"/>
    <cellStyle name="Normal 3 50 13 2" xfId="18705" xr:uid="{D779E3FF-A8D9-46F4-B9B4-2E747A41660C}"/>
    <cellStyle name="Normal 3 50 13 2 2" xfId="18706" xr:uid="{6BF5FF41-3C27-4936-9C08-84F7132BB21E}"/>
    <cellStyle name="Normal 3 50 13 3" xfId="18707" xr:uid="{D55019EB-A7DA-4D6D-9D37-DA8FC268EDC1}"/>
    <cellStyle name="Normal 3 50 14" xfId="18708" xr:uid="{E4C18C61-E9EB-4AE8-86F0-8DC271403975}"/>
    <cellStyle name="Normal 3 50 14 2" xfId="18709" xr:uid="{A17B66FC-9979-4D8D-8284-F1D7ADF97B41}"/>
    <cellStyle name="Normal 3 50 14 2 2" xfId="18710" xr:uid="{EC6E4826-BEAD-4A1C-8716-3527B090B7F0}"/>
    <cellStyle name="Normal 3 50 14 3" xfId="18711" xr:uid="{5DFFC525-9E72-43D8-8893-C9BF38A3B93A}"/>
    <cellStyle name="Normal 3 50 15" xfId="18712" xr:uid="{4CEC3C1A-03AF-4C65-9C2B-044A87A2A5C4}"/>
    <cellStyle name="Normal 3 50 15 2" xfId="18713" xr:uid="{A52F9BDD-C063-484E-9EF3-CEF51EF8FC3D}"/>
    <cellStyle name="Normal 3 50 15 2 2" xfId="18714" xr:uid="{180EAA46-306B-491A-8844-AD8018F2072F}"/>
    <cellStyle name="Normal 3 50 15 3" xfId="18715" xr:uid="{B24CB037-3E6A-4955-AF84-4B4ED8C0B2D0}"/>
    <cellStyle name="Normal 3 50 16" xfId="18716" xr:uid="{63EAEB96-C24C-49E5-B678-8D65AC8FF32F}"/>
    <cellStyle name="Normal 3 50 16 2" xfId="18717" xr:uid="{44D47DB6-AB4D-47EB-A6FC-72406BD12C19}"/>
    <cellStyle name="Normal 3 50 16 2 2" xfId="18718" xr:uid="{A54E51EA-AD19-462C-8B0A-A2609C7D7178}"/>
    <cellStyle name="Normal 3 50 16 3" xfId="18719" xr:uid="{1553020A-74AB-4D35-ADB3-B9B4D4762A31}"/>
    <cellStyle name="Normal 3 50 17" xfId="18720" xr:uid="{B0DA9559-5588-4FC9-B7EE-077FA950B0C3}"/>
    <cellStyle name="Normal 3 50 17 2" xfId="18721" xr:uid="{532CF072-2810-4E24-BD51-3C7B69953AA8}"/>
    <cellStyle name="Normal 3 50 17 2 2" xfId="18722" xr:uid="{67125811-AD4F-4B3D-83C7-707694E7B033}"/>
    <cellStyle name="Normal 3 50 17 3" xfId="18723" xr:uid="{66F74A49-65ED-4C36-93D7-E97A2BF9C535}"/>
    <cellStyle name="Normal 3 50 18" xfId="18724" xr:uid="{C773F701-787D-444F-BF37-3D174BBEDBDB}"/>
    <cellStyle name="Normal 3 50 18 2" xfId="18725" xr:uid="{3F19CE01-7DFE-456D-935B-72CCD0F2415B}"/>
    <cellStyle name="Normal 3 50 18 2 2" xfId="18726" xr:uid="{A6B11E95-B0F4-414F-AE3F-3E63C7E1D1F3}"/>
    <cellStyle name="Normal 3 50 18 3" xfId="18727" xr:uid="{8AB00775-87B1-40CC-81D3-036933BD8EFB}"/>
    <cellStyle name="Normal 3 50 19" xfId="18728" xr:uid="{E61B689E-8535-4F59-A411-F5B598D2D4B8}"/>
    <cellStyle name="Normal 3 50 19 2" xfId="18729" xr:uid="{A57A4A14-18DC-4A73-9C6B-8583AE0B206B}"/>
    <cellStyle name="Normal 3 50 19 2 2" xfId="18730" xr:uid="{AA3927E3-4018-4BF9-B84B-150F95E60C88}"/>
    <cellStyle name="Normal 3 50 19 3" xfId="18731" xr:uid="{582EC57E-1DF9-47CE-AF55-68F80FBCBA2B}"/>
    <cellStyle name="Normal 3 50 2" xfId="18732" xr:uid="{9BBAE0B6-CB45-4B1B-AF9A-FC7039678256}"/>
    <cellStyle name="Normal 3 50 2 2" xfId="18733" xr:uid="{8161057D-9A6F-4FA7-8133-31C491630AC5}"/>
    <cellStyle name="Normal 3 50 2 2 2" xfId="18734" xr:uid="{25A2DAAC-64CB-4837-AF97-CA3327D00B06}"/>
    <cellStyle name="Normal 3 50 2 3" xfId="18735" xr:uid="{FCF9AE51-3CA3-4396-88B1-CF7A497A3CCD}"/>
    <cellStyle name="Normal 3 50 20" xfId="18736" xr:uid="{B60720E4-13AB-42AB-B476-D59D3EABC8AD}"/>
    <cellStyle name="Normal 3 50 20 2" xfId="18737" xr:uid="{B46E7B39-FBB8-4539-B7E6-60552B3E3374}"/>
    <cellStyle name="Normal 3 50 20 2 2" xfId="18738" xr:uid="{B99643F4-567D-49BA-9CA8-08328279F9F9}"/>
    <cellStyle name="Normal 3 50 20 3" xfId="18739" xr:uid="{729C2659-856D-4B03-8A70-CDFC5B4EAB0B}"/>
    <cellStyle name="Normal 3 50 20 4" xfId="18740" xr:uid="{9B551C61-56E0-4946-9C77-2E3558097EAD}"/>
    <cellStyle name="Normal 3 50 21" xfId="18741" xr:uid="{5E8345C3-CA41-4344-8A32-0CD227BD30A4}"/>
    <cellStyle name="Normal 3 50 21 2" xfId="18742" xr:uid="{AAC7A60F-8448-479A-8EF6-17D67E1A1E1B}"/>
    <cellStyle name="Normal 3 50 22" xfId="18743" xr:uid="{A4BB060A-A569-4CFE-A088-6CEBB12EC3B5}"/>
    <cellStyle name="Normal 3 50 23" xfId="18744" xr:uid="{30CDC1C1-3A18-4241-A371-1F1A9A94F400}"/>
    <cellStyle name="Normal 3 50 23 2" xfId="18745" xr:uid="{451AF465-BFBD-4417-9DBA-A2CA4B1345BA}"/>
    <cellStyle name="Normal 3 50 24" xfId="18746" xr:uid="{06E3D20D-0BF3-4C24-8553-F7BEE5BE948E}"/>
    <cellStyle name="Normal 3 50 25" xfId="18747" xr:uid="{4505CF01-4909-4624-8086-37FBB2F2BE84}"/>
    <cellStyle name="Normal 3 50 26" xfId="18748" xr:uid="{68C7CC84-131E-4D5F-8D65-D1C07863666E}"/>
    <cellStyle name="Normal 3 50 27" xfId="18749" xr:uid="{9E8E91ED-B45F-4FE1-8909-0E7A4B042331}"/>
    <cellStyle name="Normal 3 50 28" xfId="18750" xr:uid="{4989B065-60DF-4F1D-9926-D00F930FAA80}"/>
    <cellStyle name="Normal 3 50 29" xfId="18751" xr:uid="{EFEB30DB-0DED-4FE6-BF39-778D7472CB7A}"/>
    <cellStyle name="Normal 3 50 3" xfId="18752" xr:uid="{1D15AB3A-5769-4132-9FFA-13BDFA9AC8DC}"/>
    <cellStyle name="Normal 3 50 3 2" xfId="18753" xr:uid="{1212721C-4195-4E24-9A55-8037132A4B82}"/>
    <cellStyle name="Normal 3 50 3 2 2" xfId="18754" xr:uid="{39C33A53-7C60-40FC-B66A-19BC44A38430}"/>
    <cellStyle name="Normal 3 50 3 3" xfId="18755" xr:uid="{DEAE834D-1D71-4494-B6E6-01B44099EFF5}"/>
    <cellStyle name="Normal 3 50 30" xfId="18756" xr:uid="{DCA4553A-1F47-4AFF-8D3F-F2143626FFC6}"/>
    <cellStyle name="Normal 3 50 31" xfId="18757" xr:uid="{D21BCEB9-ADDF-4747-938E-8C277B21C25F}"/>
    <cellStyle name="Normal 3 50 32" xfId="18758" xr:uid="{C4AA3CB3-B7B8-440E-8762-A867353F66EB}"/>
    <cellStyle name="Normal 3 50 33" xfId="18759" xr:uid="{86BAB36F-88F1-4EB3-B4A4-58BDDC5AF4F8}"/>
    <cellStyle name="Normal 3 50 34" xfId="18760" xr:uid="{09D2854B-CB0E-44DE-881A-A7660A57A28B}"/>
    <cellStyle name="Normal 3 50 4" xfId="18761" xr:uid="{9B9A407E-F525-4E8F-A026-ECCEB4B193DE}"/>
    <cellStyle name="Normal 3 50 4 2" xfId="18762" xr:uid="{C3D4657B-4021-4E13-AD6D-9192BE5FA28A}"/>
    <cellStyle name="Normal 3 50 4 2 2" xfId="18763" xr:uid="{6DC6D24B-33A6-4DEA-9490-D64242271D9F}"/>
    <cellStyle name="Normal 3 50 4 3" xfId="18764" xr:uid="{814ED45A-E0CB-4FDD-BF70-08EA75FFA259}"/>
    <cellStyle name="Normal 3 50 5" xfId="18765" xr:uid="{570A935E-7C8E-4FCC-BAAA-0C09482D7F60}"/>
    <cellStyle name="Normal 3 50 5 2" xfId="18766" xr:uid="{FE171617-435B-4D20-985D-4DF6C651A032}"/>
    <cellStyle name="Normal 3 50 5 2 2" xfId="18767" xr:uid="{3C942330-3325-4472-BC1E-AE0FE847B6F4}"/>
    <cellStyle name="Normal 3 50 5 3" xfId="18768" xr:uid="{A1E82D4B-A446-4452-86F0-9D0570A8923A}"/>
    <cellStyle name="Normal 3 50 6" xfId="18769" xr:uid="{1EDDEA61-A154-4CB3-9FC5-5A9F6AEC7836}"/>
    <cellStyle name="Normal 3 50 6 2" xfId="18770" xr:uid="{2D9EE8DE-734B-4B90-A7AB-8B36E131CA39}"/>
    <cellStyle name="Normal 3 50 6 2 2" xfId="18771" xr:uid="{0304D738-FFB1-4A79-9584-4EB85EFA7CB5}"/>
    <cellStyle name="Normal 3 50 6 3" xfId="18772" xr:uid="{D1465812-8113-464B-842F-EF8074C9888E}"/>
    <cellStyle name="Normal 3 50 7" xfId="18773" xr:uid="{57810F7E-F44E-4B95-A698-1EC1A4CC25EC}"/>
    <cellStyle name="Normal 3 50 7 2" xfId="18774" xr:uid="{43768BD1-96B8-4E81-83EC-13306463E0EC}"/>
    <cellStyle name="Normal 3 50 7 2 2" xfId="18775" xr:uid="{2DC76D78-77CB-47A7-91EE-5B629C0E53C1}"/>
    <cellStyle name="Normal 3 50 7 3" xfId="18776" xr:uid="{D7ABA0B2-F46A-4DA4-BD24-5D1280B12810}"/>
    <cellStyle name="Normal 3 50 8" xfId="18777" xr:uid="{306ED53D-FDA0-4EA7-977B-1AC1DBDBFD27}"/>
    <cellStyle name="Normal 3 50 8 2" xfId="18778" xr:uid="{D2AD8C6B-4463-425B-B5E2-8BEAE4800F81}"/>
    <cellStyle name="Normal 3 50 8 2 2" xfId="18779" xr:uid="{A14DA446-CF13-4B77-9198-76B99417EAB4}"/>
    <cellStyle name="Normal 3 50 8 3" xfId="18780" xr:uid="{D8B4C9DE-6F62-4EED-889B-247728CF6833}"/>
    <cellStyle name="Normal 3 50 9" xfId="18781" xr:uid="{C149F162-488F-4A7B-966C-509E4E769495}"/>
    <cellStyle name="Normal 3 50 9 2" xfId="18782" xr:uid="{35B14A2F-2A1E-44D8-8C24-B7A92B6E951E}"/>
    <cellStyle name="Normal 3 50 9 2 2" xfId="18783" xr:uid="{C128BD33-6EB0-42E8-8D4A-94BDE3B212B9}"/>
    <cellStyle name="Normal 3 50 9 3" xfId="18784" xr:uid="{5D3BF094-6295-4DE6-8847-CF5F3ACDE672}"/>
    <cellStyle name="Normal 3 51" xfId="18785" xr:uid="{84507462-73D1-4102-82CB-EC0B97C71C6F}"/>
    <cellStyle name="Normal 3 51 10" xfId="18786" xr:uid="{8AD0FC81-89B6-46B9-80E8-766FF453D584}"/>
    <cellStyle name="Normal 3 51 11" xfId="18787" xr:uid="{9CE4FF27-FB16-4E85-BAC1-8E65A231BC0C}"/>
    <cellStyle name="Normal 3 51 2" xfId="18788" xr:uid="{05EA36AE-7F63-48D1-84CD-CD703D712B4B}"/>
    <cellStyle name="Normal 3 51 3" xfId="18789" xr:uid="{5F418BE2-7AB8-4F4F-BE6E-6F78A885CD7C}"/>
    <cellStyle name="Normal 3 51 4" xfId="18790" xr:uid="{459B074F-5AD7-4FA6-9415-55A466EB4A24}"/>
    <cellStyle name="Normal 3 51 5" xfId="18791" xr:uid="{DCAF4808-B39A-4E4B-B99C-16AC89700873}"/>
    <cellStyle name="Normal 3 51 6" xfId="18792" xr:uid="{AE985A57-24CB-4FDE-B061-130A21505CA7}"/>
    <cellStyle name="Normal 3 51 7" xfId="18793" xr:uid="{7A253666-DDA1-425F-B05D-8F3C7E5C5E43}"/>
    <cellStyle name="Normal 3 51 8" xfId="18794" xr:uid="{F71CF763-F63F-490F-8BC3-12011EAF76DE}"/>
    <cellStyle name="Normal 3 51 9" xfId="18795" xr:uid="{EE82C8E1-8719-4DFD-9571-8B641922AB48}"/>
    <cellStyle name="Normal 3 52" xfId="18796" xr:uid="{245A1966-F03C-4DC3-B6EE-56790770B6D2}"/>
    <cellStyle name="Normal 3 52 10" xfId="18797" xr:uid="{9A8B2F85-D7B8-4E67-A95C-1B63B0C1DDEC}"/>
    <cellStyle name="Normal 3 52 11" xfId="18798" xr:uid="{7A383F32-C52E-4F1D-A7BD-23F225FD193D}"/>
    <cellStyle name="Normal 3 52 2" xfId="18799" xr:uid="{404055CE-FA5D-4FAF-A7D8-DA25F9216A78}"/>
    <cellStyle name="Normal 3 52 3" xfId="18800" xr:uid="{0719760F-47D7-4D17-8564-F33E96288D11}"/>
    <cellStyle name="Normal 3 52 4" xfId="18801" xr:uid="{9DB9E1AC-9A87-4372-BF0D-92EBA0654DD1}"/>
    <cellStyle name="Normal 3 52 5" xfId="18802" xr:uid="{35E01DE0-9E06-4772-98A6-06817D4A17F2}"/>
    <cellStyle name="Normal 3 52 6" xfId="18803" xr:uid="{E039A493-E62F-48A5-B29A-457830AB469F}"/>
    <cellStyle name="Normal 3 52 7" xfId="18804" xr:uid="{453060F0-57A3-4E98-9DFA-2B26B2644289}"/>
    <cellStyle name="Normal 3 52 8" xfId="18805" xr:uid="{206136EC-838F-43D5-9315-42B6565CE3FA}"/>
    <cellStyle name="Normal 3 52 9" xfId="18806" xr:uid="{EEBA684C-C1B8-4F35-8087-29BA4BFECF2A}"/>
    <cellStyle name="Normal 3 53" xfId="18807" xr:uid="{238B6655-1B10-4604-A71A-BF2429F785CF}"/>
    <cellStyle name="Normal 3 54" xfId="18808" xr:uid="{764AE51A-231F-495C-88E2-B2072D728573}"/>
    <cellStyle name="Normal 3 55" xfId="18809" xr:uid="{20F9B73F-7901-409E-A2BF-50F6D152A24C}"/>
    <cellStyle name="Normal 3 56" xfId="18810" xr:uid="{B078662C-1843-4A0D-B4BA-CC28376391EA}"/>
    <cellStyle name="Normal 3 57" xfId="18811" xr:uid="{1702F10D-DD6E-440B-AC1F-A8A832DA5481}"/>
    <cellStyle name="Normal 3 58" xfId="18812" xr:uid="{B5720B8B-3480-410C-8293-DA38F5AFFDB5}"/>
    <cellStyle name="Normal 3 59" xfId="18813" xr:uid="{015E3971-141C-4A35-990D-F697F0CB54C9}"/>
    <cellStyle name="Normal 3 6" xfId="18814" xr:uid="{0F9760BD-F21A-4448-A42E-E66B6011F5AF}"/>
    <cellStyle name="Normal 3 6 2" xfId="18815" xr:uid="{EB67F329-72DE-49B3-95C5-3A29DD99188F}"/>
    <cellStyle name="Normal 3 6 2 2" xfId="18816" xr:uid="{D86AE088-0484-40EF-81E2-ABDBDCB21798}"/>
    <cellStyle name="Normal 3 6 2 2 2" xfId="18817" xr:uid="{D67E1845-6535-49EF-BEB8-D932F81B18BE}"/>
    <cellStyle name="Normal 3 6 2 3" xfId="18818" xr:uid="{1A9FADA3-220D-4F1B-8F22-33230ED6A89F}"/>
    <cellStyle name="Normal 3 6 3" xfId="18819" xr:uid="{5E117AEF-B2C2-43C2-BCCA-124EA8DE3FBC}"/>
    <cellStyle name="Normal 3 6 3 2" xfId="18820" xr:uid="{26A3D21B-1EB8-4625-A2EA-EF75012BC7CF}"/>
    <cellStyle name="Normal 3 6 3 2 2" xfId="18821" xr:uid="{8E18AD1D-E036-476F-BF5E-3FA45A76FEA8}"/>
    <cellStyle name="Normal 3 6 3 3" xfId="18822" xr:uid="{A0ABB674-98CB-4926-9D5A-7C2E755D1602}"/>
    <cellStyle name="Normal 3 6 4" xfId="18823" xr:uid="{6B9C37FF-243E-4470-A647-BA4EDB551D33}"/>
    <cellStyle name="Normal 3 6 4 2" xfId="18824" xr:uid="{DD3DBE00-489E-4487-B2AA-D8DBE19FA0D8}"/>
    <cellStyle name="Normal 3 6 5" xfId="18825" xr:uid="{0253693C-7CD4-41BA-B373-34EABD948F4A}"/>
    <cellStyle name="Normal 3 60" xfId="18826" xr:uid="{FF33DBFE-E4FD-4EA7-8F61-903BFFA5FE90}"/>
    <cellStyle name="Normal 3 61" xfId="18827" xr:uid="{3BD4FD91-B5E8-4BE8-BDF6-E48B5507AD88}"/>
    <cellStyle name="Normal 3 62" xfId="18828" xr:uid="{1B02CFBA-38FC-4981-91DD-CB32E42E1A06}"/>
    <cellStyle name="Normal 3 63" xfId="18829" xr:uid="{53B2DCAA-3FFF-40A7-B908-DC0AF7A6B64C}"/>
    <cellStyle name="Normal 3 64" xfId="18830" xr:uid="{8C3CF35D-18C8-4C2C-A452-0E2575483844}"/>
    <cellStyle name="Normal 3 65" xfId="18831" xr:uid="{374ACD38-9824-4A6F-A436-C3050ECE7C34}"/>
    <cellStyle name="Normal 3 66" xfId="18832" xr:uid="{626A3E12-3E16-4C93-BC67-A6F784BCCC96}"/>
    <cellStyle name="Normal 3 67" xfId="18833" xr:uid="{23DD5078-FE86-4BB2-A275-50AB87287BC3}"/>
    <cellStyle name="Normal 3 68" xfId="18834" xr:uid="{9C87B8A3-0869-431C-A92A-4A13A2948D1B}"/>
    <cellStyle name="Normal 3 69" xfId="18835" xr:uid="{0824F06D-CB00-4F32-9B8C-8205FBBEA039}"/>
    <cellStyle name="Normal 3 7" xfId="18836" xr:uid="{C1235C54-C8FE-43DD-AE88-9D1022453658}"/>
    <cellStyle name="Normal 3 7 2" xfId="18837" xr:uid="{06608D89-E50F-4501-8A54-AA2AC09098AC}"/>
    <cellStyle name="Normal 3 7 2 2" xfId="18838" xr:uid="{D84CF87B-03E2-47B1-854B-3DF47ABD10B6}"/>
    <cellStyle name="Normal 3 7 2 2 2" xfId="18839" xr:uid="{6C75C76F-D675-4F47-A300-28EC597B225E}"/>
    <cellStyle name="Normal 3 7 2 3" xfId="18840" xr:uid="{EA8AE196-1908-4B0D-BA66-A0DF03D4EAFF}"/>
    <cellStyle name="Normal 3 7 3" xfId="18841" xr:uid="{AF6EFA53-12DC-4389-BD65-B2CCE97489E1}"/>
    <cellStyle name="Normal 3 7 3 2" xfId="18842" xr:uid="{3340CC69-74E5-43E5-AE05-A7BE9D9214B4}"/>
    <cellStyle name="Normal 3 7 3 2 2" xfId="18843" xr:uid="{4778CE64-FFF8-4E62-924B-DF1DE1CD658B}"/>
    <cellStyle name="Normal 3 7 3 3" xfId="18844" xr:uid="{C69FF0E2-DF78-44DA-BE31-5E8BB7F68897}"/>
    <cellStyle name="Normal 3 7 4" xfId="18845" xr:uid="{5B569617-154F-40EF-AB52-A51BB9CC0D95}"/>
    <cellStyle name="Normal 3 7 4 2" xfId="18846" xr:uid="{370D4100-EB46-4548-8FD2-FCBB54634A9B}"/>
    <cellStyle name="Normal 3 7 5" xfId="18847" xr:uid="{F40BB4E0-7B34-4635-B884-3B429BE8D52B}"/>
    <cellStyle name="Normal 3 70" xfId="18848" xr:uid="{2E086BC5-8B7E-4B81-ABEB-7072AE6CA581}"/>
    <cellStyle name="Normal 3 71" xfId="18849" xr:uid="{621F3D64-7FE6-49AD-84EF-582F0360A5C2}"/>
    <cellStyle name="Normal 3 72" xfId="18850" xr:uid="{95FBF2CA-74DD-4A5B-860C-EE1505A5BC72}"/>
    <cellStyle name="Normal 3 73" xfId="18851" xr:uid="{2C8DAE83-1269-497E-B61E-A932EABEDD5B}"/>
    <cellStyle name="Normal 3 73 2" xfId="18852" xr:uid="{6374163C-E4F6-4C79-8B75-384D1CE8BB20}"/>
    <cellStyle name="Normal 3 74" xfId="18853" xr:uid="{CB764543-5E01-48F2-9E06-BCC843917FA1}"/>
    <cellStyle name="Normal 3 75" xfId="18854" xr:uid="{291377F1-830D-42BF-8203-E43994D17377}"/>
    <cellStyle name="Normal 3 76" xfId="18855" xr:uid="{B441BD3D-CA53-491B-86B2-9EF952D32389}"/>
    <cellStyle name="Normal 3 77" xfId="18856" xr:uid="{69838F87-FEE9-4D0A-B517-5CC6FB98BE2F}"/>
    <cellStyle name="Normal 3 78" xfId="18857" xr:uid="{F5B033AC-E264-446D-BA38-D564D5F7AF36}"/>
    <cellStyle name="Normal 3 79" xfId="18858" xr:uid="{1726821E-FD67-454E-8DAF-DC9B94D5AAF1}"/>
    <cellStyle name="Normal 3 8" xfId="18859" xr:uid="{259E7DC9-4CF0-4049-83C7-72EEA531EC28}"/>
    <cellStyle name="Normal 3 8 2" xfId="18860" xr:uid="{1AC179A3-388B-4B42-9675-44289FBE8EE2}"/>
    <cellStyle name="Normal 3 8 2 2" xfId="18861" xr:uid="{0239F83C-347C-4F62-A570-370990387706}"/>
    <cellStyle name="Normal 3 8 2 2 2" xfId="18862" xr:uid="{52498266-BDB1-4A03-A3D1-8D792900928A}"/>
    <cellStyle name="Normal 3 8 2 3" xfId="18863" xr:uid="{9AC2E1B2-5D06-49F9-B14D-E7A546A92F4A}"/>
    <cellStyle name="Normal 3 8 3" xfId="18864" xr:uid="{F48EC088-3BD0-4F6C-9210-57E61A91BD3A}"/>
    <cellStyle name="Normal 3 8 3 2" xfId="18865" xr:uid="{75BCC458-CDF3-4AD6-8C31-EEF94F36C688}"/>
    <cellStyle name="Normal 3 8 3 2 2" xfId="18866" xr:uid="{6CA172DB-0A83-420F-B1B2-354C5382570B}"/>
    <cellStyle name="Normal 3 8 3 3" xfId="18867" xr:uid="{2E0BCAC9-FA85-4572-97DF-487349D05D70}"/>
    <cellStyle name="Normal 3 8 4" xfId="18868" xr:uid="{EC9F7316-ABF9-4AD6-860C-43D66AF381E9}"/>
    <cellStyle name="Normal 3 8 4 2" xfId="18869" xr:uid="{1115D217-06FE-4F17-8AC8-AD64371D5A35}"/>
    <cellStyle name="Normal 3 8 5" xfId="18870" xr:uid="{21AE380E-8B56-44E0-BE58-56D9AFCAB67E}"/>
    <cellStyle name="Normal 3 80" xfId="18871" xr:uid="{3024A16F-ABAA-4943-A11D-5D7E0C3B4340}"/>
    <cellStyle name="Normal 3 81" xfId="18872" xr:uid="{62A34A5D-D5FC-49B7-83ED-6CD3BBDAE993}"/>
    <cellStyle name="Normal 3 82" xfId="18873" xr:uid="{E66E55F0-F503-4BEA-8640-BED5AF00B8F4}"/>
    <cellStyle name="Normal 3 83" xfId="18874" xr:uid="{994546BC-102D-4869-9763-342006EF88C3}"/>
    <cellStyle name="Normal 3 84" xfId="18875" xr:uid="{C8701D58-CAE2-4F4E-8F11-4FEF3B17ED16}"/>
    <cellStyle name="Normal 3 85" xfId="18876" xr:uid="{20648F55-786F-497C-9CB2-BE1708F158F5}"/>
    <cellStyle name="Normal 3 86" xfId="18877" xr:uid="{68DAC194-ED63-47E0-8D69-435694AAAB3A}"/>
    <cellStyle name="Normal 3 87" xfId="18878" xr:uid="{1FA95EC8-ED02-40BF-A62E-0711DF50E663}"/>
    <cellStyle name="Normal 3 88" xfId="18879" xr:uid="{52E5A2C5-6696-4CD1-9EED-EFBAB1F3AC0A}"/>
    <cellStyle name="Normal 3 89" xfId="18880" xr:uid="{33467172-8DAA-4204-A685-73F409F705E0}"/>
    <cellStyle name="Normal 3 9" xfId="18881" xr:uid="{D107E376-38B5-499E-A95E-01D482F6A825}"/>
    <cellStyle name="Normal 3 9 2" xfId="18882" xr:uid="{8B0459BA-1239-4C47-9B25-83DD20759152}"/>
    <cellStyle name="Normal 3 9 2 2" xfId="18883" xr:uid="{69216352-740E-4EC1-A933-0767C99C1B82}"/>
    <cellStyle name="Normal 3 9 2 2 2" xfId="18884" xr:uid="{01FA0AD5-09AC-46D3-9DFF-D4DB8991B1AF}"/>
    <cellStyle name="Normal 3 9 2 3" xfId="18885" xr:uid="{154CC873-140A-4BD0-BAAD-177FE213F7A2}"/>
    <cellStyle name="Normal 3 9 3" xfId="18886" xr:uid="{1A771256-DB54-4FC5-88DF-55FBAB597803}"/>
    <cellStyle name="Normal 3 9 3 2" xfId="18887" xr:uid="{7B8D3666-F2B7-445A-A428-000FDC7B55A5}"/>
    <cellStyle name="Normal 3 9 3 2 2" xfId="18888" xr:uid="{A4A95D91-CB7A-4AF2-A59A-F029F621213C}"/>
    <cellStyle name="Normal 3 9 3 3" xfId="18889" xr:uid="{95856222-F8EB-4272-9360-FCF5C233001D}"/>
    <cellStyle name="Normal 3 9 4" xfId="18890" xr:uid="{4D40CE65-B11E-4859-A652-AFFCCE2D1B7B}"/>
    <cellStyle name="Normal 3 9 4 2" xfId="18891" xr:uid="{F4EBB6E1-C710-4E1C-8058-23462BB0FA25}"/>
    <cellStyle name="Normal 3 9 5" xfId="18892" xr:uid="{59C4FE16-8756-4BF8-850C-0BADF5A706A4}"/>
    <cellStyle name="Normal 3 90" xfId="18893" xr:uid="{C9492B6B-F11A-4B0C-B545-F4DA85CA460B}"/>
    <cellStyle name="Normal 3 91" xfId="18894" xr:uid="{32319C79-BC03-43FA-B026-3A832B0114C0}"/>
    <cellStyle name="Normal 3 92" xfId="18895" xr:uid="{2204847C-D259-4F4B-A9C1-C134AC5CFC7F}"/>
    <cellStyle name="Normal 3 93" xfId="18896" xr:uid="{9CB2DAFC-A6F4-41CA-A12E-236A87BE2E3E}"/>
    <cellStyle name="Normal 3 94" xfId="18897" xr:uid="{C5DE32AC-8A9E-4A73-8B61-2FC0E0D083B1}"/>
    <cellStyle name="Normal 3 95" xfId="18898" xr:uid="{D8A82AE2-D115-4DBC-90F8-A05824424B38}"/>
    <cellStyle name="Normal 3 96" xfId="18899" xr:uid="{0B35F76D-7693-4DD4-9085-67302FCED1F4}"/>
    <cellStyle name="Normal 3 97" xfId="18900" xr:uid="{DF051533-CF40-4B55-ADF6-20143518ADEF}"/>
    <cellStyle name="Normal 3 98" xfId="18901" xr:uid="{6B31415A-B48E-4453-B2AC-436C1254E6D5}"/>
    <cellStyle name="Normal 3 99" xfId="18902" xr:uid="{EA670595-F789-494C-9FC8-F396D8BE9E60}"/>
    <cellStyle name="Normal 3_Acc.14115000" xfId="45456" xr:uid="{D3AD5100-EA49-4E6C-991D-649BFE727824}"/>
    <cellStyle name="Normal 30" xfId="1497" xr:uid="{00000000-0005-0000-0000-0000DB050000}"/>
    <cellStyle name="Normal 30 10" xfId="18904" xr:uid="{C8C2A4DA-55D0-4CEB-8265-CECDC7A97457}"/>
    <cellStyle name="Normal 30 10 2" xfId="18905" xr:uid="{B0CCF3EB-D12D-4084-92A5-27739CB577FE}"/>
    <cellStyle name="Normal 30 10 2 2" xfId="18906" xr:uid="{81A11697-7FB1-491E-A485-4081C4AE1E96}"/>
    <cellStyle name="Normal 30 10 3" xfId="18907" xr:uid="{7A6C18B8-AEAB-4B24-8765-D5649EB72C5C}"/>
    <cellStyle name="Normal 30 11" xfId="46454" xr:uid="{52535EC3-C00C-4D07-83CD-D3B5DDDE8A76}"/>
    <cellStyle name="Normal 30 12" xfId="18903" xr:uid="{ADBA2FA6-36B9-4C22-BBB8-6CF604567169}"/>
    <cellStyle name="Normal 30 2" xfId="18908" xr:uid="{02E08929-5C19-423B-91DB-E4A07B95161D}"/>
    <cellStyle name="Normal 30 2 2" xfId="18909" xr:uid="{0480A925-539F-489F-B551-603DF31D0498}"/>
    <cellStyle name="Normal 30 2 2 2" xfId="18910" xr:uid="{606CDB37-30A3-4997-AB3F-FE28B579FDFC}"/>
    <cellStyle name="Normal 30 2 2 3" xfId="46456" xr:uid="{352FA371-0349-4662-BE25-CF3B557EEC53}"/>
    <cellStyle name="Normal 30 2 3" xfId="18911" xr:uid="{E44514D4-95A5-43E9-B48E-0E3B397F46B5}"/>
    <cellStyle name="Normal 30 2 3 2" xfId="46457" xr:uid="{F9BD5307-3701-4EEF-AE8F-9B0D345B852D}"/>
    <cellStyle name="Normal 30 2 4" xfId="45457" xr:uid="{742BCA8F-DB92-483C-82C3-9D7C96368D60}"/>
    <cellStyle name="Normal 30 2 5" xfId="45458" xr:uid="{860DCB13-594D-4B64-8C64-9F947DBFC259}"/>
    <cellStyle name="Normal 30 2 6" xfId="46455" xr:uid="{3AE028B2-D10A-435D-B7CE-3858A53474D7}"/>
    <cellStyle name="Normal 30 3" xfId="18912" xr:uid="{C0CD78A3-E90A-4ECC-BF87-573B8A30E828}"/>
    <cellStyle name="Normal 30 3 2" xfId="18913" xr:uid="{579728CC-D2BF-49AA-839C-5C9027992445}"/>
    <cellStyle name="Normal 30 3 2 2" xfId="18914" xr:uid="{1BBC9CBF-0557-4C41-8B13-D8F56680CD50}"/>
    <cellStyle name="Normal 30 3 3" xfId="18915" xr:uid="{6879FF2A-07D7-41C3-9F45-DE88E382DFAD}"/>
    <cellStyle name="Normal 30 3 4" xfId="46458" xr:uid="{B02E0BDB-E154-40E4-A4D6-9A33BA70A72D}"/>
    <cellStyle name="Normal 30 4" xfId="18916" xr:uid="{B21A6139-16B8-4BDE-ADF3-2E1E256946FD}"/>
    <cellStyle name="Normal 30 4 2" xfId="18917" xr:uid="{3F564656-131B-4990-B58D-33A6E616795D}"/>
    <cellStyle name="Normal 30 4 2 2" xfId="18918" xr:uid="{27D4A336-4028-4E5D-9A1D-07EF808ABBF7}"/>
    <cellStyle name="Normal 30 4 3" xfId="18919" xr:uid="{E3F21A3D-E300-4FFE-A75A-EA219A4AA9FF}"/>
    <cellStyle name="Normal 30 4 4" xfId="46459" xr:uid="{3FA4982A-BBEE-45C6-B438-63B3A054FB1B}"/>
    <cellStyle name="Normal 30 5" xfId="18920" xr:uid="{D85AD33E-E46B-463C-9D34-3ABE6C9CF589}"/>
    <cellStyle name="Normal 30 5 2" xfId="18921" xr:uid="{F972F0D0-BF7F-4F4A-8E4A-BE200883ABBA}"/>
    <cellStyle name="Normal 30 5 2 2" xfId="18922" xr:uid="{478959CD-EC15-4259-BC66-8BC4B0E07F9C}"/>
    <cellStyle name="Normal 30 5 3" xfId="18923" xr:uid="{EDC3972B-0F5F-4AE3-951D-760C51898003}"/>
    <cellStyle name="Normal 30 5 4" xfId="46460" xr:uid="{9CBCED41-0BA6-456D-BFAD-63D8B2767D75}"/>
    <cellStyle name="Normal 30 6" xfId="18924" xr:uid="{F8497F0A-8B14-4B70-9CB5-B4E2E1E7D7EC}"/>
    <cellStyle name="Normal 30 6 2" xfId="18925" xr:uid="{C2AFF169-EC96-4872-A5E5-3EAF1AB8562F}"/>
    <cellStyle name="Normal 30 6 2 2" xfId="18926" xr:uid="{32AA24DF-D59E-4B33-B190-1905737B96B5}"/>
    <cellStyle name="Normal 30 6 3" xfId="18927" xr:uid="{D0E9C543-6FE7-469B-AFE4-33EFDA20456D}"/>
    <cellStyle name="Normal 30 6 4" xfId="46461" xr:uid="{B8674627-85CB-416B-B48D-B54F4D35230D}"/>
    <cellStyle name="Normal 30 7" xfId="18928" xr:uid="{A3E6FC5A-AE97-4DE0-90F5-3EBA1938BF8C}"/>
    <cellStyle name="Normal 30 7 2" xfId="18929" xr:uid="{8FB94E99-6730-4922-A730-51A648F58C14}"/>
    <cellStyle name="Normal 30 7 2 2" xfId="18930" xr:uid="{F2553F0C-D668-4C91-AEA7-80BEBF0165D3}"/>
    <cellStyle name="Normal 30 7 3" xfId="18931" xr:uid="{B05C4C70-229D-4166-B487-88E9A3CE9EFB}"/>
    <cellStyle name="Normal 30 8" xfId="18932" xr:uid="{218B01A8-A138-4C9E-A2F5-B4AB949B48B0}"/>
    <cellStyle name="Normal 30 8 2" xfId="18933" xr:uid="{5A620402-03AC-42B9-9ECD-D5B647E2A2E5}"/>
    <cellStyle name="Normal 30 8 2 2" xfId="18934" xr:uid="{62328E02-8A35-4039-866E-135796AFADC7}"/>
    <cellStyle name="Normal 30 8 3" xfId="18935" xr:uid="{CFD0CF47-9E62-43B8-AF49-981106678857}"/>
    <cellStyle name="Normal 30 9" xfId="18936" xr:uid="{AB93D75D-AF08-4107-BAD1-ADCC0257367A}"/>
    <cellStyle name="Normal 30 9 2" xfId="18937" xr:uid="{759845F9-DB8B-462E-B559-E19B22FAD620}"/>
    <cellStyle name="Normal 30 9 2 2" xfId="18938" xr:uid="{57D006DA-4636-4B67-971A-38D6839766F7}"/>
    <cellStyle name="Normal 30 9 3" xfId="18939" xr:uid="{8BC2E3D0-B4FA-41C0-AE8A-E668AAE568AB}"/>
    <cellStyle name="Normal 31" xfId="1498" xr:uid="{00000000-0005-0000-0000-0000DC050000}"/>
    <cellStyle name="Normal 31 2" xfId="45459" xr:uid="{8B37ABA2-446E-46F3-BD03-B9A5A77BD404}"/>
    <cellStyle name="Normal 31 2 2" xfId="45460" xr:uid="{4F866B01-BF58-4778-9A04-BEFAEAA8A33A}"/>
    <cellStyle name="Normal 31 2 3" xfId="45461" xr:uid="{DDA53EC5-146A-431A-97BA-3364EFA33959}"/>
    <cellStyle name="Normal 31 2 4" xfId="45462" xr:uid="{934906AC-6359-42B7-AF1B-C416A9C38329}"/>
    <cellStyle name="Normal 31 2 5" xfId="45463" xr:uid="{208F1F54-8F01-4E0A-A6D2-3545687233D3}"/>
    <cellStyle name="Normal 31 3" xfId="45464" xr:uid="{5EA71ED5-9331-47BA-B107-4946B6837992}"/>
    <cellStyle name="Normal 31 4" xfId="45465" xr:uid="{9F97F75D-C5DE-4839-8569-981810BD60D4}"/>
    <cellStyle name="Normal 31 5" xfId="45466" xr:uid="{F408DF74-6CEC-4F14-B974-827219FEA5D3}"/>
    <cellStyle name="Normal 31 6" xfId="45467" xr:uid="{F8CED0BA-596E-4694-9090-CD174698ECC7}"/>
    <cellStyle name="Normal 31 7" xfId="46462" xr:uid="{3ED939FA-B081-4724-B25A-DB00A261EB29}"/>
    <cellStyle name="Normal 31 8" xfId="18940" xr:uid="{D7A666F7-DA13-4D8E-831F-719FA2C86E2C}"/>
    <cellStyle name="Normal 32" xfId="1499" xr:uid="{00000000-0005-0000-0000-0000DD050000}"/>
    <cellStyle name="Normal 32 2" xfId="1915" xr:uid="{BEE75445-11E2-4C1A-BD77-3BC2650F5C2B}"/>
    <cellStyle name="Normal 32 2 2" xfId="45469" xr:uid="{532C7A9A-64A2-4A93-BBE4-6DAFDD4D140E}"/>
    <cellStyle name="Normal 32 2 3" xfId="45470" xr:uid="{5CB425BF-1120-4A96-8282-0F386A1D5643}"/>
    <cellStyle name="Normal 32 2 4" xfId="45471" xr:uid="{EAABD82C-1886-4E55-8AC9-0809A7316FA0}"/>
    <cellStyle name="Normal 32 2 5" xfId="45472" xr:uid="{132895C6-EB4D-406F-868D-3CC1E2E997FD}"/>
    <cellStyle name="Normal 32 2 6" xfId="45468" xr:uid="{C8AE08A8-A074-43D3-9C49-9E5A5BBC9C54}"/>
    <cellStyle name="Normal 32 3" xfId="45473" xr:uid="{C4BBAB06-E355-4FA0-8433-79E73E6C901D}"/>
    <cellStyle name="Normal 32 4" xfId="45474" xr:uid="{ED82C9B9-F3A4-466D-875D-B18FD6FD6408}"/>
    <cellStyle name="Normal 32 5" xfId="45475" xr:uid="{E01F870B-D502-479E-8D95-560D16750A29}"/>
    <cellStyle name="Normal 32 6" xfId="45476" xr:uid="{C6965FBE-A841-4C5C-829B-120B753EBDD3}"/>
    <cellStyle name="Normal 32 7" xfId="46463" xr:uid="{122B6826-9922-4179-A254-6496A2698FA8}"/>
    <cellStyle name="Normal 32 8" xfId="18941" xr:uid="{DAF1E042-71EF-49E6-8EEA-91CC6C48F5EF}"/>
    <cellStyle name="Normal 327" xfId="18942" xr:uid="{033E80DD-D004-4592-A124-4790552F3C14}"/>
    <cellStyle name="Normal 33" xfId="1500" xr:uid="{00000000-0005-0000-0000-0000DE050000}"/>
    <cellStyle name="Normal 33 2" xfId="45477" xr:uid="{D6D44079-CAE1-4C83-BB09-BA2B6B732039}"/>
    <cellStyle name="Normal 33 2 2" xfId="45478" xr:uid="{A474B259-8AE8-43F7-BB42-7E8404AB5846}"/>
    <cellStyle name="Normal 33 2 3" xfId="45479" xr:uid="{E1712B67-BAD0-45C7-9D60-CDDFEA9F9229}"/>
    <cellStyle name="Normal 33 2 4" xfId="45480" xr:uid="{38053CF9-3B22-4CEB-9CE8-99C1ABC58261}"/>
    <cellStyle name="Normal 33 2 5" xfId="45481" xr:uid="{22C25855-E0F5-49E3-AC92-3E45877CDF58}"/>
    <cellStyle name="Normal 33 3" xfId="45482" xr:uid="{2BAC8004-B9E2-4840-9BD2-B2E6931E7629}"/>
    <cellStyle name="Normal 33 4" xfId="45483" xr:uid="{597C2D0B-D2D9-4019-A15B-E99115571665}"/>
    <cellStyle name="Normal 33 5" xfId="45484" xr:uid="{3D44B8C7-953D-48EE-A831-D80143CAD980}"/>
    <cellStyle name="Normal 33 6" xfId="45485" xr:uid="{A476B2B7-07D4-4D25-8948-21EF138E2818}"/>
    <cellStyle name="Normal 33 7" xfId="46464" xr:uid="{7935A631-CBE7-4BB3-9896-F902D5454627}"/>
    <cellStyle name="Normal 33 8" xfId="18943" xr:uid="{DB68E3B9-AC98-446F-9256-B31600CE6E91}"/>
    <cellStyle name="Normal 34" xfId="1501" xr:uid="{00000000-0005-0000-0000-0000DF050000}"/>
    <cellStyle name="Normal 34 2" xfId="18945" xr:uid="{06D743C0-9CCF-4496-8BB2-8382DCA1DA63}"/>
    <cellStyle name="Normal 34 2 10" xfId="18946" xr:uid="{BB79A115-5C05-4A0C-9D71-82976DF2F656}"/>
    <cellStyle name="Normal 34 2 11" xfId="18947" xr:uid="{477F21C1-957D-4FCD-89D1-F9C3839C1683}"/>
    <cellStyle name="Normal 34 2 12" xfId="18948" xr:uid="{EA72F59B-5C84-4397-AC15-54EC54D5FB4B}"/>
    <cellStyle name="Normal 34 2 13" xfId="18949" xr:uid="{63869BA7-5323-4E86-A2A9-E0B51F47F8FD}"/>
    <cellStyle name="Normal 34 2 14" xfId="18950" xr:uid="{3B3BB60C-D0D9-4676-BE93-DB9AA8A663AA}"/>
    <cellStyle name="Normal 34 2 15" xfId="18951" xr:uid="{4D7659C1-0B4E-439A-9A3A-9A45CE180879}"/>
    <cellStyle name="Normal 34 2 16" xfId="18952" xr:uid="{42E7D18F-4705-46D2-B7FE-7C4760B3C998}"/>
    <cellStyle name="Normal 34 2 17" xfId="18953" xr:uid="{9EB52CD9-DBCD-44DA-B686-A55031509608}"/>
    <cellStyle name="Normal 34 2 18" xfId="18954" xr:uid="{FE8A5BCE-7C95-4402-9A0E-AB20B82AAE5A}"/>
    <cellStyle name="Normal 34 2 19" xfId="18955" xr:uid="{EBE76CBB-FE89-439C-BB59-C8ACE6F6765E}"/>
    <cellStyle name="Normal 34 2 2" xfId="18956" xr:uid="{80169D61-F8B7-4E1A-B4C5-D26AE416168E}"/>
    <cellStyle name="Normal 34 2 2 2" xfId="46467" xr:uid="{95B8A4BB-FDB9-4C25-A022-B41B079630D7}"/>
    <cellStyle name="Normal 34 2 20" xfId="18957" xr:uid="{DCC3B78A-45D5-41BB-B6AF-CEF41352E6CE}"/>
    <cellStyle name="Normal 34 2 21" xfId="18958" xr:uid="{6C23C44C-E40C-4584-8055-154FC39B67C1}"/>
    <cellStyle name="Normal 34 2 22" xfId="18959" xr:uid="{3BB44D06-8F24-4FF3-BD52-A977FD8C7A88}"/>
    <cellStyle name="Normal 34 2 23" xfId="18960" xr:uid="{AC00DB7E-D9E8-46DC-B1B8-4161D6188249}"/>
    <cellStyle name="Normal 34 2 24" xfId="18961" xr:uid="{E0E4A4E2-4C47-49FD-98BC-9937A87BF403}"/>
    <cellStyle name="Normal 34 2 25" xfId="18962" xr:uid="{2A1F4459-B4B7-4FA9-9937-142A6BE1C1D2}"/>
    <cellStyle name="Normal 34 2 26" xfId="18963" xr:uid="{2EFD1AD1-6CEC-4C4C-8197-047C8B5D3115}"/>
    <cellStyle name="Normal 34 2 27" xfId="18964" xr:uid="{80A6638B-E13E-4B9B-BB2C-0B1F5B7407E9}"/>
    <cellStyle name="Normal 34 2 28" xfId="18965" xr:uid="{4956620B-633F-4F3E-8FDA-3689DE817797}"/>
    <cellStyle name="Normal 34 2 29" xfId="18966" xr:uid="{EE20297D-1CAA-459C-9D15-F3DB9B58C7E6}"/>
    <cellStyle name="Normal 34 2 3" xfId="18967" xr:uid="{C39C888C-E9E3-4D52-95D7-563DB8F3A753}"/>
    <cellStyle name="Normal 34 2 3 2" xfId="46468" xr:uid="{95EAC5F1-43EC-4058-9D49-1D52F2D36A3A}"/>
    <cellStyle name="Normal 34 2 30" xfId="18968" xr:uid="{C0197F75-C284-41EE-B77F-DF4AFD691C9D}"/>
    <cellStyle name="Normal 34 2 31" xfId="18969" xr:uid="{B1126D90-B412-41CD-B3E5-4B8BC679CB85}"/>
    <cellStyle name="Normal 34 2 32" xfId="46466" xr:uid="{DC3F553B-93F0-49B0-B1BB-FBDC45F98003}"/>
    <cellStyle name="Normal 34 2 4" xfId="18970" xr:uid="{E45662D7-1559-44D5-B58E-3780D1DB18F2}"/>
    <cellStyle name="Normal 34 2 4 2" xfId="46469" xr:uid="{348D2668-6634-422A-B869-57BBDF1BCB4E}"/>
    <cellStyle name="Normal 34 2 5" xfId="18971" xr:uid="{6BC76353-FC6A-4F0D-B553-CA9AE9105566}"/>
    <cellStyle name="Normal 34 2 5 2" xfId="46470" xr:uid="{0F271155-49C3-456A-9DF6-94A058AF27F9}"/>
    <cellStyle name="Normal 34 2 6" xfId="18972" xr:uid="{B2E766FB-9956-4EE7-8F0D-41AF709EC28C}"/>
    <cellStyle name="Normal 34 2 7" xfId="18973" xr:uid="{D8BD3A6A-9B71-47D0-83C4-A6AC964588A9}"/>
    <cellStyle name="Normal 34 2 8" xfId="18974" xr:uid="{E3351CB4-BCD6-4A34-A6BC-D9BC0D39425F}"/>
    <cellStyle name="Normal 34 2 9" xfId="18975" xr:uid="{8CA0670B-49EA-4CEB-BDA8-27AF715D405E}"/>
    <cellStyle name="Normal 34 3" xfId="45486" xr:uid="{5639FCDF-1397-4FE3-8EA0-19F13447F5A8}"/>
    <cellStyle name="Normal 34 4" xfId="45487" xr:uid="{0A89984D-D55A-4FB8-8D8A-30E5E5C28416}"/>
    <cellStyle name="Normal 34 5" xfId="45488" xr:uid="{67327858-191F-4053-AB78-EDA2611B5B69}"/>
    <cellStyle name="Normal 34 6" xfId="45489" xr:uid="{3EA5780D-40B3-4191-A882-4D36C905C70E}"/>
    <cellStyle name="Normal 34 7" xfId="46465" xr:uid="{6A61604B-313C-4415-9BB7-ADB3276D7226}"/>
    <cellStyle name="Normal 34 8" xfId="18944" xr:uid="{083E0D97-6B80-4C16-8C83-E3FFCCC8C95F}"/>
    <cellStyle name="Normal 35" xfId="1502" xr:uid="{00000000-0005-0000-0000-0000E0050000}"/>
    <cellStyle name="Normal 35 2" xfId="45490" xr:uid="{FC6F7875-972A-4298-BA24-DC46E6BD7715}"/>
    <cellStyle name="Normal 35 2 2" xfId="45491" xr:uid="{BB3A1A49-D355-4D5F-9A42-5FD693FD654B}"/>
    <cellStyle name="Normal 35 2 3" xfId="45492" xr:uid="{D0494B35-5FD5-451C-A5B4-FBA9F3559368}"/>
    <cellStyle name="Normal 35 2 4" xfId="45493" xr:uid="{A3D2AD30-4E94-4514-917B-B5ED4C829762}"/>
    <cellStyle name="Normal 35 2 5" xfId="45494" xr:uid="{7FE1B996-A00D-40B5-8B7A-5ADCD19B1D3C}"/>
    <cellStyle name="Normal 35 3" xfId="45495" xr:uid="{95617FAB-F836-4D33-BA90-8ED75AE4FFFA}"/>
    <cellStyle name="Normal 35 4" xfId="45496" xr:uid="{ECDC48CE-1853-4323-AE5B-8093D91EF3CB}"/>
    <cellStyle name="Normal 35 5" xfId="45497" xr:uid="{6853E83D-DC34-4886-BBBB-C5878F6B1B74}"/>
    <cellStyle name="Normal 35 6" xfId="45498" xr:uid="{1D59C190-8C34-423A-918B-F9796D5D8D48}"/>
    <cellStyle name="Normal 35 7" xfId="46471" xr:uid="{1E7A15B8-04D1-4F3A-BBB7-E3C80C4102E6}"/>
    <cellStyle name="Normal 36" xfId="1503" xr:uid="{00000000-0005-0000-0000-0000E1050000}"/>
    <cellStyle name="Normal 36 2" xfId="45499" xr:uid="{8E56C022-6C83-4DF5-B38F-66EB04A7E99A}"/>
    <cellStyle name="Normal 36 2 2" xfId="45500" xr:uid="{2BE700B0-C7A0-4F77-983B-DF56E9A1754D}"/>
    <cellStyle name="Normal 36 2 3" xfId="45501" xr:uid="{E9623A66-37EA-4614-8579-70888E25A7F0}"/>
    <cellStyle name="Normal 36 2 4" xfId="45502" xr:uid="{494D32AE-D013-4757-BEA2-BE3B6B698811}"/>
    <cellStyle name="Normal 36 2 5" xfId="45503" xr:uid="{EC5DD87F-456C-4060-9369-ED83631A622A}"/>
    <cellStyle name="Normal 36 3" xfId="45504" xr:uid="{22426E98-66B4-442C-8C2F-9033C81A640B}"/>
    <cellStyle name="Normal 36 4" xfId="45505" xr:uid="{B32EEB92-01F3-44E1-AF8A-4E8D8DFCB70A}"/>
    <cellStyle name="Normal 36 5" xfId="45506" xr:uid="{04D37501-8BF0-4F3D-8748-64EB1FEA5C9B}"/>
    <cellStyle name="Normal 36 6" xfId="45507" xr:uid="{D8160B1B-A75B-4B6D-9EDC-0A04C69396AA}"/>
    <cellStyle name="Normal 36 7" xfId="46472" xr:uid="{CD16FFE7-4410-4631-96EA-71EB69BD440C}"/>
    <cellStyle name="Normal 36 8" xfId="18976" xr:uid="{A6C3669E-2440-44FF-9680-52561000DECF}"/>
    <cellStyle name="Normal 37" xfId="1504" xr:uid="{00000000-0005-0000-0000-0000E2050000}"/>
    <cellStyle name="Normal 37 2" xfId="45508" xr:uid="{12A5493D-5390-4029-BD5B-434A22B2C93C}"/>
    <cellStyle name="Normal 37 2 2" xfId="45509" xr:uid="{49480EF4-FF45-43CA-887F-1138B0549D81}"/>
    <cellStyle name="Normal 37 2 3" xfId="45510" xr:uid="{E49BE96A-6DCE-4751-A26D-250D451010F1}"/>
    <cellStyle name="Normal 37 2 4" xfId="45511" xr:uid="{117B7CF0-25DD-40F2-987B-DCD778B6AEBB}"/>
    <cellStyle name="Normal 37 2 5" xfId="45512" xr:uid="{6483CDE2-8275-4977-BACF-4A37EB6297DB}"/>
    <cellStyle name="Normal 37 3" xfId="45513" xr:uid="{26776B70-8B2A-4D89-8C02-555A001C91C4}"/>
    <cellStyle name="Normal 37 4" xfId="45514" xr:uid="{FAE603AF-0990-4784-803C-436F4E9AD6E2}"/>
    <cellStyle name="Normal 37 5" xfId="45515" xr:uid="{D935FFEE-352F-440D-9303-3F5385AB6D87}"/>
    <cellStyle name="Normal 37 6" xfId="45516" xr:uid="{0BE7717F-33AA-4ED7-8261-860E013D658F}"/>
    <cellStyle name="Normal 37 7" xfId="46473" xr:uid="{D79AF38E-1CBA-4371-BFE1-755447547BA5}"/>
    <cellStyle name="Normal 37 8" xfId="18977" xr:uid="{AEBEB0B2-AF89-4C1F-BC53-C6776F67DE10}"/>
    <cellStyle name="Normal 38" xfId="1505" xr:uid="{00000000-0005-0000-0000-0000E3050000}"/>
    <cellStyle name="Normal 38 2" xfId="45517" xr:uid="{54824EAD-9528-4764-90B3-37DAA89334BB}"/>
    <cellStyle name="Normal 38 2 2" xfId="45518" xr:uid="{719A0DD0-91C9-4570-B085-56FF87E56D4E}"/>
    <cellStyle name="Normal 38 2 3" xfId="45519" xr:uid="{22610D89-569D-4847-94D8-A77EDB10078E}"/>
    <cellStyle name="Normal 38 2 4" xfId="45520" xr:uid="{74DD4671-23BB-4078-8621-4065EA86A246}"/>
    <cellStyle name="Normal 38 2 5" xfId="45521" xr:uid="{F0442F40-5DC9-4F0A-B3C1-BFC44A54692F}"/>
    <cellStyle name="Normal 38 3" xfId="45522" xr:uid="{B27FA48E-CA1F-4620-AABE-A2887A555AE6}"/>
    <cellStyle name="Normal 38 4" xfId="45523" xr:uid="{AF40320B-76E2-42C9-85D7-5AA41C33FE00}"/>
    <cellStyle name="Normal 38 5" xfId="45524" xr:uid="{C556CD7E-47BA-4754-93B8-E61153A95BE9}"/>
    <cellStyle name="Normal 38 6" xfId="45525" xr:uid="{85F4D54F-AAEB-4A78-9AE9-6469E58B2E70}"/>
    <cellStyle name="Normal 38 7" xfId="46474" xr:uid="{8FD02039-CAF2-4579-B003-D41B1B408C00}"/>
    <cellStyle name="Normal 38 8" xfId="18978" xr:uid="{16EBC377-3B59-409B-A073-47F7B8A3D282}"/>
    <cellStyle name="Normal 39" xfId="1506" xr:uid="{00000000-0005-0000-0000-0000E4050000}"/>
    <cellStyle name="Normal 39 2" xfId="45526" xr:uid="{B872488E-DDDE-449F-A13E-16472BB666CF}"/>
    <cellStyle name="Normal 39 2 2" xfId="45527" xr:uid="{65224E19-BC80-4C9C-8F09-E7F2F9B360B7}"/>
    <cellStyle name="Normal 39 2 3" xfId="45528" xr:uid="{9660C996-91DE-40AA-950E-0C2F3DBC70B8}"/>
    <cellStyle name="Normal 39 2 4" xfId="45529" xr:uid="{15DA88BB-45B9-4C13-9EE0-5ED8A4949D91}"/>
    <cellStyle name="Normal 39 2 5" xfId="45530" xr:uid="{138E5D3C-95D9-4BBC-BAA3-FAC7A20B23BD}"/>
    <cellStyle name="Normal 39 3" xfId="45531" xr:uid="{F0CECE60-B462-4E2B-8080-D66CA5FE7FB0}"/>
    <cellStyle name="Normal 39 4" xfId="45532" xr:uid="{C0156A57-AD1B-4E43-AB5E-6344AD1716AB}"/>
    <cellStyle name="Normal 39 5" xfId="45533" xr:uid="{D792463B-3590-47A9-94F9-9515A37EB28C}"/>
    <cellStyle name="Normal 39 6" xfId="45534" xr:uid="{8A8D5B1E-68D1-49E3-9962-01210F77DB9F}"/>
    <cellStyle name="Normal 39 7" xfId="46475" xr:uid="{397A0CC2-0DB5-4FFE-B7E9-F9486A298C52}"/>
    <cellStyle name="Normal 39 8" xfId="18979" xr:uid="{623E9E28-444B-4868-8CD6-2A89B8312CEB}"/>
    <cellStyle name="Normal 4" xfId="1507" xr:uid="{00000000-0005-0000-0000-0000E5050000}"/>
    <cellStyle name="Normal 4 10" xfId="18981" xr:uid="{6ADDF7F2-80EE-4DC5-8055-A40B2B3479B4}"/>
    <cellStyle name="Normal 4 10 2" xfId="18982" xr:uid="{926F18DE-428F-41E6-A9A6-5ABCA50166C0}"/>
    <cellStyle name="Normal 4 10 2 2" xfId="18983" xr:uid="{5D9430EB-F3AD-490E-94D0-77FE131FCF32}"/>
    <cellStyle name="Normal 4 10 3" xfId="18984" xr:uid="{6156BD39-0F7E-4875-BDFC-C141EE8D87C7}"/>
    <cellStyle name="Normal 4 11" xfId="18985" xr:uid="{7FD2623C-4CF2-4E3E-AC3C-8F55F870D997}"/>
    <cellStyle name="Normal 4 11 2" xfId="18986" xr:uid="{AE1B4048-4284-47B1-AC37-8AFE51575D08}"/>
    <cellStyle name="Normal 4 11 2 2" xfId="18987" xr:uid="{ADEB4ABA-F7C1-4582-B589-1DAA01A356BA}"/>
    <cellStyle name="Normal 4 11 3" xfId="18988" xr:uid="{BFAB4549-D7F2-4D7D-BFE9-BC2F0D97A076}"/>
    <cellStyle name="Normal 4 12" xfId="18989" xr:uid="{1AD56D9F-8FA0-4E91-8CA5-EAC32B60246F}"/>
    <cellStyle name="Normal 4 12 2" xfId="18990" xr:uid="{ED6F0ADE-C12F-4467-99EC-58F075F8E273}"/>
    <cellStyle name="Normal 4 12 2 2" xfId="18991" xr:uid="{5CE1ABC2-7EEA-4C88-AA39-833D28279053}"/>
    <cellStyle name="Normal 4 12 3" xfId="18992" xr:uid="{2E69697E-3755-4DD7-B683-A2D82BD418E2}"/>
    <cellStyle name="Normal 4 13" xfId="18993" xr:uid="{F4988D00-178A-463C-BA13-FFDBE381ADD7}"/>
    <cellStyle name="Normal 4 13 2" xfId="18994" xr:uid="{4CDE254C-AA31-490B-A9E6-E70678EFA8B7}"/>
    <cellStyle name="Normal 4 13 2 2" xfId="18995" xr:uid="{1C16992F-A60B-4386-9579-887FDB2B4EF0}"/>
    <cellStyle name="Normal 4 13 3" xfId="18996" xr:uid="{55C68A9D-A3CD-493E-85E4-F7316A2965B7}"/>
    <cellStyle name="Normal 4 14" xfId="18997" xr:uid="{63D9CA26-9906-4124-8B36-E2DFC49D5855}"/>
    <cellStyle name="Normal 4 14 2" xfId="18998" xr:uid="{C601EF84-68F1-41D1-8F49-A4D56FF6E6B7}"/>
    <cellStyle name="Normal 4 14 2 2" xfId="18999" xr:uid="{16F9D6E6-7D09-4553-A80D-711C54926217}"/>
    <cellStyle name="Normal 4 14 3" xfId="19000" xr:uid="{7BFAAB20-A892-48BF-9F52-793A404ACD43}"/>
    <cellStyle name="Normal 4 15" xfId="19001" xr:uid="{6BA42F94-E204-4E10-9EEC-91940F5BC61C}"/>
    <cellStyle name="Normal 4 15 2" xfId="19002" xr:uid="{838AE0A4-7EE1-40DD-A024-971E6B3D0AD7}"/>
    <cellStyle name="Normal 4 15 2 2" xfId="19003" xr:uid="{9BC60241-7F98-4831-8EB4-76AE11DA8988}"/>
    <cellStyle name="Normal 4 15 3" xfId="19004" xr:uid="{5F862D4A-3AE2-466C-A9FE-ACBB9B45101C}"/>
    <cellStyle name="Normal 4 16" xfId="19005" xr:uid="{558AE10B-68B2-4154-BD13-66CC96E6A3F8}"/>
    <cellStyle name="Normal 4 16 2" xfId="19006" xr:uid="{D2276834-533C-4669-A5ED-0DE277966ADA}"/>
    <cellStyle name="Normal 4 16 2 2" xfId="19007" xr:uid="{3DFADA71-61AB-4B26-8021-F706D900A2B9}"/>
    <cellStyle name="Normal 4 16 3" xfId="19008" xr:uid="{37131614-1285-4DB6-BBE3-D73EC3A2671D}"/>
    <cellStyle name="Normal 4 17" xfId="19009" xr:uid="{6B66A6BB-2F7A-462F-B0CE-8EEC1712E7CE}"/>
    <cellStyle name="Normal 4 17 2" xfId="19010" xr:uid="{48B2AA13-BE7E-46D5-973D-6C7DFF0B6D49}"/>
    <cellStyle name="Normal 4 17 2 2" xfId="19011" xr:uid="{2CA8E7FE-1B22-43E3-9A33-FA50322CC1CD}"/>
    <cellStyle name="Normal 4 17 3" xfId="19012" xr:uid="{8AD5F3EA-BE0C-4678-BA31-6E319079ADE3}"/>
    <cellStyle name="Normal 4 18" xfId="19013" xr:uid="{7EDD57F2-0820-4047-AADF-C7684BBBCE7B}"/>
    <cellStyle name="Normal 4 18 2" xfId="19014" xr:uid="{F56CF95E-FEE8-4886-B85B-AB8FAF4F2509}"/>
    <cellStyle name="Normal 4 18 2 2" xfId="19015" xr:uid="{82C9480B-9165-4666-A035-C0DAEF4C6821}"/>
    <cellStyle name="Normal 4 18 3" xfId="19016" xr:uid="{F76B49BA-517B-4C55-BF77-93AD90E66E3E}"/>
    <cellStyle name="Normal 4 19" xfId="19017" xr:uid="{EFDE52DA-83DF-4868-BC3A-AD23F80A609E}"/>
    <cellStyle name="Normal 4 19 2" xfId="19018" xr:uid="{DFB89481-DB83-4B67-B19D-342B5810DA34}"/>
    <cellStyle name="Normal 4 19 2 2" xfId="19019" xr:uid="{DD61C09E-2329-485A-8F97-605A39401268}"/>
    <cellStyle name="Normal 4 19 3" xfId="19020" xr:uid="{EEC2AD0E-CDA1-492A-AF32-3B4213C2BCF0}"/>
    <cellStyle name="Normal 4 2" xfId="1508" xr:uid="{00000000-0005-0000-0000-0000E6050000}"/>
    <cellStyle name="Normal 4 2 10" xfId="19021" xr:uid="{2631E5BF-3818-4000-B7D7-8DB4DA4C4FA8}"/>
    <cellStyle name="Normal 4 2 10 10" xfId="19022" xr:uid="{771D5F57-0268-4A83-924D-73F60971F128}"/>
    <cellStyle name="Normal 4 2 10 11" xfId="19023" xr:uid="{FA794B5A-A298-4B67-99FF-E302A9DBBB50}"/>
    <cellStyle name="Normal 4 2 10 12" xfId="19024" xr:uid="{78B44B7F-EC65-4F78-915A-CCBD9A93B7D6}"/>
    <cellStyle name="Normal 4 2 10 13" xfId="19025" xr:uid="{AE6AD92D-8C93-416E-9E70-92FC83E4B6AC}"/>
    <cellStyle name="Normal 4 2 10 14" xfId="19026" xr:uid="{810566A7-F481-4680-9EDD-527A85FE482C}"/>
    <cellStyle name="Normal 4 2 10 15" xfId="19027" xr:uid="{3FC3AA07-534E-4EC2-AEA1-44F4F3F025ED}"/>
    <cellStyle name="Normal 4 2 10 16" xfId="19028" xr:uid="{B55FFEC4-53AF-4C58-B9F1-04BE3BDF489D}"/>
    <cellStyle name="Normal 4 2 10 17" xfId="19029" xr:uid="{0C38D54F-1D3D-4EF9-9706-A68697BA073F}"/>
    <cellStyle name="Normal 4 2 10 18" xfId="19030" xr:uid="{22C15471-9906-4653-904F-88DB2D92D28B}"/>
    <cellStyle name="Normal 4 2 10 19" xfId="19031" xr:uid="{CA37620C-C657-4BDA-BD35-D3E146E1D1C4}"/>
    <cellStyle name="Normal 4 2 10 2" xfId="19032" xr:uid="{DCD9F6D1-C50B-4F33-AC13-21206BD5B87E}"/>
    <cellStyle name="Normal 4 2 10 20" xfId="19033" xr:uid="{26A599A0-E1DD-491C-938D-96375FEFFEF7}"/>
    <cellStyle name="Normal 4 2 10 21" xfId="19034" xr:uid="{0B3CCBDF-6367-430A-B602-C15221653C34}"/>
    <cellStyle name="Normal 4 2 10 22" xfId="19035" xr:uid="{1DBEDFB9-9195-4885-8284-6983C94B4092}"/>
    <cellStyle name="Normal 4 2 10 23" xfId="19036" xr:uid="{F1C8FA9D-F8DA-4850-92BF-43C88FAD2492}"/>
    <cellStyle name="Normal 4 2 10 24" xfId="19037" xr:uid="{8DFC5D3E-AB16-418D-A39B-0A3A3BE3858A}"/>
    <cellStyle name="Normal 4 2 10 25" xfId="19038" xr:uid="{561C6734-B67C-4570-8248-937ACFD21B0F}"/>
    <cellStyle name="Normal 4 2 10 26" xfId="19039" xr:uid="{4EC1CCB9-8A5F-4441-A44F-23214EC957D9}"/>
    <cellStyle name="Normal 4 2 10 27" xfId="19040" xr:uid="{20F3414F-5237-4BAC-9B18-60CBA7ECDAB5}"/>
    <cellStyle name="Normal 4 2 10 28" xfId="19041" xr:uid="{4E430FDD-633E-4506-B366-510EE20D7751}"/>
    <cellStyle name="Normal 4 2 10 29" xfId="19042" xr:uid="{F46F761D-DC2F-4DB8-89B9-B7AAD5F80FDD}"/>
    <cellStyle name="Normal 4 2 10 3" xfId="19043" xr:uid="{79232C3C-DC66-4F10-A28A-F4C32BBCCC9C}"/>
    <cellStyle name="Normal 4 2 10 30" xfId="19044" xr:uid="{5E2FB8D9-A2D5-405A-B45F-2A44A7DD7C4A}"/>
    <cellStyle name="Normal 4 2 10 31" xfId="19045" xr:uid="{01B538D2-7114-4649-8333-DC9868AD53A9}"/>
    <cellStyle name="Normal 4 2 10 4" xfId="19046" xr:uid="{E56BD2A9-8F34-4215-B554-C9A45A6D8979}"/>
    <cellStyle name="Normal 4 2 10 5" xfId="19047" xr:uid="{531E0330-A1B9-4370-AC22-3F71D64CA3DD}"/>
    <cellStyle name="Normal 4 2 10 6" xfId="19048" xr:uid="{3CAC846F-59D6-468A-8221-C37C17D538D4}"/>
    <cellStyle name="Normal 4 2 10 7" xfId="19049" xr:uid="{16243B2F-FDD3-4253-B4E4-3486BBC6E313}"/>
    <cellStyle name="Normal 4 2 10 8" xfId="19050" xr:uid="{E813D747-2507-4474-A8E8-476265913CD4}"/>
    <cellStyle name="Normal 4 2 10 9" xfId="19051" xr:uid="{085F404C-4E74-4356-B638-8363D307C620}"/>
    <cellStyle name="Normal 4 2 11" xfId="19052" xr:uid="{E88086B0-6673-4E59-8AF7-03067EEB964D}"/>
    <cellStyle name="Normal 4 2 11 10" xfId="19053" xr:uid="{CCF1A128-3097-4089-B64D-93046CBDA22A}"/>
    <cellStyle name="Normal 4 2 11 11" xfId="19054" xr:uid="{5B7B2116-9446-4E55-8452-4A6E139FD47A}"/>
    <cellStyle name="Normal 4 2 11 12" xfId="19055" xr:uid="{BECD9F15-F0F4-4ABB-99E1-99737F3A95F0}"/>
    <cellStyle name="Normal 4 2 11 13" xfId="19056" xr:uid="{919D86D5-BE10-4401-854E-3914CC797AF7}"/>
    <cellStyle name="Normal 4 2 11 14" xfId="19057" xr:uid="{101C30B9-CEDF-4E1A-A38B-5892BE3829BB}"/>
    <cellStyle name="Normal 4 2 11 15" xfId="19058" xr:uid="{532CB8EC-3609-4A0D-BB1F-336773B1014C}"/>
    <cellStyle name="Normal 4 2 11 16" xfId="19059" xr:uid="{75245CE8-8B5B-43EC-95A1-DEF196AA0485}"/>
    <cellStyle name="Normal 4 2 11 17" xfId="19060" xr:uid="{BF392902-6D15-4BC3-A397-1B07C050E914}"/>
    <cellStyle name="Normal 4 2 11 18" xfId="19061" xr:uid="{E6FD9EF2-1C16-42E2-9EF2-EADC045C8D9A}"/>
    <cellStyle name="Normal 4 2 11 19" xfId="19062" xr:uid="{3E2E71E2-59B9-4C26-A286-2A0C2642741C}"/>
    <cellStyle name="Normal 4 2 11 2" xfId="19063" xr:uid="{379BD55A-C4AE-45C5-B2BD-0B3F4B020F13}"/>
    <cellStyle name="Normal 4 2 11 20" xfId="19064" xr:uid="{B957DEA8-DB4D-4845-AD90-7B4F795F2194}"/>
    <cellStyle name="Normal 4 2 11 21" xfId="19065" xr:uid="{FF20FA09-5DEA-431F-9BF8-994AD834F1DA}"/>
    <cellStyle name="Normal 4 2 11 22" xfId="19066" xr:uid="{87094BE5-A86F-49BB-BF00-DFFB0BB2483E}"/>
    <cellStyle name="Normal 4 2 11 23" xfId="19067" xr:uid="{69E71CC0-604E-462E-9952-228C7120FE3E}"/>
    <cellStyle name="Normal 4 2 11 24" xfId="19068" xr:uid="{D95E3E9C-4861-44AC-9FC1-D8FF78BF21DA}"/>
    <cellStyle name="Normal 4 2 11 25" xfId="19069" xr:uid="{FD63DB4D-E051-44E7-A598-6B85F9383202}"/>
    <cellStyle name="Normal 4 2 11 26" xfId="19070" xr:uid="{3E9F5EC8-E274-4106-AFAA-BDDEA666E323}"/>
    <cellStyle name="Normal 4 2 11 27" xfId="19071" xr:uid="{0B063F09-5BBD-46E6-A45E-FCB48CF49872}"/>
    <cellStyle name="Normal 4 2 11 28" xfId="19072" xr:uid="{7FC6FF9A-3B0C-45C9-92DA-532472BBC59E}"/>
    <cellStyle name="Normal 4 2 11 29" xfId="19073" xr:uid="{1797FA41-D124-4677-84D9-9E4E1C1A7402}"/>
    <cellStyle name="Normal 4 2 11 3" xfId="19074" xr:uid="{1CCF92D7-B0AB-4DE0-8A4E-BD049911A220}"/>
    <cellStyle name="Normal 4 2 11 30" xfId="19075" xr:uid="{29F23E38-592D-49CC-80D6-742C346F1B14}"/>
    <cellStyle name="Normal 4 2 11 31" xfId="19076" xr:uid="{B2D84D84-E9A2-41FA-9640-DEB68DA06B17}"/>
    <cellStyle name="Normal 4 2 11 4" xfId="19077" xr:uid="{D527247F-8FBC-426E-B7A8-17ABEFAFE6AD}"/>
    <cellStyle name="Normal 4 2 11 5" xfId="19078" xr:uid="{3DB8FACC-EBEC-483A-B0DD-2AD0FC6F4845}"/>
    <cellStyle name="Normal 4 2 11 6" xfId="19079" xr:uid="{6152CBE5-0FD8-4B94-B895-4CC401869743}"/>
    <cellStyle name="Normal 4 2 11 7" xfId="19080" xr:uid="{B0C7E384-9393-4DB1-B30E-0E0509542165}"/>
    <cellStyle name="Normal 4 2 11 8" xfId="19081" xr:uid="{2A0A8A19-C00A-43A2-8FF1-EA4575E6CD42}"/>
    <cellStyle name="Normal 4 2 11 9" xfId="19082" xr:uid="{CC9AAA88-A021-4D0D-9FD5-9DC288C4A11E}"/>
    <cellStyle name="Normal 4 2 12" xfId="19083" xr:uid="{532B7E02-82AB-4866-9F96-37862E0F1443}"/>
    <cellStyle name="Normal 4 2 12 10" xfId="19084" xr:uid="{42C7B08D-421A-4980-8D38-D345CB452301}"/>
    <cellStyle name="Normal 4 2 12 11" xfId="19085" xr:uid="{19A460EE-DD78-4EA1-AB74-D1127570A5C1}"/>
    <cellStyle name="Normal 4 2 12 12" xfId="19086" xr:uid="{698F1A8E-66B9-4BCC-8D77-CBA26EEE1F63}"/>
    <cellStyle name="Normal 4 2 12 13" xfId="19087" xr:uid="{D44E025A-3CDC-4418-8E0E-7A2A47CECDCF}"/>
    <cellStyle name="Normal 4 2 12 14" xfId="19088" xr:uid="{BBC96E18-54C0-435E-B104-FB5B10BFC630}"/>
    <cellStyle name="Normal 4 2 12 15" xfId="19089" xr:uid="{089D6367-3C2E-415E-8B57-74FA26BC3ADE}"/>
    <cellStyle name="Normal 4 2 12 16" xfId="19090" xr:uid="{EB94EBDF-A51C-47FC-B341-88FCB6A0DAAC}"/>
    <cellStyle name="Normal 4 2 12 17" xfId="19091" xr:uid="{036D3545-FE73-4BA7-9517-BF059148404E}"/>
    <cellStyle name="Normal 4 2 12 18" xfId="19092" xr:uid="{481C23A7-E099-4789-AF91-DE3634FADB23}"/>
    <cellStyle name="Normal 4 2 12 19" xfId="19093" xr:uid="{E8F4110B-CD34-4593-8B4B-BE955C84BDC8}"/>
    <cellStyle name="Normal 4 2 12 2" xfId="19094" xr:uid="{45C03052-5463-4551-BAB2-B0A6A63248AF}"/>
    <cellStyle name="Normal 4 2 12 20" xfId="19095" xr:uid="{26212357-8B9B-405E-BF8D-8C9624FB3142}"/>
    <cellStyle name="Normal 4 2 12 21" xfId="19096" xr:uid="{827B7223-00B5-470F-BD2E-C2C9489CEC78}"/>
    <cellStyle name="Normal 4 2 12 22" xfId="19097" xr:uid="{64952F00-D1DB-44EF-9B7C-9241FCB150E9}"/>
    <cellStyle name="Normal 4 2 12 23" xfId="19098" xr:uid="{0DE920D1-A6C8-451F-82D5-E4857DA45A01}"/>
    <cellStyle name="Normal 4 2 12 24" xfId="19099" xr:uid="{9F7D7EDD-3E34-4630-8747-96CD618541C3}"/>
    <cellStyle name="Normal 4 2 12 25" xfId="19100" xr:uid="{FCD6DF1A-E6B9-4D71-94C5-972231F926B5}"/>
    <cellStyle name="Normal 4 2 12 26" xfId="19101" xr:uid="{F2B3EAF1-8401-4062-9E9C-80E6CB91DD48}"/>
    <cellStyle name="Normal 4 2 12 27" xfId="19102" xr:uid="{4CB3823A-A84A-40BC-B0C9-7754C8DAFD5C}"/>
    <cellStyle name="Normal 4 2 12 28" xfId="19103" xr:uid="{FCEE9854-74C2-470E-AE53-7A0B1106753D}"/>
    <cellStyle name="Normal 4 2 12 29" xfId="19104" xr:uid="{604F5CA6-056E-400B-A2C7-90E3D345EA0E}"/>
    <cellStyle name="Normal 4 2 12 3" xfId="19105" xr:uid="{BB707544-4B95-4CFC-B675-C00DAD726EF2}"/>
    <cellStyle name="Normal 4 2 12 30" xfId="19106" xr:uid="{03E75FE8-6F86-470C-8A82-F9E3858889EB}"/>
    <cellStyle name="Normal 4 2 12 31" xfId="19107" xr:uid="{21074544-9B2A-4432-BEC5-9970CA3A01A0}"/>
    <cellStyle name="Normal 4 2 12 4" xfId="19108" xr:uid="{6DC9187F-17F2-4B3B-B683-66870665F21E}"/>
    <cellStyle name="Normal 4 2 12 5" xfId="19109" xr:uid="{7753520C-0DB7-4B37-B7E2-79F1CE7875A6}"/>
    <cellStyle name="Normal 4 2 12 6" xfId="19110" xr:uid="{15EE1963-B571-4DFB-A66D-562892D6B800}"/>
    <cellStyle name="Normal 4 2 12 7" xfId="19111" xr:uid="{9E623F6B-B977-414A-9895-8186286D3466}"/>
    <cellStyle name="Normal 4 2 12 8" xfId="19112" xr:uid="{20F1E773-E297-4BBC-8CAD-D30E4EE872B3}"/>
    <cellStyle name="Normal 4 2 12 9" xfId="19113" xr:uid="{22B4D38F-C2D3-4920-9E90-AE1BD1279EC0}"/>
    <cellStyle name="Normal 4 2 13" xfId="19114" xr:uid="{337A9CAD-AEF2-4AB3-9019-1D47D6C55C5F}"/>
    <cellStyle name="Normal 4 2 13 10" xfId="19115" xr:uid="{6BE00808-FC55-401B-B1F6-9507873E5D3F}"/>
    <cellStyle name="Normal 4 2 13 11" xfId="19116" xr:uid="{5F0653A9-1204-4D06-A312-42A4F53F6D11}"/>
    <cellStyle name="Normal 4 2 13 12" xfId="19117" xr:uid="{AD1D720E-937D-445E-9EDA-EAFE31BC65A8}"/>
    <cellStyle name="Normal 4 2 13 13" xfId="19118" xr:uid="{6943B502-950A-4669-BA42-5709EADA4977}"/>
    <cellStyle name="Normal 4 2 13 14" xfId="19119" xr:uid="{11C043E6-5464-4ADB-B172-A652522EACB5}"/>
    <cellStyle name="Normal 4 2 13 15" xfId="19120" xr:uid="{70814B79-0564-457D-8611-86AEACC6E16C}"/>
    <cellStyle name="Normal 4 2 13 16" xfId="19121" xr:uid="{8FEEFAA0-A7F9-49FC-8FD2-F29A0375000F}"/>
    <cellStyle name="Normal 4 2 13 17" xfId="19122" xr:uid="{8D197154-24CF-4E5C-AEC5-65D3F967BB3C}"/>
    <cellStyle name="Normal 4 2 13 18" xfId="19123" xr:uid="{16280762-37CF-4FE7-B240-37B836A2CAED}"/>
    <cellStyle name="Normal 4 2 13 19" xfId="19124" xr:uid="{65D0562B-E195-434F-A045-BE415AC17504}"/>
    <cellStyle name="Normal 4 2 13 2" xfId="19125" xr:uid="{F7C79533-7EEE-41CA-A30F-17F737D7F0DC}"/>
    <cellStyle name="Normal 4 2 13 2 10" xfId="19126" xr:uid="{B98B355E-F92D-4E60-847E-35A2BA58E1B8}"/>
    <cellStyle name="Normal 4 2 13 2 10 2" xfId="19127" xr:uid="{0B10C7C3-7558-44FC-8E66-5DE97D84149F}"/>
    <cellStyle name="Normal 4 2 13 2 11" xfId="19128" xr:uid="{F05A6B0B-40C2-4B5D-B60E-814F40C898B6}"/>
    <cellStyle name="Normal 4 2 13 2 2" xfId="19129" xr:uid="{DD0DB754-E727-4C40-8083-14D68BE1A386}"/>
    <cellStyle name="Normal 4 2 13 2 2 10" xfId="19130" xr:uid="{C5F4423E-4FCC-4DF8-8F43-FB5573866F38}"/>
    <cellStyle name="Normal 4 2 13 2 2 11" xfId="19131" xr:uid="{6A3337B0-B0A1-42F3-959F-C04D99582F89}"/>
    <cellStyle name="Normal 4 2 13 2 2 12" xfId="19132" xr:uid="{792DF3EA-9513-4E28-9BF2-3025E6468357}"/>
    <cellStyle name="Normal 4 2 13 2 2 13" xfId="19133" xr:uid="{D1CAA4D0-66F8-457B-A1CC-64F14131BD83}"/>
    <cellStyle name="Normal 4 2 13 2 2 14" xfId="19134" xr:uid="{E4CA009A-C0BB-4B17-96DE-A2B5E2FA0068}"/>
    <cellStyle name="Normal 4 2 13 2 2 15" xfId="19135" xr:uid="{C8E8C914-78CC-4653-A6E8-6F181A9E0986}"/>
    <cellStyle name="Normal 4 2 13 2 2 16" xfId="19136" xr:uid="{F7B1B8A1-23B9-426E-95DC-167B8912C451}"/>
    <cellStyle name="Normal 4 2 13 2 2 17" xfId="19137" xr:uid="{1F00CAAC-E6A5-46F9-9D91-BB22718C46E2}"/>
    <cellStyle name="Normal 4 2 13 2 2 18" xfId="19138" xr:uid="{7470751A-2E3F-413F-BC7E-1D4621086CF8}"/>
    <cellStyle name="Normal 4 2 13 2 2 19" xfId="19139" xr:uid="{9F5C0C5F-BF0D-4B35-83D6-39E4E771FCD6}"/>
    <cellStyle name="Normal 4 2 13 2 2 2" xfId="19140" xr:uid="{4D826EE0-7311-4AF5-98EE-31576149F5FE}"/>
    <cellStyle name="Normal 4 2 13 2 2 20" xfId="19141" xr:uid="{7B9F1B6F-6AB0-4BD0-82A9-67496CEB42AA}"/>
    <cellStyle name="Normal 4 2 13 2 2 21" xfId="19142" xr:uid="{B883936F-C622-4B1D-AB5E-D17812789ED0}"/>
    <cellStyle name="Normal 4 2 13 2 2 22" xfId="19143" xr:uid="{141ABC36-1789-41BB-9BC8-A8F5EDB10056}"/>
    <cellStyle name="Normal 4 2 13 2 2 23" xfId="19144" xr:uid="{92B6704F-E7C5-4AB2-A499-B07B51C598BD}"/>
    <cellStyle name="Normal 4 2 13 2 2 24" xfId="19145" xr:uid="{583A451A-4365-43F2-9355-2A3BF5D7C67B}"/>
    <cellStyle name="Normal 4 2 13 2 2 25" xfId="19146" xr:uid="{B642C630-CDEB-4206-8772-E3E506EEE7D9}"/>
    <cellStyle name="Normal 4 2 13 2 2 26" xfId="19147" xr:uid="{BC5584E0-9F3C-43C3-9FBF-6DA664D638A3}"/>
    <cellStyle name="Normal 4 2 13 2 2 27" xfId="19148" xr:uid="{901C2AF0-6703-4789-B6CA-BAFF4A4C8E66}"/>
    <cellStyle name="Normal 4 2 13 2 2 28" xfId="19149" xr:uid="{D95ED9CF-8427-47CE-9FB7-5110A559B953}"/>
    <cellStyle name="Normal 4 2 13 2 2 29" xfId="19150" xr:uid="{15535A68-DFEB-4A86-A0DD-F7850A1CF781}"/>
    <cellStyle name="Normal 4 2 13 2 2 3" xfId="19151" xr:uid="{B712AC58-BC2D-4E6F-81D6-14DA14D76F81}"/>
    <cellStyle name="Normal 4 2 13 2 2 30" xfId="19152" xr:uid="{3D64FF6B-3E29-4F9B-8B39-6FCDA944D8F7}"/>
    <cellStyle name="Normal 4 2 13 2 2 31" xfId="19153" xr:uid="{FBBE6EEB-9F17-495A-AF1E-537F0FD2088B}"/>
    <cellStyle name="Normal 4 2 13 2 2 4" xfId="19154" xr:uid="{7D22AA9F-92E1-44A4-A5A7-7494E3ECA704}"/>
    <cellStyle name="Normal 4 2 13 2 2 5" xfId="19155" xr:uid="{66C1CB5F-A655-472E-93E7-892B659A857A}"/>
    <cellStyle name="Normal 4 2 13 2 2 6" xfId="19156" xr:uid="{671F1C3C-CB80-43DD-BD47-0F8C6C796AD1}"/>
    <cellStyle name="Normal 4 2 13 2 2 7" xfId="19157" xr:uid="{E1855E93-1EC0-40E7-99A1-1D8C12C98BE7}"/>
    <cellStyle name="Normal 4 2 13 2 2 8" xfId="19158" xr:uid="{22F6F006-BCCC-47CA-A0B6-FD21F5DA2769}"/>
    <cellStyle name="Normal 4 2 13 2 2 9" xfId="19159" xr:uid="{1FC481AA-9CB9-4862-802A-1279E91EC00A}"/>
    <cellStyle name="Normal 4 2 13 2 3" xfId="19160" xr:uid="{050F1B86-0486-4BC7-8D4C-9AE1DB7C416B}"/>
    <cellStyle name="Normal 4 2 13 2 3 10" xfId="19161" xr:uid="{C5B6D50D-2D26-4243-8D30-2E5678F8FBB8}"/>
    <cellStyle name="Normal 4 2 13 2 3 11" xfId="19162" xr:uid="{FAAB5076-E50D-4B40-9A40-4149E597D233}"/>
    <cellStyle name="Normal 4 2 13 2 3 12" xfId="19163" xr:uid="{3859C40D-7FAA-4B30-AE3A-D93FF390BDB6}"/>
    <cellStyle name="Normal 4 2 13 2 3 13" xfId="19164" xr:uid="{5DA2C9AA-0404-46BF-8BF8-6B0A22151EF8}"/>
    <cellStyle name="Normal 4 2 13 2 3 14" xfId="19165" xr:uid="{A03F5B19-F026-4139-836F-53E7075F2B67}"/>
    <cellStyle name="Normal 4 2 13 2 3 15" xfId="19166" xr:uid="{CA6A2179-26AC-4914-BAB2-8B0259FA8AC7}"/>
    <cellStyle name="Normal 4 2 13 2 3 16" xfId="19167" xr:uid="{090ED697-04E8-4950-970E-0B38308FEF73}"/>
    <cellStyle name="Normal 4 2 13 2 3 17" xfId="19168" xr:uid="{C178E4AF-ABD1-4C58-9DCF-D3C840A53F68}"/>
    <cellStyle name="Normal 4 2 13 2 3 18" xfId="19169" xr:uid="{7AC7DA83-8EC0-461B-B06E-E3F0693AB1C8}"/>
    <cellStyle name="Normal 4 2 13 2 3 19" xfId="19170" xr:uid="{B127CA8F-5933-4995-B21A-A2D3B8042CC1}"/>
    <cellStyle name="Normal 4 2 13 2 3 2" xfId="19171" xr:uid="{848B0FA8-8520-45B3-B2DF-3B8150CAC06A}"/>
    <cellStyle name="Normal 4 2 13 2 3 20" xfId="19172" xr:uid="{C790D47F-E4EB-4BD2-AFFD-2477F4C4ADE1}"/>
    <cellStyle name="Normal 4 2 13 2 3 21" xfId="19173" xr:uid="{CA3B65FD-CFBF-4655-B93A-7AF535112381}"/>
    <cellStyle name="Normal 4 2 13 2 3 22" xfId="19174" xr:uid="{6AEAC27E-C661-4A9F-8126-9DBDBCFFBEB9}"/>
    <cellStyle name="Normal 4 2 13 2 3 23" xfId="19175" xr:uid="{5F8470AB-E1D3-4667-BEF2-25E9EF37B71B}"/>
    <cellStyle name="Normal 4 2 13 2 3 24" xfId="19176" xr:uid="{C68226B7-528A-4B20-B235-F65C4475C2E2}"/>
    <cellStyle name="Normal 4 2 13 2 3 25" xfId="19177" xr:uid="{AD7E1E8D-E836-4CBB-90A7-1C3658C4BB54}"/>
    <cellStyle name="Normal 4 2 13 2 3 26" xfId="19178" xr:uid="{A9CD6127-8E75-4901-96DE-8D964CB12549}"/>
    <cellStyle name="Normal 4 2 13 2 3 27" xfId="19179" xr:uid="{CB833DE1-3389-404E-9CC6-5291703B90A7}"/>
    <cellStyle name="Normal 4 2 13 2 3 28" xfId="19180" xr:uid="{55812DBB-79D6-479B-B447-452E86EEE681}"/>
    <cellStyle name="Normal 4 2 13 2 3 29" xfId="19181" xr:uid="{09C7D807-DE5C-45A9-88E1-89AC46A91B5B}"/>
    <cellStyle name="Normal 4 2 13 2 3 3" xfId="19182" xr:uid="{BC0B4B8F-2A55-46D7-95EB-1646E77CDDA1}"/>
    <cellStyle name="Normal 4 2 13 2 3 30" xfId="19183" xr:uid="{0ED618D1-6F7B-43BB-983F-9BD2C48BF6F9}"/>
    <cellStyle name="Normal 4 2 13 2 3 31" xfId="19184" xr:uid="{8401CFBD-5FB6-4612-84D4-BB12039A0ED6}"/>
    <cellStyle name="Normal 4 2 13 2 3 4" xfId="19185" xr:uid="{EAAB35EE-8DB9-4F0D-A9F0-1CFEADA3AC06}"/>
    <cellStyle name="Normal 4 2 13 2 3 5" xfId="19186" xr:uid="{020EBE45-22D6-4DEE-B8BB-8F250AC9F152}"/>
    <cellStyle name="Normal 4 2 13 2 3 6" xfId="19187" xr:uid="{5696C214-2488-49E7-B64A-4FC3FFD5AC53}"/>
    <cellStyle name="Normal 4 2 13 2 3 7" xfId="19188" xr:uid="{F0D6B534-08CD-4F28-BD3D-28406356D3EF}"/>
    <cellStyle name="Normal 4 2 13 2 3 8" xfId="19189" xr:uid="{80492B0B-D574-4638-A2BD-7589A14BD798}"/>
    <cellStyle name="Normal 4 2 13 2 3 9" xfId="19190" xr:uid="{474F8321-0685-426B-BFD0-1D110039C36D}"/>
    <cellStyle name="Normal 4 2 13 2 4" xfId="19191" xr:uid="{23F77157-E346-4EEF-B6E1-B86D930E2B7D}"/>
    <cellStyle name="Normal 4 2 13 2 4 10" xfId="19192" xr:uid="{D6828A87-A2ED-46AE-99EA-B3594E37E726}"/>
    <cellStyle name="Normal 4 2 13 2 4 11" xfId="19193" xr:uid="{9256BCB9-878A-4649-A7C3-8AC16769ED0A}"/>
    <cellStyle name="Normal 4 2 13 2 4 12" xfId="19194" xr:uid="{995DFC45-4EC0-4308-A70E-BEE43766258A}"/>
    <cellStyle name="Normal 4 2 13 2 4 13" xfId="19195" xr:uid="{C469086C-1AC2-4374-9ABA-384BD1EA9FAC}"/>
    <cellStyle name="Normal 4 2 13 2 4 14" xfId="19196" xr:uid="{30D1FC12-BD82-4A40-8C67-C78086487862}"/>
    <cellStyle name="Normal 4 2 13 2 4 15" xfId="19197" xr:uid="{55C8A8AB-A2A5-467E-990D-509E64E1B7D3}"/>
    <cellStyle name="Normal 4 2 13 2 4 16" xfId="19198" xr:uid="{E1B5E0A1-01A8-4DD5-9EBE-02B8BC6B9262}"/>
    <cellStyle name="Normal 4 2 13 2 4 17" xfId="19199" xr:uid="{07D800FB-1BB0-478F-9E57-E90DC48CB8FE}"/>
    <cellStyle name="Normal 4 2 13 2 4 18" xfId="19200" xr:uid="{FAE40380-FB55-4CC0-9554-DA01875F1B3E}"/>
    <cellStyle name="Normal 4 2 13 2 4 19" xfId="19201" xr:uid="{2E9BE62C-4B96-40A7-A611-8348E8C7C028}"/>
    <cellStyle name="Normal 4 2 13 2 4 2" xfId="19202" xr:uid="{EC9EE976-90A4-4A07-900C-5D194C6B06AB}"/>
    <cellStyle name="Normal 4 2 13 2 4 20" xfId="19203" xr:uid="{47391F76-6DBF-4508-8A6A-EF558547737E}"/>
    <cellStyle name="Normal 4 2 13 2 4 21" xfId="19204" xr:uid="{3D518110-8472-410C-8EAC-08E5BFA6F498}"/>
    <cellStyle name="Normal 4 2 13 2 4 22" xfId="19205" xr:uid="{CAEE63E9-5949-46B3-B860-E42BE00A43F0}"/>
    <cellStyle name="Normal 4 2 13 2 4 23" xfId="19206" xr:uid="{1ACC9584-B95D-4606-812D-B57E89F14C11}"/>
    <cellStyle name="Normal 4 2 13 2 4 24" xfId="19207" xr:uid="{245437DF-0A30-43AB-8507-8F415413C83E}"/>
    <cellStyle name="Normal 4 2 13 2 4 25" xfId="19208" xr:uid="{75A9910C-E15F-46FE-8E5E-B19BBCB2141B}"/>
    <cellStyle name="Normal 4 2 13 2 4 26" xfId="19209" xr:uid="{22880E97-40BD-4CCD-9A93-318643CFE2F3}"/>
    <cellStyle name="Normal 4 2 13 2 4 27" xfId="19210" xr:uid="{446AFF74-06C5-4F59-B3A2-F948A3254487}"/>
    <cellStyle name="Normal 4 2 13 2 4 28" xfId="19211" xr:uid="{EB8FA90E-419A-4803-AF0B-5F725A039BE9}"/>
    <cellStyle name="Normal 4 2 13 2 4 29" xfId="19212" xr:uid="{EA58C77A-4277-49C3-9858-8256FAC5E7F1}"/>
    <cellStyle name="Normal 4 2 13 2 4 3" xfId="19213" xr:uid="{361428F2-698E-486E-95FF-A8A94C93CDCE}"/>
    <cellStyle name="Normal 4 2 13 2 4 30" xfId="19214" xr:uid="{C97A3B8E-CC9E-4332-9F1D-EC8EC3F6CF46}"/>
    <cellStyle name="Normal 4 2 13 2 4 31" xfId="19215" xr:uid="{7A54C15D-DB49-4A31-90E0-3D59F2D613F0}"/>
    <cellStyle name="Normal 4 2 13 2 4 4" xfId="19216" xr:uid="{AC771D1D-D21B-451C-8936-11B354351959}"/>
    <cellStyle name="Normal 4 2 13 2 4 5" xfId="19217" xr:uid="{78804847-7B23-4E71-BCA2-6E96AD2F6A9C}"/>
    <cellStyle name="Normal 4 2 13 2 4 6" xfId="19218" xr:uid="{66770000-3D4A-4D78-AC2D-BCCB7E7ACD4C}"/>
    <cellStyle name="Normal 4 2 13 2 4 7" xfId="19219" xr:uid="{57CD8AC2-D71B-473B-BF36-F2A102D5EDB0}"/>
    <cellStyle name="Normal 4 2 13 2 4 8" xfId="19220" xr:uid="{66671234-F827-498E-B4BF-57CBC6CA5667}"/>
    <cellStyle name="Normal 4 2 13 2 4 9" xfId="19221" xr:uid="{43852944-BD8D-4142-86C0-10B844CD86E8}"/>
    <cellStyle name="Normal 4 2 13 2 5" xfId="19222" xr:uid="{1D1ACBCB-CB3B-4306-827E-136C1B4B028B}"/>
    <cellStyle name="Normal 4 2 13 2 5 10" xfId="19223" xr:uid="{9E45661A-C302-4DAA-B5FA-E0804F925807}"/>
    <cellStyle name="Normal 4 2 13 2 5 11" xfId="19224" xr:uid="{BBA10381-25D2-4ACA-845B-B7B145495D00}"/>
    <cellStyle name="Normal 4 2 13 2 5 12" xfId="19225" xr:uid="{94A28220-42BB-4238-AA70-F6C53FB6CBB6}"/>
    <cellStyle name="Normal 4 2 13 2 5 13" xfId="19226" xr:uid="{60BC4AC0-2DAF-46BC-8437-E726AE6E71EA}"/>
    <cellStyle name="Normal 4 2 13 2 5 14" xfId="19227" xr:uid="{700824D9-84F9-4826-96D0-3C778495BC1D}"/>
    <cellStyle name="Normal 4 2 13 2 5 15" xfId="19228" xr:uid="{A90E26FA-9502-487C-8646-DDA2A985A2C5}"/>
    <cellStyle name="Normal 4 2 13 2 5 16" xfId="19229" xr:uid="{B33E97FB-E993-4962-98E3-425F0AB3A1CA}"/>
    <cellStyle name="Normal 4 2 13 2 5 17" xfId="19230" xr:uid="{D30260B7-6611-4D71-A417-81BCDAEA6253}"/>
    <cellStyle name="Normal 4 2 13 2 5 18" xfId="19231" xr:uid="{1C222172-6C83-491F-ADDF-23CEDAD0EACA}"/>
    <cellStyle name="Normal 4 2 13 2 5 19" xfId="19232" xr:uid="{0382B974-F7C7-446F-BE17-736A88BB3365}"/>
    <cellStyle name="Normal 4 2 13 2 5 2" xfId="19233" xr:uid="{FEA3B04C-543F-4918-BB75-AB2C7E670A6D}"/>
    <cellStyle name="Normal 4 2 13 2 5 20" xfId="19234" xr:uid="{7EB1A11C-53E7-4835-A4A8-63BB05CC5491}"/>
    <cellStyle name="Normal 4 2 13 2 5 21" xfId="19235" xr:uid="{9D7CB167-661B-4D9B-9032-055B43B4FF36}"/>
    <cellStyle name="Normal 4 2 13 2 5 22" xfId="19236" xr:uid="{A76ABDAA-4726-45FC-B718-B9D093A39F10}"/>
    <cellStyle name="Normal 4 2 13 2 5 23" xfId="19237" xr:uid="{7B54D704-B7F1-4463-8B64-9EBA43850A06}"/>
    <cellStyle name="Normal 4 2 13 2 5 24" xfId="19238" xr:uid="{C4A3A974-0B92-4A2E-9732-34FC02F042C9}"/>
    <cellStyle name="Normal 4 2 13 2 5 25" xfId="19239" xr:uid="{8A431F03-E5B2-4A6C-94CB-F0F01D22EF2B}"/>
    <cellStyle name="Normal 4 2 13 2 5 26" xfId="19240" xr:uid="{C5A03D26-1307-4727-B390-A66510706AD1}"/>
    <cellStyle name="Normal 4 2 13 2 5 27" xfId="19241" xr:uid="{77528FED-7D62-43B9-8601-24615697FB03}"/>
    <cellStyle name="Normal 4 2 13 2 5 28" xfId="19242" xr:uid="{8D436CAD-A4DC-47BE-BBD7-6274325E1057}"/>
    <cellStyle name="Normal 4 2 13 2 5 29" xfId="19243" xr:uid="{E5DA90D1-D29B-42F8-94A6-6F18619328F4}"/>
    <cellStyle name="Normal 4 2 13 2 5 3" xfId="19244" xr:uid="{40E49EF8-059C-4F54-8208-C8FA348A4680}"/>
    <cellStyle name="Normal 4 2 13 2 5 30" xfId="19245" xr:uid="{DDA3A823-0AD5-42C5-B532-A71269FFEB6A}"/>
    <cellStyle name="Normal 4 2 13 2 5 31" xfId="19246" xr:uid="{D3C20385-8EB1-4C1F-A12E-DCE40EF92052}"/>
    <cellStyle name="Normal 4 2 13 2 5 4" xfId="19247" xr:uid="{9C2BB407-4333-4CD5-9D75-3ED5C14B8B08}"/>
    <cellStyle name="Normal 4 2 13 2 5 5" xfId="19248" xr:uid="{3C5E533B-2977-465C-8B6C-A8DCDEF158D5}"/>
    <cellStyle name="Normal 4 2 13 2 5 6" xfId="19249" xr:uid="{4F2C547B-5067-40E3-BDD7-730A7E625C7D}"/>
    <cellStyle name="Normal 4 2 13 2 5 7" xfId="19250" xr:uid="{8F9F0E08-1AD2-4C80-9863-7A4C6E80DA72}"/>
    <cellStyle name="Normal 4 2 13 2 5 8" xfId="19251" xr:uid="{A4846194-B4F3-4A1E-9AFD-A5BDBAC9CE09}"/>
    <cellStyle name="Normal 4 2 13 2 5 9" xfId="19252" xr:uid="{AEC4EE46-9060-4936-81AF-E35685CA8011}"/>
    <cellStyle name="Normal 4 2 13 2 6" xfId="19253" xr:uid="{4935CC80-D511-4F4E-8EA4-F8694D58A2B4}"/>
    <cellStyle name="Normal 4 2 13 2 6 10" xfId="19254" xr:uid="{504262A0-3273-47FE-956F-4D260F5D9B67}"/>
    <cellStyle name="Normal 4 2 13 2 6 11" xfId="19255" xr:uid="{0DAB24BA-A69D-47BB-8000-431B789C93AA}"/>
    <cellStyle name="Normal 4 2 13 2 6 12" xfId="19256" xr:uid="{8E9B78CE-D1DF-437E-9CDE-903C9FC23F41}"/>
    <cellStyle name="Normal 4 2 13 2 6 13" xfId="19257" xr:uid="{1278B32D-4B44-4BAA-9198-28A984C7A2B2}"/>
    <cellStyle name="Normal 4 2 13 2 6 14" xfId="19258" xr:uid="{4B58BA12-6E8E-4202-8388-D833BE4AE40C}"/>
    <cellStyle name="Normal 4 2 13 2 6 15" xfId="19259" xr:uid="{05D424CE-7A3E-4A1B-9B5C-DACF8458558A}"/>
    <cellStyle name="Normal 4 2 13 2 6 16" xfId="19260" xr:uid="{EA5EDE0D-F9F6-47BD-B39E-763CFF1A8638}"/>
    <cellStyle name="Normal 4 2 13 2 6 17" xfId="19261" xr:uid="{06AB7772-AE13-48F2-B3E0-977DFF4CA6A3}"/>
    <cellStyle name="Normal 4 2 13 2 6 18" xfId="19262" xr:uid="{63727AD0-CA7F-434D-8C75-9B31CEC91421}"/>
    <cellStyle name="Normal 4 2 13 2 6 19" xfId="19263" xr:uid="{1120FA9F-A888-4524-A3C3-0B3AB0AFE5A4}"/>
    <cellStyle name="Normal 4 2 13 2 6 2" xfId="19264" xr:uid="{C660C7A9-3E49-4C0C-A3DC-ADA2726ABA9E}"/>
    <cellStyle name="Normal 4 2 13 2 6 20" xfId="19265" xr:uid="{940A74C6-6122-4158-85F9-8ECD50EFBF19}"/>
    <cellStyle name="Normal 4 2 13 2 6 21" xfId="19266" xr:uid="{525EDFF5-71E9-4AEA-87D9-354AB0037756}"/>
    <cellStyle name="Normal 4 2 13 2 6 22" xfId="19267" xr:uid="{AE1B1CCD-48AF-47F4-B4C9-0B54553C128D}"/>
    <cellStyle name="Normal 4 2 13 2 6 23" xfId="19268" xr:uid="{F9757339-AE2B-46E6-A69B-77DA3CAFACA6}"/>
    <cellStyle name="Normal 4 2 13 2 6 24" xfId="19269" xr:uid="{1B0A9B13-996D-4B8B-B092-E777AD47A63C}"/>
    <cellStyle name="Normal 4 2 13 2 6 25" xfId="19270" xr:uid="{6F7C1BE4-A17C-4445-96DB-DE3FF6955209}"/>
    <cellStyle name="Normal 4 2 13 2 6 26" xfId="19271" xr:uid="{F60B581E-C3EC-4DBA-9FAA-1DB58F3B2F72}"/>
    <cellStyle name="Normal 4 2 13 2 6 27" xfId="19272" xr:uid="{19BBD7BF-6C72-4884-937C-C61599EAA02B}"/>
    <cellStyle name="Normal 4 2 13 2 6 28" xfId="19273" xr:uid="{B90209DA-BCCB-4031-8596-C8A54626FE06}"/>
    <cellStyle name="Normal 4 2 13 2 6 29" xfId="19274" xr:uid="{AACB2BEA-B379-4B30-857A-A02A72CE7D3C}"/>
    <cellStyle name="Normal 4 2 13 2 6 3" xfId="19275" xr:uid="{B1415DF6-BF85-4238-A22E-F59DBEC286D5}"/>
    <cellStyle name="Normal 4 2 13 2 6 30" xfId="19276" xr:uid="{37122E35-A46A-4A93-82AD-71C7A2973086}"/>
    <cellStyle name="Normal 4 2 13 2 6 31" xfId="19277" xr:uid="{EA925256-65A4-4D43-9A6B-0C863FF4B887}"/>
    <cellStyle name="Normal 4 2 13 2 6 4" xfId="19278" xr:uid="{61902AD4-94FB-40F1-A888-5657CF83ECE8}"/>
    <cellStyle name="Normal 4 2 13 2 6 5" xfId="19279" xr:uid="{4C3A0EF8-6861-4F68-B724-795DD6C8621D}"/>
    <cellStyle name="Normal 4 2 13 2 6 6" xfId="19280" xr:uid="{3793D882-54AC-43D4-9A1D-D21F8489D726}"/>
    <cellStyle name="Normal 4 2 13 2 6 7" xfId="19281" xr:uid="{3AFFFC2A-51FD-4BEA-8B11-F81C7E82ABCF}"/>
    <cellStyle name="Normal 4 2 13 2 6 8" xfId="19282" xr:uid="{857B2E0F-8875-4A71-BAB0-1FCD2A7683F8}"/>
    <cellStyle name="Normal 4 2 13 2 6 9" xfId="19283" xr:uid="{3F8A8A3E-9CFF-45BA-A73F-5794638D2A46}"/>
    <cellStyle name="Normal 4 2 13 2 7" xfId="19284" xr:uid="{33F52EB3-AEB2-4459-A1E3-096EF1FDDF74}"/>
    <cellStyle name="Normal 4 2 13 2 7 10" xfId="19285" xr:uid="{AD5BD199-5A5D-4CBC-8DEF-096EE688F591}"/>
    <cellStyle name="Normal 4 2 13 2 7 11" xfId="19286" xr:uid="{D9BEBF13-6886-456B-9E47-44246D45EFA2}"/>
    <cellStyle name="Normal 4 2 13 2 7 12" xfId="19287" xr:uid="{6394F3E5-4E59-461E-AAA5-28C06967E7F1}"/>
    <cellStyle name="Normal 4 2 13 2 7 13" xfId="19288" xr:uid="{72C901B4-F6D8-4BE8-B2D2-5EE4358FABD4}"/>
    <cellStyle name="Normal 4 2 13 2 7 14" xfId="19289" xr:uid="{E17781CE-FDF8-481D-BC95-D6E5C0D4AB0E}"/>
    <cellStyle name="Normal 4 2 13 2 7 15" xfId="19290" xr:uid="{C83F3428-99DD-4307-9D11-A9E5C97B5B45}"/>
    <cellStyle name="Normal 4 2 13 2 7 16" xfId="19291" xr:uid="{61BF1B4F-3955-4399-8219-83ED4921D658}"/>
    <cellStyle name="Normal 4 2 13 2 7 17" xfId="19292" xr:uid="{02A98078-955B-49A2-A5C6-47F32103D1CA}"/>
    <cellStyle name="Normal 4 2 13 2 7 18" xfId="19293" xr:uid="{D062F368-8880-4854-BC56-E1F8FB5EED91}"/>
    <cellStyle name="Normal 4 2 13 2 7 19" xfId="19294" xr:uid="{E91824F7-2721-439D-8780-6D4E0EBB347C}"/>
    <cellStyle name="Normal 4 2 13 2 7 2" xfId="19295" xr:uid="{172EFE89-DA94-4DFA-9406-18CE198CE6BC}"/>
    <cellStyle name="Normal 4 2 13 2 7 20" xfId="19296" xr:uid="{B875C9F5-1640-4041-8EC6-89467A10A148}"/>
    <cellStyle name="Normal 4 2 13 2 7 21" xfId="19297" xr:uid="{74F274FD-A56C-44B4-8EF9-960E8B198B15}"/>
    <cellStyle name="Normal 4 2 13 2 7 22" xfId="19298" xr:uid="{0508B73E-D9F1-4A1D-BB29-3E3CF00868D6}"/>
    <cellStyle name="Normal 4 2 13 2 7 23" xfId="19299" xr:uid="{E4EB177C-1D17-47C2-BD8C-B1EAE75966F2}"/>
    <cellStyle name="Normal 4 2 13 2 7 24" xfId="19300" xr:uid="{EC1E472B-D63C-454B-8E72-5E260B452902}"/>
    <cellStyle name="Normal 4 2 13 2 7 25" xfId="19301" xr:uid="{0B1BE91A-3225-46D1-9ABD-AC877E468E6B}"/>
    <cellStyle name="Normal 4 2 13 2 7 26" xfId="19302" xr:uid="{68342693-7414-48FE-8867-41B167559E7B}"/>
    <cellStyle name="Normal 4 2 13 2 7 27" xfId="19303" xr:uid="{D7E62AD4-2DDA-4DBD-B508-FB1F602CAD6F}"/>
    <cellStyle name="Normal 4 2 13 2 7 28" xfId="19304" xr:uid="{354E3623-53F1-4988-AEBD-CC8BA6CDB8D7}"/>
    <cellStyle name="Normal 4 2 13 2 7 29" xfId="19305" xr:uid="{0EB57422-DC9D-4AE1-A7C3-946E0D70D1CC}"/>
    <cellStyle name="Normal 4 2 13 2 7 3" xfId="19306" xr:uid="{5627F4B9-A0F8-4EC8-B132-B5CE6F546F7D}"/>
    <cellStyle name="Normal 4 2 13 2 7 30" xfId="19307" xr:uid="{C56B7A21-7109-4674-9E18-289D2C833BAE}"/>
    <cellStyle name="Normal 4 2 13 2 7 31" xfId="19308" xr:uid="{51F366F4-3ACB-47C5-B506-4A46502B8B63}"/>
    <cellStyle name="Normal 4 2 13 2 7 4" xfId="19309" xr:uid="{E0684C05-CA08-4A59-A41E-EA981D836784}"/>
    <cellStyle name="Normal 4 2 13 2 7 5" xfId="19310" xr:uid="{086DA7F4-284C-44A6-B438-5C49D0F1D869}"/>
    <cellStyle name="Normal 4 2 13 2 7 6" xfId="19311" xr:uid="{CA87CE27-3D4F-4AA5-9ABD-882396B5A1AA}"/>
    <cellStyle name="Normal 4 2 13 2 7 7" xfId="19312" xr:uid="{C4EC14CE-1156-4946-BB8D-7E64977C7489}"/>
    <cellStyle name="Normal 4 2 13 2 7 8" xfId="19313" xr:uid="{50FFE30A-C818-495E-9858-7948895A6EEC}"/>
    <cellStyle name="Normal 4 2 13 2 7 9" xfId="19314" xr:uid="{6010CB92-B04E-4D56-8368-CA5B718A80C5}"/>
    <cellStyle name="Normal 4 2 13 2 8" xfId="19315" xr:uid="{56F0A5FD-AB9A-40B4-BB39-A698060C8167}"/>
    <cellStyle name="Normal 4 2 13 2 8 10" xfId="19316" xr:uid="{DF782A53-057F-4F49-A681-EDA5AA8582EA}"/>
    <cellStyle name="Normal 4 2 13 2 8 11" xfId="19317" xr:uid="{3779C753-72D1-4827-8682-111F3B0E1204}"/>
    <cellStyle name="Normal 4 2 13 2 8 12" xfId="19318" xr:uid="{04B3CC91-DC24-4839-A57A-CDE015551358}"/>
    <cellStyle name="Normal 4 2 13 2 8 13" xfId="19319" xr:uid="{6221EA47-FB09-452B-8C81-EDEB7CBFDA17}"/>
    <cellStyle name="Normal 4 2 13 2 8 14" xfId="19320" xr:uid="{EB9330F6-9D84-4C2A-B6BB-81B70B71FA2C}"/>
    <cellStyle name="Normal 4 2 13 2 8 15" xfId="19321" xr:uid="{D72DD159-49FE-4BDB-A451-226EC2146E75}"/>
    <cellStyle name="Normal 4 2 13 2 8 16" xfId="19322" xr:uid="{9A51A5CD-A70D-4BFD-BF44-DBF81F59C1A4}"/>
    <cellStyle name="Normal 4 2 13 2 8 17" xfId="19323" xr:uid="{0D173B42-FCBE-449A-8782-F68898B10333}"/>
    <cellStyle name="Normal 4 2 13 2 8 18" xfId="19324" xr:uid="{D665563B-45BA-4B61-939D-23B32136DAB4}"/>
    <cellStyle name="Normal 4 2 13 2 8 19" xfId="19325" xr:uid="{F0964678-A788-494F-95F2-D5C4A5179BFC}"/>
    <cellStyle name="Normal 4 2 13 2 8 2" xfId="19326" xr:uid="{A1348BBD-3260-47F6-A362-6A6826F56294}"/>
    <cellStyle name="Normal 4 2 13 2 8 20" xfId="19327" xr:uid="{832AA47F-DA13-419A-8AC2-F59D00D35CA1}"/>
    <cellStyle name="Normal 4 2 13 2 8 21" xfId="19328" xr:uid="{54FE6AF7-9D94-42BF-BFA1-02ABDCF487D6}"/>
    <cellStyle name="Normal 4 2 13 2 8 22" xfId="19329" xr:uid="{13C0D257-CF32-4A5D-8190-858A85794928}"/>
    <cellStyle name="Normal 4 2 13 2 8 23" xfId="19330" xr:uid="{CBD2EDCA-4784-41E6-AB09-BF17A957920A}"/>
    <cellStyle name="Normal 4 2 13 2 8 24" xfId="19331" xr:uid="{C7485EC6-01B4-49F4-A185-834B59D81B52}"/>
    <cellStyle name="Normal 4 2 13 2 8 25" xfId="19332" xr:uid="{4955CC6F-387F-42E6-B5A1-9EB1329FB7A0}"/>
    <cellStyle name="Normal 4 2 13 2 8 26" xfId="19333" xr:uid="{1AF8D018-C402-43FE-9CAC-B383DC5C056C}"/>
    <cellStyle name="Normal 4 2 13 2 8 27" xfId="19334" xr:uid="{2A433933-1FDD-440A-AF03-8D9B6E4D6FF6}"/>
    <cellStyle name="Normal 4 2 13 2 8 28" xfId="19335" xr:uid="{759E6FEB-02BA-4A74-890C-914FA767EFC3}"/>
    <cellStyle name="Normal 4 2 13 2 8 29" xfId="19336" xr:uid="{E0EEDCEE-FC54-4254-82AF-C0E6487F82A0}"/>
    <cellStyle name="Normal 4 2 13 2 8 3" xfId="19337" xr:uid="{80F2A404-8D53-4D1D-8FFA-E246D5836740}"/>
    <cellStyle name="Normal 4 2 13 2 8 30" xfId="19338" xr:uid="{3EA6FF1E-B52D-41FF-9D3E-2DC67DD8C9E6}"/>
    <cellStyle name="Normal 4 2 13 2 8 31" xfId="19339" xr:uid="{F586DE32-9A39-409F-B30E-8FFD31A0ECC6}"/>
    <cellStyle name="Normal 4 2 13 2 8 4" xfId="19340" xr:uid="{57BF24DA-782A-4D66-8968-4E2FF2C18DD4}"/>
    <cellStyle name="Normal 4 2 13 2 8 5" xfId="19341" xr:uid="{B54A895A-07BB-4873-8A01-DD0E8B851388}"/>
    <cellStyle name="Normal 4 2 13 2 8 6" xfId="19342" xr:uid="{BD956C01-F0B6-4F30-B411-A2482B14C36E}"/>
    <cellStyle name="Normal 4 2 13 2 8 7" xfId="19343" xr:uid="{8374D3EA-60B6-4AD2-A21E-43A421FB5491}"/>
    <cellStyle name="Normal 4 2 13 2 8 8" xfId="19344" xr:uid="{7E00607F-58AB-42ED-9C66-CEA8EB49B737}"/>
    <cellStyle name="Normal 4 2 13 2 8 9" xfId="19345" xr:uid="{D649DC6A-F76D-4D5B-8383-6BD7B29C6956}"/>
    <cellStyle name="Normal 4 2 13 2 9" xfId="19346" xr:uid="{7A102848-C65D-4C47-867B-BE0E49EC0399}"/>
    <cellStyle name="Normal 4 2 13 2 9 10" xfId="19347" xr:uid="{1B0BD628-10E9-4726-B58F-45DA8B001E12}"/>
    <cellStyle name="Normal 4 2 13 2 9 11" xfId="19348" xr:uid="{7DFA6223-3854-4B64-9ECE-F6A40BB3C5C6}"/>
    <cellStyle name="Normal 4 2 13 2 9 12" xfId="19349" xr:uid="{C5024D1D-22D9-4710-B896-36E03F9F2828}"/>
    <cellStyle name="Normal 4 2 13 2 9 13" xfId="19350" xr:uid="{8259861F-5E6E-407C-9F0B-8CE46A834DF5}"/>
    <cellStyle name="Normal 4 2 13 2 9 14" xfId="19351" xr:uid="{F2E80DA8-225E-4B49-B17F-73F7CD443FBE}"/>
    <cellStyle name="Normal 4 2 13 2 9 15" xfId="19352" xr:uid="{833A4834-7C93-45AA-83F2-8C3CF0DBE1B9}"/>
    <cellStyle name="Normal 4 2 13 2 9 16" xfId="19353" xr:uid="{496EE2EF-864A-43F4-B9B7-D1A7771677D2}"/>
    <cellStyle name="Normal 4 2 13 2 9 17" xfId="19354" xr:uid="{03DAED11-3322-4E7F-A50E-87ECF722BE0D}"/>
    <cellStyle name="Normal 4 2 13 2 9 18" xfId="19355" xr:uid="{19E8AE09-E9D9-4B22-9E11-C4F3348DE3CB}"/>
    <cellStyle name="Normal 4 2 13 2 9 19" xfId="19356" xr:uid="{79EDE637-EF4D-407A-A94F-9C95F375A9E6}"/>
    <cellStyle name="Normal 4 2 13 2 9 2" xfId="19357" xr:uid="{B917C484-BACE-42D4-84E9-C188B892A274}"/>
    <cellStyle name="Normal 4 2 13 2 9 20" xfId="19358" xr:uid="{A313C804-DC98-48C3-BDE7-2E222BC45DA2}"/>
    <cellStyle name="Normal 4 2 13 2 9 21" xfId="19359" xr:uid="{63673258-3441-47C7-B6F9-154A15EE1D48}"/>
    <cellStyle name="Normal 4 2 13 2 9 22" xfId="19360" xr:uid="{7637D1DE-4FFF-4FF7-A42B-E773F324F658}"/>
    <cellStyle name="Normal 4 2 13 2 9 23" xfId="19361" xr:uid="{09D6FF80-C9DE-44DC-BED4-EF95BB0FFC73}"/>
    <cellStyle name="Normal 4 2 13 2 9 24" xfId="19362" xr:uid="{25A4B1E2-2B9B-4D71-9039-1DC40DB1F950}"/>
    <cellStyle name="Normal 4 2 13 2 9 25" xfId="19363" xr:uid="{38AFC017-437C-484E-9C0F-0FA750B6F44A}"/>
    <cellStyle name="Normal 4 2 13 2 9 26" xfId="19364" xr:uid="{BE1500F0-D3F6-49EB-BEF7-D5CE51F6C01C}"/>
    <cellStyle name="Normal 4 2 13 2 9 27" xfId="19365" xr:uid="{3884190E-BD25-4664-A6FF-5040B6480740}"/>
    <cellStyle name="Normal 4 2 13 2 9 28" xfId="19366" xr:uid="{B8D571C2-F6DF-4DB3-B9FD-8CD05491E921}"/>
    <cellStyle name="Normal 4 2 13 2 9 29" xfId="19367" xr:uid="{EC1C2254-B546-4372-A51F-21995F0ED970}"/>
    <cellStyle name="Normal 4 2 13 2 9 3" xfId="19368" xr:uid="{D78D696E-AAA5-4DCA-B942-E1AFA5377240}"/>
    <cellStyle name="Normal 4 2 13 2 9 30" xfId="19369" xr:uid="{956E9661-25F8-4BD3-9A2F-E39D22321720}"/>
    <cellStyle name="Normal 4 2 13 2 9 31" xfId="19370" xr:uid="{DE424256-9509-42A2-A286-42AA7E049B2B}"/>
    <cellStyle name="Normal 4 2 13 2 9 4" xfId="19371" xr:uid="{8E4903E1-530B-4BBD-9224-D6F31518E4C2}"/>
    <cellStyle name="Normal 4 2 13 2 9 5" xfId="19372" xr:uid="{F6E11A41-97D0-4F35-9760-B3B045F81525}"/>
    <cellStyle name="Normal 4 2 13 2 9 6" xfId="19373" xr:uid="{C36951AE-513F-4D17-9396-F13D0CA5BFEB}"/>
    <cellStyle name="Normal 4 2 13 2 9 7" xfId="19374" xr:uid="{020E83C8-4128-4900-85FA-A36FE4D18FE2}"/>
    <cellStyle name="Normal 4 2 13 2 9 8" xfId="19375" xr:uid="{5F3F96C6-017E-4CDE-8BA5-9834CADB723B}"/>
    <cellStyle name="Normal 4 2 13 2 9 9" xfId="19376" xr:uid="{3B39A76F-3CE1-4714-97E8-468C0EA37045}"/>
    <cellStyle name="Normal 4 2 13 20" xfId="19377" xr:uid="{EB1EE6AA-30B3-42F1-9643-0A183214C984}"/>
    <cellStyle name="Normal 4 2 13 21" xfId="19378" xr:uid="{A87B545A-1EDC-491D-9786-F69E59C7AD18}"/>
    <cellStyle name="Normal 4 2 13 22" xfId="19379" xr:uid="{173EA203-C209-4C98-A91D-AD29F9B071D7}"/>
    <cellStyle name="Normal 4 2 13 23" xfId="19380" xr:uid="{807B9283-4C93-46B6-B168-CDECEF35F398}"/>
    <cellStyle name="Normal 4 2 13 24" xfId="19381" xr:uid="{D7658498-29B9-4C3E-A060-A6CF6D3C57AF}"/>
    <cellStyle name="Normal 4 2 13 25" xfId="19382" xr:uid="{DFE41EF8-7D47-4BD4-ACBE-B3DB6B2D7728}"/>
    <cellStyle name="Normal 4 2 13 26" xfId="19383" xr:uid="{41CEB079-2D51-487A-8510-4B69F89BE671}"/>
    <cellStyle name="Normal 4 2 13 27" xfId="19384" xr:uid="{4AA04CBB-09AC-4D56-8996-D5C080DF82CA}"/>
    <cellStyle name="Normal 4 2 13 28" xfId="19385" xr:uid="{267BC3F3-0AA6-4965-8E3A-3C4AD8BFC748}"/>
    <cellStyle name="Normal 4 2 13 29" xfId="19386" xr:uid="{1F9D8520-B62C-4435-9701-1F0E023D5141}"/>
    <cellStyle name="Normal 4 2 13 3" xfId="19387" xr:uid="{FB8B49DF-299E-4BEE-BFCB-CB1CD472C37B}"/>
    <cellStyle name="Normal 4 2 13 3 2" xfId="19388" xr:uid="{EA301F01-3C9C-4A17-A487-51E223A29D5E}"/>
    <cellStyle name="Normal 4 2 13 3 2 2" xfId="19389" xr:uid="{76A5F921-3011-4FB0-9501-E06310D4D33A}"/>
    <cellStyle name="Normal 4 2 13 3 3" xfId="19390" xr:uid="{DAC86F25-B92F-4AFA-972E-F4B515B0A02A}"/>
    <cellStyle name="Normal 4 2 13 30" xfId="19391" xr:uid="{6A8EB724-67CE-4B58-A0DA-9B9B143C8723}"/>
    <cellStyle name="Normal 4 2 13 31" xfId="19392" xr:uid="{054EA20B-831C-4C0A-94A0-6A5DE8F79905}"/>
    <cellStyle name="Normal 4 2 13 32" xfId="19393" xr:uid="{3195A7E0-1833-40AD-8A06-E5D43E9717F2}"/>
    <cellStyle name="Normal 4 2 13 33" xfId="19394" xr:uid="{CA9B5887-707B-496F-A865-4AB6454A7487}"/>
    <cellStyle name="Normal 4 2 13 34" xfId="19395" xr:uid="{21FBB31E-FCF2-4788-AB31-90621D3AE1D1}"/>
    <cellStyle name="Normal 4 2 13 35" xfId="19396" xr:uid="{14BC6D90-A1C9-4BD7-95FE-4929B539CE8C}"/>
    <cellStyle name="Normal 4 2 13 36" xfId="19397" xr:uid="{F088D30B-7CAE-4607-B5ED-7C9A5F4F3351}"/>
    <cellStyle name="Normal 4 2 13 37" xfId="19398" xr:uid="{9AD7DDB8-736F-44E4-ADDB-B8EBCCA55DA4}"/>
    <cellStyle name="Normal 4 2 13 38" xfId="19399" xr:uid="{46D3D235-61CC-4FB4-943F-2415A7BF2809}"/>
    <cellStyle name="Normal 4 2 13 39" xfId="19400" xr:uid="{E7EB6C34-5E4F-4027-81BF-5CFF2D0EFC38}"/>
    <cellStyle name="Normal 4 2 13 4" xfId="19401" xr:uid="{BF496787-B0E3-4ABC-BFEA-571B9C0E5EFD}"/>
    <cellStyle name="Normal 4 2 13 4 2" xfId="19402" xr:uid="{DD678B6C-09B4-43B0-A1FB-5E1D980C014B}"/>
    <cellStyle name="Normal 4 2 13 4 2 2" xfId="19403" xr:uid="{200A66E6-6A5C-4745-BD24-0B12C66682B2}"/>
    <cellStyle name="Normal 4 2 13 4 3" xfId="19404" xr:uid="{9922397A-1565-435A-BC51-631B11A3687B}"/>
    <cellStyle name="Normal 4 2 13 5" xfId="19405" xr:uid="{DCCA5C35-B18A-42D1-9A81-CF5ED0BEDC44}"/>
    <cellStyle name="Normal 4 2 13 5 2" xfId="19406" xr:uid="{5AAAAF2C-6765-4CB5-B09F-15D2F28AE0FA}"/>
    <cellStyle name="Normal 4 2 13 5 2 2" xfId="19407" xr:uid="{75E54B8C-B19B-4A41-AEB2-D594E65341AF}"/>
    <cellStyle name="Normal 4 2 13 5 3" xfId="19408" xr:uid="{4BB21DAC-708B-487F-9D24-ACE97C4F5B8B}"/>
    <cellStyle name="Normal 4 2 13 6" xfId="19409" xr:uid="{000F9BDD-48A7-4822-B1C0-2B9D5C3D6F54}"/>
    <cellStyle name="Normal 4 2 13 6 2" xfId="19410" xr:uid="{157D4631-30A6-41D0-9505-C59A12AADCB6}"/>
    <cellStyle name="Normal 4 2 13 6 2 2" xfId="19411" xr:uid="{12447D44-D9B3-4037-8435-D7F234203D60}"/>
    <cellStyle name="Normal 4 2 13 6 3" xfId="19412" xr:uid="{68E0DC24-B68E-443B-B7C7-55C4B9C453C6}"/>
    <cellStyle name="Normal 4 2 13 7" xfId="19413" xr:uid="{E1603C89-8421-4A45-84A2-6877C0B43B4E}"/>
    <cellStyle name="Normal 4 2 13 7 2" xfId="19414" xr:uid="{64879CDF-7DE7-419A-BED1-83129D79C121}"/>
    <cellStyle name="Normal 4 2 13 7 2 2" xfId="19415" xr:uid="{A8C371BC-DB1B-4794-92D1-5F0CF29C3608}"/>
    <cellStyle name="Normal 4 2 13 7 3" xfId="19416" xr:uid="{8739DE61-5641-4258-9BE4-1CADF501CCE9}"/>
    <cellStyle name="Normal 4 2 13 8" xfId="19417" xr:uid="{56D9918E-11E1-4A97-9F26-6CC06DB3570A}"/>
    <cellStyle name="Normal 4 2 13 8 2" xfId="19418" xr:uid="{B76A24E3-62BC-4FF0-B717-0A296017B683}"/>
    <cellStyle name="Normal 4 2 13 8 2 2" xfId="19419" xr:uid="{81179594-3201-4258-B69E-00D2CF29F6D2}"/>
    <cellStyle name="Normal 4 2 13 8 3" xfId="19420" xr:uid="{9BFDE724-0E26-4B42-B9FF-187D671DF4F5}"/>
    <cellStyle name="Normal 4 2 13 9" xfId="19421" xr:uid="{9B95373C-2158-408D-9429-3E9740923174}"/>
    <cellStyle name="Normal 4 2 13 9 2" xfId="19422" xr:uid="{E135F949-8DB6-4B08-9D4A-0879D555E2E4}"/>
    <cellStyle name="Normal 4 2 13 9 2 2" xfId="19423" xr:uid="{2CAB5E59-D72C-4A9E-9AA2-37AA721CD42A}"/>
    <cellStyle name="Normal 4 2 13 9 3" xfId="19424" xr:uid="{2EBBAC09-604A-4463-BCEF-0ABD6DEC1C79}"/>
    <cellStyle name="Normal 4 2 14" xfId="19425" xr:uid="{087DD4E0-5B62-447F-9298-F18DA72F1CC7}"/>
    <cellStyle name="Normal 4 2 14 10" xfId="19426" xr:uid="{2E9CF68D-C68A-44C4-81C7-3B186C32248E}"/>
    <cellStyle name="Normal 4 2 14 11" xfId="19427" xr:uid="{DA320F78-91B4-4258-8A7E-3299B76B23E0}"/>
    <cellStyle name="Normal 4 2 14 12" xfId="19428" xr:uid="{0195CF4C-8DA3-4548-BCD9-871A8889997C}"/>
    <cellStyle name="Normal 4 2 14 13" xfId="19429" xr:uid="{3B4E4FB0-38DC-4D4C-ABB0-6C65687E71FD}"/>
    <cellStyle name="Normal 4 2 14 14" xfId="19430" xr:uid="{AA7D45D8-EBFD-410F-ACDC-7535450BF734}"/>
    <cellStyle name="Normal 4 2 14 15" xfId="19431" xr:uid="{5215C5A6-392D-4BF6-95F2-1C1AB3712101}"/>
    <cellStyle name="Normal 4 2 14 16" xfId="19432" xr:uid="{E9250F88-78C9-46BB-8583-836915DD83E9}"/>
    <cellStyle name="Normal 4 2 14 17" xfId="19433" xr:uid="{79707EA5-4DC0-46F3-9151-730AD2589545}"/>
    <cellStyle name="Normal 4 2 14 18" xfId="19434" xr:uid="{3214C072-2B32-4C4B-8262-416D0FBB14A7}"/>
    <cellStyle name="Normal 4 2 14 19" xfId="19435" xr:uid="{4993FEB2-0010-4A34-B741-36608982B927}"/>
    <cellStyle name="Normal 4 2 14 2" xfId="19436" xr:uid="{B2726B35-8D87-433B-BF1F-29DCD23B7DED}"/>
    <cellStyle name="Normal 4 2 14 20" xfId="19437" xr:uid="{62F36C1E-55CF-4823-82C5-5C5D7AAB469E}"/>
    <cellStyle name="Normal 4 2 14 21" xfId="19438" xr:uid="{2DCE5A1E-80FA-4C21-A917-5D73A91859E8}"/>
    <cellStyle name="Normal 4 2 14 22" xfId="19439" xr:uid="{67F993DB-5D88-4F59-8635-9692F6B0F308}"/>
    <cellStyle name="Normal 4 2 14 23" xfId="19440" xr:uid="{4AA9DC66-CF42-4A6E-981C-01D5399BC1E7}"/>
    <cellStyle name="Normal 4 2 14 24" xfId="19441" xr:uid="{8337094A-BFC3-4D9D-85A8-E20E028D7ADE}"/>
    <cellStyle name="Normal 4 2 14 25" xfId="19442" xr:uid="{8A76CD39-E734-42CB-B82C-C488F7BF7324}"/>
    <cellStyle name="Normal 4 2 14 26" xfId="19443" xr:uid="{B53F04A1-5CBC-46AD-933A-D815530B5A19}"/>
    <cellStyle name="Normal 4 2 14 27" xfId="19444" xr:uid="{5A824E30-2644-4065-87B4-D9D54DC1F9BB}"/>
    <cellStyle name="Normal 4 2 14 28" xfId="19445" xr:uid="{E16E5487-6EB8-4D96-ACFF-C9E2918C68A3}"/>
    <cellStyle name="Normal 4 2 14 29" xfId="19446" xr:uid="{C801D189-E610-49EE-9912-8BEF8999A5C2}"/>
    <cellStyle name="Normal 4 2 14 3" xfId="19447" xr:uid="{79816720-42DB-4507-BD47-AE9A36731043}"/>
    <cellStyle name="Normal 4 2 14 30" xfId="19448" xr:uid="{F8D84331-3177-4F5A-BDA5-D09CD1C343EF}"/>
    <cellStyle name="Normal 4 2 14 31" xfId="19449" xr:uid="{6009AB86-450A-477A-8126-BF4747369964}"/>
    <cellStyle name="Normal 4 2 14 4" xfId="19450" xr:uid="{C79BEECB-518F-496B-9936-563268C4C7F1}"/>
    <cellStyle name="Normal 4 2 14 5" xfId="19451" xr:uid="{9F545AB9-0ACC-4E9E-9FA9-B8A8AEFFD58A}"/>
    <cellStyle name="Normal 4 2 14 6" xfId="19452" xr:uid="{9019EA4B-1C59-4B92-94F9-726F33E5A70C}"/>
    <cellStyle name="Normal 4 2 14 7" xfId="19453" xr:uid="{9B8F98B0-9623-4AC6-8C03-882FA7317AAF}"/>
    <cellStyle name="Normal 4 2 14 8" xfId="19454" xr:uid="{1013C9AC-080D-477A-8F42-C1400371FFBC}"/>
    <cellStyle name="Normal 4 2 14 9" xfId="19455" xr:uid="{DE74B2AB-B528-4101-A0B3-7F4D7D644AA6}"/>
    <cellStyle name="Normal 4 2 15" xfId="19456" xr:uid="{6260E02F-72D7-426E-B6DA-C70EDCD3F3DC}"/>
    <cellStyle name="Normal 4 2 15 10" xfId="19457" xr:uid="{C8864E77-B935-4C93-9BBD-1C171F298574}"/>
    <cellStyle name="Normal 4 2 15 11" xfId="19458" xr:uid="{4F08E291-2D34-4881-B95D-B24572F7D67B}"/>
    <cellStyle name="Normal 4 2 15 12" xfId="19459" xr:uid="{16319BE1-DD3F-4C7F-BC7D-BFB9DBA96151}"/>
    <cellStyle name="Normal 4 2 15 13" xfId="19460" xr:uid="{4E652D92-268D-4DE3-8914-5FF0E4C58FA9}"/>
    <cellStyle name="Normal 4 2 15 14" xfId="19461" xr:uid="{0216DD0A-5B83-453D-86B6-F10AF69238EE}"/>
    <cellStyle name="Normal 4 2 15 15" xfId="19462" xr:uid="{EDDCFAEB-79A2-41EB-BFE9-60CA893EC09B}"/>
    <cellStyle name="Normal 4 2 15 16" xfId="19463" xr:uid="{E67359E2-A6F7-4115-A4B2-DBAF60C81EC1}"/>
    <cellStyle name="Normal 4 2 15 17" xfId="19464" xr:uid="{A36422A8-2911-4638-9A4A-A590CB9671B2}"/>
    <cellStyle name="Normal 4 2 15 18" xfId="19465" xr:uid="{D1925214-9F13-4A15-8B2A-C810DD07E18D}"/>
    <cellStyle name="Normal 4 2 15 19" xfId="19466" xr:uid="{80B99345-3E31-4F32-80B8-49411A6C8E23}"/>
    <cellStyle name="Normal 4 2 15 2" xfId="19467" xr:uid="{208D5FC1-BD8F-4B47-9E38-70D2157B046F}"/>
    <cellStyle name="Normal 4 2 15 20" xfId="19468" xr:uid="{99A090A5-2FC2-4B93-8468-310CA2EDD089}"/>
    <cellStyle name="Normal 4 2 15 21" xfId="19469" xr:uid="{948F29EF-6362-480D-ACD4-872C64F181F9}"/>
    <cellStyle name="Normal 4 2 15 22" xfId="19470" xr:uid="{11707B01-4D7C-47CC-8C05-260E074F8049}"/>
    <cellStyle name="Normal 4 2 15 23" xfId="19471" xr:uid="{8069DCA8-FE32-4C42-9AE4-A2150DA11FE6}"/>
    <cellStyle name="Normal 4 2 15 24" xfId="19472" xr:uid="{BD4BA0BB-4D65-4792-B7CE-5C8DED3C776E}"/>
    <cellStyle name="Normal 4 2 15 25" xfId="19473" xr:uid="{39386368-3A2F-403E-B1FC-05E2DD3D0201}"/>
    <cellStyle name="Normal 4 2 15 26" xfId="19474" xr:uid="{4AE577C9-AD2F-4F3B-80DD-2D85E8ECBD14}"/>
    <cellStyle name="Normal 4 2 15 27" xfId="19475" xr:uid="{CEB9D399-2DE8-41C6-AFE0-D56AF8C92C4C}"/>
    <cellStyle name="Normal 4 2 15 28" xfId="19476" xr:uid="{FD83C032-8F28-4D27-A92E-16B6AEDE1026}"/>
    <cellStyle name="Normal 4 2 15 29" xfId="19477" xr:uid="{7A0B8B05-0DCC-4BE4-BF8C-BF7029D09BBF}"/>
    <cellStyle name="Normal 4 2 15 3" xfId="19478" xr:uid="{29C228D9-6DDA-430C-B21E-6654FB0CF9FC}"/>
    <cellStyle name="Normal 4 2 15 30" xfId="19479" xr:uid="{22446465-D579-420C-994F-A5694767D169}"/>
    <cellStyle name="Normal 4 2 15 31" xfId="19480" xr:uid="{B516B0F5-82DF-4400-8100-87C26846072E}"/>
    <cellStyle name="Normal 4 2 15 4" xfId="19481" xr:uid="{5D486C30-B858-484A-A0F4-859E0CBF5621}"/>
    <cellStyle name="Normal 4 2 15 5" xfId="19482" xr:uid="{FD326C05-402E-4A20-B78D-C3E19D250226}"/>
    <cellStyle name="Normal 4 2 15 6" xfId="19483" xr:uid="{A9F6D25A-9778-4FD2-B76C-461177542A3A}"/>
    <cellStyle name="Normal 4 2 15 7" xfId="19484" xr:uid="{ABD874C2-88E6-4307-BA60-EDAAF11A4269}"/>
    <cellStyle name="Normal 4 2 15 8" xfId="19485" xr:uid="{74410569-5B72-4691-BD11-782559360496}"/>
    <cellStyle name="Normal 4 2 15 9" xfId="19486" xr:uid="{137ED7C5-063C-4BC7-8073-F41EC66BC660}"/>
    <cellStyle name="Normal 4 2 16" xfId="19487" xr:uid="{FADFBE32-9CDF-4306-AB03-0E0B913BFBF3}"/>
    <cellStyle name="Normal 4 2 16 10" xfId="19488" xr:uid="{A96C0BA2-7108-4570-BB50-9FAF2DE3F2AC}"/>
    <cellStyle name="Normal 4 2 16 11" xfId="19489" xr:uid="{D5C97AFD-C024-4D0F-9C01-79E4F52C2134}"/>
    <cellStyle name="Normal 4 2 16 12" xfId="19490" xr:uid="{80B56FD2-402E-4D19-9457-B84564DD80B1}"/>
    <cellStyle name="Normal 4 2 16 13" xfId="19491" xr:uid="{34552FB6-88DF-41B6-B0C4-B5789C7B6277}"/>
    <cellStyle name="Normal 4 2 16 14" xfId="19492" xr:uid="{9C45BF9D-197D-40EE-A318-B9DA46B3EA2C}"/>
    <cellStyle name="Normal 4 2 16 15" xfId="19493" xr:uid="{9DBBDEC9-EDDF-4E4E-B111-1673C390E494}"/>
    <cellStyle name="Normal 4 2 16 16" xfId="19494" xr:uid="{6DFC2F03-83C1-4FD2-ADEA-42F2CCEDE35D}"/>
    <cellStyle name="Normal 4 2 16 17" xfId="19495" xr:uid="{FC091DF6-AF8B-4A18-9F99-179B9130AA47}"/>
    <cellStyle name="Normal 4 2 16 18" xfId="19496" xr:uid="{6F4425D8-171C-437C-A922-AD044260F4C4}"/>
    <cellStyle name="Normal 4 2 16 19" xfId="19497" xr:uid="{5EB3888C-DECC-48D4-93C7-F5E3344D29B9}"/>
    <cellStyle name="Normal 4 2 16 2" xfId="19498" xr:uid="{D5D26879-46BA-4ED3-B0CC-A619F5A8CC58}"/>
    <cellStyle name="Normal 4 2 16 20" xfId="19499" xr:uid="{09D2E3E2-F4CA-43A9-9575-CF735A97CE4A}"/>
    <cellStyle name="Normal 4 2 16 21" xfId="19500" xr:uid="{1F34F9D4-7083-4D0D-9713-E51428009C2E}"/>
    <cellStyle name="Normal 4 2 16 22" xfId="19501" xr:uid="{7DC25FF8-D7EA-471A-B68E-690BB8489F90}"/>
    <cellStyle name="Normal 4 2 16 23" xfId="19502" xr:uid="{D11B681A-0FD9-42D9-974D-C05619D711C3}"/>
    <cellStyle name="Normal 4 2 16 24" xfId="19503" xr:uid="{D26093B5-FD32-4579-8A64-E56E0509EE55}"/>
    <cellStyle name="Normal 4 2 16 25" xfId="19504" xr:uid="{0928597C-BA09-4746-A282-541FE01C3BE6}"/>
    <cellStyle name="Normal 4 2 16 26" xfId="19505" xr:uid="{B62B71C2-B7C3-4309-8DD7-7889174AEEE8}"/>
    <cellStyle name="Normal 4 2 16 27" xfId="19506" xr:uid="{12624892-E4CB-4416-A67C-F6EF74C6C533}"/>
    <cellStyle name="Normal 4 2 16 28" xfId="19507" xr:uid="{07A94409-C773-410F-9DDA-20DA1F3591E8}"/>
    <cellStyle name="Normal 4 2 16 29" xfId="19508" xr:uid="{71D432A9-AFB3-485D-9990-51F90A46E719}"/>
    <cellStyle name="Normal 4 2 16 3" xfId="19509" xr:uid="{CB307C31-AC18-4C7A-BB37-14B30B262485}"/>
    <cellStyle name="Normal 4 2 16 30" xfId="19510" xr:uid="{7E1929EA-E12E-478D-8B8B-76C53DA819F8}"/>
    <cellStyle name="Normal 4 2 16 31" xfId="19511" xr:uid="{F027FC29-E43C-4C7D-B220-0C6724AD9054}"/>
    <cellStyle name="Normal 4 2 16 4" xfId="19512" xr:uid="{2C55BFF2-1AEC-4547-8866-0A0C43873FEA}"/>
    <cellStyle name="Normal 4 2 16 5" xfId="19513" xr:uid="{CB0096CE-5341-40DB-AA38-2E67BA3C884A}"/>
    <cellStyle name="Normal 4 2 16 6" xfId="19514" xr:uid="{E674A82B-6164-4BD6-ABDD-28756D64DEEF}"/>
    <cellStyle name="Normal 4 2 16 7" xfId="19515" xr:uid="{A6636E53-9EE4-43FE-BF68-492C23059F96}"/>
    <cellStyle name="Normal 4 2 16 8" xfId="19516" xr:uid="{3A9E920A-FDC4-4928-A55A-DECEA70B156C}"/>
    <cellStyle name="Normal 4 2 16 9" xfId="19517" xr:uid="{21CE2994-8881-49E4-B889-B44A498F46E8}"/>
    <cellStyle name="Normal 4 2 17" xfId="19518" xr:uid="{89BFA42A-C5B3-4623-B8F0-B004A738E075}"/>
    <cellStyle name="Normal 4 2 17 10" xfId="19519" xr:uid="{0F6F3320-EAA0-44A9-9703-ECE7C170FC8E}"/>
    <cellStyle name="Normal 4 2 17 11" xfId="19520" xr:uid="{F230F885-0008-47A5-9D10-63CC42F5C6E6}"/>
    <cellStyle name="Normal 4 2 17 12" xfId="19521" xr:uid="{3E422231-35A4-45E7-BAA7-3E98FCEB7DE3}"/>
    <cellStyle name="Normal 4 2 17 13" xfId="19522" xr:uid="{86F13609-7537-4736-AF8C-4088F7D79425}"/>
    <cellStyle name="Normal 4 2 17 14" xfId="19523" xr:uid="{5CAD2D93-9644-482B-B468-A9FBC3897020}"/>
    <cellStyle name="Normal 4 2 17 15" xfId="19524" xr:uid="{AF6F2F35-D4E7-4C24-9C3C-6F58E2F22A97}"/>
    <cellStyle name="Normal 4 2 17 16" xfId="19525" xr:uid="{0B1A1E60-E91C-4443-86F5-2B4C1777733F}"/>
    <cellStyle name="Normal 4 2 17 17" xfId="19526" xr:uid="{D4282A90-B968-4698-BDBF-7A2CE56B18D8}"/>
    <cellStyle name="Normal 4 2 17 18" xfId="19527" xr:uid="{6EA59EAA-E462-41FE-8BD9-F9421A16BC9D}"/>
    <cellStyle name="Normal 4 2 17 19" xfId="19528" xr:uid="{BC4DFD38-7C3C-4CA8-8B1F-D3F448C79EF9}"/>
    <cellStyle name="Normal 4 2 17 2" xfId="19529" xr:uid="{94994961-4FE9-4E18-BD0C-9BBA4CA191D1}"/>
    <cellStyle name="Normal 4 2 17 20" xfId="19530" xr:uid="{91FB03B6-9FA1-47EC-9097-5EB4AC078A17}"/>
    <cellStyle name="Normal 4 2 17 21" xfId="19531" xr:uid="{BC990D8E-A9B6-4337-9143-110A72EE7B6A}"/>
    <cellStyle name="Normal 4 2 17 22" xfId="19532" xr:uid="{F4931D4A-473E-40EF-987D-B657292D4C53}"/>
    <cellStyle name="Normal 4 2 17 23" xfId="19533" xr:uid="{210A5CDE-543E-4C40-B6F6-91F07A8C44F1}"/>
    <cellStyle name="Normal 4 2 17 24" xfId="19534" xr:uid="{B4C075AE-7CDB-4EE1-8818-5EAACAB18159}"/>
    <cellStyle name="Normal 4 2 17 25" xfId="19535" xr:uid="{5AE2A91C-EDE1-4C84-8DDB-C8C7D6E046A4}"/>
    <cellStyle name="Normal 4 2 17 26" xfId="19536" xr:uid="{6395C0A8-43F9-4702-816F-2BB069B6EA1D}"/>
    <cellStyle name="Normal 4 2 17 27" xfId="19537" xr:uid="{67D73CD7-A651-4045-932E-3B54DEC1B487}"/>
    <cellStyle name="Normal 4 2 17 28" xfId="19538" xr:uid="{FCE45E5B-0E20-4B07-96C8-984806922C1B}"/>
    <cellStyle name="Normal 4 2 17 29" xfId="19539" xr:uid="{DA4A32DB-30E0-4414-8806-41DC00A09857}"/>
    <cellStyle name="Normal 4 2 17 3" xfId="19540" xr:uid="{BDC9992F-B046-41A4-8730-F4B0D6C401E8}"/>
    <cellStyle name="Normal 4 2 17 30" xfId="19541" xr:uid="{91E706AD-0E27-4D84-99FB-C64598F32865}"/>
    <cellStyle name="Normal 4 2 17 31" xfId="19542" xr:uid="{989E869D-B965-43CF-918D-720722EBCD7D}"/>
    <cellStyle name="Normal 4 2 17 4" xfId="19543" xr:uid="{48480A2A-F30D-4523-A3F2-F8D72D851152}"/>
    <cellStyle name="Normal 4 2 17 5" xfId="19544" xr:uid="{1571C08E-8191-4611-A008-AA4AFAE60B91}"/>
    <cellStyle name="Normal 4 2 17 6" xfId="19545" xr:uid="{90B4908F-E5B7-4CA4-ACFD-7C278D4758E1}"/>
    <cellStyle name="Normal 4 2 17 7" xfId="19546" xr:uid="{D41D31A5-70DB-4953-84EB-854D20B848C4}"/>
    <cellStyle name="Normal 4 2 17 8" xfId="19547" xr:uid="{4E12F756-D1E9-4088-A8F0-F13BF9EA6601}"/>
    <cellStyle name="Normal 4 2 17 9" xfId="19548" xr:uid="{042EC900-4245-450B-A2BE-6D9E75D700CB}"/>
    <cellStyle name="Normal 4 2 18" xfId="19549" xr:uid="{3E2FCF77-9933-4E3E-A770-836E61310AD9}"/>
    <cellStyle name="Normal 4 2 18 10" xfId="19550" xr:uid="{1C361041-99EF-4680-943F-DB7F616C528E}"/>
    <cellStyle name="Normal 4 2 18 11" xfId="19551" xr:uid="{118C5A64-B19E-4839-8F88-93049D43F6E1}"/>
    <cellStyle name="Normal 4 2 18 12" xfId="19552" xr:uid="{5D046FC5-A9A8-47A3-969A-F7E18A4EFDF4}"/>
    <cellStyle name="Normal 4 2 18 13" xfId="19553" xr:uid="{BF530054-52E8-49EF-AC23-36DE38AA515C}"/>
    <cellStyle name="Normal 4 2 18 14" xfId="19554" xr:uid="{1FB5ABDE-F4C4-4F27-9498-6FF159409188}"/>
    <cellStyle name="Normal 4 2 18 15" xfId="19555" xr:uid="{F04AEB2D-9D48-4098-9D85-564650949BA1}"/>
    <cellStyle name="Normal 4 2 18 16" xfId="19556" xr:uid="{31895718-AB4A-45C9-B25F-6A56766CC5B4}"/>
    <cellStyle name="Normal 4 2 18 17" xfId="19557" xr:uid="{59A3059C-5B03-46BF-B259-576D9BE1BB9B}"/>
    <cellStyle name="Normal 4 2 18 18" xfId="19558" xr:uid="{BB8781F8-BFB8-41C0-A72B-64C4F4296B27}"/>
    <cellStyle name="Normal 4 2 18 19" xfId="19559" xr:uid="{EBF0A752-2295-4C68-B615-7379772F5D4A}"/>
    <cellStyle name="Normal 4 2 18 2" xfId="19560" xr:uid="{294CA824-48C0-4ABE-9234-EFA8A548BE2B}"/>
    <cellStyle name="Normal 4 2 18 20" xfId="19561" xr:uid="{6F7FC90B-0C8E-4CBB-9CB7-400D9EA77EF4}"/>
    <cellStyle name="Normal 4 2 18 21" xfId="19562" xr:uid="{E585A3FA-9A9B-431B-A9A0-058D241746AA}"/>
    <cellStyle name="Normal 4 2 18 22" xfId="19563" xr:uid="{5671066B-2109-4AE1-AE7A-07489587B4D0}"/>
    <cellStyle name="Normal 4 2 18 23" xfId="19564" xr:uid="{AE308141-2F47-4B49-9540-7DF02DB23A0D}"/>
    <cellStyle name="Normal 4 2 18 24" xfId="19565" xr:uid="{0313E3EE-CA4E-4313-893A-CF49530593E6}"/>
    <cellStyle name="Normal 4 2 18 25" xfId="19566" xr:uid="{5F0308F8-5F8B-469D-B484-DDC17E35C965}"/>
    <cellStyle name="Normal 4 2 18 26" xfId="19567" xr:uid="{603F71EA-85DA-4076-B724-266C5E9766A8}"/>
    <cellStyle name="Normal 4 2 18 27" xfId="19568" xr:uid="{DAEC5077-237E-4B51-B936-6A18377026F1}"/>
    <cellStyle name="Normal 4 2 18 28" xfId="19569" xr:uid="{66F57B7C-09F9-4950-8F93-077B9631563E}"/>
    <cellStyle name="Normal 4 2 18 29" xfId="19570" xr:uid="{C36E530E-3421-4833-9C42-F8FA84DA1089}"/>
    <cellStyle name="Normal 4 2 18 3" xfId="19571" xr:uid="{8F00D68C-8DD1-4E38-80BD-B6DDB4ED70DD}"/>
    <cellStyle name="Normal 4 2 18 30" xfId="19572" xr:uid="{15017C10-CEE3-4320-AFF0-977C592C8BE5}"/>
    <cellStyle name="Normal 4 2 18 31" xfId="19573" xr:uid="{45FF67B5-49E9-4578-97E1-CBDB7798DB80}"/>
    <cellStyle name="Normal 4 2 18 4" xfId="19574" xr:uid="{8FC03460-E0C2-4B60-AE58-CA1C2A3B39FD}"/>
    <cellStyle name="Normal 4 2 18 5" xfId="19575" xr:uid="{76FC9B8E-64AB-4D50-B1F2-6DA5BC15BC9D}"/>
    <cellStyle name="Normal 4 2 18 6" xfId="19576" xr:uid="{62FA3298-76B7-4F0C-B6C3-AD60A7DA7931}"/>
    <cellStyle name="Normal 4 2 18 7" xfId="19577" xr:uid="{6158EB23-CFA0-4B0D-8DA0-793E3A5496D3}"/>
    <cellStyle name="Normal 4 2 18 8" xfId="19578" xr:uid="{CF5C941E-8444-4043-B3BC-C36D3A4A04A4}"/>
    <cellStyle name="Normal 4 2 18 9" xfId="19579" xr:uid="{9427B178-5203-40C8-B676-0E05EC74661F}"/>
    <cellStyle name="Normal 4 2 19" xfId="19580" xr:uid="{9942DC32-9774-4552-91EC-07807BA29679}"/>
    <cellStyle name="Normal 4 2 19 10" xfId="19581" xr:uid="{26B75DDA-C291-4237-AD1A-95FFE284C173}"/>
    <cellStyle name="Normal 4 2 19 11" xfId="19582" xr:uid="{B5D2E044-DC3E-4B9D-93FA-503AA01FBBBA}"/>
    <cellStyle name="Normal 4 2 19 12" xfId="19583" xr:uid="{9CAF1586-0150-41BB-AB08-3BB006B96D1D}"/>
    <cellStyle name="Normal 4 2 19 13" xfId="19584" xr:uid="{69C0B14D-8054-4306-B937-A38EB2908A56}"/>
    <cellStyle name="Normal 4 2 19 14" xfId="19585" xr:uid="{0AA0716C-13A6-4E1A-B85F-92E260B4CD94}"/>
    <cellStyle name="Normal 4 2 19 15" xfId="19586" xr:uid="{33FE7757-D9F9-45B8-9B9A-585902CC8901}"/>
    <cellStyle name="Normal 4 2 19 16" xfId="19587" xr:uid="{39888F54-AE14-41F5-818E-540133159861}"/>
    <cellStyle name="Normal 4 2 19 17" xfId="19588" xr:uid="{4A1CA276-54ED-4848-897B-21501A971519}"/>
    <cellStyle name="Normal 4 2 19 18" xfId="19589" xr:uid="{40795F7A-335B-415F-AE69-5090840F83B3}"/>
    <cellStyle name="Normal 4 2 19 19" xfId="19590" xr:uid="{8A98A71E-2477-4643-A77F-D8F7DA1E619E}"/>
    <cellStyle name="Normal 4 2 19 2" xfId="19591" xr:uid="{567BAD38-898E-4DFB-B505-115AE646116D}"/>
    <cellStyle name="Normal 4 2 19 20" xfId="19592" xr:uid="{1A45020A-FF58-49F0-9D76-52576FFDF4F5}"/>
    <cellStyle name="Normal 4 2 19 21" xfId="19593" xr:uid="{46E211C6-FD0D-4DA1-8377-B59DD6367197}"/>
    <cellStyle name="Normal 4 2 19 22" xfId="19594" xr:uid="{DF820EB3-7B9C-4608-9282-BC42E20BE1F4}"/>
    <cellStyle name="Normal 4 2 19 23" xfId="19595" xr:uid="{057910D9-528F-42CC-A4A8-30463E9C2587}"/>
    <cellStyle name="Normal 4 2 19 24" xfId="19596" xr:uid="{4780C780-225A-4FBD-AB86-7135CE84762C}"/>
    <cellStyle name="Normal 4 2 19 25" xfId="19597" xr:uid="{AB9DCB8B-56B0-4906-8D11-F6AB7DE1135F}"/>
    <cellStyle name="Normal 4 2 19 26" xfId="19598" xr:uid="{CBA81FFD-72CA-4398-8BAD-D4817F0306C1}"/>
    <cellStyle name="Normal 4 2 19 27" xfId="19599" xr:uid="{4CC3CA43-4567-4AAB-A54B-BA83B22F47AF}"/>
    <cellStyle name="Normal 4 2 19 28" xfId="19600" xr:uid="{3BFC0432-9A28-4540-BF07-0BDF29CD00B8}"/>
    <cellStyle name="Normal 4 2 19 29" xfId="19601" xr:uid="{A1564225-2539-4CCD-8829-83C3DE01BDB3}"/>
    <cellStyle name="Normal 4 2 19 3" xfId="19602" xr:uid="{FB46189A-9173-43C4-9187-DBDD68E0E1DC}"/>
    <cellStyle name="Normal 4 2 19 30" xfId="19603" xr:uid="{2E8114A7-4860-4754-B48F-8BE2DCD85D59}"/>
    <cellStyle name="Normal 4 2 19 31" xfId="19604" xr:uid="{B36AECF2-80D7-4CB6-BF42-941CE90E970B}"/>
    <cellStyle name="Normal 4 2 19 4" xfId="19605" xr:uid="{F6316FD0-012E-4670-B4DD-A6B16D5C148C}"/>
    <cellStyle name="Normal 4 2 19 5" xfId="19606" xr:uid="{96A134AA-4DA1-4BAE-B2AF-A31165D8E166}"/>
    <cellStyle name="Normal 4 2 19 6" xfId="19607" xr:uid="{94444FA4-AE96-4AB5-B224-23B8CCFD054A}"/>
    <cellStyle name="Normal 4 2 19 7" xfId="19608" xr:uid="{3DD8CE10-06B4-41DA-9048-8D7FC94167CC}"/>
    <cellStyle name="Normal 4 2 19 8" xfId="19609" xr:uid="{6BAEFD39-632C-47A9-AB66-DDA3E79BDD94}"/>
    <cellStyle name="Normal 4 2 19 9" xfId="19610" xr:uid="{B8E64A9E-C0E0-4AE9-8AEB-1DD15211DA95}"/>
    <cellStyle name="Normal 4 2 2" xfId="19611" xr:uid="{04E81212-0163-4B31-8B96-5A29E58AA0CE}"/>
    <cellStyle name="Normal 4 2 2 10" xfId="19612" xr:uid="{04A671F3-B79E-495C-A1B6-EB33F15677B6}"/>
    <cellStyle name="Normal 4 2 2 10 2" xfId="19613" xr:uid="{840D53E7-E6BC-40E7-974C-A20911093173}"/>
    <cellStyle name="Normal 4 2 2 10 2 2" xfId="19614" xr:uid="{4FE5CB6C-33B9-47D1-B404-53F96B9E956A}"/>
    <cellStyle name="Normal 4 2 2 10 3" xfId="19615" xr:uid="{652E2B88-31A1-4707-8496-2A87A411381F}"/>
    <cellStyle name="Normal 4 2 2 11" xfId="19616" xr:uid="{89EFE281-8C71-49A4-8A7C-A6ED5E112F86}"/>
    <cellStyle name="Normal 4 2 2 11 10" xfId="19617" xr:uid="{DA329409-FE3E-4749-BD92-76A9A21F91D6}"/>
    <cellStyle name="Normal 4 2 2 11 11" xfId="19618" xr:uid="{DE3BD4DC-9568-4452-B46C-F98A94217777}"/>
    <cellStyle name="Normal 4 2 2 11 12" xfId="19619" xr:uid="{70D24D4B-159B-4C48-95B7-51694E972472}"/>
    <cellStyle name="Normal 4 2 2 11 13" xfId="19620" xr:uid="{1444E201-6425-4BAD-BCAB-9DA608ADE54E}"/>
    <cellStyle name="Normal 4 2 2 11 14" xfId="19621" xr:uid="{DE090BFE-2A26-4AD8-A629-75610ED6723B}"/>
    <cellStyle name="Normal 4 2 2 11 15" xfId="19622" xr:uid="{0F8A02B6-848B-49DA-843D-844C07363B5D}"/>
    <cellStyle name="Normal 4 2 2 11 16" xfId="19623" xr:uid="{8FFC1E44-DD8F-4464-9AF2-B919624100AB}"/>
    <cellStyle name="Normal 4 2 2 11 17" xfId="19624" xr:uid="{CAD8F48E-E518-498D-98BD-E7C7F20CE388}"/>
    <cellStyle name="Normal 4 2 2 11 18" xfId="19625" xr:uid="{3B350089-9C30-414E-97F5-3A88FD910373}"/>
    <cellStyle name="Normal 4 2 2 11 19" xfId="19626" xr:uid="{DFAB5427-1502-4D02-8472-AEEFDE463E0D}"/>
    <cellStyle name="Normal 4 2 2 11 2" xfId="19627" xr:uid="{B99FE98D-DF68-40B3-B390-40944F182F7C}"/>
    <cellStyle name="Normal 4 2 2 11 20" xfId="19628" xr:uid="{797A59C6-41F7-47D9-81C7-D8B6D3AC81A3}"/>
    <cellStyle name="Normal 4 2 2 11 21" xfId="19629" xr:uid="{76EA3643-A814-4342-8F8F-EDC2D3C0EB74}"/>
    <cellStyle name="Normal 4 2 2 11 22" xfId="19630" xr:uid="{20D20D15-6C86-491B-B2C9-8AAC06F72A84}"/>
    <cellStyle name="Normal 4 2 2 11 23" xfId="19631" xr:uid="{4CB96E01-3DA4-4BEB-9154-52AE8B8F2A33}"/>
    <cellStyle name="Normal 4 2 2 11 24" xfId="19632" xr:uid="{983ECDA2-1B47-4830-AA9F-DF6753FAC876}"/>
    <cellStyle name="Normal 4 2 2 11 25" xfId="19633" xr:uid="{95FF9888-2A75-4E83-A829-E26E560F6728}"/>
    <cellStyle name="Normal 4 2 2 11 26" xfId="19634" xr:uid="{45B83B24-0600-41E8-B272-265C89DAB71E}"/>
    <cellStyle name="Normal 4 2 2 11 27" xfId="19635" xr:uid="{073A4467-944B-437B-8922-9549497A1738}"/>
    <cellStyle name="Normal 4 2 2 11 28" xfId="19636" xr:uid="{75B7D6D9-D6B1-4EF8-81F4-30E58B3D4CF4}"/>
    <cellStyle name="Normal 4 2 2 11 29" xfId="19637" xr:uid="{19024F6A-A215-481B-AFC0-E8AD460194D6}"/>
    <cellStyle name="Normal 4 2 2 11 3" xfId="19638" xr:uid="{2DBAE04B-5C53-4885-BEFD-AE6FA6C968D8}"/>
    <cellStyle name="Normal 4 2 2 11 30" xfId="19639" xr:uid="{0281480E-8B93-491E-B7FB-6E8BA3BCCFA3}"/>
    <cellStyle name="Normal 4 2 2 11 31" xfId="19640" xr:uid="{014FF7C4-4256-4FA9-A257-C6AB2D5BAF4B}"/>
    <cellStyle name="Normal 4 2 2 11 4" xfId="19641" xr:uid="{21A18844-FE37-41C2-A05A-33AD6670E692}"/>
    <cellStyle name="Normal 4 2 2 11 5" xfId="19642" xr:uid="{DB8B0067-BD4C-40CD-A87C-B5CED693E290}"/>
    <cellStyle name="Normal 4 2 2 11 6" xfId="19643" xr:uid="{2D4CC73A-5407-46B1-96B2-BB12DDBCDD56}"/>
    <cellStyle name="Normal 4 2 2 11 7" xfId="19644" xr:uid="{41CB4380-452E-4E28-A53E-E99021529412}"/>
    <cellStyle name="Normal 4 2 2 11 8" xfId="19645" xr:uid="{BE3CE7F1-4730-4574-9020-C10F85E41A10}"/>
    <cellStyle name="Normal 4 2 2 11 9" xfId="19646" xr:uid="{92787033-F1F8-431E-A9CF-04A7B245890D}"/>
    <cellStyle name="Normal 4 2 2 12" xfId="19647" xr:uid="{20D3DC33-FD21-49EB-85A5-0C32A94B740F}"/>
    <cellStyle name="Normal 4 2 2 12 2" xfId="19648" xr:uid="{AC680F31-58E3-43C9-ACF6-FE2984DF2854}"/>
    <cellStyle name="Normal 4 2 2 12 2 2" xfId="19649" xr:uid="{D27B9299-2FEF-4AAF-9993-4F572CC78A49}"/>
    <cellStyle name="Normal 4 2 2 12 2 2 2" xfId="19650" xr:uid="{8DF889D9-D64D-4654-9B93-90E69C6608EE}"/>
    <cellStyle name="Normal 4 2 2 12 2 3" xfId="19651" xr:uid="{253609F3-2A53-424D-ACC9-B04948C56537}"/>
    <cellStyle name="Normal 4 2 2 12 3" xfId="19652" xr:uid="{15BA7B86-DC8F-436D-A248-82A0ADDAD244}"/>
    <cellStyle name="Normal 4 2 2 12 4" xfId="19653" xr:uid="{328A3C54-943F-4696-8458-8E17CFF38905}"/>
    <cellStyle name="Normal 4 2 2 12 5" xfId="19654" xr:uid="{36D9E109-C29D-4A48-906E-2931ACE8D997}"/>
    <cellStyle name="Normal 4 2 2 12 5 2" xfId="19655" xr:uid="{DA5FC1B8-A4AB-41A9-BE38-A62E32A8C789}"/>
    <cellStyle name="Normal 4 2 2 12 6" xfId="19656" xr:uid="{55B4C768-578A-41F2-B491-B76CCC106E7F}"/>
    <cellStyle name="Normal 4 2 2 13" xfId="19657" xr:uid="{7A59D4C4-9F19-4670-9045-C0A8C681C22D}"/>
    <cellStyle name="Normal 4 2 2 14" xfId="19658" xr:uid="{C8A310B7-4D6B-4C06-A28B-D17A4ABABA3A}"/>
    <cellStyle name="Normal 4 2 2 15" xfId="19659" xr:uid="{2EF7B4F3-2C31-48B9-AF68-C271C70005B1}"/>
    <cellStyle name="Normal 4 2 2 16" xfId="19660" xr:uid="{23C86E5D-3388-457E-9A58-37E20D609391}"/>
    <cellStyle name="Normal 4 2 2 17" xfId="19661" xr:uid="{0BE5992B-8791-40B0-82D2-DCA1DE170A8B}"/>
    <cellStyle name="Normal 4 2 2 18" xfId="19662" xr:uid="{93892F1B-F227-4120-A223-29D1758D777C}"/>
    <cellStyle name="Normal 4 2 2 19" xfId="19663" xr:uid="{A71EE81D-E302-4836-A345-35D3C2A74708}"/>
    <cellStyle name="Normal 4 2 2 2" xfId="19664" xr:uid="{9C731931-6767-48A0-8EDA-62111D6E9306}"/>
    <cellStyle name="Normal 4 2 2 2 10" xfId="19665" xr:uid="{420858BF-A961-4190-87A5-56A63E26C1D8}"/>
    <cellStyle name="Normal 4 2 2 2 10 10" xfId="19666" xr:uid="{8C1F326E-FFFD-41A6-BE21-0623E959DA37}"/>
    <cellStyle name="Normal 4 2 2 2 10 11" xfId="19667" xr:uid="{A947F896-6EE6-4EF7-AA68-36EB9B630F87}"/>
    <cellStyle name="Normal 4 2 2 2 10 12" xfId="19668" xr:uid="{30E9A3BD-D30E-426C-8632-AF54D6333FA2}"/>
    <cellStyle name="Normal 4 2 2 2 10 13" xfId="19669" xr:uid="{C7AE7A14-BA43-43B4-824C-4EF78A1F4FBB}"/>
    <cellStyle name="Normal 4 2 2 2 10 14" xfId="19670" xr:uid="{45863FB0-55BF-4D67-9665-B06BE193EC19}"/>
    <cellStyle name="Normal 4 2 2 2 10 15" xfId="19671" xr:uid="{3A0AF0CC-67BE-4627-AAF6-27A44717566C}"/>
    <cellStyle name="Normal 4 2 2 2 10 16" xfId="19672" xr:uid="{CF52A076-08DA-43E1-B9EB-7C05A0B15968}"/>
    <cellStyle name="Normal 4 2 2 2 10 17" xfId="19673" xr:uid="{DF0708E9-2240-47FF-A368-0E566DEE5DB5}"/>
    <cellStyle name="Normal 4 2 2 2 10 18" xfId="19674" xr:uid="{F64DD9C5-CCC2-4081-81DF-F6768355529C}"/>
    <cellStyle name="Normal 4 2 2 2 10 19" xfId="19675" xr:uid="{5F22D5B2-8B85-4141-9E69-58AEF884D2A2}"/>
    <cellStyle name="Normal 4 2 2 2 10 2" xfId="19676" xr:uid="{AE3511AF-07FC-4323-9BCA-24EA2AABE6DA}"/>
    <cellStyle name="Normal 4 2 2 2 10 20" xfId="19677" xr:uid="{825C53B9-666D-4F2C-821D-5097055938CB}"/>
    <cellStyle name="Normal 4 2 2 2 10 21" xfId="19678" xr:uid="{9245CB3E-FB5E-4BBF-A092-394F62E1F50D}"/>
    <cellStyle name="Normal 4 2 2 2 10 22" xfId="19679" xr:uid="{2DFEA561-973E-4D2E-BEE1-66DA8C3D61C1}"/>
    <cellStyle name="Normal 4 2 2 2 10 23" xfId="19680" xr:uid="{55D58774-C2DE-428A-91DD-169287F74235}"/>
    <cellStyle name="Normal 4 2 2 2 10 24" xfId="19681" xr:uid="{CE5963B9-AE0F-46D7-ACAE-024033F5E40D}"/>
    <cellStyle name="Normal 4 2 2 2 10 25" xfId="19682" xr:uid="{8B02D838-D1FE-4D61-9716-3A11F8DF2CD2}"/>
    <cellStyle name="Normal 4 2 2 2 10 26" xfId="19683" xr:uid="{3A5E9C9D-1E09-4A11-8778-378A592E0AA7}"/>
    <cellStyle name="Normal 4 2 2 2 10 27" xfId="19684" xr:uid="{5613F8FB-433A-4D80-8C9D-74C363780F51}"/>
    <cellStyle name="Normal 4 2 2 2 10 28" xfId="19685" xr:uid="{71ABEF80-B28C-41D9-9284-C15D3F7EF230}"/>
    <cellStyle name="Normal 4 2 2 2 10 29" xfId="19686" xr:uid="{59ACC3FA-1FC1-4E9B-8329-C9FA31006A23}"/>
    <cellStyle name="Normal 4 2 2 2 10 3" xfId="19687" xr:uid="{5603C295-4C1A-421F-B4D5-F25CCA964357}"/>
    <cellStyle name="Normal 4 2 2 2 10 30" xfId="19688" xr:uid="{A18D14BF-6776-411C-82A7-D9BBAF830D7C}"/>
    <cellStyle name="Normal 4 2 2 2 10 31" xfId="19689" xr:uid="{75F37416-5A3D-47BF-BD86-A8E3BB296E69}"/>
    <cellStyle name="Normal 4 2 2 2 10 4" xfId="19690" xr:uid="{C8FC7146-519F-4B1D-93D5-60A784EEC25F}"/>
    <cellStyle name="Normal 4 2 2 2 10 5" xfId="19691" xr:uid="{1F9A916D-8EBF-41A8-BCAE-119A68E3A8D1}"/>
    <cellStyle name="Normal 4 2 2 2 10 6" xfId="19692" xr:uid="{05F0345E-F482-47EC-BF63-D1699BAB5069}"/>
    <cellStyle name="Normal 4 2 2 2 10 7" xfId="19693" xr:uid="{BD460519-B350-4505-ACEF-6D14071847D7}"/>
    <cellStyle name="Normal 4 2 2 2 10 8" xfId="19694" xr:uid="{F885EB8B-4EF6-44AD-8DF4-D439753B0F2F}"/>
    <cellStyle name="Normal 4 2 2 2 10 9" xfId="19695" xr:uid="{4B20A57D-68F8-4C53-B46D-4A29F5268799}"/>
    <cellStyle name="Normal 4 2 2 2 11" xfId="19696" xr:uid="{93F0AE6D-0EDE-48AE-9367-5D2301C57181}"/>
    <cellStyle name="Normal 4 2 2 2 11 2" xfId="19697" xr:uid="{9E538D95-4CB0-4879-916E-C410CE0F7F26}"/>
    <cellStyle name="Normal 4 2 2 2 11 2 2" xfId="19698" xr:uid="{1977B03F-1A42-466C-9FE1-D810364AB817}"/>
    <cellStyle name="Normal 4 2 2 2 11 2 2 2" xfId="19699" xr:uid="{E01DBEE7-C39A-4B86-8102-1C8FEB589023}"/>
    <cellStyle name="Normal 4 2 2 2 11 2 3" xfId="19700" xr:uid="{668D8909-D4F4-4001-A2C7-370BF2AB2E76}"/>
    <cellStyle name="Normal 4 2 2 2 11 3" xfId="19701" xr:uid="{B8006BB7-6676-4C95-A86A-B37880FB9546}"/>
    <cellStyle name="Normal 4 2 2 2 11 4" xfId="19702" xr:uid="{2C384AA2-5267-4E37-B1EA-E28E78389C7C}"/>
    <cellStyle name="Normal 4 2 2 2 11 5" xfId="19703" xr:uid="{BD53E2C3-12B0-4EEF-A2F2-309746D23930}"/>
    <cellStyle name="Normal 4 2 2 2 11 5 2" xfId="19704" xr:uid="{CC4A348A-E023-478F-B298-06D392D32E94}"/>
    <cellStyle name="Normal 4 2 2 2 11 6" xfId="19705" xr:uid="{C3E67C03-A9AD-48DB-A570-89D988C630A5}"/>
    <cellStyle name="Normal 4 2 2 2 12" xfId="19706" xr:uid="{AA93A046-C24F-4A72-9F89-3AB91CCBD3A8}"/>
    <cellStyle name="Normal 4 2 2 2 13" xfId="19707" xr:uid="{37FB9A7F-64F9-42FA-BF38-4CDAD35B7990}"/>
    <cellStyle name="Normal 4 2 2 2 14" xfId="19708" xr:uid="{A806D5CC-3BF6-44B8-A2B8-5F20A90F8867}"/>
    <cellStyle name="Normal 4 2 2 2 15" xfId="19709" xr:uid="{DA4DFF01-2D92-471B-A227-F8377FC8A358}"/>
    <cellStyle name="Normal 4 2 2 2 16" xfId="19710" xr:uid="{AA5A0201-4D48-47C0-9ABA-B480BCD5A935}"/>
    <cellStyle name="Normal 4 2 2 2 17" xfId="19711" xr:uid="{6DCD6757-BB8C-4A6B-96E9-A001CD3F38CB}"/>
    <cellStyle name="Normal 4 2 2 2 18" xfId="19712" xr:uid="{57A1C21B-B865-40D7-961B-803E7734EF5F}"/>
    <cellStyle name="Normal 4 2 2 2 19" xfId="19713" xr:uid="{5439FECD-5063-4AE2-A908-1F49A88BBB7E}"/>
    <cellStyle name="Normal 4 2 2 2 2" xfId="19714" xr:uid="{3B0E660D-D0D2-46AF-9E5C-9215D792338A}"/>
    <cellStyle name="Normal 4 2 2 2 2 10" xfId="19715" xr:uid="{8978C7B1-8693-45CD-8325-10330F561430}"/>
    <cellStyle name="Normal 4 2 2 2 2 10 2" xfId="19716" xr:uid="{2E517F87-09A6-49A0-9DE6-1F0731345693}"/>
    <cellStyle name="Normal 4 2 2 2 2 10 2 2" xfId="19717" xr:uid="{EDF64F14-763B-46EB-8FE1-AE5710BDF4EA}"/>
    <cellStyle name="Normal 4 2 2 2 2 10 2 2 2" xfId="19718" xr:uid="{C8BD25F3-D8D6-4031-9D83-8687F289C5E1}"/>
    <cellStyle name="Normal 4 2 2 2 2 10 2 3" xfId="19719" xr:uid="{6E54E474-B48C-4111-BE54-B7541631C1CF}"/>
    <cellStyle name="Normal 4 2 2 2 2 10 3" xfId="19720" xr:uid="{40CEA77E-4124-473D-8750-A40E3BB15000}"/>
    <cellStyle name="Normal 4 2 2 2 2 10 4" xfId="19721" xr:uid="{56846F4F-B5E6-432B-AA3E-D588EBF1C3D2}"/>
    <cellStyle name="Normal 4 2 2 2 2 10 5" xfId="19722" xr:uid="{F5183EB3-18F0-42F3-952B-4FD66E7ADE55}"/>
    <cellStyle name="Normal 4 2 2 2 2 10 5 2" xfId="19723" xr:uid="{8EC70055-AB97-4CE7-9A15-940384D5F8CC}"/>
    <cellStyle name="Normal 4 2 2 2 2 10 6" xfId="19724" xr:uid="{360883AA-242E-4A89-AC1D-CF91D9AB3D4A}"/>
    <cellStyle name="Normal 4 2 2 2 2 11" xfId="19725" xr:uid="{A3A11FC2-0C9F-44DC-81EE-A3E3AE72F0B8}"/>
    <cellStyle name="Normal 4 2 2 2 2 12" xfId="19726" xr:uid="{C940CCE4-4DAB-404B-80F6-85321AA13FE2}"/>
    <cellStyle name="Normal 4 2 2 2 2 13" xfId="19727" xr:uid="{90AB663C-A4CF-4EC1-8AE5-B831EAD0AA72}"/>
    <cellStyle name="Normal 4 2 2 2 2 14" xfId="19728" xr:uid="{C8366175-146E-470F-B514-BACB2B70E66F}"/>
    <cellStyle name="Normal 4 2 2 2 2 15" xfId="19729" xr:uid="{A98BA335-C159-4EDC-A80D-7286EFE838F5}"/>
    <cellStyle name="Normal 4 2 2 2 2 16" xfId="19730" xr:uid="{69591608-BBDD-42B7-80CF-89E37367E679}"/>
    <cellStyle name="Normal 4 2 2 2 2 17" xfId="19731" xr:uid="{355CE609-7D0A-4147-9797-5062515861DF}"/>
    <cellStyle name="Normal 4 2 2 2 2 18" xfId="19732" xr:uid="{A6F45332-456C-4EA1-83B8-96145B7916AF}"/>
    <cellStyle name="Normal 4 2 2 2 2 19" xfId="19733" xr:uid="{4C7B0071-CA7B-4836-83C0-755749E37EDC}"/>
    <cellStyle name="Normal 4 2 2 2 2 2" xfId="19734" xr:uid="{523BE3C7-6C5D-4189-A3B7-BC39FBA589E7}"/>
    <cellStyle name="Normal 4 2 2 2 2 2 10" xfId="19735" xr:uid="{E0507379-2DBB-4AF7-895D-4B261EA9C3C8}"/>
    <cellStyle name="Normal 4 2 2 2 2 2 10 2" xfId="19736" xr:uid="{2C59CD3E-01A3-416D-A85C-7D72C611B47C}"/>
    <cellStyle name="Normal 4 2 2 2 2 2 10 2 2" xfId="19737" xr:uid="{06C36FF2-016A-4EB5-A593-0BFF636A86C1}"/>
    <cellStyle name="Normal 4 2 2 2 2 2 10 2 2 2" xfId="19738" xr:uid="{ADD823A9-08FB-4B5F-B568-D1A419153857}"/>
    <cellStyle name="Normal 4 2 2 2 2 2 10 2 3" xfId="19739" xr:uid="{62C7B5E9-ACF0-4E8C-A467-C8D8C003DEE8}"/>
    <cellStyle name="Normal 4 2 2 2 2 2 10 3" xfId="19740" xr:uid="{BA03D48F-8577-4219-BB2D-5DD2A0B9C7C1}"/>
    <cellStyle name="Normal 4 2 2 2 2 2 10 4" xfId="19741" xr:uid="{5C6E4824-F980-4771-B153-84792C04D9FA}"/>
    <cellStyle name="Normal 4 2 2 2 2 2 10 5" xfId="19742" xr:uid="{47AE3DC6-30A8-4967-B9B6-BA071E1A8EBD}"/>
    <cellStyle name="Normal 4 2 2 2 2 2 10 5 2" xfId="19743" xr:uid="{3A582BE1-E77A-4921-AF57-FFCA90BDE6E8}"/>
    <cellStyle name="Normal 4 2 2 2 2 2 10 6" xfId="19744" xr:uid="{9C05FBC6-7ED5-47D0-BF2E-A115AA63ECAC}"/>
    <cellStyle name="Normal 4 2 2 2 2 2 11" xfId="19745" xr:uid="{788ABECE-B94B-4877-9A4B-5CAEEEFB2EAE}"/>
    <cellStyle name="Normal 4 2 2 2 2 2 12" xfId="19746" xr:uid="{5D15E4FE-CE08-4FA6-AB1B-503A02932179}"/>
    <cellStyle name="Normal 4 2 2 2 2 2 13" xfId="19747" xr:uid="{70E0C4DE-7C83-4F62-908C-3602C6A2A293}"/>
    <cellStyle name="Normal 4 2 2 2 2 2 14" xfId="19748" xr:uid="{CCA6DCCE-81F5-4930-9733-188213374EB5}"/>
    <cellStyle name="Normal 4 2 2 2 2 2 15" xfId="19749" xr:uid="{2EC7ADD9-C202-4B17-B347-8B15446A43D2}"/>
    <cellStyle name="Normal 4 2 2 2 2 2 16" xfId="19750" xr:uid="{55462CC3-FD31-4DD3-AAD0-A022C593A543}"/>
    <cellStyle name="Normal 4 2 2 2 2 2 17" xfId="19751" xr:uid="{82D7B5D8-C2EF-4C36-8D65-0DC7A217B737}"/>
    <cellStyle name="Normal 4 2 2 2 2 2 18" xfId="19752" xr:uid="{8CFE4311-3F91-4960-91B3-2D05EE07C0F0}"/>
    <cellStyle name="Normal 4 2 2 2 2 2 19" xfId="19753" xr:uid="{FA948795-5E13-4CBC-AB36-F59CC04728FE}"/>
    <cellStyle name="Normal 4 2 2 2 2 2 2" xfId="19754" xr:uid="{AE9E27CC-117E-449A-AC72-6F05F00BB494}"/>
    <cellStyle name="Normal 4 2 2 2 2 2 2 10" xfId="19755" xr:uid="{625015D8-F245-4865-9155-79EFD7FC8594}"/>
    <cellStyle name="Normal 4 2 2 2 2 2 2 11" xfId="19756" xr:uid="{9D9FFB8C-5833-4EF8-8DA0-132EC9E8C347}"/>
    <cellStyle name="Normal 4 2 2 2 2 2 2 12" xfId="19757" xr:uid="{74EDBDED-D19C-4AD9-8BCC-62E812827A3A}"/>
    <cellStyle name="Normal 4 2 2 2 2 2 2 13" xfId="19758" xr:uid="{D550710E-1CE3-4E6D-B1E4-3A972D827FA1}"/>
    <cellStyle name="Normal 4 2 2 2 2 2 2 14" xfId="19759" xr:uid="{C1872618-3A3F-4ED4-9B42-72D48FB45D8A}"/>
    <cellStyle name="Normal 4 2 2 2 2 2 2 15" xfId="19760" xr:uid="{023A1DBE-361C-4C15-8CA0-31C6A4AE99E1}"/>
    <cellStyle name="Normal 4 2 2 2 2 2 2 16" xfId="19761" xr:uid="{04A65B83-1594-488B-9D1E-FC9A12998683}"/>
    <cellStyle name="Normal 4 2 2 2 2 2 2 17" xfId="19762" xr:uid="{3A855EFB-0BB9-49F3-9851-662B64EB5004}"/>
    <cellStyle name="Normal 4 2 2 2 2 2 2 18" xfId="19763" xr:uid="{4B030B3B-984F-4ACB-88DD-23D66A396CF0}"/>
    <cellStyle name="Normal 4 2 2 2 2 2 2 19" xfId="19764" xr:uid="{620B901D-1719-4A73-A886-9B371FDBA992}"/>
    <cellStyle name="Normal 4 2 2 2 2 2 2 2" xfId="19765" xr:uid="{B0CF2711-79E9-4369-BDBD-56C973DDCBBA}"/>
    <cellStyle name="Normal 4 2 2 2 2 2 2 2 10" xfId="19766" xr:uid="{421BD1C1-BBED-47C1-A7ED-D1B4D5B5C4A0}"/>
    <cellStyle name="Normal 4 2 2 2 2 2 2 2 11" xfId="19767" xr:uid="{5AAC1A8A-A9F0-4438-BCBA-18C39337BC09}"/>
    <cellStyle name="Normal 4 2 2 2 2 2 2 2 12" xfId="19768" xr:uid="{3B700221-DB85-49EB-AB68-FEBD403EAC21}"/>
    <cellStyle name="Normal 4 2 2 2 2 2 2 2 13" xfId="19769" xr:uid="{F59F729D-8BC3-48DB-837D-CDB933FC039E}"/>
    <cellStyle name="Normal 4 2 2 2 2 2 2 2 14" xfId="19770" xr:uid="{E564DFC1-5541-4FB5-9686-7CE731455480}"/>
    <cellStyle name="Normal 4 2 2 2 2 2 2 2 15" xfId="19771" xr:uid="{0AD5C919-3B5A-479D-B89A-09DB9FC6E092}"/>
    <cellStyle name="Normal 4 2 2 2 2 2 2 2 16" xfId="19772" xr:uid="{05DF5ED8-3326-4765-9467-0689AE89CEE6}"/>
    <cellStyle name="Normal 4 2 2 2 2 2 2 2 17" xfId="19773" xr:uid="{0AAB372F-3393-448F-A1AE-E4E127519B78}"/>
    <cellStyle name="Normal 4 2 2 2 2 2 2 2 18" xfId="19774" xr:uid="{F4F6568F-3B94-4E16-97B6-2A82F62E2142}"/>
    <cellStyle name="Normal 4 2 2 2 2 2 2 2 19" xfId="19775" xr:uid="{6BBD22F7-AC92-471A-BE29-589F63E798A4}"/>
    <cellStyle name="Normal 4 2 2 2 2 2 2 2 2" xfId="19776" xr:uid="{EC5389CA-3FED-4584-A457-4286FE00050E}"/>
    <cellStyle name="Normal 4 2 2 2 2 2 2 2 2 2" xfId="19777" xr:uid="{52DC0560-BD0C-4992-89C3-D3E53E733CF3}"/>
    <cellStyle name="Normal 4 2 2 2 2 2 2 2 2 2 2" xfId="19778" xr:uid="{367BECD2-FF30-4888-A5C5-4E3B9E7975E8}"/>
    <cellStyle name="Normal 4 2 2 2 2 2 2 2 2 2 2 2" xfId="19779" xr:uid="{42D51FCF-F108-4F46-99CD-68E1CFE7562E}"/>
    <cellStyle name="Normal 4 2 2 2 2 2 2 2 2 2 3" xfId="19780" xr:uid="{49A2D399-440B-40FF-AB03-3298464BA612}"/>
    <cellStyle name="Normal 4 2 2 2 2 2 2 2 2 3" xfId="19781" xr:uid="{2DAA5D11-2ED1-4DAC-B787-7FE88796383D}"/>
    <cellStyle name="Normal 4 2 2 2 2 2 2 2 2 4" xfId="19782" xr:uid="{C6854123-4CF8-4D2C-B65C-11E5B3D4FABA}"/>
    <cellStyle name="Normal 4 2 2 2 2 2 2 2 2 5" xfId="19783" xr:uid="{45034858-34CF-4C90-94DD-0536F43A9914}"/>
    <cellStyle name="Normal 4 2 2 2 2 2 2 2 2 5 2" xfId="19784" xr:uid="{E50CA966-C1E1-4A4C-BAA3-E67975488CAC}"/>
    <cellStyle name="Normal 4 2 2 2 2 2 2 2 2 6" xfId="19785" xr:uid="{19C642D7-F21D-4995-A4D7-CB88EA75FBBE}"/>
    <cellStyle name="Normal 4 2 2 2 2 2 2 2 20" xfId="19786" xr:uid="{4B386F3E-C0D0-44A2-9F6C-D77145C415F0}"/>
    <cellStyle name="Normal 4 2 2 2 2 2 2 2 21" xfId="19787" xr:uid="{F3E0BE4A-052E-4780-8FD2-D444320D9DBE}"/>
    <cellStyle name="Normal 4 2 2 2 2 2 2 2 22" xfId="19788" xr:uid="{DC499EED-206F-443E-9179-47FC78D2AC4F}"/>
    <cellStyle name="Normal 4 2 2 2 2 2 2 2 23" xfId="19789" xr:uid="{9062CF7F-C815-407D-988F-7CF159BA1F99}"/>
    <cellStyle name="Normal 4 2 2 2 2 2 2 2 24" xfId="19790" xr:uid="{0B627431-310F-45E8-98DE-0A48EE3F4347}"/>
    <cellStyle name="Normal 4 2 2 2 2 2 2 2 25" xfId="19791" xr:uid="{74A91A55-5DDE-4A5B-A699-7FD9A671EE5F}"/>
    <cellStyle name="Normal 4 2 2 2 2 2 2 2 25 2" xfId="19792" xr:uid="{A5A5CB04-C71A-496E-9BEF-EFC8CBC88BD9}"/>
    <cellStyle name="Normal 4 2 2 2 2 2 2 2 25 2 2" xfId="19793" xr:uid="{D11CA68A-8D9C-4EC1-B0C8-67968DB8F084}"/>
    <cellStyle name="Normal 4 2 2 2 2 2 2 2 25 3" xfId="19794" xr:uid="{53EB0172-0FA1-4C86-88B7-7435FC0213E6}"/>
    <cellStyle name="Normal 4 2 2 2 2 2 2 2 26" xfId="19795" xr:uid="{C1408217-EC61-4103-B50E-C69261628894}"/>
    <cellStyle name="Normal 4 2 2 2 2 2 2 2 27" xfId="19796" xr:uid="{53279099-22E2-44AA-8377-09F3F6342BE1}"/>
    <cellStyle name="Normal 4 2 2 2 2 2 2 2 27 2" xfId="19797" xr:uid="{86011095-EDB9-49F6-ADC2-D1304BE34340}"/>
    <cellStyle name="Normal 4 2 2 2 2 2 2 2 28" xfId="19798" xr:uid="{D9905559-0A3A-4ED2-9238-3D8DA1036E3D}"/>
    <cellStyle name="Normal 4 2 2 2 2 2 2 2 29" xfId="19799" xr:uid="{053682B7-72C9-4F5F-BD02-A0C9DC294A84}"/>
    <cellStyle name="Normal 4 2 2 2 2 2 2 2 3" xfId="19800" xr:uid="{EBA6B7FA-C765-485B-AF4E-7E9B403A1CE4}"/>
    <cellStyle name="Normal 4 2 2 2 2 2 2 2 30" xfId="19801" xr:uid="{BC3F6581-5EC9-43F4-B0EB-21CD5FE0E7E0}"/>
    <cellStyle name="Normal 4 2 2 2 2 2 2 2 31" xfId="19802" xr:uid="{8BC30BDD-2650-47DD-A6AD-818F3143A9A1}"/>
    <cellStyle name="Normal 4 2 2 2 2 2 2 2 32" xfId="19803" xr:uid="{EAEDB4EA-BBF8-4A81-968B-47A9E11F9497}"/>
    <cellStyle name="Normal 4 2 2 2 2 2 2 2 33" xfId="19804" xr:uid="{0376C2DB-F85D-411C-A79A-7ABD1E20C84D}"/>
    <cellStyle name="Normal 4 2 2 2 2 2 2 2 34" xfId="19805" xr:uid="{5376A34E-277F-4544-87F0-D386C1C6CC42}"/>
    <cellStyle name="Normal 4 2 2 2 2 2 2 2 35" xfId="19806" xr:uid="{D6015F90-8E54-4E94-8117-A62E3C7BBC08}"/>
    <cellStyle name="Normal 4 2 2 2 2 2 2 2 36" xfId="19807" xr:uid="{6BF5B6E9-711B-4D2A-9BF7-282730A8D496}"/>
    <cellStyle name="Normal 4 2 2 2 2 2 2 2 37" xfId="19808" xr:uid="{CFDC744B-A078-4605-B039-BBC6D634A2AB}"/>
    <cellStyle name="Normal 4 2 2 2 2 2 2 2 38" xfId="19809" xr:uid="{C00040F9-53C3-4F1E-AE53-6183EC5805D6}"/>
    <cellStyle name="Normal 4 2 2 2 2 2 2 2 39" xfId="19810" xr:uid="{10921C14-4915-4F5A-8441-92A4253BC30A}"/>
    <cellStyle name="Normal 4 2 2 2 2 2 2 2 4" xfId="19811" xr:uid="{911CE122-3A1F-4A4C-AEDC-668EFF511901}"/>
    <cellStyle name="Normal 4 2 2 2 2 2 2 2 40" xfId="19812" xr:uid="{CF091C37-2264-4BA6-A07D-202642EEBD36}"/>
    <cellStyle name="Normal 4 2 2 2 2 2 2 2 41" xfId="19813" xr:uid="{D19A2356-A232-4CFE-936E-1DF69CB78440}"/>
    <cellStyle name="Normal 4 2 2 2 2 2 2 2 42" xfId="19814" xr:uid="{237E7ADA-AABF-4FD3-84B6-6E99C91199FD}"/>
    <cellStyle name="Normal 4 2 2 2 2 2 2 2 43" xfId="19815" xr:uid="{7946FD5C-AE30-471F-A88C-AC3DF0C332F7}"/>
    <cellStyle name="Normal 4 2 2 2 2 2 2 2 44" xfId="19816" xr:uid="{ECF1D040-4FBE-4F02-8BD8-D93548D6E1F5}"/>
    <cellStyle name="Normal 4 2 2 2 2 2 2 2 45" xfId="19817" xr:uid="{C535AD85-3BB0-427B-B907-2CDDD1E94D9B}"/>
    <cellStyle name="Normal 4 2 2 2 2 2 2 2 46" xfId="19818" xr:uid="{8030957D-153C-4B91-8C50-D5F81FE8F23B}"/>
    <cellStyle name="Normal 4 2 2 2 2 2 2 2 47" xfId="19819" xr:uid="{1F2E8FF6-86E4-40D9-88FE-C3329F9E0D30}"/>
    <cellStyle name="Normal 4 2 2 2 2 2 2 2 48" xfId="19820" xr:uid="{EDC2C5FF-EDCB-4B61-BFDC-449FE9C68A2D}"/>
    <cellStyle name="Normal 4 2 2 2 2 2 2 2 49" xfId="19821" xr:uid="{21B96C65-223E-48CA-A4B9-53E5C4ED31CB}"/>
    <cellStyle name="Normal 4 2 2 2 2 2 2 2 5" xfId="19822" xr:uid="{683D4320-5FD5-467A-92E7-27BC625DE6BE}"/>
    <cellStyle name="Normal 4 2 2 2 2 2 2 2 50" xfId="19823" xr:uid="{23B978B2-845D-4F85-A2A5-79ED7F339052}"/>
    <cellStyle name="Normal 4 2 2 2 2 2 2 2 51" xfId="19824" xr:uid="{E84D2547-A827-4A14-B670-F8F603EC52E2}"/>
    <cellStyle name="Normal 4 2 2 2 2 2 2 2 52" xfId="19825" xr:uid="{2441A658-F5D7-4336-AC8D-1005C44A4335}"/>
    <cellStyle name="Normal 4 2 2 2 2 2 2 2 53" xfId="19826" xr:uid="{E0543E8F-3386-4002-AD59-BF0281850451}"/>
    <cellStyle name="Normal 4 2 2 2 2 2 2 2 6" xfId="19827" xr:uid="{5E1459F6-A4BD-4890-B4B5-7209470912ED}"/>
    <cellStyle name="Normal 4 2 2 2 2 2 2 2 7" xfId="19828" xr:uid="{34CE5A9B-6D91-48F2-B18C-F1045415DBB6}"/>
    <cellStyle name="Normal 4 2 2 2 2 2 2 2 8" xfId="19829" xr:uid="{AF8E507F-2FFF-4760-8159-C2971B8A68A9}"/>
    <cellStyle name="Normal 4 2 2 2 2 2 2 2 9" xfId="19830" xr:uid="{D533E723-3147-4B20-9690-D55C0BA07F0E}"/>
    <cellStyle name="Normal 4 2 2 2 2 2 2 20" xfId="19831" xr:uid="{50D2288F-5994-4C9B-A832-19F7C0CA9A7A}"/>
    <cellStyle name="Normal 4 2 2 2 2 2 2 21" xfId="19832" xr:uid="{FAD21257-1F8B-4F82-96D9-FA851CC9A418}"/>
    <cellStyle name="Normal 4 2 2 2 2 2 2 22" xfId="19833" xr:uid="{1BA9314A-6F1A-4DED-A842-A45E78D89526}"/>
    <cellStyle name="Normal 4 2 2 2 2 2 2 23" xfId="19834" xr:uid="{4D6ECD41-26BD-4762-BE2C-493EFB2A33C1}"/>
    <cellStyle name="Normal 4 2 2 2 2 2 2 24" xfId="19835" xr:uid="{C342BD4A-DB2A-4BB7-9227-3C9A6A90BA83}"/>
    <cellStyle name="Normal 4 2 2 2 2 2 2 25" xfId="19836" xr:uid="{789BFBBE-CF0E-4866-BE00-13D9B7B4B557}"/>
    <cellStyle name="Normal 4 2 2 2 2 2 2 25 2" xfId="19837" xr:uid="{68AF633B-128F-4EE4-8309-E45F9A8717C8}"/>
    <cellStyle name="Normal 4 2 2 2 2 2 2 25 2 2" xfId="19838" xr:uid="{019C406F-8037-4C55-82E7-B943D4D0E494}"/>
    <cellStyle name="Normal 4 2 2 2 2 2 2 25 3" xfId="19839" xr:uid="{3BADA95C-DFD0-4B1D-9054-45883EE19D87}"/>
    <cellStyle name="Normal 4 2 2 2 2 2 2 26" xfId="19840" xr:uid="{EE2D6BA9-F234-4DFC-ADB0-A713BF3D2D9E}"/>
    <cellStyle name="Normal 4 2 2 2 2 2 2 27" xfId="19841" xr:uid="{D685E6BF-A367-419A-B94B-6BE3F1E5F588}"/>
    <cellStyle name="Normal 4 2 2 2 2 2 2 27 2" xfId="19842" xr:uid="{51FD6842-743B-44D8-8DA0-40F8E88A2735}"/>
    <cellStyle name="Normal 4 2 2 2 2 2 2 28" xfId="19843" xr:uid="{9A17BFE1-299C-45AC-8CB8-5E1C7FF80E93}"/>
    <cellStyle name="Normal 4 2 2 2 2 2 2 3" xfId="19844" xr:uid="{4786CB73-9A23-446C-B925-9496912B9657}"/>
    <cellStyle name="Normal 4 2 2 2 2 2 2 3 2" xfId="19845" xr:uid="{B9F01A45-7BF3-4E17-B677-D1F8042C6A63}"/>
    <cellStyle name="Normal 4 2 2 2 2 2 2 3 2 2" xfId="19846" xr:uid="{07C9F5E0-1459-4A6E-95A3-D598CA23A48F}"/>
    <cellStyle name="Normal 4 2 2 2 2 2 2 3 2 2 2" xfId="19847" xr:uid="{81F626F6-77BE-44DC-8DFB-4C7ED75C6D46}"/>
    <cellStyle name="Normal 4 2 2 2 2 2 2 3 2 3" xfId="19848" xr:uid="{DEFB9F5A-39B4-45F2-8902-94E8A8D998D8}"/>
    <cellStyle name="Normal 4 2 2 2 2 2 2 3 3" xfId="19849" xr:uid="{2C78623B-EFEE-42C0-8CA3-4BEBCCF094F2}"/>
    <cellStyle name="Normal 4 2 2 2 2 2 2 3 4" xfId="19850" xr:uid="{C9C803BE-2A3E-4840-B60B-1D7EE4813A17}"/>
    <cellStyle name="Normal 4 2 2 2 2 2 2 3 5" xfId="19851" xr:uid="{18DE1075-24F0-458B-AA33-56D39929A13D}"/>
    <cellStyle name="Normal 4 2 2 2 2 2 2 3 5 2" xfId="19852" xr:uid="{44211BCE-AE60-4614-B8FE-044DF3156B22}"/>
    <cellStyle name="Normal 4 2 2 2 2 2 2 3 6" xfId="19853" xr:uid="{7FC0982F-532E-4B15-9B77-ED547B7B64DE}"/>
    <cellStyle name="Normal 4 2 2 2 2 2 2 4" xfId="19854" xr:uid="{97C213B5-EEAB-4571-B6B3-1CBC84F00FDE}"/>
    <cellStyle name="Normal 4 2 2 2 2 2 2 5" xfId="19855" xr:uid="{BFB0D64E-EB92-4DA7-B121-CF152C0D2439}"/>
    <cellStyle name="Normal 4 2 2 2 2 2 2 6" xfId="19856" xr:uid="{9A7CDB7C-FC95-4E91-B229-4517E773F56B}"/>
    <cellStyle name="Normal 4 2 2 2 2 2 2 7" xfId="19857" xr:uid="{1ECC7668-73DC-482F-B556-AD8EAFDBDF8F}"/>
    <cellStyle name="Normal 4 2 2 2 2 2 2 8" xfId="19858" xr:uid="{DB750CCF-9C7B-42B1-8F79-42B44ECED79F}"/>
    <cellStyle name="Normal 4 2 2 2 2 2 2 9" xfId="19859" xr:uid="{8FC62133-76C2-445C-83B9-2AC897E415E0}"/>
    <cellStyle name="Normal 4 2 2 2 2 2 20" xfId="19860" xr:uid="{2CC1B826-0096-4ABC-96B4-1C3C698B84D8}"/>
    <cellStyle name="Normal 4 2 2 2 2 2 21" xfId="19861" xr:uid="{0CF0F983-A05F-4573-9A54-F353CE713450}"/>
    <cellStyle name="Normal 4 2 2 2 2 2 22" xfId="19862" xr:uid="{7033EA46-4442-4728-AA3E-77D390637C6B}"/>
    <cellStyle name="Normal 4 2 2 2 2 2 23" xfId="19863" xr:uid="{01485678-9B0F-4F54-AEAA-AD028643C7A5}"/>
    <cellStyle name="Normal 4 2 2 2 2 2 24" xfId="19864" xr:uid="{289FAF90-6599-472C-AA69-EE179DF07914}"/>
    <cellStyle name="Normal 4 2 2 2 2 2 25" xfId="19865" xr:uid="{DA1563BB-0BBA-4F0A-8907-C9E7D5C7F514}"/>
    <cellStyle name="Normal 4 2 2 2 2 2 26" xfId="19866" xr:uid="{871DF005-4818-4FBC-960E-EC99C4AE611E}"/>
    <cellStyle name="Normal 4 2 2 2 2 2 27" xfId="19867" xr:uid="{D272459F-269E-4BC2-ACF1-6494D09E1325}"/>
    <cellStyle name="Normal 4 2 2 2 2 2 28" xfId="19868" xr:uid="{38F22C73-CDC0-461D-849E-3A5F5E095BC1}"/>
    <cellStyle name="Normal 4 2 2 2 2 2 29" xfId="19869" xr:uid="{A3F3EEDA-8509-49C8-9129-1261463F7D1A}"/>
    <cellStyle name="Normal 4 2 2 2 2 2 3" xfId="19870" xr:uid="{1F1B86ED-2E75-48B8-B640-74AE3F36D7BD}"/>
    <cellStyle name="Normal 4 2 2 2 2 2 3 10" xfId="19871" xr:uid="{18FEA374-2147-4EF2-A18A-38C245CAFD62}"/>
    <cellStyle name="Normal 4 2 2 2 2 2 3 11" xfId="19872" xr:uid="{91BBAC1E-604C-4B09-A628-9F466A830ADF}"/>
    <cellStyle name="Normal 4 2 2 2 2 2 3 12" xfId="19873" xr:uid="{2C496A07-055C-4AD9-A69B-03AAD55BE5A9}"/>
    <cellStyle name="Normal 4 2 2 2 2 2 3 13" xfId="19874" xr:uid="{55C85CA4-A271-408A-8E38-611AB214DB54}"/>
    <cellStyle name="Normal 4 2 2 2 2 2 3 14" xfId="19875" xr:uid="{6BFDA6DC-528E-48FF-9C57-852304AF561E}"/>
    <cellStyle name="Normal 4 2 2 2 2 2 3 15" xfId="19876" xr:uid="{5E97683A-D19B-41B0-87E0-38A1279E50DF}"/>
    <cellStyle name="Normal 4 2 2 2 2 2 3 16" xfId="19877" xr:uid="{B61A4961-A553-4DE4-BA92-ED84FB7C5AE7}"/>
    <cellStyle name="Normal 4 2 2 2 2 2 3 17" xfId="19878" xr:uid="{ADE0D124-31B5-4361-B6B4-CF636F5461F9}"/>
    <cellStyle name="Normal 4 2 2 2 2 2 3 18" xfId="19879" xr:uid="{E05DB365-1083-470B-9DE2-257387DAFD58}"/>
    <cellStyle name="Normal 4 2 2 2 2 2 3 19" xfId="19880" xr:uid="{0E710C22-FEDC-4C81-AC95-0CA3AA413599}"/>
    <cellStyle name="Normal 4 2 2 2 2 2 3 2" xfId="19881" xr:uid="{2CB28C54-29D2-4CB5-B48D-C8DB397E841F}"/>
    <cellStyle name="Normal 4 2 2 2 2 2 3 20" xfId="19882" xr:uid="{61EC1330-6C17-4833-A8AB-EDC4FAD04CDF}"/>
    <cellStyle name="Normal 4 2 2 2 2 2 3 21" xfId="19883" xr:uid="{3AC02BB4-D4CA-437D-873A-ED114DCDA541}"/>
    <cellStyle name="Normal 4 2 2 2 2 2 3 22" xfId="19884" xr:uid="{0E79CCCC-3E28-4BEE-BCF8-B924882D2481}"/>
    <cellStyle name="Normal 4 2 2 2 2 2 3 23" xfId="19885" xr:uid="{5B629714-4D6B-45E6-82FC-04E83BD7CDAB}"/>
    <cellStyle name="Normal 4 2 2 2 2 2 3 24" xfId="19886" xr:uid="{BF0EE2FD-AF5D-45E5-BB56-5B479703A7C0}"/>
    <cellStyle name="Normal 4 2 2 2 2 2 3 25" xfId="19887" xr:uid="{2D37E1BC-28DB-405B-A006-424E30A7E68A}"/>
    <cellStyle name="Normal 4 2 2 2 2 2 3 26" xfId="19888" xr:uid="{AD63F6F1-76C9-436F-A783-403AE954E21F}"/>
    <cellStyle name="Normal 4 2 2 2 2 2 3 27" xfId="19889" xr:uid="{2B244EC1-B14D-480E-BA61-FCC38767A0B4}"/>
    <cellStyle name="Normal 4 2 2 2 2 2 3 28" xfId="19890" xr:uid="{AA240626-0E36-4C97-BE7D-4769B09CF2AC}"/>
    <cellStyle name="Normal 4 2 2 2 2 2 3 29" xfId="19891" xr:uid="{12EEEB70-B08F-45D0-A46C-B68896C1945A}"/>
    <cellStyle name="Normal 4 2 2 2 2 2 3 3" xfId="19892" xr:uid="{F057C585-95D1-4B36-8713-9ED91646BDB9}"/>
    <cellStyle name="Normal 4 2 2 2 2 2 3 30" xfId="19893" xr:uid="{CC141D76-5BAA-44FC-96B1-16B1186F2978}"/>
    <cellStyle name="Normal 4 2 2 2 2 2 3 31" xfId="19894" xr:uid="{76FE637E-CE95-4403-B9DE-B46FA5B8F99B}"/>
    <cellStyle name="Normal 4 2 2 2 2 2 3 4" xfId="19895" xr:uid="{DFF3BA13-7DFE-42D6-AFB1-ECC3DA369469}"/>
    <cellStyle name="Normal 4 2 2 2 2 2 3 5" xfId="19896" xr:uid="{AAED7F68-524F-4E51-98F9-053F45CDDDA7}"/>
    <cellStyle name="Normal 4 2 2 2 2 2 3 6" xfId="19897" xr:uid="{1E16ACE1-EB7F-4C3D-9128-DE8F5C24FF93}"/>
    <cellStyle name="Normal 4 2 2 2 2 2 3 7" xfId="19898" xr:uid="{2421BF79-C173-422C-98BD-864FFD697CC6}"/>
    <cellStyle name="Normal 4 2 2 2 2 2 3 8" xfId="19899" xr:uid="{153E76CA-55CC-47BC-BFC2-6632445A5C7E}"/>
    <cellStyle name="Normal 4 2 2 2 2 2 3 9" xfId="19900" xr:uid="{3239EA21-A8D5-4E5F-B7F4-D3B68F40B1E3}"/>
    <cellStyle name="Normal 4 2 2 2 2 2 30" xfId="19901" xr:uid="{85F819B6-39ED-4C69-8C81-2D34B0C8C3A8}"/>
    <cellStyle name="Normal 4 2 2 2 2 2 31" xfId="19902" xr:uid="{7AF02A64-4B78-4B75-A78D-211E5306AB20}"/>
    <cellStyle name="Normal 4 2 2 2 2 2 32" xfId="19903" xr:uid="{9C319F00-39AC-4D5D-9055-53748ABCEA39}"/>
    <cellStyle name="Normal 4 2 2 2 2 2 32 2" xfId="19904" xr:uid="{8C5B7B4C-85DC-452C-9BA8-3EB4ABEB6E81}"/>
    <cellStyle name="Normal 4 2 2 2 2 2 32 2 2" xfId="19905" xr:uid="{F2A807D9-3136-4CE5-8905-1D74C87EAB99}"/>
    <cellStyle name="Normal 4 2 2 2 2 2 32 3" xfId="19906" xr:uid="{CCD68CFA-923D-443B-9CF4-E9E4D3B29161}"/>
    <cellStyle name="Normal 4 2 2 2 2 2 33" xfId="19907" xr:uid="{455535E8-0931-4818-90A7-F7FFD4C1C97B}"/>
    <cellStyle name="Normal 4 2 2 2 2 2 34" xfId="19908" xr:uid="{2E32D4BF-6BB1-46B8-B678-D9884D2ACDBF}"/>
    <cellStyle name="Normal 4 2 2 2 2 2 34 2" xfId="19909" xr:uid="{78749B8E-891D-4759-A011-28D283052A86}"/>
    <cellStyle name="Normal 4 2 2 2 2 2 35" xfId="19910" xr:uid="{BD0FA261-C789-4775-AD66-97D996D4E108}"/>
    <cellStyle name="Normal 4 2 2 2 2 2 36" xfId="19911" xr:uid="{996BD144-BE80-42C9-9993-A6CB66C357F2}"/>
    <cellStyle name="Normal 4 2 2 2 2 2 37" xfId="19912" xr:uid="{4EC915F2-ABCD-4343-8B96-0FE22D17B52D}"/>
    <cellStyle name="Normal 4 2 2 2 2 2 38" xfId="19913" xr:uid="{4DBC5835-7B9D-47CC-86B5-3245795C9EA6}"/>
    <cellStyle name="Normal 4 2 2 2 2 2 39" xfId="19914" xr:uid="{D2CBC22C-A130-48AE-A89A-0DD6C3077CD4}"/>
    <cellStyle name="Normal 4 2 2 2 2 2 4" xfId="19915" xr:uid="{C672238D-8581-49E2-839D-A76B65664940}"/>
    <cellStyle name="Normal 4 2 2 2 2 2 4 10" xfId="19916" xr:uid="{12DD2228-C067-4AE4-9EB6-C3672002FF26}"/>
    <cellStyle name="Normal 4 2 2 2 2 2 4 11" xfId="19917" xr:uid="{333DDE65-1FD0-4EEC-896D-3E18F4507411}"/>
    <cellStyle name="Normal 4 2 2 2 2 2 4 12" xfId="19918" xr:uid="{5125FC61-800E-42DA-831C-0AE7CB4C0724}"/>
    <cellStyle name="Normal 4 2 2 2 2 2 4 13" xfId="19919" xr:uid="{3B019929-4DC1-4834-AAF6-CE7DC77E9028}"/>
    <cellStyle name="Normal 4 2 2 2 2 2 4 14" xfId="19920" xr:uid="{3CEF978F-B4E3-43DB-914A-D9CD2D81622A}"/>
    <cellStyle name="Normal 4 2 2 2 2 2 4 15" xfId="19921" xr:uid="{A2585ACC-5828-4FAD-A3D8-2398888D476B}"/>
    <cellStyle name="Normal 4 2 2 2 2 2 4 16" xfId="19922" xr:uid="{8251189E-36F2-4ED9-A7A0-26FD5FE95641}"/>
    <cellStyle name="Normal 4 2 2 2 2 2 4 17" xfId="19923" xr:uid="{B91D3063-2B5E-406E-8929-119231D3130E}"/>
    <cellStyle name="Normal 4 2 2 2 2 2 4 18" xfId="19924" xr:uid="{7F87918D-AB83-4E93-87D9-1C5A6FEBD05A}"/>
    <cellStyle name="Normal 4 2 2 2 2 2 4 19" xfId="19925" xr:uid="{C07606BD-4D21-4AF4-9D70-27C0CC839EA0}"/>
    <cellStyle name="Normal 4 2 2 2 2 2 4 2" xfId="19926" xr:uid="{831673BC-7379-416C-8647-11EE991B61CA}"/>
    <cellStyle name="Normal 4 2 2 2 2 2 4 20" xfId="19927" xr:uid="{F45DC221-208F-4F62-A7B8-6FD5443AAC0C}"/>
    <cellStyle name="Normal 4 2 2 2 2 2 4 21" xfId="19928" xr:uid="{FE4F0E85-4AC6-4A17-A9C9-9FD52D0DDA13}"/>
    <cellStyle name="Normal 4 2 2 2 2 2 4 22" xfId="19929" xr:uid="{F3264849-11DD-4E2C-B007-16739CFDCE8D}"/>
    <cellStyle name="Normal 4 2 2 2 2 2 4 23" xfId="19930" xr:uid="{0BEDDC3C-2714-4FA9-913E-D8D1B09E5BA9}"/>
    <cellStyle name="Normal 4 2 2 2 2 2 4 24" xfId="19931" xr:uid="{3DC986DE-2C8F-4089-8B49-8E75F69E6E99}"/>
    <cellStyle name="Normal 4 2 2 2 2 2 4 25" xfId="19932" xr:uid="{38E049F4-AE4B-4237-98DB-91606A823977}"/>
    <cellStyle name="Normal 4 2 2 2 2 2 4 26" xfId="19933" xr:uid="{70F98760-C48B-4EC4-B9B6-0886B3AB4464}"/>
    <cellStyle name="Normal 4 2 2 2 2 2 4 27" xfId="19934" xr:uid="{4535CCE1-B9F9-43D5-AF81-16EA1BF08FA5}"/>
    <cellStyle name="Normal 4 2 2 2 2 2 4 28" xfId="19935" xr:uid="{C965FE1A-738D-4B2B-9E7D-C189788296EA}"/>
    <cellStyle name="Normal 4 2 2 2 2 2 4 29" xfId="19936" xr:uid="{E630B689-AB6F-47D0-AD9D-7A8085F9DEA2}"/>
    <cellStyle name="Normal 4 2 2 2 2 2 4 3" xfId="19937" xr:uid="{96D24956-4BB6-481D-B4D7-BCF3D9BD1964}"/>
    <cellStyle name="Normal 4 2 2 2 2 2 4 30" xfId="19938" xr:uid="{CB9F2413-1D7C-49AE-843F-52352AC1EEC0}"/>
    <cellStyle name="Normal 4 2 2 2 2 2 4 31" xfId="19939" xr:uid="{C14CA6A1-2D51-4F85-ABA3-87B6DCB1DC9E}"/>
    <cellStyle name="Normal 4 2 2 2 2 2 4 4" xfId="19940" xr:uid="{2FD4244B-3C01-4BDE-BEE1-86F7C7EB3282}"/>
    <cellStyle name="Normal 4 2 2 2 2 2 4 5" xfId="19941" xr:uid="{87CE1A18-00E1-46A4-8736-31452DBC3AF7}"/>
    <cellStyle name="Normal 4 2 2 2 2 2 4 6" xfId="19942" xr:uid="{66841FB0-A898-48ED-B1C0-B4FFF27BF6AA}"/>
    <cellStyle name="Normal 4 2 2 2 2 2 4 7" xfId="19943" xr:uid="{800A4EA7-20E9-4444-8880-7876D5B42A06}"/>
    <cellStyle name="Normal 4 2 2 2 2 2 4 8" xfId="19944" xr:uid="{E800819C-C739-4023-8440-12552FA0078C}"/>
    <cellStyle name="Normal 4 2 2 2 2 2 4 9" xfId="19945" xr:uid="{C904FCE6-E667-4F8E-AB03-4A1DB2000D02}"/>
    <cellStyle name="Normal 4 2 2 2 2 2 40" xfId="19946" xr:uid="{E44E455D-3C64-4FC1-B057-F063D36D9C8B}"/>
    <cellStyle name="Normal 4 2 2 2 2 2 41" xfId="19947" xr:uid="{BAF001E5-301A-42EE-9F3C-EADE01D88612}"/>
    <cellStyle name="Normal 4 2 2 2 2 2 42" xfId="19948" xr:uid="{6FBF7431-7D44-4EA7-9E2F-F70A5B651380}"/>
    <cellStyle name="Normal 4 2 2 2 2 2 43" xfId="19949" xr:uid="{6C71A098-A884-407A-8B5F-1F9305FD0CC1}"/>
    <cellStyle name="Normal 4 2 2 2 2 2 44" xfId="19950" xr:uid="{7A8E0A72-D5DF-4A03-86BE-AB104830793F}"/>
    <cellStyle name="Normal 4 2 2 2 2 2 45" xfId="19951" xr:uid="{744441E9-21D1-4259-840C-3CA668BFF48E}"/>
    <cellStyle name="Normal 4 2 2 2 2 2 46" xfId="19952" xr:uid="{4758DC8F-7897-4D31-92EE-4C4E2ABC607E}"/>
    <cellStyle name="Normal 4 2 2 2 2 2 47" xfId="19953" xr:uid="{9F667CF0-62FE-4331-8C6B-0FA28BDE7707}"/>
    <cellStyle name="Normal 4 2 2 2 2 2 48" xfId="19954" xr:uid="{E132EC10-D11E-4BAD-8A32-72B81BC37A1A}"/>
    <cellStyle name="Normal 4 2 2 2 2 2 49" xfId="19955" xr:uid="{F4D2C36D-20A4-488D-B9C6-255E8585DF3E}"/>
    <cellStyle name="Normal 4 2 2 2 2 2 5" xfId="19956" xr:uid="{B5B61E45-473C-43C9-8C72-38490A866664}"/>
    <cellStyle name="Normal 4 2 2 2 2 2 5 10" xfId="19957" xr:uid="{0960FD49-68A7-4E60-BDEA-127B4AE01C45}"/>
    <cellStyle name="Normal 4 2 2 2 2 2 5 11" xfId="19958" xr:uid="{5F11E306-1BB8-4494-8C3C-83C19237CD0C}"/>
    <cellStyle name="Normal 4 2 2 2 2 2 5 12" xfId="19959" xr:uid="{9FE51FB5-873A-45C5-8DFE-309E0219C004}"/>
    <cellStyle name="Normal 4 2 2 2 2 2 5 13" xfId="19960" xr:uid="{8A17491A-848C-4EC8-B497-C3DF1C0B722E}"/>
    <cellStyle name="Normal 4 2 2 2 2 2 5 14" xfId="19961" xr:uid="{40064905-4335-4E24-8A6E-572624469D56}"/>
    <cellStyle name="Normal 4 2 2 2 2 2 5 15" xfId="19962" xr:uid="{DF415A7C-4757-409A-A52A-5CD9AE949EE2}"/>
    <cellStyle name="Normal 4 2 2 2 2 2 5 16" xfId="19963" xr:uid="{C5FDD05A-8801-454E-A9C4-F21B85A4DC3A}"/>
    <cellStyle name="Normal 4 2 2 2 2 2 5 17" xfId="19964" xr:uid="{8060EFB4-22B9-4D7C-A4BD-1EEE8A730C1E}"/>
    <cellStyle name="Normal 4 2 2 2 2 2 5 18" xfId="19965" xr:uid="{454FC912-679D-4260-8471-02B7BA2E5003}"/>
    <cellStyle name="Normal 4 2 2 2 2 2 5 19" xfId="19966" xr:uid="{42F1F918-999A-4A7C-AD67-6D2144CD4352}"/>
    <cellStyle name="Normal 4 2 2 2 2 2 5 2" xfId="19967" xr:uid="{F3F21E66-1720-45FD-BA24-91F0F6E4A5F2}"/>
    <cellStyle name="Normal 4 2 2 2 2 2 5 20" xfId="19968" xr:uid="{AC7DEE61-CE5D-4AD0-9EF8-9AE19B67DF8C}"/>
    <cellStyle name="Normal 4 2 2 2 2 2 5 21" xfId="19969" xr:uid="{5D485ADD-23BD-45D8-AF59-EEE142BFA684}"/>
    <cellStyle name="Normal 4 2 2 2 2 2 5 22" xfId="19970" xr:uid="{F7B61014-CA54-4F9F-9EC0-DD525A4606EA}"/>
    <cellStyle name="Normal 4 2 2 2 2 2 5 23" xfId="19971" xr:uid="{A6F80115-7413-46DC-A912-6CB06AFAD781}"/>
    <cellStyle name="Normal 4 2 2 2 2 2 5 24" xfId="19972" xr:uid="{74141889-59F5-4919-A665-BFF7A2EA7DB8}"/>
    <cellStyle name="Normal 4 2 2 2 2 2 5 25" xfId="19973" xr:uid="{16A26CFF-BF20-4FC0-AC76-A8FB81655ADB}"/>
    <cellStyle name="Normal 4 2 2 2 2 2 5 26" xfId="19974" xr:uid="{87011700-F40B-4B4F-B3AF-3168C72C384A}"/>
    <cellStyle name="Normal 4 2 2 2 2 2 5 27" xfId="19975" xr:uid="{9B64B5F5-5FEA-4D70-AE58-5753DF2EA915}"/>
    <cellStyle name="Normal 4 2 2 2 2 2 5 28" xfId="19976" xr:uid="{7C100B8B-4EAD-4349-9CB6-69E4BBB225DE}"/>
    <cellStyle name="Normal 4 2 2 2 2 2 5 29" xfId="19977" xr:uid="{4803A42F-82DB-4CA3-9BC5-942E83049B94}"/>
    <cellStyle name="Normal 4 2 2 2 2 2 5 3" xfId="19978" xr:uid="{52998141-7B10-4A52-ABDE-21CDC86B6FB8}"/>
    <cellStyle name="Normal 4 2 2 2 2 2 5 30" xfId="19979" xr:uid="{DDDFDC04-9F26-4D25-9424-E42291227F62}"/>
    <cellStyle name="Normal 4 2 2 2 2 2 5 31" xfId="19980" xr:uid="{6C1B6CE1-B968-4ADE-B896-957D485A1580}"/>
    <cellStyle name="Normal 4 2 2 2 2 2 5 4" xfId="19981" xr:uid="{FA946934-BF5D-4B2D-A0F4-786770FEA4F3}"/>
    <cellStyle name="Normal 4 2 2 2 2 2 5 5" xfId="19982" xr:uid="{B14FF4B0-517B-4912-A20A-A3976BBC79AE}"/>
    <cellStyle name="Normal 4 2 2 2 2 2 5 6" xfId="19983" xr:uid="{BAF92DC8-025A-4541-8EA8-60F90D66ED38}"/>
    <cellStyle name="Normal 4 2 2 2 2 2 5 7" xfId="19984" xr:uid="{C69FAF41-960A-4052-BFBB-335921E19047}"/>
    <cellStyle name="Normal 4 2 2 2 2 2 5 8" xfId="19985" xr:uid="{25CC322E-4226-4450-AA31-EFAE4AF8C66D}"/>
    <cellStyle name="Normal 4 2 2 2 2 2 5 9" xfId="19986" xr:uid="{A48E7616-38CF-4593-BE1F-06C2674A7B31}"/>
    <cellStyle name="Normal 4 2 2 2 2 2 50" xfId="19987" xr:uid="{EA007044-037E-486F-AB39-90FB9C5B4A52}"/>
    <cellStyle name="Normal 4 2 2 2 2 2 51" xfId="19988" xr:uid="{6A4CF19A-786D-4575-95A8-7836E066E3B8}"/>
    <cellStyle name="Normal 4 2 2 2 2 2 52" xfId="19989" xr:uid="{1569DB41-E731-481B-A6FF-84C82686C634}"/>
    <cellStyle name="Normal 4 2 2 2 2 2 53" xfId="19990" xr:uid="{CB4CB44A-9FE6-465B-B63A-8E533CBBC7A3}"/>
    <cellStyle name="Normal 4 2 2 2 2 2 54" xfId="19991" xr:uid="{79333300-B6F2-4641-9D6F-3B877A7B4751}"/>
    <cellStyle name="Normal 4 2 2 2 2 2 55" xfId="19992" xr:uid="{2AAA5F98-F58C-46D4-94C0-CCDA423FA04E}"/>
    <cellStyle name="Normal 4 2 2 2 2 2 56" xfId="19993" xr:uid="{D1F12D98-DFF8-4276-8E28-7E6BF867C3D3}"/>
    <cellStyle name="Normal 4 2 2 2 2 2 57" xfId="19994" xr:uid="{3F708B62-E9C9-4C4C-AA46-712683004651}"/>
    <cellStyle name="Normal 4 2 2 2 2 2 58" xfId="19995" xr:uid="{3B93EAAB-9E81-4DCE-AC37-262174F42E8A}"/>
    <cellStyle name="Normal 4 2 2 2 2 2 59" xfId="19996" xr:uid="{2A53BB86-D587-401F-8E3B-C948A277A7A2}"/>
    <cellStyle name="Normal 4 2 2 2 2 2 6" xfId="19997" xr:uid="{D1FE5CA6-F00A-498E-A0EE-3E646EA70F96}"/>
    <cellStyle name="Normal 4 2 2 2 2 2 6 10" xfId="19998" xr:uid="{328373DC-8787-4D73-8830-90550BC2CE8C}"/>
    <cellStyle name="Normal 4 2 2 2 2 2 6 11" xfId="19999" xr:uid="{F3A11F18-94DD-476F-9922-CCB85B204CD7}"/>
    <cellStyle name="Normal 4 2 2 2 2 2 6 12" xfId="20000" xr:uid="{C4F836FE-33E4-46E6-8CCC-E3BF51204D22}"/>
    <cellStyle name="Normal 4 2 2 2 2 2 6 13" xfId="20001" xr:uid="{0CA91258-BEAB-4966-BF13-179A367B2272}"/>
    <cellStyle name="Normal 4 2 2 2 2 2 6 14" xfId="20002" xr:uid="{51866885-7FF6-4C52-9805-F0FAB3B8F22F}"/>
    <cellStyle name="Normal 4 2 2 2 2 2 6 15" xfId="20003" xr:uid="{2F38D89D-91B5-4301-9E66-29DB8A4B4244}"/>
    <cellStyle name="Normal 4 2 2 2 2 2 6 16" xfId="20004" xr:uid="{EB3857A0-DCF3-4775-B9E0-CF9E4B3991C8}"/>
    <cellStyle name="Normal 4 2 2 2 2 2 6 17" xfId="20005" xr:uid="{B30FCBA3-2B73-4E57-94EC-C5BA984E08AD}"/>
    <cellStyle name="Normal 4 2 2 2 2 2 6 18" xfId="20006" xr:uid="{61BF0180-C130-486F-9999-9C5B8FF7F1E8}"/>
    <cellStyle name="Normal 4 2 2 2 2 2 6 19" xfId="20007" xr:uid="{7FAEA5E4-9466-4A3C-9E33-F3745629DA74}"/>
    <cellStyle name="Normal 4 2 2 2 2 2 6 2" xfId="20008" xr:uid="{6E6C2B51-6401-4E76-BBCA-F079084F45B2}"/>
    <cellStyle name="Normal 4 2 2 2 2 2 6 20" xfId="20009" xr:uid="{AF823759-8A6A-48B5-9FDE-F8505CA34CE4}"/>
    <cellStyle name="Normal 4 2 2 2 2 2 6 21" xfId="20010" xr:uid="{E2ACE894-96EB-4FC1-A850-DFFC55E13FA2}"/>
    <cellStyle name="Normal 4 2 2 2 2 2 6 22" xfId="20011" xr:uid="{DAEA85F3-5ECD-41A7-92DB-43F58C976CEC}"/>
    <cellStyle name="Normal 4 2 2 2 2 2 6 23" xfId="20012" xr:uid="{C5B84314-1DCE-4038-8AF6-33DA38EE951A}"/>
    <cellStyle name="Normal 4 2 2 2 2 2 6 24" xfId="20013" xr:uid="{DB745A17-AD98-434A-ABF6-E92D7DE6AB7C}"/>
    <cellStyle name="Normal 4 2 2 2 2 2 6 25" xfId="20014" xr:uid="{AFD29089-9576-4F88-B1E1-8B761021AA3F}"/>
    <cellStyle name="Normal 4 2 2 2 2 2 6 26" xfId="20015" xr:uid="{CD013443-A1C7-4688-B9EE-B7EBC0AC0CCE}"/>
    <cellStyle name="Normal 4 2 2 2 2 2 6 27" xfId="20016" xr:uid="{FDC44F22-3B85-40F9-B0B2-59651776B757}"/>
    <cellStyle name="Normal 4 2 2 2 2 2 6 28" xfId="20017" xr:uid="{B7503D32-1C8E-4380-9B2C-3A9260C6C9C7}"/>
    <cellStyle name="Normal 4 2 2 2 2 2 6 29" xfId="20018" xr:uid="{16FED54D-60C8-4C4E-8A5F-9809C0DE10C7}"/>
    <cellStyle name="Normal 4 2 2 2 2 2 6 3" xfId="20019" xr:uid="{30EB26C3-BE5A-4E6C-BD6F-9A5CEC14ED9C}"/>
    <cellStyle name="Normal 4 2 2 2 2 2 6 30" xfId="20020" xr:uid="{59DFECB9-C5FC-4D80-BDC2-03977B618DDC}"/>
    <cellStyle name="Normal 4 2 2 2 2 2 6 31" xfId="20021" xr:uid="{7FF408FD-4881-4DC4-BF22-64A560749F58}"/>
    <cellStyle name="Normal 4 2 2 2 2 2 6 4" xfId="20022" xr:uid="{5537F447-1426-4C49-A25A-1E2728243802}"/>
    <cellStyle name="Normal 4 2 2 2 2 2 6 5" xfId="20023" xr:uid="{B2E20619-7A4C-4EC0-8FD5-9051327A8414}"/>
    <cellStyle name="Normal 4 2 2 2 2 2 6 6" xfId="20024" xr:uid="{2827C059-D5EA-45F8-8049-65D75F4DCF27}"/>
    <cellStyle name="Normal 4 2 2 2 2 2 6 7" xfId="20025" xr:uid="{699933BE-4311-41B6-B2D1-EA763980DE04}"/>
    <cellStyle name="Normal 4 2 2 2 2 2 6 8" xfId="20026" xr:uid="{61AD29C0-65F9-40D9-A694-0D475FDD340F}"/>
    <cellStyle name="Normal 4 2 2 2 2 2 6 9" xfId="20027" xr:uid="{7E1C61C1-2623-479E-B6DB-572F63486352}"/>
    <cellStyle name="Normal 4 2 2 2 2 2 60" xfId="20028" xr:uid="{75218D10-2B82-43E8-A15A-E22FD3AA0E69}"/>
    <cellStyle name="Normal 4 2 2 2 2 2 7" xfId="20029" xr:uid="{97D3DB36-2AC6-46CF-812C-F406949DB459}"/>
    <cellStyle name="Normal 4 2 2 2 2 2 7 10" xfId="20030" xr:uid="{7AACE794-4726-4FFB-AFF7-C52D33DBD8C8}"/>
    <cellStyle name="Normal 4 2 2 2 2 2 7 11" xfId="20031" xr:uid="{C08B46AB-FE55-4912-B197-0122B33C7B9D}"/>
    <cellStyle name="Normal 4 2 2 2 2 2 7 12" xfId="20032" xr:uid="{7817C53A-A161-4EF4-944A-3D73C4B94A84}"/>
    <cellStyle name="Normal 4 2 2 2 2 2 7 13" xfId="20033" xr:uid="{D34AB216-9927-42DD-9CC2-6AC54C345BF1}"/>
    <cellStyle name="Normal 4 2 2 2 2 2 7 14" xfId="20034" xr:uid="{926C4403-40B9-4BF1-A5FA-A4011D53320B}"/>
    <cellStyle name="Normal 4 2 2 2 2 2 7 15" xfId="20035" xr:uid="{F7638C72-D546-45C1-BE7A-F4A9FDD0914C}"/>
    <cellStyle name="Normal 4 2 2 2 2 2 7 16" xfId="20036" xr:uid="{1595DB17-3D6A-43E8-A5A8-BCDDBCA31CC5}"/>
    <cellStyle name="Normal 4 2 2 2 2 2 7 17" xfId="20037" xr:uid="{BD001CCE-E8A0-4C3E-A560-D9869B7A0ECB}"/>
    <cellStyle name="Normal 4 2 2 2 2 2 7 18" xfId="20038" xr:uid="{73401EFF-A138-4D8F-A872-6C3B24550021}"/>
    <cellStyle name="Normal 4 2 2 2 2 2 7 19" xfId="20039" xr:uid="{87A22CEE-74D0-456E-9F07-6A1E0842F3B4}"/>
    <cellStyle name="Normal 4 2 2 2 2 2 7 2" xfId="20040" xr:uid="{28A5A5FD-B8CE-4519-8B61-39B98964AEB5}"/>
    <cellStyle name="Normal 4 2 2 2 2 2 7 20" xfId="20041" xr:uid="{7F2312F4-0C94-4CB9-8110-D0805645BA5C}"/>
    <cellStyle name="Normal 4 2 2 2 2 2 7 21" xfId="20042" xr:uid="{25CA55EB-634B-48A0-9682-456F12BCA873}"/>
    <cellStyle name="Normal 4 2 2 2 2 2 7 22" xfId="20043" xr:uid="{C80A716B-9E11-4C85-BF66-D513BC9019B5}"/>
    <cellStyle name="Normal 4 2 2 2 2 2 7 23" xfId="20044" xr:uid="{A0720A45-E6D0-4C79-8514-19C1745315FB}"/>
    <cellStyle name="Normal 4 2 2 2 2 2 7 24" xfId="20045" xr:uid="{3170EC98-64D2-46F6-A48C-BF7AC2000312}"/>
    <cellStyle name="Normal 4 2 2 2 2 2 7 25" xfId="20046" xr:uid="{17ADC76F-98B3-4B45-8F98-79141B987594}"/>
    <cellStyle name="Normal 4 2 2 2 2 2 7 26" xfId="20047" xr:uid="{6E01078B-3D89-45CC-A1CF-82427CC96CAB}"/>
    <cellStyle name="Normal 4 2 2 2 2 2 7 27" xfId="20048" xr:uid="{AC36A4CB-2FEE-4DA9-84EE-C1792CEDFC8C}"/>
    <cellStyle name="Normal 4 2 2 2 2 2 7 28" xfId="20049" xr:uid="{8B982526-A42B-4C73-AD4A-4719F2800595}"/>
    <cellStyle name="Normal 4 2 2 2 2 2 7 29" xfId="20050" xr:uid="{264631DC-1A15-407B-9DAC-240DEC081BA0}"/>
    <cellStyle name="Normal 4 2 2 2 2 2 7 3" xfId="20051" xr:uid="{00FB9C35-6A96-4F78-BAE1-FA214A13BEB4}"/>
    <cellStyle name="Normal 4 2 2 2 2 2 7 30" xfId="20052" xr:uid="{8AE8AE02-A0DE-48C2-8762-BD2503D29DDB}"/>
    <cellStyle name="Normal 4 2 2 2 2 2 7 31" xfId="20053" xr:uid="{682003E1-3A30-445A-9B5B-3E5A2E7B8F16}"/>
    <cellStyle name="Normal 4 2 2 2 2 2 7 4" xfId="20054" xr:uid="{E4AEDBB1-604C-454B-989B-673CF6554AFF}"/>
    <cellStyle name="Normal 4 2 2 2 2 2 7 5" xfId="20055" xr:uid="{DDDFB8D2-E12C-407A-9F98-9C3C93E223B7}"/>
    <cellStyle name="Normal 4 2 2 2 2 2 7 6" xfId="20056" xr:uid="{518FD4F3-6602-4493-84CD-5219845902E0}"/>
    <cellStyle name="Normal 4 2 2 2 2 2 7 7" xfId="20057" xr:uid="{9C27CE46-89EF-4B73-9A52-DDE605D1FD65}"/>
    <cellStyle name="Normal 4 2 2 2 2 2 7 8" xfId="20058" xr:uid="{A33B61C6-0E1C-4259-98C9-82A8565C5BBA}"/>
    <cellStyle name="Normal 4 2 2 2 2 2 7 9" xfId="20059" xr:uid="{57670C36-C888-4672-85BF-30E5908831B8}"/>
    <cellStyle name="Normal 4 2 2 2 2 2 8" xfId="20060" xr:uid="{B4E45086-75FB-437E-BE57-864C593B78A6}"/>
    <cellStyle name="Normal 4 2 2 2 2 2 8 10" xfId="20061" xr:uid="{588ABC8D-5070-4327-9472-896F600654D0}"/>
    <cellStyle name="Normal 4 2 2 2 2 2 8 11" xfId="20062" xr:uid="{5AAC74EE-6445-48ED-B8D4-061205FE6B11}"/>
    <cellStyle name="Normal 4 2 2 2 2 2 8 12" xfId="20063" xr:uid="{63A8EEDE-77B3-43DD-A77F-FFB5583C8BED}"/>
    <cellStyle name="Normal 4 2 2 2 2 2 8 13" xfId="20064" xr:uid="{C902D6C6-C9D4-4279-9E12-C3D496AD5629}"/>
    <cellStyle name="Normal 4 2 2 2 2 2 8 14" xfId="20065" xr:uid="{39652ADE-836B-48B8-B4F1-2A54569383CE}"/>
    <cellStyle name="Normal 4 2 2 2 2 2 8 15" xfId="20066" xr:uid="{0CEB91D1-0D87-4198-A43E-3C444E606F8B}"/>
    <cellStyle name="Normal 4 2 2 2 2 2 8 16" xfId="20067" xr:uid="{23CF809F-48B0-40EB-A844-477419BEC25C}"/>
    <cellStyle name="Normal 4 2 2 2 2 2 8 17" xfId="20068" xr:uid="{C0D331FD-706A-434E-8BEA-7F1B32848910}"/>
    <cellStyle name="Normal 4 2 2 2 2 2 8 18" xfId="20069" xr:uid="{8F43F79E-BEFA-413A-AF52-BC99E389F914}"/>
    <cellStyle name="Normal 4 2 2 2 2 2 8 19" xfId="20070" xr:uid="{5F799AB0-8DFA-4288-8416-298972DC2356}"/>
    <cellStyle name="Normal 4 2 2 2 2 2 8 2" xfId="20071" xr:uid="{E05CBA4B-8FE1-4CFC-8C09-A1C1600F388F}"/>
    <cellStyle name="Normal 4 2 2 2 2 2 8 20" xfId="20072" xr:uid="{52A170C1-474B-44CC-952C-2F0E4F8A0694}"/>
    <cellStyle name="Normal 4 2 2 2 2 2 8 21" xfId="20073" xr:uid="{5AD09F7A-97E7-4AE8-85BC-38A42BAB7639}"/>
    <cellStyle name="Normal 4 2 2 2 2 2 8 22" xfId="20074" xr:uid="{DA281057-73ED-4FC9-A9F0-399634A7D294}"/>
    <cellStyle name="Normal 4 2 2 2 2 2 8 23" xfId="20075" xr:uid="{A29EA8AA-B547-4771-BBDC-8EEED7FAAC5D}"/>
    <cellStyle name="Normal 4 2 2 2 2 2 8 24" xfId="20076" xr:uid="{57F1C278-3803-4869-8217-85A967C0E821}"/>
    <cellStyle name="Normal 4 2 2 2 2 2 8 25" xfId="20077" xr:uid="{0DD831F3-A9C1-4082-9A99-04C0A6B842A3}"/>
    <cellStyle name="Normal 4 2 2 2 2 2 8 26" xfId="20078" xr:uid="{856F8CBA-E8E3-428C-BC3E-4DD647C5E76D}"/>
    <cellStyle name="Normal 4 2 2 2 2 2 8 27" xfId="20079" xr:uid="{2F28725B-81CD-4A9E-B17F-43C19B214B66}"/>
    <cellStyle name="Normal 4 2 2 2 2 2 8 28" xfId="20080" xr:uid="{E4E49E76-0A80-4702-99DC-2DB890FBACE8}"/>
    <cellStyle name="Normal 4 2 2 2 2 2 8 29" xfId="20081" xr:uid="{006CD411-6666-42E9-957B-323A99E16EF0}"/>
    <cellStyle name="Normal 4 2 2 2 2 2 8 3" xfId="20082" xr:uid="{471C549A-061B-4C17-89DA-85797F1DD3BF}"/>
    <cellStyle name="Normal 4 2 2 2 2 2 8 30" xfId="20083" xr:uid="{C8F94DEE-64CD-4FAC-80D9-731C392B1FE9}"/>
    <cellStyle name="Normal 4 2 2 2 2 2 8 31" xfId="20084" xr:uid="{05CC779A-2F99-4E8A-BD74-766CE8114A41}"/>
    <cellStyle name="Normal 4 2 2 2 2 2 8 4" xfId="20085" xr:uid="{63AE0C08-88C4-48CB-91F8-1F9C86463B71}"/>
    <cellStyle name="Normal 4 2 2 2 2 2 8 5" xfId="20086" xr:uid="{F1DD6C7E-6D17-43D0-AAA2-21EBEACD71FC}"/>
    <cellStyle name="Normal 4 2 2 2 2 2 8 6" xfId="20087" xr:uid="{AA4B2FD7-9B83-4E45-9E35-7C880172E312}"/>
    <cellStyle name="Normal 4 2 2 2 2 2 8 7" xfId="20088" xr:uid="{E180C14E-AB1F-47E6-A11A-E4FDA1260408}"/>
    <cellStyle name="Normal 4 2 2 2 2 2 8 8" xfId="20089" xr:uid="{59BAE730-CCC4-457F-9160-B9CA1615809A}"/>
    <cellStyle name="Normal 4 2 2 2 2 2 8 9" xfId="20090" xr:uid="{AD1E7F90-D3FE-4A0A-B2C9-56C1561843CD}"/>
    <cellStyle name="Normal 4 2 2 2 2 2 9" xfId="20091" xr:uid="{ABDBD8E6-98BB-41C8-AF5A-C992F86A5919}"/>
    <cellStyle name="Normal 4 2 2 2 2 2 9 10" xfId="20092" xr:uid="{8980EA8F-23D1-4730-A1D2-0039CC635E38}"/>
    <cellStyle name="Normal 4 2 2 2 2 2 9 11" xfId="20093" xr:uid="{18B153ED-F615-4301-8E98-A641BA8FD450}"/>
    <cellStyle name="Normal 4 2 2 2 2 2 9 12" xfId="20094" xr:uid="{EFE66210-B0E6-4ED1-8183-E8D357B9E7AC}"/>
    <cellStyle name="Normal 4 2 2 2 2 2 9 13" xfId="20095" xr:uid="{3B744434-A770-4A37-91EA-2A8CB6250B69}"/>
    <cellStyle name="Normal 4 2 2 2 2 2 9 14" xfId="20096" xr:uid="{179E8940-A53C-4DB0-B52C-064AB50CFB76}"/>
    <cellStyle name="Normal 4 2 2 2 2 2 9 15" xfId="20097" xr:uid="{9519B660-227A-4072-9E3E-893CDDD92FEE}"/>
    <cellStyle name="Normal 4 2 2 2 2 2 9 16" xfId="20098" xr:uid="{B28E882A-1B3E-48A4-AF00-3A1C13D967A0}"/>
    <cellStyle name="Normal 4 2 2 2 2 2 9 17" xfId="20099" xr:uid="{81058B28-A78C-4B71-B061-21484C633C13}"/>
    <cellStyle name="Normal 4 2 2 2 2 2 9 18" xfId="20100" xr:uid="{C511F3B2-DEB3-46C5-913B-3F2F4CB45C51}"/>
    <cellStyle name="Normal 4 2 2 2 2 2 9 19" xfId="20101" xr:uid="{97A80658-24FF-4FD3-ADB0-AB4008BACE74}"/>
    <cellStyle name="Normal 4 2 2 2 2 2 9 2" xfId="20102" xr:uid="{C028C0D8-5B11-462A-9597-F507B344D3AD}"/>
    <cellStyle name="Normal 4 2 2 2 2 2 9 20" xfId="20103" xr:uid="{76522BCD-8079-487A-AA19-F2FC958C8FCD}"/>
    <cellStyle name="Normal 4 2 2 2 2 2 9 21" xfId="20104" xr:uid="{774F0D59-672B-46CF-8270-F2E8629E2A08}"/>
    <cellStyle name="Normal 4 2 2 2 2 2 9 22" xfId="20105" xr:uid="{9661C08A-9AFA-4AAB-877A-BD71FFCA4C70}"/>
    <cellStyle name="Normal 4 2 2 2 2 2 9 23" xfId="20106" xr:uid="{9CE78C72-0E8E-46EF-A238-F067D4A566DC}"/>
    <cellStyle name="Normal 4 2 2 2 2 2 9 24" xfId="20107" xr:uid="{A9074234-CF48-4A01-A197-7850DFFDBEA4}"/>
    <cellStyle name="Normal 4 2 2 2 2 2 9 25" xfId="20108" xr:uid="{80A5766C-A379-47B0-AF55-47B2621A1593}"/>
    <cellStyle name="Normal 4 2 2 2 2 2 9 26" xfId="20109" xr:uid="{93E087EE-3C44-4F29-9DF0-20C4DDC103C8}"/>
    <cellStyle name="Normal 4 2 2 2 2 2 9 27" xfId="20110" xr:uid="{430D812F-1BD6-441A-BD89-CA59DCCE131F}"/>
    <cellStyle name="Normal 4 2 2 2 2 2 9 28" xfId="20111" xr:uid="{D3FEA760-C37B-48F8-9383-E17BD614060E}"/>
    <cellStyle name="Normal 4 2 2 2 2 2 9 29" xfId="20112" xr:uid="{1DA48D4D-6D21-4B7D-BD12-6AC3E03F7AE4}"/>
    <cellStyle name="Normal 4 2 2 2 2 2 9 3" xfId="20113" xr:uid="{BAAFD5B3-8E41-4CC2-BD1B-5928787C0014}"/>
    <cellStyle name="Normal 4 2 2 2 2 2 9 30" xfId="20114" xr:uid="{388B4CD4-7E2B-4A39-8FF5-87E8FB26748C}"/>
    <cellStyle name="Normal 4 2 2 2 2 2 9 31" xfId="20115" xr:uid="{A0937FDF-A687-4C88-A6C4-92471382430A}"/>
    <cellStyle name="Normal 4 2 2 2 2 2 9 4" xfId="20116" xr:uid="{4133C711-A707-4363-9186-8AAF40EB405E}"/>
    <cellStyle name="Normal 4 2 2 2 2 2 9 5" xfId="20117" xr:uid="{14C759A5-DE47-41DE-89BE-F0CE496E3675}"/>
    <cellStyle name="Normal 4 2 2 2 2 2 9 6" xfId="20118" xr:uid="{B6814DC2-A3D6-4EA8-AD8F-646E149FCC6E}"/>
    <cellStyle name="Normal 4 2 2 2 2 2 9 7" xfId="20119" xr:uid="{DA7128B9-B879-4625-8DA8-5E0F22CD9C46}"/>
    <cellStyle name="Normal 4 2 2 2 2 2 9 8" xfId="20120" xr:uid="{1E50735B-169D-4273-AACE-B619DB4FE1B9}"/>
    <cellStyle name="Normal 4 2 2 2 2 2 9 9" xfId="20121" xr:uid="{42A001B3-2703-4AB4-8812-88B861CE6DE7}"/>
    <cellStyle name="Normal 4 2 2 2 2 20" xfId="20122" xr:uid="{CF7DE711-B743-4852-90E6-1C2034CB5082}"/>
    <cellStyle name="Normal 4 2 2 2 2 21" xfId="20123" xr:uid="{C5EB1DA0-4AF6-496A-84B3-5202A320E9BE}"/>
    <cellStyle name="Normal 4 2 2 2 2 22" xfId="20124" xr:uid="{C6FFEBC5-2A78-4D43-B64D-FCE9AA4E9BC4}"/>
    <cellStyle name="Normal 4 2 2 2 2 23" xfId="20125" xr:uid="{714CDDF8-A604-4E1D-B0C3-7C34423A3F4E}"/>
    <cellStyle name="Normal 4 2 2 2 2 24" xfId="20126" xr:uid="{DBC0E06F-3643-4CFF-88E9-0EEF50DBE1B1}"/>
    <cellStyle name="Normal 4 2 2 2 2 25" xfId="20127" xr:uid="{0BCCABF1-8D3A-4B7A-B9DE-32A4AA6ADBBE}"/>
    <cellStyle name="Normal 4 2 2 2 2 26" xfId="20128" xr:uid="{E2FB9DC4-F9EB-49CF-86FD-B59B3B1B0E6F}"/>
    <cellStyle name="Normal 4 2 2 2 2 27" xfId="20129" xr:uid="{443B0753-3E95-43F8-924A-65CCB18EC98F}"/>
    <cellStyle name="Normal 4 2 2 2 2 28" xfId="20130" xr:uid="{A0421D90-8414-4D7E-BEEE-313C38874F4A}"/>
    <cellStyle name="Normal 4 2 2 2 2 29" xfId="20131" xr:uid="{31AD0D95-A827-4F56-A1D8-E9FB9F81F916}"/>
    <cellStyle name="Normal 4 2 2 2 2 3" xfId="20132" xr:uid="{637415EE-78B9-4A9E-A4FC-F35DAD8C2472}"/>
    <cellStyle name="Normal 4 2 2 2 2 3 2" xfId="20133" xr:uid="{737E6949-5E95-4C00-96A7-7B5ACBFFFE51}"/>
    <cellStyle name="Normal 4 2 2 2 2 3 2 2" xfId="20134" xr:uid="{3469EA76-EBCF-48BD-848C-52B941C8AF82}"/>
    <cellStyle name="Normal 4 2 2 2 2 3 3" xfId="20135" xr:uid="{D93122FF-547B-4086-BDB3-42CE3EC364E2}"/>
    <cellStyle name="Normal 4 2 2 2 2 30" xfId="20136" xr:uid="{56257DC1-583F-43B5-9E4A-346A6D78D5CB}"/>
    <cellStyle name="Normal 4 2 2 2 2 31" xfId="20137" xr:uid="{AA4AF4F9-A8B2-4018-A154-4F1775001121}"/>
    <cellStyle name="Normal 4 2 2 2 2 32" xfId="20138" xr:uid="{903D0AA7-2865-4E0A-879D-797F81A03D0E}"/>
    <cellStyle name="Normal 4 2 2 2 2 32 2" xfId="20139" xr:uid="{A0BA9101-F709-4418-9A3B-BDC7A83FFFDD}"/>
    <cellStyle name="Normal 4 2 2 2 2 32 2 2" xfId="20140" xr:uid="{13362700-3B41-444C-A7EB-734039690209}"/>
    <cellStyle name="Normal 4 2 2 2 2 32 3" xfId="20141" xr:uid="{47E550F9-C775-4BF6-B5C8-22E8A96CEF3D}"/>
    <cellStyle name="Normal 4 2 2 2 2 33" xfId="20142" xr:uid="{E19A021A-4603-41E5-93FE-B200C5F69B56}"/>
    <cellStyle name="Normal 4 2 2 2 2 34" xfId="20143" xr:uid="{00C689D6-AD1E-469C-944E-067EB3E70803}"/>
    <cellStyle name="Normal 4 2 2 2 2 34 2" xfId="20144" xr:uid="{D9E47574-2DE7-4A2F-8B3F-206B23E228BE}"/>
    <cellStyle name="Normal 4 2 2 2 2 35" xfId="20145" xr:uid="{E85B43B1-E380-455C-BD65-EC59B351B528}"/>
    <cellStyle name="Normal 4 2 2 2 2 4" xfId="20146" xr:uid="{C43998D6-BF3A-47E4-A964-FD5CB6BBFFF6}"/>
    <cellStyle name="Normal 4 2 2 2 2 4 2" xfId="20147" xr:uid="{E4B62F7F-23CE-4948-8DC1-3005B23A8E8B}"/>
    <cellStyle name="Normal 4 2 2 2 2 4 2 2" xfId="20148" xr:uid="{AD4EE76F-ACEF-4D7E-89E1-25B0DAFED2C2}"/>
    <cellStyle name="Normal 4 2 2 2 2 4 3" xfId="20149" xr:uid="{BFE94C65-CF9C-499C-996B-19BFC905FC19}"/>
    <cellStyle name="Normal 4 2 2 2 2 5" xfId="20150" xr:uid="{6F443E94-BDF1-4E97-8458-6B57DF099198}"/>
    <cellStyle name="Normal 4 2 2 2 2 5 2" xfId="20151" xr:uid="{7FA75698-7E60-4FE5-ABC1-B09004D2C0F0}"/>
    <cellStyle name="Normal 4 2 2 2 2 5 2 2" xfId="20152" xr:uid="{89978BDF-B573-4A65-8474-D917068D713C}"/>
    <cellStyle name="Normal 4 2 2 2 2 5 3" xfId="20153" xr:uid="{BAAA043A-21C4-4873-992F-C334EB053303}"/>
    <cellStyle name="Normal 4 2 2 2 2 6" xfId="20154" xr:uid="{69268EA7-FF56-467E-A293-CB1D2424440D}"/>
    <cellStyle name="Normal 4 2 2 2 2 6 2" xfId="20155" xr:uid="{D9127E80-3217-4C93-BFC5-5AD6CF3BEB78}"/>
    <cellStyle name="Normal 4 2 2 2 2 6 2 2" xfId="20156" xr:uid="{42FC2374-B4D3-4336-83B1-D24F63797F20}"/>
    <cellStyle name="Normal 4 2 2 2 2 6 3" xfId="20157" xr:uid="{D6733EB5-1032-4F8B-9EED-2DBEBF1F8012}"/>
    <cellStyle name="Normal 4 2 2 2 2 7" xfId="20158" xr:uid="{495A081D-C961-4E39-9D23-9A3DF780C013}"/>
    <cellStyle name="Normal 4 2 2 2 2 7 2" xfId="20159" xr:uid="{984410EB-B5C7-419C-B03E-8D0CAA0DC5C3}"/>
    <cellStyle name="Normal 4 2 2 2 2 7 2 2" xfId="20160" xr:uid="{BD1E1E42-3DCD-4D9E-9EFD-A2384252491F}"/>
    <cellStyle name="Normal 4 2 2 2 2 7 3" xfId="20161" xr:uid="{3EACFAA3-A988-44EE-AA9F-E4074EC17E75}"/>
    <cellStyle name="Normal 4 2 2 2 2 8" xfId="20162" xr:uid="{F8570B12-8C5C-49BE-82BB-854E231E8D5A}"/>
    <cellStyle name="Normal 4 2 2 2 2 8 2" xfId="20163" xr:uid="{94A641A1-84D9-4E4D-B206-B044C09AE491}"/>
    <cellStyle name="Normal 4 2 2 2 2 8 2 2" xfId="20164" xr:uid="{1999769C-D015-41A9-BCFC-F3DFF54DB89D}"/>
    <cellStyle name="Normal 4 2 2 2 2 8 3" xfId="20165" xr:uid="{F48D333D-2D7C-4F6B-A72F-E2192A99E4FF}"/>
    <cellStyle name="Normal 4 2 2 2 2 9" xfId="20166" xr:uid="{289C2C33-528D-4383-A36B-DEEC0BBF3BC4}"/>
    <cellStyle name="Normal 4 2 2 2 2 9 2" xfId="20167" xr:uid="{82EEB99C-670D-40FE-B3E3-FC2992FBC01E}"/>
    <cellStyle name="Normal 4 2 2 2 2 9 2 2" xfId="20168" xr:uid="{73A5EBCA-AE3A-4EEC-97DE-84D1B90FA59F}"/>
    <cellStyle name="Normal 4 2 2 2 2 9 3" xfId="20169" xr:uid="{A3E9FA8B-47F5-4290-8658-99D8C955162D}"/>
    <cellStyle name="Normal 4 2 2 2 20" xfId="20170" xr:uid="{B5FAA621-A076-4889-91CC-7A70FAD980C2}"/>
    <cellStyle name="Normal 4 2 2 2 21" xfId="20171" xr:uid="{EA98B4DF-1360-4B1B-A422-F5847F988753}"/>
    <cellStyle name="Normal 4 2 2 2 22" xfId="20172" xr:uid="{282A82A3-FC23-4D81-AFFD-4AD7FA8D1845}"/>
    <cellStyle name="Normal 4 2 2 2 23" xfId="20173" xr:uid="{78DFC721-0C8D-454D-9DE1-654C6A8464E6}"/>
    <cellStyle name="Normal 4 2 2 2 24" xfId="20174" xr:uid="{2E0CD8A8-E913-49CB-A3B2-989CC799383D}"/>
    <cellStyle name="Normal 4 2 2 2 25" xfId="20175" xr:uid="{3AAE65F1-7CAE-4B68-8D6B-EC73AA6877E7}"/>
    <cellStyle name="Normal 4 2 2 2 26" xfId="20176" xr:uid="{FEC2B731-338F-4FB4-BCFA-D19D6D5DC778}"/>
    <cellStyle name="Normal 4 2 2 2 27" xfId="20177" xr:uid="{1A46AE15-7C07-417B-ABC9-DD2EDB589ED9}"/>
    <cellStyle name="Normal 4 2 2 2 28" xfId="20178" xr:uid="{0BC510EF-6F62-4DA4-A831-D98B5E70BDDD}"/>
    <cellStyle name="Normal 4 2 2 2 29" xfId="20179" xr:uid="{DCAA8C71-007C-4BED-AD2E-22F64A3D4CF5}"/>
    <cellStyle name="Normal 4 2 2 2 3" xfId="20180" xr:uid="{CE4D7FEA-0FC1-456A-8317-27CDB5F2A5D7}"/>
    <cellStyle name="Normal 4 2 2 2 3 10" xfId="20181" xr:uid="{1983048B-7BB8-4CFD-86CA-F1817413BFF1}"/>
    <cellStyle name="Normal 4 2 2 2 3 11" xfId="20182" xr:uid="{7910C234-71C5-49D3-A3A1-298AA96101D2}"/>
    <cellStyle name="Normal 4 2 2 2 3 12" xfId="20183" xr:uid="{4A4785B9-7DE1-4F4A-BCD5-D72B78BAF4B3}"/>
    <cellStyle name="Normal 4 2 2 2 3 13" xfId="20184" xr:uid="{F07E3A60-A80E-49FB-90DA-D4CAD40C0C30}"/>
    <cellStyle name="Normal 4 2 2 2 3 14" xfId="20185" xr:uid="{2BFE981A-7742-4111-AD0A-8E8F78D6E7EF}"/>
    <cellStyle name="Normal 4 2 2 2 3 15" xfId="20186" xr:uid="{9345F983-F9A8-4C63-83EF-97FD3933C88A}"/>
    <cellStyle name="Normal 4 2 2 2 3 16" xfId="20187" xr:uid="{AC67CD58-ADE0-466A-A056-189831FC829F}"/>
    <cellStyle name="Normal 4 2 2 2 3 17" xfId="20188" xr:uid="{3BDBF5E6-0205-4249-B07F-85470B206916}"/>
    <cellStyle name="Normal 4 2 2 2 3 18" xfId="20189" xr:uid="{E34E42DA-DDEA-45B6-B76C-F2F556EDABA0}"/>
    <cellStyle name="Normal 4 2 2 2 3 19" xfId="20190" xr:uid="{A2FCF7F1-EC66-4D05-A923-70EBE4663FCD}"/>
    <cellStyle name="Normal 4 2 2 2 3 2" xfId="20191" xr:uid="{8366AB7E-6449-4B4D-A5E6-05F579305464}"/>
    <cellStyle name="Normal 4 2 2 2 3 20" xfId="20192" xr:uid="{FC702A93-4C5D-4F26-B265-4263A65F947A}"/>
    <cellStyle name="Normal 4 2 2 2 3 21" xfId="20193" xr:uid="{96121764-FF8A-4BA0-8DEB-FF068782BEFC}"/>
    <cellStyle name="Normal 4 2 2 2 3 22" xfId="20194" xr:uid="{3D06966A-2AF8-4BB6-B731-C3AC618B5AA5}"/>
    <cellStyle name="Normal 4 2 2 2 3 23" xfId="20195" xr:uid="{502257EB-2CEC-4245-8FFD-548B2A37D9B8}"/>
    <cellStyle name="Normal 4 2 2 2 3 24" xfId="20196" xr:uid="{EB588215-918D-49DC-8FD7-32A09AA7992D}"/>
    <cellStyle name="Normal 4 2 2 2 3 25" xfId="20197" xr:uid="{B5AF7772-344B-4146-B169-01424D1B8491}"/>
    <cellStyle name="Normal 4 2 2 2 3 26" xfId="20198" xr:uid="{ACEB978C-0977-4790-BFC4-0BA12091C84C}"/>
    <cellStyle name="Normal 4 2 2 2 3 27" xfId="20199" xr:uid="{FDFA59F0-5943-4BD2-836B-E6FA5FEFC326}"/>
    <cellStyle name="Normal 4 2 2 2 3 28" xfId="20200" xr:uid="{92658238-DC69-41A0-837D-1BAED0107EA2}"/>
    <cellStyle name="Normal 4 2 2 2 3 29" xfId="20201" xr:uid="{A515CF78-A7A1-46AF-8967-7DB346D62D12}"/>
    <cellStyle name="Normal 4 2 2 2 3 3" xfId="20202" xr:uid="{304FDAAF-6393-4437-B889-8BF789A63454}"/>
    <cellStyle name="Normal 4 2 2 2 3 30" xfId="20203" xr:uid="{E3A6A98D-BC0D-4296-93D0-E2FC1151C0DF}"/>
    <cellStyle name="Normal 4 2 2 2 3 31" xfId="20204" xr:uid="{02AB9389-21AD-4BA6-A55D-18BA96CD5C44}"/>
    <cellStyle name="Normal 4 2 2 2 3 4" xfId="20205" xr:uid="{964BC5FD-91F0-4C53-A354-FF807A51F009}"/>
    <cellStyle name="Normal 4 2 2 2 3 5" xfId="20206" xr:uid="{6836DA05-8A78-48DF-B8FF-520DA869E49A}"/>
    <cellStyle name="Normal 4 2 2 2 3 6" xfId="20207" xr:uid="{70014BB2-EC95-43D7-8C13-A3C69A1DA5E9}"/>
    <cellStyle name="Normal 4 2 2 2 3 7" xfId="20208" xr:uid="{64A17D28-2869-43F7-A066-AD6459787E1B}"/>
    <cellStyle name="Normal 4 2 2 2 3 8" xfId="20209" xr:uid="{E08BED5E-DFB8-4850-A2AD-7F856EB511B7}"/>
    <cellStyle name="Normal 4 2 2 2 3 9" xfId="20210" xr:uid="{8B7C10E4-33F2-4B50-BFF3-E7EF40DEE434}"/>
    <cellStyle name="Normal 4 2 2 2 30" xfId="20211" xr:uid="{9E40F6DD-BC89-4E86-82AB-02B9FB85DD65}"/>
    <cellStyle name="Normal 4 2 2 2 31" xfId="20212" xr:uid="{908B9EA0-0BD3-4D7E-8197-4CD0947B8269}"/>
    <cellStyle name="Normal 4 2 2 2 32" xfId="20213" xr:uid="{0F431778-D73F-4617-89F4-FD084F1004EF}"/>
    <cellStyle name="Normal 4 2 2 2 33" xfId="20214" xr:uid="{60DED492-F19D-49A2-BED0-9A66A0EC8687}"/>
    <cellStyle name="Normal 4 2 2 2 33 2" xfId="20215" xr:uid="{B286837C-9EC7-4EA1-AB3F-F49624FCB6BD}"/>
    <cellStyle name="Normal 4 2 2 2 33 2 2" xfId="20216" xr:uid="{B3131917-B08C-4FAA-8D74-9A30EE682D60}"/>
    <cellStyle name="Normal 4 2 2 2 33 3" xfId="20217" xr:uid="{030425C9-3116-4C4E-B07F-257B210F675C}"/>
    <cellStyle name="Normal 4 2 2 2 34" xfId="20218" xr:uid="{9BCDDE3D-1C4C-4442-8689-C9862AA1D325}"/>
    <cellStyle name="Normal 4 2 2 2 35" xfId="20219" xr:uid="{74EBEA59-C0A5-4555-A668-26C57864D502}"/>
    <cellStyle name="Normal 4 2 2 2 35 2" xfId="20220" xr:uid="{FDE5E6FF-DD99-4962-A375-6BCE61C69FA1}"/>
    <cellStyle name="Normal 4 2 2 2 36" xfId="20221" xr:uid="{30DB14A8-96AB-491F-82AE-B323A6E84CD3}"/>
    <cellStyle name="Normal 4 2 2 2 37" xfId="20222" xr:uid="{18AEF160-05D7-47B6-97E7-8DDC841A1936}"/>
    <cellStyle name="Normal 4 2 2 2 38" xfId="20223" xr:uid="{46BC8F99-1164-4627-AAF1-BF9E302719C0}"/>
    <cellStyle name="Normal 4 2 2 2 39" xfId="20224" xr:uid="{EDD2BB26-C5D3-4759-AC23-961F4842A854}"/>
    <cellStyle name="Normal 4 2 2 2 4" xfId="20225" xr:uid="{AD47F054-F6D3-4109-8491-04B2569651A0}"/>
    <cellStyle name="Normal 4 2 2 2 4 10" xfId="20226" xr:uid="{9C027702-D0B6-4442-A5E1-03E9AD4BDD20}"/>
    <cellStyle name="Normal 4 2 2 2 4 11" xfId="20227" xr:uid="{D71B5C9D-E078-4398-A0B8-A4CCE3082B04}"/>
    <cellStyle name="Normal 4 2 2 2 4 12" xfId="20228" xr:uid="{D6623CEB-1ADB-465A-9551-F53EA64F7478}"/>
    <cellStyle name="Normal 4 2 2 2 4 13" xfId="20229" xr:uid="{046BD287-342F-4A61-8A54-EB0466A8DE4E}"/>
    <cellStyle name="Normal 4 2 2 2 4 14" xfId="20230" xr:uid="{7C3851A2-6BA4-42EE-A8E1-B3590B43A29A}"/>
    <cellStyle name="Normal 4 2 2 2 4 15" xfId="20231" xr:uid="{1F8E031C-F20F-4ABD-A518-924281B9AE5C}"/>
    <cellStyle name="Normal 4 2 2 2 4 16" xfId="20232" xr:uid="{1A4C0116-91EB-460E-84C1-E979B1CC6EC9}"/>
    <cellStyle name="Normal 4 2 2 2 4 17" xfId="20233" xr:uid="{CC106EED-D22F-4B77-A88B-88BE811BE041}"/>
    <cellStyle name="Normal 4 2 2 2 4 18" xfId="20234" xr:uid="{A5805D72-BE63-40C2-98A2-566B8A04CAE6}"/>
    <cellStyle name="Normal 4 2 2 2 4 19" xfId="20235" xr:uid="{1DD3F210-72AA-4C30-8C11-7BC2A0A2C9E8}"/>
    <cellStyle name="Normal 4 2 2 2 4 2" xfId="20236" xr:uid="{767CCB4D-590E-4BE6-B99A-F54C26051860}"/>
    <cellStyle name="Normal 4 2 2 2 4 20" xfId="20237" xr:uid="{F02552D2-CA94-4B5C-B505-DEE16D979C72}"/>
    <cellStyle name="Normal 4 2 2 2 4 21" xfId="20238" xr:uid="{1A0E0DB4-FBE0-4603-BBEF-FCA760BE29A8}"/>
    <cellStyle name="Normal 4 2 2 2 4 22" xfId="20239" xr:uid="{5925EAD0-89AA-4DE0-8D00-846BD6824ADD}"/>
    <cellStyle name="Normal 4 2 2 2 4 23" xfId="20240" xr:uid="{C5C030BC-7D6F-441B-B271-A8A7F13812CB}"/>
    <cellStyle name="Normal 4 2 2 2 4 24" xfId="20241" xr:uid="{F32362BE-F0F7-4DF1-AF24-19EC98F3AE91}"/>
    <cellStyle name="Normal 4 2 2 2 4 25" xfId="20242" xr:uid="{AF59B4F1-AF43-42C5-88BD-18172C98A94A}"/>
    <cellStyle name="Normal 4 2 2 2 4 26" xfId="20243" xr:uid="{65B0AC91-7D6C-4A42-8BD8-B839A0DCF634}"/>
    <cellStyle name="Normal 4 2 2 2 4 27" xfId="20244" xr:uid="{FBA9BAB0-6582-47C4-AC76-5C2CFBA03937}"/>
    <cellStyle name="Normal 4 2 2 2 4 28" xfId="20245" xr:uid="{2E3F4DE9-C7C6-4B38-8C55-D20650114FBC}"/>
    <cellStyle name="Normal 4 2 2 2 4 29" xfId="20246" xr:uid="{FBB7C03F-F20B-438E-85B6-F37603086142}"/>
    <cellStyle name="Normal 4 2 2 2 4 3" xfId="20247" xr:uid="{48358EAD-777F-476D-AA10-9FDFB5C16FE6}"/>
    <cellStyle name="Normal 4 2 2 2 4 30" xfId="20248" xr:uid="{465F3C71-A8B5-4D19-8BB0-173CCA2D80F6}"/>
    <cellStyle name="Normal 4 2 2 2 4 31" xfId="20249" xr:uid="{E4753991-1AB5-4550-B73F-DB2F479A1D69}"/>
    <cellStyle name="Normal 4 2 2 2 4 4" xfId="20250" xr:uid="{C6291C99-9DBE-47B5-9194-536EC7EDDAF7}"/>
    <cellStyle name="Normal 4 2 2 2 4 5" xfId="20251" xr:uid="{85F145FB-CB3A-4A57-8969-6883BFFDA8F1}"/>
    <cellStyle name="Normal 4 2 2 2 4 6" xfId="20252" xr:uid="{CB53901F-4FBC-45EA-990E-97E8D25F5D62}"/>
    <cellStyle name="Normal 4 2 2 2 4 7" xfId="20253" xr:uid="{0DFA0676-6CEA-4DB1-B524-0E798027DB07}"/>
    <cellStyle name="Normal 4 2 2 2 4 8" xfId="20254" xr:uid="{9C2BC467-0A1B-4D4C-94DC-E2713F7230D8}"/>
    <cellStyle name="Normal 4 2 2 2 4 9" xfId="20255" xr:uid="{B5C6DFCB-4014-4A9A-A606-F353BC1E7FB5}"/>
    <cellStyle name="Normal 4 2 2 2 40" xfId="20256" xr:uid="{8ED38A2D-AF60-493D-98B2-320732B93624}"/>
    <cellStyle name="Normal 4 2 2 2 41" xfId="20257" xr:uid="{D49B8E42-3718-4B13-8CE7-BB984D8C1774}"/>
    <cellStyle name="Normal 4 2 2 2 42" xfId="20258" xr:uid="{CE86C5E0-80B9-4BF2-BC86-FBA4827BD864}"/>
    <cellStyle name="Normal 4 2 2 2 43" xfId="20259" xr:uid="{8FE290FA-7BBB-4D2E-8F63-DF7C6EE475F6}"/>
    <cellStyle name="Normal 4 2 2 2 44" xfId="20260" xr:uid="{D1EC596C-B2A7-49BD-B043-CDD782A65B4C}"/>
    <cellStyle name="Normal 4 2 2 2 45" xfId="20261" xr:uid="{B88A55AA-B3BB-4EC9-99B5-4E4B2946C536}"/>
    <cellStyle name="Normal 4 2 2 2 46" xfId="20262" xr:uid="{CC27E97B-8E1C-4DE8-95A7-B6BFA2C0CE92}"/>
    <cellStyle name="Normal 4 2 2 2 47" xfId="20263" xr:uid="{64FB2711-CC45-4600-9591-D7E0101A38AC}"/>
    <cellStyle name="Normal 4 2 2 2 48" xfId="20264" xr:uid="{82BA2DBE-45EE-4674-B6B8-920FD8429C09}"/>
    <cellStyle name="Normal 4 2 2 2 49" xfId="20265" xr:uid="{958CCA44-3B29-44AF-95C1-21ACEC110D4F}"/>
    <cellStyle name="Normal 4 2 2 2 5" xfId="20266" xr:uid="{E58F1871-7F6C-43E8-AF1F-A0D8692E1CE2}"/>
    <cellStyle name="Normal 4 2 2 2 5 10" xfId="20267" xr:uid="{3B91BE80-F983-4997-AE84-67C2C27360EF}"/>
    <cellStyle name="Normal 4 2 2 2 5 11" xfId="20268" xr:uid="{2138F6B7-3CA4-4776-A5C4-C9B4EFF54B5C}"/>
    <cellStyle name="Normal 4 2 2 2 5 12" xfId="20269" xr:uid="{BDFA264E-67BC-4C0B-A9F4-01F805BE9146}"/>
    <cellStyle name="Normal 4 2 2 2 5 13" xfId="20270" xr:uid="{5BA96522-146F-4D23-AA01-B631AE6562CC}"/>
    <cellStyle name="Normal 4 2 2 2 5 14" xfId="20271" xr:uid="{492006B0-3017-489A-8019-72C05122C5A3}"/>
    <cellStyle name="Normal 4 2 2 2 5 15" xfId="20272" xr:uid="{8543D503-20D5-4C36-82A8-9627A760D465}"/>
    <cellStyle name="Normal 4 2 2 2 5 16" xfId="20273" xr:uid="{4AE1BCA1-89E1-43DE-8078-552D8EE13209}"/>
    <cellStyle name="Normal 4 2 2 2 5 17" xfId="20274" xr:uid="{07EC7159-563B-4D5E-B2F1-12A2055538B3}"/>
    <cellStyle name="Normal 4 2 2 2 5 18" xfId="20275" xr:uid="{E9D41E93-B4F3-43BF-A302-0ED851B4DB42}"/>
    <cellStyle name="Normal 4 2 2 2 5 19" xfId="20276" xr:uid="{467D16E3-10BF-4D4C-827C-323DA17F6651}"/>
    <cellStyle name="Normal 4 2 2 2 5 2" xfId="20277" xr:uid="{584C7F0B-A442-4A71-B6B9-34BF7611D26D}"/>
    <cellStyle name="Normal 4 2 2 2 5 20" xfId="20278" xr:uid="{CCC6A9B3-D28F-4BC0-8328-B46A89F9A025}"/>
    <cellStyle name="Normal 4 2 2 2 5 21" xfId="20279" xr:uid="{AD611C80-FCBB-4B37-BEE3-259C10F6BB3E}"/>
    <cellStyle name="Normal 4 2 2 2 5 22" xfId="20280" xr:uid="{C17652CF-023F-4F04-A994-66F967F0D424}"/>
    <cellStyle name="Normal 4 2 2 2 5 23" xfId="20281" xr:uid="{0C0AA023-BF6D-4993-BF14-2F4AFC8970EA}"/>
    <cellStyle name="Normal 4 2 2 2 5 24" xfId="20282" xr:uid="{7AE98131-A4D6-440B-9182-50C90729330E}"/>
    <cellStyle name="Normal 4 2 2 2 5 25" xfId="20283" xr:uid="{B4DA7952-5BF6-4D21-B365-948EEE000292}"/>
    <cellStyle name="Normal 4 2 2 2 5 26" xfId="20284" xr:uid="{49D353A3-855B-475D-A2F8-A207CF977A96}"/>
    <cellStyle name="Normal 4 2 2 2 5 27" xfId="20285" xr:uid="{B0A91CD8-C3A4-4E48-8BFB-8D33286A19F9}"/>
    <cellStyle name="Normal 4 2 2 2 5 28" xfId="20286" xr:uid="{7576988B-30C6-4072-B1AA-11AE944C1071}"/>
    <cellStyle name="Normal 4 2 2 2 5 29" xfId="20287" xr:uid="{0FE430E1-00FD-4947-88F6-88AD7436A35A}"/>
    <cellStyle name="Normal 4 2 2 2 5 3" xfId="20288" xr:uid="{ACEE9B63-8E10-42EB-A12E-48DCBAD9E085}"/>
    <cellStyle name="Normal 4 2 2 2 5 30" xfId="20289" xr:uid="{1A4FD097-F390-4575-832E-24E3987989B8}"/>
    <cellStyle name="Normal 4 2 2 2 5 31" xfId="20290" xr:uid="{5209DC91-8E50-4D32-8BF9-7BFFB6437AC0}"/>
    <cellStyle name="Normal 4 2 2 2 5 4" xfId="20291" xr:uid="{791A6817-3C10-4C3C-859D-34D81EF22A79}"/>
    <cellStyle name="Normal 4 2 2 2 5 5" xfId="20292" xr:uid="{2545FDF7-6B02-4D57-B5E8-055CA65A0F4E}"/>
    <cellStyle name="Normal 4 2 2 2 5 6" xfId="20293" xr:uid="{11EA4C33-845E-40C2-8483-331E408D1E5C}"/>
    <cellStyle name="Normal 4 2 2 2 5 7" xfId="20294" xr:uid="{5A32F41F-FAFF-42FB-AAD5-F916C98DD469}"/>
    <cellStyle name="Normal 4 2 2 2 5 8" xfId="20295" xr:uid="{C48C2DC7-8D29-4F33-A7F3-FA662E278864}"/>
    <cellStyle name="Normal 4 2 2 2 5 9" xfId="20296" xr:uid="{35645402-A293-4E26-B6FC-F25707DE8B45}"/>
    <cellStyle name="Normal 4 2 2 2 50" xfId="20297" xr:uid="{D8635669-2E3B-44A0-BD7B-F2A5015F82A7}"/>
    <cellStyle name="Normal 4 2 2 2 51" xfId="20298" xr:uid="{60607520-A040-4CF6-9818-C49A4B72508A}"/>
    <cellStyle name="Normal 4 2 2 2 52" xfId="20299" xr:uid="{A6D2B001-4D3A-4929-805C-D94116AE4491}"/>
    <cellStyle name="Normal 4 2 2 2 53" xfId="20300" xr:uid="{22049792-03BB-4422-A505-557EE2DC6618}"/>
    <cellStyle name="Normal 4 2 2 2 54" xfId="20301" xr:uid="{4AA39E5D-784A-418A-B973-C364F39D8C05}"/>
    <cellStyle name="Normal 4 2 2 2 55" xfId="20302" xr:uid="{276FE983-268D-44FD-A4DF-5DB79E7E2798}"/>
    <cellStyle name="Normal 4 2 2 2 56" xfId="20303" xr:uid="{8C5DC493-4ADD-47BE-90CA-BCB8369484C8}"/>
    <cellStyle name="Normal 4 2 2 2 57" xfId="20304" xr:uid="{BB1929EE-C0D3-49DF-8FBF-31D1C5DBECD3}"/>
    <cellStyle name="Normal 4 2 2 2 58" xfId="20305" xr:uid="{27CF2491-9655-47B5-91E3-05AA8D39D24B}"/>
    <cellStyle name="Normal 4 2 2 2 59" xfId="20306" xr:uid="{90B69F39-C324-4C9F-9119-0786AAAA0851}"/>
    <cellStyle name="Normal 4 2 2 2 6" xfId="20307" xr:uid="{8021D432-A2A7-49C2-885E-E6F9114AA291}"/>
    <cellStyle name="Normal 4 2 2 2 6 10" xfId="20308" xr:uid="{D54E7296-778A-4924-9E96-43B4F586AB51}"/>
    <cellStyle name="Normal 4 2 2 2 6 11" xfId="20309" xr:uid="{243ED588-FD8E-44E3-B576-E3FA46F99B49}"/>
    <cellStyle name="Normal 4 2 2 2 6 12" xfId="20310" xr:uid="{A8ADF223-B7C7-48F6-BB22-9A8D98D8B8FB}"/>
    <cellStyle name="Normal 4 2 2 2 6 13" xfId="20311" xr:uid="{9CD56FA2-CE77-4EC9-B295-C207AF0DA799}"/>
    <cellStyle name="Normal 4 2 2 2 6 14" xfId="20312" xr:uid="{8248CFE2-B62F-4B97-9150-3CEF1A383104}"/>
    <cellStyle name="Normal 4 2 2 2 6 15" xfId="20313" xr:uid="{072B77F6-76F5-4948-88FB-0AB326796F5F}"/>
    <cellStyle name="Normal 4 2 2 2 6 16" xfId="20314" xr:uid="{45332B38-C4E8-48C2-A5DD-D47492775AE9}"/>
    <cellStyle name="Normal 4 2 2 2 6 17" xfId="20315" xr:uid="{636897E8-9A75-49E4-896D-65D47651248E}"/>
    <cellStyle name="Normal 4 2 2 2 6 18" xfId="20316" xr:uid="{FDE79455-6E5B-42DA-8B47-3F5110D21598}"/>
    <cellStyle name="Normal 4 2 2 2 6 19" xfId="20317" xr:uid="{3B1974DB-4226-4B78-83AB-7B30C264EAC0}"/>
    <cellStyle name="Normal 4 2 2 2 6 2" xfId="20318" xr:uid="{347D4885-B1D9-41B6-82E8-813A7D081959}"/>
    <cellStyle name="Normal 4 2 2 2 6 20" xfId="20319" xr:uid="{C4F35FD3-47CB-4100-9905-174DAAD78346}"/>
    <cellStyle name="Normal 4 2 2 2 6 21" xfId="20320" xr:uid="{04EDE44B-C626-406C-84C5-193424843774}"/>
    <cellStyle name="Normal 4 2 2 2 6 22" xfId="20321" xr:uid="{9D56A34E-AE61-4962-BB69-0B850837A1FD}"/>
    <cellStyle name="Normal 4 2 2 2 6 23" xfId="20322" xr:uid="{5D28511D-6092-475B-974A-4817DA88D0C0}"/>
    <cellStyle name="Normal 4 2 2 2 6 24" xfId="20323" xr:uid="{FDC33634-0F8E-49E5-B906-E5BCDCFD6FE5}"/>
    <cellStyle name="Normal 4 2 2 2 6 25" xfId="20324" xr:uid="{869968B9-3028-40F3-AFBD-4042BEDEA6B4}"/>
    <cellStyle name="Normal 4 2 2 2 6 26" xfId="20325" xr:uid="{372EB54B-4543-49D2-B10D-D71C31220CA5}"/>
    <cellStyle name="Normal 4 2 2 2 6 27" xfId="20326" xr:uid="{C868672E-9F40-4077-B15C-61112E6E5A60}"/>
    <cellStyle name="Normal 4 2 2 2 6 28" xfId="20327" xr:uid="{41E75B15-343A-473D-840A-CE8237D62CD7}"/>
    <cellStyle name="Normal 4 2 2 2 6 29" xfId="20328" xr:uid="{FE35EA63-0614-4F0E-9082-472EE0150369}"/>
    <cellStyle name="Normal 4 2 2 2 6 3" xfId="20329" xr:uid="{476E8B01-931E-4B50-9F7D-B54B164F4C69}"/>
    <cellStyle name="Normal 4 2 2 2 6 30" xfId="20330" xr:uid="{529868A4-FC3B-4AD2-900B-52EE776F9B3A}"/>
    <cellStyle name="Normal 4 2 2 2 6 31" xfId="20331" xr:uid="{D8A2EA40-AC52-41E6-9F3D-B96F8B87E140}"/>
    <cellStyle name="Normal 4 2 2 2 6 4" xfId="20332" xr:uid="{1F1E2003-4D6F-4229-B168-1A21D48B1FDD}"/>
    <cellStyle name="Normal 4 2 2 2 6 5" xfId="20333" xr:uid="{916E0F0C-CF43-4DEE-AE16-158778A5D7B9}"/>
    <cellStyle name="Normal 4 2 2 2 6 6" xfId="20334" xr:uid="{D7485814-2D3C-43C3-8198-F83238980ADC}"/>
    <cellStyle name="Normal 4 2 2 2 6 7" xfId="20335" xr:uid="{BB32FE43-B693-4DC9-88FF-ED001BE98D98}"/>
    <cellStyle name="Normal 4 2 2 2 6 8" xfId="20336" xr:uid="{D99BB89C-F887-4439-8CD8-6ED51AB18F6F}"/>
    <cellStyle name="Normal 4 2 2 2 6 9" xfId="20337" xr:uid="{C5EA4ECB-070D-4086-AED7-9E7C5ED6D062}"/>
    <cellStyle name="Normal 4 2 2 2 60" xfId="20338" xr:uid="{165406F0-94E0-40EE-AE81-9A58F83318A2}"/>
    <cellStyle name="Normal 4 2 2 2 61" xfId="20339" xr:uid="{AABC173C-E473-4B32-8EB6-46CA548CA155}"/>
    <cellStyle name="Normal 4 2 2 2 7" xfId="20340" xr:uid="{BAD491B5-5C3F-44F9-AAF5-1DD8743E0D1F}"/>
    <cellStyle name="Normal 4 2 2 2 7 10" xfId="20341" xr:uid="{8916BC70-3F3E-4809-A140-03852361AA77}"/>
    <cellStyle name="Normal 4 2 2 2 7 11" xfId="20342" xr:uid="{631658E4-9D31-47AB-9334-7B704A8B81C7}"/>
    <cellStyle name="Normal 4 2 2 2 7 12" xfId="20343" xr:uid="{63F3535F-5BA8-4D47-A571-E4D128EB2073}"/>
    <cellStyle name="Normal 4 2 2 2 7 13" xfId="20344" xr:uid="{A418ED51-CAF1-4024-A1CB-5BC2F6C6CAA0}"/>
    <cellStyle name="Normal 4 2 2 2 7 14" xfId="20345" xr:uid="{C5E0377F-68F4-4D32-BB02-0A63DC72A28A}"/>
    <cellStyle name="Normal 4 2 2 2 7 15" xfId="20346" xr:uid="{704A4DAA-728B-489D-BA05-5D79B14E8B93}"/>
    <cellStyle name="Normal 4 2 2 2 7 16" xfId="20347" xr:uid="{D755A0A0-373D-4FFE-B722-ABFFB8C2EE18}"/>
    <cellStyle name="Normal 4 2 2 2 7 17" xfId="20348" xr:uid="{1A0FDDAF-CA32-4647-BC7C-CC40263DF309}"/>
    <cellStyle name="Normal 4 2 2 2 7 18" xfId="20349" xr:uid="{AC44A9AB-706E-49B1-BFAC-57B9146EE06F}"/>
    <cellStyle name="Normal 4 2 2 2 7 19" xfId="20350" xr:uid="{03FBF1C9-6C7B-43D3-8CB0-0F7D79F7378E}"/>
    <cellStyle name="Normal 4 2 2 2 7 2" xfId="20351" xr:uid="{5AF49457-D434-494B-9395-1292D098DB83}"/>
    <cellStyle name="Normal 4 2 2 2 7 20" xfId="20352" xr:uid="{A403EA68-B3C7-4BD3-9DA5-0F4F47E7C508}"/>
    <cellStyle name="Normal 4 2 2 2 7 21" xfId="20353" xr:uid="{52C2C180-626D-4818-B21B-326688D60AFB}"/>
    <cellStyle name="Normal 4 2 2 2 7 22" xfId="20354" xr:uid="{55F85E8D-68F8-496E-A471-7340F9E017FF}"/>
    <cellStyle name="Normal 4 2 2 2 7 23" xfId="20355" xr:uid="{3DFB27A1-B9FA-4E35-8FB5-B6B300725AF0}"/>
    <cellStyle name="Normal 4 2 2 2 7 24" xfId="20356" xr:uid="{FE8ABD0A-D335-45CC-895C-4B8F9DABCE8E}"/>
    <cellStyle name="Normal 4 2 2 2 7 25" xfId="20357" xr:uid="{EDECEFAB-BB8C-48E4-8D01-EC65B3664FE3}"/>
    <cellStyle name="Normal 4 2 2 2 7 26" xfId="20358" xr:uid="{3133EDB9-2842-4D0E-A837-627BFA2B58CB}"/>
    <cellStyle name="Normal 4 2 2 2 7 27" xfId="20359" xr:uid="{16DD26E9-40BF-49D7-88EF-C67F030B5399}"/>
    <cellStyle name="Normal 4 2 2 2 7 28" xfId="20360" xr:uid="{A8A6EE2F-DCA1-4DD4-85DB-17586E35FA79}"/>
    <cellStyle name="Normal 4 2 2 2 7 29" xfId="20361" xr:uid="{AF6FF839-393B-4B1F-AB1A-440527B4CCB4}"/>
    <cellStyle name="Normal 4 2 2 2 7 3" xfId="20362" xr:uid="{0349B112-97CA-4829-8CE6-CA00C339493F}"/>
    <cellStyle name="Normal 4 2 2 2 7 30" xfId="20363" xr:uid="{53FF18B2-4A80-48F1-9F8F-31F78E92C484}"/>
    <cellStyle name="Normal 4 2 2 2 7 31" xfId="20364" xr:uid="{A04745BF-41C4-4A63-8DE2-2AFCB8FE672F}"/>
    <cellStyle name="Normal 4 2 2 2 7 4" xfId="20365" xr:uid="{D1360D95-9642-4AA1-AD5D-E2357264D071}"/>
    <cellStyle name="Normal 4 2 2 2 7 5" xfId="20366" xr:uid="{F9B55E26-A4DA-4E84-92FD-6FE97AB513A2}"/>
    <cellStyle name="Normal 4 2 2 2 7 6" xfId="20367" xr:uid="{581BBD7C-ED32-4487-9F5C-E2991583F28B}"/>
    <cellStyle name="Normal 4 2 2 2 7 7" xfId="20368" xr:uid="{1D584A05-ADB0-462D-BD1C-776AF31D02E2}"/>
    <cellStyle name="Normal 4 2 2 2 7 8" xfId="20369" xr:uid="{BFAE5FB0-2322-403E-9BBE-27B8ECAB6632}"/>
    <cellStyle name="Normal 4 2 2 2 7 9" xfId="20370" xr:uid="{2FAA1621-5D3F-41E6-9D26-84D7E5C44EAD}"/>
    <cellStyle name="Normal 4 2 2 2 8" xfId="20371" xr:uid="{F60B92EB-C144-4B39-B93E-EF301DAFDC28}"/>
    <cellStyle name="Normal 4 2 2 2 8 10" xfId="20372" xr:uid="{03BBFEBD-4216-4573-BC83-2314041ADAFF}"/>
    <cellStyle name="Normal 4 2 2 2 8 11" xfId="20373" xr:uid="{18489B4D-F6D8-46B4-882B-F626667937EA}"/>
    <cellStyle name="Normal 4 2 2 2 8 12" xfId="20374" xr:uid="{471B8A71-1573-4C7E-ABE2-15394CD8CAC9}"/>
    <cellStyle name="Normal 4 2 2 2 8 13" xfId="20375" xr:uid="{8E134297-9CAD-4749-83FE-C23486AFD758}"/>
    <cellStyle name="Normal 4 2 2 2 8 14" xfId="20376" xr:uid="{97D48682-796B-46FD-81FD-D7664A71A33C}"/>
    <cellStyle name="Normal 4 2 2 2 8 15" xfId="20377" xr:uid="{A4099249-E9BD-46AD-BB20-271CB7474D7C}"/>
    <cellStyle name="Normal 4 2 2 2 8 16" xfId="20378" xr:uid="{0CD3C008-DD49-4B6D-99F3-3E25F21F751E}"/>
    <cellStyle name="Normal 4 2 2 2 8 17" xfId="20379" xr:uid="{97428EF1-2F12-4EDB-BBF3-A723EC3B9476}"/>
    <cellStyle name="Normal 4 2 2 2 8 18" xfId="20380" xr:uid="{389E942E-D304-4460-ACD1-726A4F750DB4}"/>
    <cellStyle name="Normal 4 2 2 2 8 19" xfId="20381" xr:uid="{D66D0CA3-9975-471D-B397-E3D63D53BA65}"/>
    <cellStyle name="Normal 4 2 2 2 8 2" xfId="20382" xr:uid="{2365032B-5F75-4458-8956-31ACF15E71AF}"/>
    <cellStyle name="Normal 4 2 2 2 8 20" xfId="20383" xr:uid="{DDAA459B-E578-4D20-B08A-F16EBA9E2255}"/>
    <cellStyle name="Normal 4 2 2 2 8 21" xfId="20384" xr:uid="{C2E14943-62AD-40E4-94AB-7CF8C7356B5B}"/>
    <cellStyle name="Normal 4 2 2 2 8 22" xfId="20385" xr:uid="{E6A9D8D0-6F62-4DAE-AFCB-AD6C885018BB}"/>
    <cellStyle name="Normal 4 2 2 2 8 23" xfId="20386" xr:uid="{889584F4-6299-4602-8B0A-FFF347FABDE6}"/>
    <cellStyle name="Normal 4 2 2 2 8 24" xfId="20387" xr:uid="{47E954FE-46A6-4C3E-B169-514BB0413CF6}"/>
    <cellStyle name="Normal 4 2 2 2 8 25" xfId="20388" xr:uid="{CDEC3068-43A3-4DCD-8FAF-7B5217281FA4}"/>
    <cellStyle name="Normal 4 2 2 2 8 26" xfId="20389" xr:uid="{9EAB5255-D5C1-4137-9231-BC477425F2C2}"/>
    <cellStyle name="Normal 4 2 2 2 8 27" xfId="20390" xr:uid="{241DE8AE-75F3-49B3-8C86-61B714B0702D}"/>
    <cellStyle name="Normal 4 2 2 2 8 28" xfId="20391" xr:uid="{FC29E34B-703C-4540-A93D-2EDD95617162}"/>
    <cellStyle name="Normal 4 2 2 2 8 29" xfId="20392" xr:uid="{61FCB395-B7B3-467F-8DD0-04AA02F3EB51}"/>
    <cellStyle name="Normal 4 2 2 2 8 3" xfId="20393" xr:uid="{52EF3F89-CF30-4CEA-BFCB-D5174D50BECF}"/>
    <cellStyle name="Normal 4 2 2 2 8 30" xfId="20394" xr:uid="{D9429D6F-C2D5-452F-90C0-25C7B7F387B2}"/>
    <cellStyle name="Normal 4 2 2 2 8 31" xfId="20395" xr:uid="{C8A72700-A49D-45DD-BA83-99FD0F587744}"/>
    <cellStyle name="Normal 4 2 2 2 8 4" xfId="20396" xr:uid="{13A06A17-DA55-4080-8DA1-0BC347216C04}"/>
    <cellStyle name="Normal 4 2 2 2 8 5" xfId="20397" xr:uid="{C30FE1D2-7FE0-4FE9-BD41-815CA81D9DA5}"/>
    <cellStyle name="Normal 4 2 2 2 8 6" xfId="20398" xr:uid="{187202CB-F5F4-4BEA-8C21-1207B79B1D9E}"/>
    <cellStyle name="Normal 4 2 2 2 8 7" xfId="20399" xr:uid="{96AAA787-CF2C-499C-B825-9288B2589DF3}"/>
    <cellStyle name="Normal 4 2 2 2 8 8" xfId="20400" xr:uid="{DBDC6526-94E9-47D5-AAF1-D05379916BA2}"/>
    <cellStyle name="Normal 4 2 2 2 8 9" xfId="20401" xr:uid="{CFE634FB-1B47-406A-969C-7517FE17BB3C}"/>
    <cellStyle name="Normal 4 2 2 2 9" xfId="20402" xr:uid="{0F07FC42-ECB2-41F7-97C7-5B5F801CAF77}"/>
    <cellStyle name="Normal 4 2 2 2 9 10" xfId="20403" xr:uid="{0EAF0C63-CA38-4206-8037-481F56BC29D2}"/>
    <cellStyle name="Normal 4 2 2 2 9 11" xfId="20404" xr:uid="{E0DCCDB6-C3AD-42D4-98FC-13027A9615E9}"/>
    <cellStyle name="Normal 4 2 2 2 9 12" xfId="20405" xr:uid="{9215CB74-2C87-4072-AFC6-96B57545D809}"/>
    <cellStyle name="Normal 4 2 2 2 9 13" xfId="20406" xr:uid="{C62FE5B9-1486-45C2-9D7D-1789DF43C2AC}"/>
    <cellStyle name="Normal 4 2 2 2 9 14" xfId="20407" xr:uid="{71776475-FFEB-4DB9-A36B-62A6F73D98DA}"/>
    <cellStyle name="Normal 4 2 2 2 9 15" xfId="20408" xr:uid="{864F83DA-8D51-48CA-8E17-997161472160}"/>
    <cellStyle name="Normal 4 2 2 2 9 16" xfId="20409" xr:uid="{F867D1D0-045B-47BD-A1DB-9FABF147627F}"/>
    <cellStyle name="Normal 4 2 2 2 9 17" xfId="20410" xr:uid="{8AB73520-AA08-41B2-838B-A7751941C7A3}"/>
    <cellStyle name="Normal 4 2 2 2 9 18" xfId="20411" xr:uid="{6C2FD9A0-A049-4F8E-B101-C17B330FC955}"/>
    <cellStyle name="Normal 4 2 2 2 9 19" xfId="20412" xr:uid="{A1708A1F-6BC1-413A-812E-F039BE6D5D59}"/>
    <cellStyle name="Normal 4 2 2 2 9 2" xfId="20413" xr:uid="{1EA301FE-3B21-435D-B00D-D6B46AB7C150}"/>
    <cellStyle name="Normal 4 2 2 2 9 20" xfId="20414" xr:uid="{7CADCE5D-A2F0-4F4A-AB70-5E0382D43CD7}"/>
    <cellStyle name="Normal 4 2 2 2 9 21" xfId="20415" xr:uid="{CC84136A-F405-4BAB-B992-5A4A315376D2}"/>
    <cellStyle name="Normal 4 2 2 2 9 22" xfId="20416" xr:uid="{80735B25-BB2A-4011-B567-7F14B6D73842}"/>
    <cellStyle name="Normal 4 2 2 2 9 23" xfId="20417" xr:uid="{36730837-81F1-4778-9E0D-3DE0CB563EDC}"/>
    <cellStyle name="Normal 4 2 2 2 9 24" xfId="20418" xr:uid="{04B21203-CFFB-437E-91D5-D5474BFE16DE}"/>
    <cellStyle name="Normal 4 2 2 2 9 25" xfId="20419" xr:uid="{68566637-14E3-4EBF-87DD-38FA4E748C3A}"/>
    <cellStyle name="Normal 4 2 2 2 9 26" xfId="20420" xr:uid="{3E543C23-AA94-4E15-8807-6E532B9AC1BF}"/>
    <cellStyle name="Normal 4 2 2 2 9 27" xfId="20421" xr:uid="{F003D908-C007-4D5D-9788-B483AF73A30C}"/>
    <cellStyle name="Normal 4 2 2 2 9 28" xfId="20422" xr:uid="{FAEC7207-AB72-4656-A1CD-D86FAFC375BC}"/>
    <cellStyle name="Normal 4 2 2 2 9 29" xfId="20423" xr:uid="{DD5B3AA2-4DF3-42FD-9660-BB29607FC4E6}"/>
    <cellStyle name="Normal 4 2 2 2 9 3" xfId="20424" xr:uid="{9CF354AE-ABA9-4450-8633-DD0441939EA8}"/>
    <cellStyle name="Normal 4 2 2 2 9 30" xfId="20425" xr:uid="{EC2488C3-1FC1-45B3-9FA6-6D46F49A8930}"/>
    <cellStyle name="Normal 4 2 2 2 9 31" xfId="20426" xr:uid="{2C16241D-082F-4962-AFAE-E3C3DBFBCF29}"/>
    <cellStyle name="Normal 4 2 2 2 9 4" xfId="20427" xr:uid="{CC5008CA-69C0-4C1E-A38D-858BB1373F1F}"/>
    <cellStyle name="Normal 4 2 2 2 9 5" xfId="20428" xr:uid="{DC5EE338-BB15-459B-A8B3-D0D472231684}"/>
    <cellStyle name="Normal 4 2 2 2 9 6" xfId="20429" xr:uid="{49FDFEC0-708B-4801-9B6A-0C2196CD9C77}"/>
    <cellStyle name="Normal 4 2 2 2 9 7" xfId="20430" xr:uid="{4CEBB06B-2E00-4D98-85D4-E4BD2BD826BF}"/>
    <cellStyle name="Normal 4 2 2 2 9 8" xfId="20431" xr:uid="{DD409392-6161-42F0-9393-61FB9D1D591D}"/>
    <cellStyle name="Normal 4 2 2 2 9 9" xfId="20432" xr:uid="{57F867C7-2EDB-497E-ADA3-21FF826B3FD6}"/>
    <cellStyle name="Normal 4 2 2 20" xfId="20433" xr:uid="{9BEF2539-03C4-4672-8908-2C507DF3C1B6}"/>
    <cellStyle name="Normal 4 2 2 21" xfId="20434" xr:uid="{F170E83C-B4EE-4A03-9C1D-B375F72DDD2F}"/>
    <cellStyle name="Normal 4 2 2 22" xfId="20435" xr:uid="{F7B55C64-0228-4375-9265-191DE91359CC}"/>
    <cellStyle name="Normal 4 2 2 23" xfId="20436" xr:uid="{EFEA6257-0D02-4FC2-96CF-1EA468FE6122}"/>
    <cellStyle name="Normal 4 2 2 24" xfId="20437" xr:uid="{B6411BED-0C72-4D1F-A5A2-9849EB2BDEF3}"/>
    <cellStyle name="Normal 4 2 2 25" xfId="20438" xr:uid="{7208E829-7579-4C19-A556-30BF2B57D2BE}"/>
    <cellStyle name="Normal 4 2 2 26" xfId="20439" xr:uid="{580F143E-38B5-4460-A132-BD48D92CCACC}"/>
    <cellStyle name="Normal 4 2 2 27" xfId="20440" xr:uid="{AC59D209-DE6B-4BF0-8D57-C45EC06E96D7}"/>
    <cellStyle name="Normal 4 2 2 28" xfId="20441" xr:uid="{5A4719B2-B45E-4FFE-B9ED-A673AA1FFE44}"/>
    <cellStyle name="Normal 4 2 2 29" xfId="20442" xr:uid="{750447B9-AF27-4859-AEC3-F8DE761ECE03}"/>
    <cellStyle name="Normal 4 2 2 3" xfId="20443" xr:uid="{9CF95E25-210C-4CF7-8E9C-FA58487B144A}"/>
    <cellStyle name="Normal 4 2 2 3 10" xfId="20444" xr:uid="{1C6099A6-4FA7-4F01-848D-98F7C61D35A8}"/>
    <cellStyle name="Normal 4 2 2 3 10 2" xfId="20445" xr:uid="{73843202-0781-484F-8931-C94BB5AEEE37}"/>
    <cellStyle name="Normal 4 2 2 3 11" xfId="20446" xr:uid="{79A99B1D-8832-4630-8125-3A95B59B5998}"/>
    <cellStyle name="Normal 4 2 2 3 2" xfId="20447" xr:uid="{D11B9F99-F793-41F9-9FF8-E8E3CBE512C2}"/>
    <cellStyle name="Normal 4 2 2 3 2 10" xfId="20448" xr:uid="{172A05B2-CDE5-4C12-AE89-594C164EF35D}"/>
    <cellStyle name="Normal 4 2 2 3 2 11" xfId="20449" xr:uid="{A22E05E2-CF90-4509-AFE7-89BC567D62C8}"/>
    <cellStyle name="Normal 4 2 2 3 2 12" xfId="20450" xr:uid="{14983BD6-7A66-4339-B3AD-4200F80CF8E1}"/>
    <cellStyle name="Normal 4 2 2 3 2 13" xfId="20451" xr:uid="{4DD56EB7-00AC-4B03-BDF3-8920BFF72622}"/>
    <cellStyle name="Normal 4 2 2 3 2 14" xfId="20452" xr:uid="{0570B0FE-6A89-4318-9592-090A6B4A41B2}"/>
    <cellStyle name="Normal 4 2 2 3 2 15" xfId="20453" xr:uid="{31143BD5-52F0-4A3C-A721-C239233ED834}"/>
    <cellStyle name="Normal 4 2 2 3 2 16" xfId="20454" xr:uid="{FF497C76-E2E0-4FF0-8EEE-589F8B68BC1A}"/>
    <cellStyle name="Normal 4 2 2 3 2 17" xfId="20455" xr:uid="{8669FAAF-A488-4F20-94BD-D397D836ED13}"/>
    <cellStyle name="Normal 4 2 2 3 2 18" xfId="20456" xr:uid="{78471A92-4519-4A8D-8BAB-78D3C6DE4A9C}"/>
    <cellStyle name="Normal 4 2 2 3 2 19" xfId="20457" xr:uid="{4A77310F-BF0A-4AB5-8A09-C26B2A17F272}"/>
    <cellStyle name="Normal 4 2 2 3 2 2" xfId="20458" xr:uid="{2F2B739C-7D26-4A62-8FC5-53D1A7E7303C}"/>
    <cellStyle name="Normal 4 2 2 3 2 20" xfId="20459" xr:uid="{EA6401A6-6566-42D5-B19E-98E5AA064A45}"/>
    <cellStyle name="Normal 4 2 2 3 2 21" xfId="20460" xr:uid="{1B2A133C-3B45-499A-BC94-B27EA50BCAD1}"/>
    <cellStyle name="Normal 4 2 2 3 2 22" xfId="20461" xr:uid="{4523164B-9A4C-44B0-949E-86C37385E0BF}"/>
    <cellStyle name="Normal 4 2 2 3 2 23" xfId="20462" xr:uid="{BE0B2B7D-ACE4-46D3-99BD-2AA23C08FDE5}"/>
    <cellStyle name="Normal 4 2 2 3 2 24" xfId="20463" xr:uid="{03415033-919F-45FB-8BD9-88AFF73BA3C3}"/>
    <cellStyle name="Normal 4 2 2 3 2 25" xfId="20464" xr:uid="{574DD0C7-00D2-4C9D-9649-F735284CB927}"/>
    <cellStyle name="Normal 4 2 2 3 2 26" xfId="20465" xr:uid="{4BB54A0F-1DD0-4789-AE9E-01BB30394EE0}"/>
    <cellStyle name="Normal 4 2 2 3 2 27" xfId="20466" xr:uid="{77837A46-DEB4-48ED-950E-C95F9F5B3E7C}"/>
    <cellStyle name="Normal 4 2 2 3 2 28" xfId="20467" xr:uid="{856BDEC0-4C9D-4318-90D4-1A419EF63A12}"/>
    <cellStyle name="Normal 4 2 2 3 2 29" xfId="20468" xr:uid="{30C1137A-33A7-45AA-AF3B-8894193208B6}"/>
    <cellStyle name="Normal 4 2 2 3 2 3" xfId="20469" xr:uid="{38C30F76-0CA7-4E5F-AB35-626E1377040A}"/>
    <cellStyle name="Normal 4 2 2 3 2 30" xfId="20470" xr:uid="{ACA5072B-E639-4AFA-9893-BC8B8D7873CA}"/>
    <cellStyle name="Normal 4 2 2 3 2 31" xfId="20471" xr:uid="{463D52D6-8628-49AB-9C51-64B42029E626}"/>
    <cellStyle name="Normal 4 2 2 3 2 4" xfId="20472" xr:uid="{D3F8A1C0-5FB3-4CEF-8117-F031A53AF85B}"/>
    <cellStyle name="Normal 4 2 2 3 2 5" xfId="20473" xr:uid="{7713E110-0AF6-4D3B-95A4-075BD960E9E6}"/>
    <cellStyle name="Normal 4 2 2 3 2 6" xfId="20474" xr:uid="{E5420980-2E55-4103-8A0B-CF42EBCB71D9}"/>
    <cellStyle name="Normal 4 2 2 3 2 7" xfId="20475" xr:uid="{BCE003AF-DFC8-4E08-9B89-CB7C5F226329}"/>
    <cellStyle name="Normal 4 2 2 3 2 8" xfId="20476" xr:uid="{A9836CA3-DC72-406A-BD7E-E59473424272}"/>
    <cellStyle name="Normal 4 2 2 3 2 9" xfId="20477" xr:uid="{C1A562A4-EC1D-40BB-B624-A22BAF62EBBF}"/>
    <cellStyle name="Normal 4 2 2 3 3" xfId="20478" xr:uid="{8C640746-0329-4845-B526-ABE2E8D7C508}"/>
    <cellStyle name="Normal 4 2 2 3 3 10" xfId="20479" xr:uid="{4F12C425-8885-4B4A-A656-F6DA563D3AF3}"/>
    <cellStyle name="Normal 4 2 2 3 3 11" xfId="20480" xr:uid="{2E025D8C-E112-47B0-B0A3-FD9FE4DE52D7}"/>
    <cellStyle name="Normal 4 2 2 3 3 12" xfId="20481" xr:uid="{E49C3371-F6EE-4E47-982A-B36606F8E4E1}"/>
    <cellStyle name="Normal 4 2 2 3 3 13" xfId="20482" xr:uid="{7A922276-F866-4421-AC69-F035E9C2A334}"/>
    <cellStyle name="Normal 4 2 2 3 3 14" xfId="20483" xr:uid="{E3161300-DC02-45EF-8540-5C96EB175C42}"/>
    <cellStyle name="Normal 4 2 2 3 3 15" xfId="20484" xr:uid="{30D06F0B-6A40-421F-89DF-2C1297B88C42}"/>
    <cellStyle name="Normal 4 2 2 3 3 16" xfId="20485" xr:uid="{0FE03B34-6C71-4305-B843-8569BD070EC9}"/>
    <cellStyle name="Normal 4 2 2 3 3 17" xfId="20486" xr:uid="{5919C61D-189D-4876-86A6-191DB5D74675}"/>
    <cellStyle name="Normal 4 2 2 3 3 18" xfId="20487" xr:uid="{C4402303-0540-4C42-9495-E9B7347B7AD7}"/>
    <cellStyle name="Normal 4 2 2 3 3 19" xfId="20488" xr:uid="{CF4EA071-C991-4B73-BA8E-1105917E1205}"/>
    <cellStyle name="Normal 4 2 2 3 3 2" xfId="20489" xr:uid="{E7EE1D09-FBE5-436B-88CE-EAAF1664944D}"/>
    <cellStyle name="Normal 4 2 2 3 3 20" xfId="20490" xr:uid="{33FAE9C8-765E-4911-B551-A4735C96637D}"/>
    <cellStyle name="Normal 4 2 2 3 3 21" xfId="20491" xr:uid="{36FF347A-631E-4092-ABA6-C254FBDAE044}"/>
    <cellStyle name="Normal 4 2 2 3 3 22" xfId="20492" xr:uid="{EBB57A49-82C6-4E76-A4FE-EEAC930A2AE9}"/>
    <cellStyle name="Normal 4 2 2 3 3 23" xfId="20493" xr:uid="{41D1C988-64D4-4A05-B78C-C071A519816D}"/>
    <cellStyle name="Normal 4 2 2 3 3 24" xfId="20494" xr:uid="{FBF232B8-0AA6-4C02-895B-479B921D7A31}"/>
    <cellStyle name="Normal 4 2 2 3 3 25" xfId="20495" xr:uid="{CCD3FCE1-90BC-4F4E-A92C-4C88E68267CA}"/>
    <cellStyle name="Normal 4 2 2 3 3 26" xfId="20496" xr:uid="{F6D519C6-E0ED-4D71-A014-8249ABB5431C}"/>
    <cellStyle name="Normal 4 2 2 3 3 27" xfId="20497" xr:uid="{0A468586-AE98-442F-A9AA-6C272DEC69DC}"/>
    <cellStyle name="Normal 4 2 2 3 3 28" xfId="20498" xr:uid="{26B1A5B1-FE84-44C8-AB0E-16B46B2D7F67}"/>
    <cellStyle name="Normal 4 2 2 3 3 29" xfId="20499" xr:uid="{579EA715-A21B-40A1-87B5-1786D24AFCF1}"/>
    <cellStyle name="Normal 4 2 2 3 3 3" xfId="20500" xr:uid="{35614438-6437-4E8C-9B48-EE420DC17B0E}"/>
    <cellStyle name="Normal 4 2 2 3 3 30" xfId="20501" xr:uid="{B1AF6AEB-FABD-4465-A702-48BCA29598C4}"/>
    <cellStyle name="Normal 4 2 2 3 3 31" xfId="20502" xr:uid="{6358E066-0E31-4C3D-8501-D2684E3A072E}"/>
    <cellStyle name="Normal 4 2 2 3 3 4" xfId="20503" xr:uid="{2E908D30-E1B4-4FD9-B5E7-D0079744E33D}"/>
    <cellStyle name="Normal 4 2 2 3 3 5" xfId="20504" xr:uid="{1D99F978-0037-4A75-811A-ACC40E9A6288}"/>
    <cellStyle name="Normal 4 2 2 3 3 6" xfId="20505" xr:uid="{234B9B52-EA11-471A-8FD1-7E5E2170E24D}"/>
    <cellStyle name="Normal 4 2 2 3 3 7" xfId="20506" xr:uid="{CD0C8E3F-1AC4-4182-87DD-C6C380A74474}"/>
    <cellStyle name="Normal 4 2 2 3 3 8" xfId="20507" xr:uid="{C6FCBEF8-99B0-4928-99C5-C9E17E5FAF48}"/>
    <cellStyle name="Normal 4 2 2 3 3 9" xfId="20508" xr:uid="{E87BF5BB-4A98-4256-8DBA-AC379F8455E0}"/>
    <cellStyle name="Normal 4 2 2 3 4" xfId="20509" xr:uid="{FD2750DB-C0D7-4890-989E-7C456E3E3BE9}"/>
    <cellStyle name="Normal 4 2 2 3 4 10" xfId="20510" xr:uid="{D94940ED-6FBD-48D2-97B9-80E5CC373EF6}"/>
    <cellStyle name="Normal 4 2 2 3 4 11" xfId="20511" xr:uid="{D4B962C6-DD58-47C6-B96E-131349F5C87E}"/>
    <cellStyle name="Normal 4 2 2 3 4 12" xfId="20512" xr:uid="{EE8AFDE4-6BEF-4627-AD24-930FF4E19815}"/>
    <cellStyle name="Normal 4 2 2 3 4 13" xfId="20513" xr:uid="{F7152993-1DD8-4008-A24E-621F296CCCA3}"/>
    <cellStyle name="Normal 4 2 2 3 4 14" xfId="20514" xr:uid="{707A8544-7F39-4CE5-9D68-B2920D1CD472}"/>
    <cellStyle name="Normal 4 2 2 3 4 15" xfId="20515" xr:uid="{62967362-46AA-4820-92DD-B9DB65200EB5}"/>
    <cellStyle name="Normal 4 2 2 3 4 16" xfId="20516" xr:uid="{1E17C9F4-C5FC-4D00-885D-B41122A4B75E}"/>
    <cellStyle name="Normal 4 2 2 3 4 17" xfId="20517" xr:uid="{F4FFC9C3-F4EF-49A3-B147-3811738F0905}"/>
    <cellStyle name="Normal 4 2 2 3 4 18" xfId="20518" xr:uid="{EB0E3770-0E27-4DF4-8CB9-70F7E0C5647C}"/>
    <cellStyle name="Normal 4 2 2 3 4 19" xfId="20519" xr:uid="{94610028-6B03-4AA7-99A6-9BC830868F7D}"/>
    <cellStyle name="Normal 4 2 2 3 4 2" xfId="20520" xr:uid="{86BCB966-8BFA-487A-8198-B19DBE1C7C4B}"/>
    <cellStyle name="Normal 4 2 2 3 4 20" xfId="20521" xr:uid="{E6D8F73E-3AD3-47DF-A7C3-256D1269A673}"/>
    <cellStyle name="Normal 4 2 2 3 4 21" xfId="20522" xr:uid="{059B16B2-DF72-43CC-A7A4-726E5361B22E}"/>
    <cellStyle name="Normal 4 2 2 3 4 22" xfId="20523" xr:uid="{2A064471-DF9A-45D9-903D-B97836766954}"/>
    <cellStyle name="Normal 4 2 2 3 4 23" xfId="20524" xr:uid="{0457CC14-28D3-48E8-A62E-CA9EC492F941}"/>
    <cellStyle name="Normal 4 2 2 3 4 24" xfId="20525" xr:uid="{72FFD3E7-41C6-4E40-9FEC-42DD21137656}"/>
    <cellStyle name="Normal 4 2 2 3 4 25" xfId="20526" xr:uid="{18EB3CD2-424D-4657-936F-645F44E8247F}"/>
    <cellStyle name="Normal 4 2 2 3 4 26" xfId="20527" xr:uid="{399757E9-CCA5-457F-ABAB-11876F3AE890}"/>
    <cellStyle name="Normal 4 2 2 3 4 27" xfId="20528" xr:uid="{9BB5CC24-CD94-4C9E-9DCE-1F83BFBD0955}"/>
    <cellStyle name="Normal 4 2 2 3 4 28" xfId="20529" xr:uid="{EAB67085-BA91-407B-AEB3-1CB83DEFB5F0}"/>
    <cellStyle name="Normal 4 2 2 3 4 29" xfId="20530" xr:uid="{DE485DA2-58A1-443F-831C-4F1C0498C2FD}"/>
    <cellStyle name="Normal 4 2 2 3 4 3" xfId="20531" xr:uid="{58486D75-2F24-4EC5-BF8D-D9730016665E}"/>
    <cellStyle name="Normal 4 2 2 3 4 30" xfId="20532" xr:uid="{FDA182F9-2CCE-4DC2-AA86-096639F4C42F}"/>
    <cellStyle name="Normal 4 2 2 3 4 31" xfId="20533" xr:uid="{89B547C8-F9C2-4049-8181-06EEB56EED71}"/>
    <cellStyle name="Normal 4 2 2 3 4 4" xfId="20534" xr:uid="{513657E4-BE48-4253-BC3D-BCC92F509F21}"/>
    <cellStyle name="Normal 4 2 2 3 4 5" xfId="20535" xr:uid="{953C7B85-0542-48DE-B2BB-BEB44FBBEA6F}"/>
    <cellStyle name="Normal 4 2 2 3 4 6" xfId="20536" xr:uid="{C53427F0-E2C4-472D-A839-488DB995DEFD}"/>
    <cellStyle name="Normal 4 2 2 3 4 7" xfId="20537" xr:uid="{FFC399F2-4122-497D-854B-17973333F5C0}"/>
    <cellStyle name="Normal 4 2 2 3 4 8" xfId="20538" xr:uid="{EB266BBF-306B-47D1-99E4-FA3E4063E9E6}"/>
    <cellStyle name="Normal 4 2 2 3 4 9" xfId="20539" xr:uid="{282A5C0D-E873-4B49-AC88-9D97EB09A9FD}"/>
    <cellStyle name="Normal 4 2 2 3 5" xfId="20540" xr:uid="{4E3140FA-FE38-425A-AB6F-2977C87A4EFD}"/>
    <cellStyle name="Normal 4 2 2 3 5 10" xfId="20541" xr:uid="{83335E92-1813-4BE6-9ACB-2649E520235A}"/>
    <cellStyle name="Normal 4 2 2 3 5 11" xfId="20542" xr:uid="{3DF0FB46-7B06-40C4-8DE2-8D69CB5BC8BC}"/>
    <cellStyle name="Normal 4 2 2 3 5 12" xfId="20543" xr:uid="{F1A4F1A0-57EC-4558-8F2E-F85E1ECEF03C}"/>
    <cellStyle name="Normal 4 2 2 3 5 13" xfId="20544" xr:uid="{D5995D6D-6909-4AE2-A7FD-21B93FAC23A0}"/>
    <cellStyle name="Normal 4 2 2 3 5 14" xfId="20545" xr:uid="{953218B1-8FF1-46F5-BB79-A845B2141E84}"/>
    <cellStyle name="Normal 4 2 2 3 5 15" xfId="20546" xr:uid="{82A7FDA7-516B-4D30-9E5F-EAE2941FB2FA}"/>
    <cellStyle name="Normal 4 2 2 3 5 16" xfId="20547" xr:uid="{FFF5F8D7-7579-4CAB-B2CA-0C79E67F6517}"/>
    <cellStyle name="Normal 4 2 2 3 5 17" xfId="20548" xr:uid="{6D09F5D8-520F-43A9-9BFB-A11172F42A82}"/>
    <cellStyle name="Normal 4 2 2 3 5 18" xfId="20549" xr:uid="{05F59D79-9807-4D42-B2CB-E9D1E1C032A8}"/>
    <cellStyle name="Normal 4 2 2 3 5 19" xfId="20550" xr:uid="{98389C8A-8DA6-417E-B47B-8597999AC221}"/>
    <cellStyle name="Normal 4 2 2 3 5 2" xfId="20551" xr:uid="{1F4D02D7-6D21-475B-BF2F-5AEAA8EE390D}"/>
    <cellStyle name="Normal 4 2 2 3 5 20" xfId="20552" xr:uid="{014D0B03-BBDD-41E3-AB08-B503268C9B07}"/>
    <cellStyle name="Normal 4 2 2 3 5 21" xfId="20553" xr:uid="{AB60DE29-175B-4305-98E0-AE76E2B7C7EE}"/>
    <cellStyle name="Normal 4 2 2 3 5 22" xfId="20554" xr:uid="{8D5A23E9-D7AE-48EE-9586-1D4A7CA3F6DE}"/>
    <cellStyle name="Normal 4 2 2 3 5 23" xfId="20555" xr:uid="{4A2C022F-419F-494C-8F25-D2C2118EF971}"/>
    <cellStyle name="Normal 4 2 2 3 5 24" xfId="20556" xr:uid="{008EBA68-4DE0-4924-A175-249C0C61BE0B}"/>
    <cellStyle name="Normal 4 2 2 3 5 25" xfId="20557" xr:uid="{2DEB3101-2486-4ED1-9F7B-06EBDB98D827}"/>
    <cellStyle name="Normal 4 2 2 3 5 26" xfId="20558" xr:uid="{4E3D811A-0926-4755-AE07-08DF9C4E0280}"/>
    <cellStyle name="Normal 4 2 2 3 5 27" xfId="20559" xr:uid="{28244E42-3F92-4501-BFB5-A8444226E3E4}"/>
    <cellStyle name="Normal 4 2 2 3 5 28" xfId="20560" xr:uid="{3BAAB24A-31DB-4F8A-9B56-3A76615F9346}"/>
    <cellStyle name="Normal 4 2 2 3 5 29" xfId="20561" xr:uid="{54A7F7B4-146A-434E-87C4-2DF5FE7D131F}"/>
    <cellStyle name="Normal 4 2 2 3 5 3" xfId="20562" xr:uid="{225B626E-3DE5-409E-B275-30CC3BA196AC}"/>
    <cellStyle name="Normal 4 2 2 3 5 30" xfId="20563" xr:uid="{A55B8BD7-9C15-43A1-8275-04F50F81CFB6}"/>
    <cellStyle name="Normal 4 2 2 3 5 31" xfId="20564" xr:uid="{B7FA1EEF-31DE-490C-A961-DFF1F2C4F76D}"/>
    <cellStyle name="Normal 4 2 2 3 5 4" xfId="20565" xr:uid="{1891E805-209B-438E-82AB-77EA57CE9810}"/>
    <cellStyle name="Normal 4 2 2 3 5 5" xfId="20566" xr:uid="{49677ED8-5B9A-4356-8876-FD077773D235}"/>
    <cellStyle name="Normal 4 2 2 3 5 6" xfId="20567" xr:uid="{A0C2DFEA-F0C7-4D86-9729-74F94C8F0C7A}"/>
    <cellStyle name="Normal 4 2 2 3 5 7" xfId="20568" xr:uid="{2680CC72-9F4E-4A17-B42F-10895B895100}"/>
    <cellStyle name="Normal 4 2 2 3 5 8" xfId="20569" xr:uid="{841F50AE-6228-435C-8745-208E4D327C04}"/>
    <cellStyle name="Normal 4 2 2 3 5 9" xfId="20570" xr:uid="{F88B5D76-E071-4078-A09F-4016B3850A6C}"/>
    <cellStyle name="Normal 4 2 2 3 6" xfId="20571" xr:uid="{745A516E-E8E1-45A2-A9AC-3F5807E48E6C}"/>
    <cellStyle name="Normal 4 2 2 3 6 10" xfId="20572" xr:uid="{F1324F6F-92D7-4533-8C5A-D47F7044A138}"/>
    <cellStyle name="Normal 4 2 2 3 6 11" xfId="20573" xr:uid="{A44F159C-27DE-4CBE-B3AD-A89625ADB112}"/>
    <cellStyle name="Normal 4 2 2 3 6 12" xfId="20574" xr:uid="{E42A1E4E-217B-4E0B-91C6-F8DE6B88B733}"/>
    <cellStyle name="Normal 4 2 2 3 6 13" xfId="20575" xr:uid="{1AB5D6E4-C742-416E-A67E-AE126E3D38CA}"/>
    <cellStyle name="Normal 4 2 2 3 6 14" xfId="20576" xr:uid="{9DA3F0CE-AADE-4936-91CB-E1C3E94040C1}"/>
    <cellStyle name="Normal 4 2 2 3 6 15" xfId="20577" xr:uid="{BE037700-735D-401B-8396-9410E7D2B1E7}"/>
    <cellStyle name="Normal 4 2 2 3 6 16" xfId="20578" xr:uid="{A7FBD7E6-7362-400A-81D7-52EBDB583315}"/>
    <cellStyle name="Normal 4 2 2 3 6 17" xfId="20579" xr:uid="{4C0556B5-A530-485B-B2B7-8A41387A968C}"/>
    <cellStyle name="Normal 4 2 2 3 6 18" xfId="20580" xr:uid="{0B435E42-B724-43D5-9D7C-B5CCC6E4E2FA}"/>
    <cellStyle name="Normal 4 2 2 3 6 19" xfId="20581" xr:uid="{6BB5EB7A-289E-4BE0-A3B6-9150B820B595}"/>
    <cellStyle name="Normal 4 2 2 3 6 2" xfId="20582" xr:uid="{55E16A1C-229F-422D-A979-FE9648F28072}"/>
    <cellStyle name="Normal 4 2 2 3 6 20" xfId="20583" xr:uid="{2B4A3306-488B-4FA5-A1F0-10E4C56D2488}"/>
    <cellStyle name="Normal 4 2 2 3 6 21" xfId="20584" xr:uid="{802BEC52-3355-4CA9-BC35-FEDC3C47F2A7}"/>
    <cellStyle name="Normal 4 2 2 3 6 22" xfId="20585" xr:uid="{7AA3B9DF-EEE6-43FC-A42C-9520AE030C70}"/>
    <cellStyle name="Normal 4 2 2 3 6 23" xfId="20586" xr:uid="{1B62C77E-45EF-4594-AAA1-E4F5E247975C}"/>
    <cellStyle name="Normal 4 2 2 3 6 24" xfId="20587" xr:uid="{6A7FE29F-F145-4381-BBE5-D6193CC5E02C}"/>
    <cellStyle name="Normal 4 2 2 3 6 25" xfId="20588" xr:uid="{47365738-35C4-4FB0-B013-3415B80A4686}"/>
    <cellStyle name="Normal 4 2 2 3 6 26" xfId="20589" xr:uid="{30F08EF3-7A1B-4F36-B972-488D137E7C43}"/>
    <cellStyle name="Normal 4 2 2 3 6 27" xfId="20590" xr:uid="{D091D95B-F725-4DF0-9F7F-BAF43454B7C2}"/>
    <cellStyle name="Normal 4 2 2 3 6 28" xfId="20591" xr:uid="{FE00F2C0-41D2-49A8-ADAC-031605B6E09C}"/>
    <cellStyle name="Normal 4 2 2 3 6 29" xfId="20592" xr:uid="{4A6CDB7D-BBD2-43F7-9592-B2A3681CAE8B}"/>
    <cellStyle name="Normal 4 2 2 3 6 3" xfId="20593" xr:uid="{E3633F35-1365-486F-899F-CB54BB122763}"/>
    <cellStyle name="Normal 4 2 2 3 6 30" xfId="20594" xr:uid="{72C1867D-3294-4624-AD6A-C4A5365D7EB8}"/>
    <cellStyle name="Normal 4 2 2 3 6 31" xfId="20595" xr:uid="{72C78FF0-50CB-4CE7-9FD8-8B3D001A7188}"/>
    <cellStyle name="Normal 4 2 2 3 6 4" xfId="20596" xr:uid="{EC03240E-56B6-4A65-824F-E458A2A0FE2A}"/>
    <cellStyle name="Normal 4 2 2 3 6 5" xfId="20597" xr:uid="{2F3E57AA-8879-4DC9-BDE9-7D1F9F547DF2}"/>
    <cellStyle name="Normal 4 2 2 3 6 6" xfId="20598" xr:uid="{AA7F8EB4-0DED-4BE7-8994-EA827DBC71DA}"/>
    <cellStyle name="Normal 4 2 2 3 6 7" xfId="20599" xr:uid="{F1544EB9-177F-49D5-B05C-389AF7EA1B16}"/>
    <cellStyle name="Normal 4 2 2 3 6 8" xfId="20600" xr:uid="{A6A51E58-E039-4690-85B2-A374B821A3E9}"/>
    <cellStyle name="Normal 4 2 2 3 6 9" xfId="20601" xr:uid="{E7E0BD6D-0566-4A1D-82B0-8B6403AF5205}"/>
    <cellStyle name="Normal 4 2 2 3 7" xfId="20602" xr:uid="{5ED40F4A-C784-4C4A-AF75-9CC095424915}"/>
    <cellStyle name="Normal 4 2 2 3 7 10" xfId="20603" xr:uid="{5D6EC778-8F37-473F-A02E-45925BE29C2E}"/>
    <cellStyle name="Normal 4 2 2 3 7 11" xfId="20604" xr:uid="{4F230348-367F-4E04-A2C2-68F711017A7A}"/>
    <cellStyle name="Normal 4 2 2 3 7 12" xfId="20605" xr:uid="{06B473EA-5594-4E37-BE62-152A3C5BEDE3}"/>
    <cellStyle name="Normal 4 2 2 3 7 13" xfId="20606" xr:uid="{4F218223-9F8A-4F31-BAC3-392775786AF2}"/>
    <cellStyle name="Normal 4 2 2 3 7 14" xfId="20607" xr:uid="{107ACAA7-E2DF-47B5-B154-BBA344962D18}"/>
    <cellStyle name="Normal 4 2 2 3 7 15" xfId="20608" xr:uid="{C0EA6E38-9CD0-4D70-AFD7-393E8EE25532}"/>
    <cellStyle name="Normal 4 2 2 3 7 16" xfId="20609" xr:uid="{CCD302DE-45CB-44E1-B7A0-009492F7A3D2}"/>
    <cellStyle name="Normal 4 2 2 3 7 17" xfId="20610" xr:uid="{75C4E387-40CA-4689-A8B7-138ADD326CA2}"/>
    <cellStyle name="Normal 4 2 2 3 7 18" xfId="20611" xr:uid="{A1C80D9A-6D4C-4265-BC26-565FE3E47F99}"/>
    <cellStyle name="Normal 4 2 2 3 7 19" xfId="20612" xr:uid="{69885587-91CA-4BBD-AB89-860055FC8FBB}"/>
    <cellStyle name="Normal 4 2 2 3 7 2" xfId="20613" xr:uid="{7679CA73-4DD9-4F0A-A847-4AB4637D5A5F}"/>
    <cellStyle name="Normal 4 2 2 3 7 20" xfId="20614" xr:uid="{082A0538-4E03-4510-8F84-DCD5E7573821}"/>
    <cellStyle name="Normal 4 2 2 3 7 21" xfId="20615" xr:uid="{456C467C-E9CB-4E73-9A75-30D679381314}"/>
    <cellStyle name="Normal 4 2 2 3 7 22" xfId="20616" xr:uid="{C6C828D2-50C7-4348-B21D-1218EE6E99F6}"/>
    <cellStyle name="Normal 4 2 2 3 7 23" xfId="20617" xr:uid="{60FAF044-24C4-4065-9A83-C2B86E3FD318}"/>
    <cellStyle name="Normal 4 2 2 3 7 24" xfId="20618" xr:uid="{D869D629-37F6-4ED5-B82D-9F0906C788EB}"/>
    <cellStyle name="Normal 4 2 2 3 7 25" xfId="20619" xr:uid="{68633F66-0CCE-476F-9297-831A55B4F75D}"/>
    <cellStyle name="Normal 4 2 2 3 7 26" xfId="20620" xr:uid="{2A8D5D53-E10C-4BCC-AD63-D27FACBFA0B8}"/>
    <cellStyle name="Normal 4 2 2 3 7 27" xfId="20621" xr:uid="{6EEEE072-465A-4E75-8167-686C0AEFA429}"/>
    <cellStyle name="Normal 4 2 2 3 7 28" xfId="20622" xr:uid="{8DD51333-D5BA-4470-9669-6224FE37F28E}"/>
    <cellStyle name="Normal 4 2 2 3 7 29" xfId="20623" xr:uid="{92C5AF3D-64E4-4B67-9445-85B0F34332A1}"/>
    <cellStyle name="Normal 4 2 2 3 7 3" xfId="20624" xr:uid="{EEAF1035-ECB7-45F2-9A46-85898297F6DC}"/>
    <cellStyle name="Normal 4 2 2 3 7 30" xfId="20625" xr:uid="{06256F79-6A3C-47E2-9CCD-9302CA5D4089}"/>
    <cellStyle name="Normal 4 2 2 3 7 31" xfId="20626" xr:uid="{0D6BF3AF-AF26-4433-BE7C-857532A6760B}"/>
    <cellStyle name="Normal 4 2 2 3 7 4" xfId="20627" xr:uid="{451FB3C7-477C-4225-BBFF-014C7EDB3EEA}"/>
    <cellStyle name="Normal 4 2 2 3 7 5" xfId="20628" xr:uid="{AAB5280B-3C42-4EB8-BFD1-750BC6B5F916}"/>
    <cellStyle name="Normal 4 2 2 3 7 6" xfId="20629" xr:uid="{C307523F-70FC-4E09-A228-81B7A35AC2B2}"/>
    <cellStyle name="Normal 4 2 2 3 7 7" xfId="20630" xr:uid="{2F5B856E-1981-4F0C-A7B2-006C4FDB3348}"/>
    <cellStyle name="Normal 4 2 2 3 7 8" xfId="20631" xr:uid="{0A0ED3E1-63E4-463A-BEDA-A44BEC25C391}"/>
    <cellStyle name="Normal 4 2 2 3 7 9" xfId="20632" xr:uid="{E4A63436-9364-4441-A26C-E1F284BF7BEC}"/>
    <cellStyle name="Normal 4 2 2 3 8" xfId="20633" xr:uid="{3ED8BF07-BD8C-400C-A686-4E3C9CF1F6CB}"/>
    <cellStyle name="Normal 4 2 2 3 8 10" xfId="20634" xr:uid="{7965F191-A648-443C-B547-59886ABE0045}"/>
    <cellStyle name="Normal 4 2 2 3 8 11" xfId="20635" xr:uid="{056844A1-2F8B-4272-A2AB-671AA3CA75E3}"/>
    <cellStyle name="Normal 4 2 2 3 8 12" xfId="20636" xr:uid="{9AB0A60B-0151-4356-95B8-8CEC10100235}"/>
    <cellStyle name="Normal 4 2 2 3 8 13" xfId="20637" xr:uid="{8A8C413D-1901-4B34-941C-01690DC3C402}"/>
    <cellStyle name="Normal 4 2 2 3 8 14" xfId="20638" xr:uid="{08D8ED8C-F39E-4B03-9A89-9AA05DED7F94}"/>
    <cellStyle name="Normal 4 2 2 3 8 15" xfId="20639" xr:uid="{9F3729AF-652A-4124-8B20-31F95CD6C1F0}"/>
    <cellStyle name="Normal 4 2 2 3 8 16" xfId="20640" xr:uid="{9D2171CB-7E80-4D14-8C50-A591F8013D75}"/>
    <cellStyle name="Normal 4 2 2 3 8 17" xfId="20641" xr:uid="{E40F6B2B-8DCD-4511-976D-AB06183F79CF}"/>
    <cellStyle name="Normal 4 2 2 3 8 18" xfId="20642" xr:uid="{A9FFB4BB-5EB1-40F5-ACB2-07D61A64AF18}"/>
    <cellStyle name="Normal 4 2 2 3 8 19" xfId="20643" xr:uid="{CC395094-3D3A-4EC8-B87F-F188482BCA64}"/>
    <cellStyle name="Normal 4 2 2 3 8 2" xfId="20644" xr:uid="{C1CB2020-60D7-4391-89D8-C4E610886FF2}"/>
    <cellStyle name="Normal 4 2 2 3 8 20" xfId="20645" xr:uid="{54BC4072-80A8-4100-9619-59AC99DCF0D2}"/>
    <cellStyle name="Normal 4 2 2 3 8 21" xfId="20646" xr:uid="{22B56020-B55B-4D1C-9021-E9E5E29550E8}"/>
    <cellStyle name="Normal 4 2 2 3 8 22" xfId="20647" xr:uid="{6E481A9B-8F59-4DEB-9AA2-01FC30B53135}"/>
    <cellStyle name="Normal 4 2 2 3 8 23" xfId="20648" xr:uid="{B166F252-3258-4E92-85DC-6C478B6D249D}"/>
    <cellStyle name="Normal 4 2 2 3 8 24" xfId="20649" xr:uid="{C4ACDA4B-095E-4F3B-AA9C-EDBF960433BC}"/>
    <cellStyle name="Normal 4 2 2 3 8 25" xfId="20650" xr:uid="{F1C4FAEE-58DB-464D-BC96-11269BC0982F}"/>
    <cellStyle name="Normal 4 2 2 3 8 26" xfId="20651" xr:uid="{A941B2DA-5B94-42A4-A168-17ACEC3FC34D}"/>
    <cellStyle name="Normal 4 2 2 3 8 27" xfId="20652" xr:uid="{17F0B237-02DA-430F-8DF6-FD8F825176B0}"/>
    <cellStyle name="Normal 4 2 2 3 8 28" xfId="20653" xr:uid="{55A72136-0C6B-4D4F-BDE3-98B61C6C5062}"/>
    <cellStyle name="Normal 4 2 2 3 8 29" xfId="20654" xr:uid="{3EA87FBD-C746-477A-A4CA-5DD1E33A27CE}"/>
    <cellStyle name="Normal 4 2 2 3 8 3" xfId="20655" xr:uid="{C49DF321-B6E7-47F5-84E3-68487C1619CF}"/>
    <cellStyle name="Normal 4 2 2 3 8 30" xfId="20656" xr:uid="{9B81470C-DAFD-424C-AED0-C757967E84AA}"/>
    <cellStyle name="Normal 4 2 2 3 8 31" xfId="20657" xr:uid="{1749ABEC-45F1-422A-B16A-1E89F82999E6}"/>
    <cellStyle name="Normal 4 2 2 3 8 4" xfId="20658" xr:uid="{A06E90C2-B667-452A-B089-651C8A3C3653}"/>
    <cellStyle name="Normal 4 2 2 3 8 5" xfId="20659" xr:uid="{E7A7D055-8C45-4907-885E-C0E0A3E88653}"/>
    <cellStyle name="Normal 4 2 2 3 8 6" xfId="20660" xr:uid="{C5800755-161E-40CE-92CA-01E4FF3FFD82}"/>
    <cellStyle name="Normal 4 2 2 3 8 7" xfId="20661" xr:uid="{6D49AC98-1EE0-4CEC-97DF-4F416FE33B15}"/>
    <cellStyle name="Normal 4 2 2 3 8 8" xfId="20662" xr:uid="{3AD33845-8CAB-43D7-86CD-3DCC183F594F}"/>
    <cellStyle name="Normal 4 2 2 3 8 9" xfId="20663" xr:uid="{217D710D-3565-444A-A297-02DF0C77402B}"/>
    <cellStyle name="Normal 4 2 2 3 9" xfId="20664" xr:uid="{76961094-CEE6-4F49-B47A-C76B52AEE71E}"/>
    <cellStyle name="Normal 4 2 2 3 9 10" xfId="20665" xr:uid="{50CD4E91-3919-4FD6-AB01-576D82429F01}"/>
    <cellStyle name="Normal 4 2 2 3 9 11" xfId="20666" xr:uid="{AC77B019-9433-474B-92CC-A7A419637A16}"/>
    <cellStyle name="Normal 4 2 2 3 9 12" xfId="20667" xr:uid="{BA2A3DC3-4BE6-4727-B2F6-7257BDCF59C1}"/>
    <cellStyle name="Normal 4 2 2 3 9 13" xfId="20668" xr:uid="{E3499A7D-38EE-4A80-AB2B-748FAF3B9277}"/>
    <cellStyle name="Normal 4 2 2 3 9 14" xfId="20669" xr:uid="{787537B6-E24D-42FF-8A9A-4E12E51DEC2F}"/>
    <cellStyle name="Normal 4 2 2 3 9 15" xfId="20670" xr:uid="{796D62D2-E530-4782-B67C-F0556D9F06A3}"/>
    <cellStyle name="Normal 4 2 2 3 9 16" xfId="20671" xr:uid="{72C9F574-8C1F-4264-91C6-29F17D609460}"/>
    <cellStyle name="Normal 4 2 2 3 9 17" xfId="20672" xr:uid="{94455498-D71C-47A9-8367-9BE1DF1CC87E}"/>
    <cellStyle name="Normal 4 2 2 3 9 18" xfId="20673" xr:uid="{5DFB7721-62DA-47DE-9686-0A87117C4DF4}"/>
    <cellStyle name="Normal 4 2 2 3 9 19" xfId="20674" xr:uid="{9B001137-AB82-4D7A-85B9-A5BC55D9214E}"/>
    <cellStyle name="Normal 4 2 2 3 9 2" xfId="20675" xr:uid="{F7A72F86-5978-4FD3-AA51-5AE654CDBF46}"/>
    <cellStyle name="Normal 4 2 2 3 9 20" xfId="20676" xr:uid="{4D2289D1-7718-4FA8-B784-C1D4A66448BF}"/>
    <cellStyle name="Normal 4 2 2 3 9 21" xfId="20677" xr:uid="{12E35930-35A1-4F7A-9AE2-D6D8DEFDEC6F}"/>
    <cellStyle name="Normal 4 2 2 3 9 22" xfId="20678" xr:uid="{A8594D75-3BDB-409A-9081-79A4947D5B88}"/>
    <cellStyle name="Normal 4 2 2 3 9 23" xfId="20679" xr:uid="{AE05920C-EBC2-4AFB-A294-B39C5F383AA8}"/>
    <cellStyle name="Normal 4 2 2 3 9 24" xfId="20680" xr:uid="{FBA38FEC-8C06-4DD4-AD20-20E25A20E9A8}"/>
    <cellStyle name="Normal 4 2 2 3 9 25" xfId="20681" xr:uid="{E39C43A6-2382-4AF1-9E41-2210C35713BA}"/>
    <cellStyle name="Normal 4 2 2 3 9 26" xfId="20682" xr:uid="{CD2A8F73-B74A-4B79-AF87-2B7182A0FE53}"/>
    <cellStyle name="Normal 4 2 2 3 9 27" xfId="20683" xr:uid="{F0EFAABE-7674-4611-9EB1-886E3B0AD442}"/>
    <cellStyle name="Normal 4 2 2 3 9 28" xfId="20684" xr:uid="{164DC9B1-720D-4D0E-8AAA-335479F3CA94}"/>
    <cellStyle name="Normal 4 2 2 3 9 29" xfId="20685" xr:uid="{65BC6F74-A3F4-4422-827C-9B48940E1A81}"/>
    <cellStyle name="Normal 4 2 2 3 9 3" xfId="20686" xr:uid="{7DEB4526-3EDA-4E38-B204-603D2F3554B7}"/>
    <cellStyle name="Normal 4 2 2 3 9 30" xfId="20687" xr:uid="{243F4DFE-5186-43D4-8576-975C8C848E6E}"/>
    <cellStyle name="Normal 4 2 2 3 9 31" xfId="20688" xr:uid="{DEC29F60-DFB0-41D9-A9A3-42312955BC10}"/>
    <cellStyle name="Normal 4 2 2 3 9 4" xfId="20689" xr:uid="{5DEF68DF-F40B-452A-877E-5BAA3ED3A023}"/>
    <cellStyle name="Normal 4 2 2 3 9 5" xfId="20690" xr:uid="{65CE8DD5-B126-48E3-B815-08A59CBC940A}"/>
    <cellStyle name="Normal 4 2 2 3 9 6" xfId="20691" xr:uid="{06E61586-AA9F-4EC3-997A-187ADB556675}"/>
    <cellStyle name="Normal 4 2 2 3 9 7" xfId="20692" xr:uid="{E218370A-01D1-4787-BE2E-F855260F5F71}"/>
    <cellStyle name="Normal 4 2 2 3 9 8" xfId="20693" xr:uid="{89EDBF8A-29F1-48E9-8D66-E2F90FA77E82}"/>
    <cellStyle name="Normal 4 2 2 3 9 9" xfId="20694" xr:uid="{407F36F0-F30B-4E59-B21C-2B4DB9E6E9E6}"/>
    <cellStyle name="Normal 4 2 2 30" xfId="20695" xr:uid="{A7C2FE5E-4EE0-4F17-BE6E-7701B7DBC539}"/>
    <cellStyle name="Normal 4 2 2 31" xfId="20696" xr:uid="{F6FB3F34-BBDA-450F-BA58-78FA4A47683C}"/>
    <cellStyle name="Normal 4 2 2 32" xfId="20697" xr:uid="{49D28EA4-3D88-4015-9D15-21A71DDACDA9}"/>
    <cellStyle name="Normal 4 2 2 33" xfId="20698" xr:uid="{5DC83AD0-151B-4CE8-8E2A-2D803B71AA63}"/>
    <cellStyle name="Normal 4 2 2 34" xfId="20699" xr:uid="{1A0DFB2F-B96F-42CA-9B0B-83629DBC646F}"/>
    <cellStyle name="Normal 4 2 2 34 2" xfId="20700" xr:uid="{9C213863-49DA-45C5-9811-47DBA585468C}"/>
    <cellStyle name="Normal 4 2 2 34 2 2" xfId="20701" xr:uid="{BB5DCEE1-3C1E-4F7B-9D83-10666F288E5A}"/>
    <cellStyle name="Normal 4 2 2 34 3" xfId="20702" xr:uid="{B4AC43A4-7072-4148-8843-E50FB4E71205}"/>
    <cellStyle name="Normal 4 2 2 35" xfId="20703" xr:uid="{0624DE96-2ED0-4485-9E34-F93BAD61534F}"/>
    <cellStyle name="Normal 4 2 2 36" xfId="20704" xr:uid="{B4E73C7B-A91D-46B2-AB5C-D014B9D2075B}"/>
    <cellStyle name="Normal 4 2 2 36 2" xfId="20705" xr:uid="{0C1AF722-36D0-45F2-96B8-430BEF1BDCD7}"/>
    <cellStyle name="Normal 4 2 2 37" xfId="20706" xr:uid="{E9FAFF2A-CF45-4BDD-95C8-632F73256971}"/>
    <cellStyle name="Normal 4 2 2 38" xfId="20707" xr:uid="{A3D88391-CA5C-4D65-85F2-7B6ADEF9E7EF}"/>
    <cellStyle name="Normal 4 2 2 39" xfId="20708" xr:uid="{01ABAAB4-B9A2-4548-91C5-CB3D54825542}"/>
    <cellStyle name="Normal 4 2 2 4" xfId="20709" xr:uid="{B513E1AD-A17F-48BB-8DC9-E041079C53B2}"/>
    <cellStyle name="Normal 4 2 2 4 2" xfId="20710" xr:uid="{D7A5508A-DD37-4855-A5CD-239A4B1327FF}"/>
    <cellStyle name="Normal 4 2 2 4 2 2" xfId="20711" xr:uid="{C73BE666-5DC6-4B91-8D53-E9EBB78000A2}"/>
    <cellStyle name="Normal 4 2 2 4 3" xfId="20712" xr:uid="{C7388B77-2173-4E90-8DE5-8A0B0EDC84D9}"/>
    <cellStyle name="Normal 4 2 2 5" xfId="20713" xr:uid="{0CB28A5F-DE6E-463D-A5ED-B8967781B2A9}"/>
    <cellStyle name="Normal 4 2 2 5 2" xfId="20714" xr:uid="{08E5D164-10BF-41C5-9A20-87A7DE629938}"/>
    <cellStyle name="Normal 4 2 2 5 2 2" xfId="20715" xr:uid="{38A61E8F-2692-4652-AB49-7380A6156D00}"/>
    <cellStyle name="Normal 4 2 2 5 3" xfId="20716" xr:uid="{5E42790B-8C40-4501-8A0B-B04124737E0B}"/>
    <cellStyle name="Normal 4 2 2 6" xfId="20717" xr:uid="{B9BFA639-6B21-452F-BB39-491244EC8248}"/>
    <cellStyle name="Normal 4 2 2 6 2" xfId="20718" xr:uid="{D5450936-D877-4E5B-9FE8-08D1FECE1641}"/>
    <cellStyle name="Normal 4 2 2 6 2 2" xfId="20719" xr:uid="{F8887721-CAFE-46BF-AAA6-0C83EC1B19AE}"/>
    <cellStyle name="Normal 4 2 2 6 3" xfId="20720" xr:uid="{3B3E007C-CD10-4CFF-9A16-BC7464E854EC}"/>
    <cellStyle name="Normal 4 2 2 7" xfId="20721" xr:uid="{98E18275-6757-4C36-8100-956DC32D4958}"/>
    <cellStyle name="Normal 4 2 2 7 2" xfId="20722" xr:uid="{3472A586-3916-4605-8989-ADA64696547D}"/>
    <cellStyle name="Normal 4 2 2 7 2 2" xfId="20723" xr:uid="{CEC58FBB-041C-4A53-A4D5-C83AE42CF85F}"/>
    <cellStyle name="Normal 4 2 2 7 3" xfId="20724" xr:uid="{D6BE9031-94B8-4D44-8943-BCC5AE4D3B02}"/>
    <cellStyle name="Normal 4 2 2 8" xfId="20725" xr:uid="{E02A5E23-A017-4371-9AC9-0C7A25D201A0}"/>
    <cellStyle name="Normal 4 2 2 8 2" xfId="20726" xr:uid="{996ED652-2544-4947-803E-1CB759D0F0FA}"/>
    <cellStyle name="Normal 4 2 2 8 2 2" xfId="20727" xr:uid="{CA159EB9-62E0-40C9-A472-F31F5C3BBFB9}"/>
    <cellStyle name="Normal 4 2 2 8 3" xfId="20728" xr:uid="{B517873C-099B-4C8A-95D8-E1260F646569}"/>
    <cellStyle name="Normal 4 2 2 9" xfId="20729" xr:uid="{B5B2F592-6CC3-47C0-8BBC-5971D968D9C8}"/>
    <cellStyle name="Normal 4 2 2 9 2" xfId="20730" xr:uid="{A1BF3D17-C149-40EA-9BFF-4742D93E1D96}"/>
    <cellStyle name="Normal 4 2 2 9 2 2" xfId="20731" xr:uid="{7EDE888B-FC96-4CDE-94C8-AE866A5D19DD}"/>
    <cellStyle name="Normal 4 2 2 9 3" xfId="20732" xr:uid="{21A5A201-7FFC-45F0-A40A-6BB415DADA8A}"/>
    <cellStyle name="Normal 4 2 20" xfId="20733" xr:uid="{B2DF4718-A615-4932-9E70-9782E7A1D9C5}"/>
    <cellStyle name="Normal 4 2 20 10" xfId="20734" xr:uid="{EE5544B5-1351-448F-A697-6A8109636360}"/>
    <cellStyle name="Normal 4 2 20 11" xfId="20735" xr:uid="{B33F86D0-BE6B-4D92-B145-88ED423499FD}"/>
    <cellStyle name="Normal 4 2 20 12" xfId="20736" xr:uid="{9AA7E9C9-503F-48B6-B836-A32523B5E8E0}"/>
    <cellStyle name="Normal 4 2 20 13" xfId="20737" xr:uid="{41D3063A-E3A1-41E8-AE06-7C6210C5ED1E}"/>
    <cellStyle name="Normal 4 2 20 14" xfId="20738" xr:uid="{0DDAD4BB-5689-4B66-8625-83B6F96439C9}"/>
    <cellStyle name="Normal 4 2 20 15" xfId="20739" xr:uid="{E7949EA9-92CA-480A-857F-D0A9E05F5AC2}"/>
    <cellStyle name="Normal 4 2 20 16" xfId="20740" xr:uid="{94652144-D696-4C37-8C32-26D659021696}"/>
    <cellStyle name="Normal 4 2 20 17" xfId="20741" xr:uid="{A4C64274-7184-4BA2-8591-BE2BCB851345}"/>
    <cellStyle name="Normal 4 2 20 18" xfId="20742" xr:uid="{97B7A292-CFC9-4050-A776-6955CA3F2FDF}"/>
    <cellStyle name="Normal 4 2 20 19" xfId="20743" xr:uid="{336C92B9-5483-4F38-9971-0C0B1C1C3D08}"/>
    <cellStyle name="Normal 4 2 20 2" xfId="20744" xr:uid="{0A9E8E74-4CE7-4AEF-B274-76BADF7CEC2A}"/>
    <cellStyle name="Normal 4 2 20 20" xfId="20745" xr:uid="{42C7E12F-D210-4C1E-81B6-C9D73A3F6DEA}"/>
    <cellStyle name="Normal 4 2 20 21" xfId="20746" xr:uid="{37E5A3A4-A64E-4896-9C90-24E2A98AAB36}"/>
    <cellStyle name="Normal 4 2 20 22" xfId="20747" xr:uid="{C9C3B515-69DC-44B6-8260-05ECFFAB9BA9}"/>
    <cellStyle name="Normal 4 2 20 23" xfId="20748" xr:uid="{59583979-7FCC-4E6C-88A1-26DA0F4813C0}"/>
    <cellStyle name="Normal 4 2 20 24" xfId="20749" xr:uid="{909C3B96-A905-4C26-9D87-5AD4ABE3B66A}"/>
    <cellStyle name="Normal 4 2 20 25" xfId="20750" xr:uid="{34FA7906-B47F-4E51-AE3F-A3279B118796}"/>
    <cellStyle name="Normal 4 2 20 26" xfId="20751" xr:uid="{682D1782-55BA-4A53-81CA-6F6494698557}"/>
    <cellStyle name="Normal 4 2 20 27" xfId="20752" xr:uid="{CBFAD10D-B009-452A-9918-57F64095A0EE}"/>
    <cellStyle name="Normal 4 2 20 28" xfId="20753" xr:uid="{AA75629A-21D0-437F-B038-4BF787099587}"/>
    <cellStyle name="Normal 4 2 20 29" xfId="20754" xr:uid="{60F04557-18E9-4B5B-B594-EB83550A26AB}"/>
    <cellStyle name="Normal 4 2 20 3" xfId="20755" xr:uid="{BCADD899-9175-4135-9CA9-2EEEB980AAA6}"/>
    <cellStyle name="Normal 4 2 20 30" xfId="20756" xr:uid="{22A57FB7-CC54-4A7E-9858-C4B8589A126D}"/>
    <cellStyle name="Normal 4 2 20 31" xfId="20757" xr:uid="{B1AC7A41-A7BB-4837-B691-436B734F23DB}"/>
    <cellStyle name="Normal 4 2 20 4" xfId="20758" xr:uid="{16C456E5-060C-4031-AC1B-63378710E93F}"/>
    <cellStyle name="Normal 4 2 20 5" xfId="20759" xr:uid="{4F153C5D-5DC1-493B-B8EA-583F98BBD76D}"/>
    <cellStyle name="Normal 4 2 20 6" xfId="20760" xr:uid="{14968E17-0B28-4DC2-926A-314385A9DC52}"/>
    <cellStyle name="Normal 4 2 20 7" xfId="20761" xr:uid="{71E453C3-79F0-4AD2-9C54-EB8252FDED77}"/>
    <cellStyle name="Normal 4 2 20 8" xfId="20762" xr:uid="{488BDA52-6295-4035-99E8-6936A7DAE454}"/>
    <cellStyle name="Normal 4 2 20 9" xfId="20763" xr:uid="{8F724CD3-2BFB-401A-A671-D1D9B076E209}"/>
    <cellStyle name="Normal 4 2 21" xfId="20764" xr:uid="{AB8F234F-619D-4004-818E-B5F962DD8FAA}"/>
    <cellStyle name="Normal 4 2 21 10" xfId="20765" xr:uid="{360B3D68-EADE-4C55-893A-8DDE9C95A4E1}"/>
    <cellStyle name="Normal 4 2 21 11" xfId="20766" xr:uid="{F1847DE1-5F01-40F6-A84D-207E28821854}"/>
    <cellStyle name="Normal 4 2 21 12" xfId="20767" xr:uid="{AC67406C-C924-40A0-BC12-4D86029E4F0B}"/>
    <cellStyle name="Normal 4 2 21 13" xfId="20768" xr:uid="{1FB4548E-57B9-460A-B946-C15214BF8872}"/>
    <cellStyle name="Normal 4 2 21 14" xfId="20769" xr:uid="{8944A311-5704-4D6A-A2C9-66330679C922}"/>
    <cellStyle name="Normal 4 2 21 15" xfId="20770" xr:uid="{EC855DD4-3C68-44D9-A52C-000765C197BC}"/>
    <cellStyle name="Normal 4 2 21 16" xfId="20771" xr:uid="{06E714AD-42EE-4FBD-B048-7529D7659FC1}"/>
    <cellStyle name="Normal 4 2 21 17" xfId="20772" xr:uid="{E01B6D2C-4E95-46AE-8241-487B2D8DF7B4}"/>
    <cellStyle name="Normal 4 2 21 18" xfId="20773" xr:uid="{8BA34FFF-6DB7-4695-9E6A-A70E5F5B804E}"/>
    <cellStyle name="Normal 4 2 21 19" xfId="20774" xr:uid="{D78ECF4F-B3E9-435F-BA45-A3DBB4962F82}"/>
    <cellStyle name="Normal 4 2 21 2" xfId="20775" xr:uid="{1BAA1951-BEE4-4D11-B072-995218739DAC}"/>
    <cellStyle name="Normal 4 2 21 20" xfId="20776" xr:uid="{160B8CAB-3CF1-4CDD-A9AA-ECD2DCE49B5D}"/>
    <cellStyle name="Normal 4 2 21 21" xfId="20777" xr:uid="{9927E00B-556E-460F-9395-0B7142FFC5EA}"/>
    <cellStyle name="Normal 4 2 21 22" xfId="20778" xr:uid="{9C25C650-ACE6-411B-92A1-7ADCA85F6C64}"/>
    <cellStyle name="Normal 4 2 21 23" xfId="20779" xr:uid="{719FDD36-4757-4D24-A0F5-2921409EC9C4}"/>
    <cellStyle name="Normal 4 2 21 24" xfId="20780" xr:uid="{F9596F21-6341-4928-8344-78B0689A00FF}"/>
    <cellStyle name="Normal 4 2 21 25" xfId="20781" xr:uid="{C2566D6C-9381-4F9D-BA37-A55A8BAED137}"/>
    <cellStyle name="Normal 4 2 21 26" xfId="20782" xr:uid="{6D5782F9-04EB-488B-A84E-929155E73966}"/>
    <cellStyle name="Normal 4 2 21 27" xfId="20783" xr:uid="{353A2E68-94FF-43EA-9615-FF5425F5C081}"/>
    <cellStyle name="Normal 4 2 21 28" xfId="20784" xr:uid="{182A1E08-2379-4141-B6ED-3ADDA4F0546D}"/>
    <cellStyle name="Normal 4 2 21 29" xfId="20785" xr:uid="{E74C1CC6-C794-48A6-AE12-80C3EB2D3083}"/>
    <cellStyle name="Normal 4 2 21 3" xfId="20786" xr:uid="{23C70681-3FCC-4923-92CB-E9AA60010379}"/>
    <cellStyle name="Normal 4 2 21 30" xfId="20787" xr:uid="{9C503D38-CD71-4102-AF09-B8C7DCCB2520}"/>
    <cellStyle name="Normal 4 2 21 31" xfId="20788" xr:uid="{D98AFB2C-615D-430C-9BE1-39C168F81163}"/>
    <cellStyle name="Normal 4 2 21 4" xfId="20789" xr:uid="{1926F17C-E0DE-4C84-8742-28EE9E1E5784}"/>
    <cellStyle name="Normal 4 2 21 5" xfId="20790" xr:uid="{693A879E-9F88-4663-BDDE-35A67513F4A7}"/>
    <cellStyle name="Normal 4 2 21 6" xfId="20791" xr:uid="{6C78EB48-A728-491D-BCBC-97E00022ABB9}"/>
    <cellStyle name="Normal 4 2 21 7" xfId="20792" xr:uid="{46BA124F-ABAE-4E9E-A012-21B28F8025E9}"/>
    <cellStyle name="Normal 4 2 21 8" xfId="20793" xr:uid="{229D0D21-395F-45A5-86AA-0F6E880B315D}"/>
    <cellStyle name="Normal 4 2 21 9" xfId="20794" xr:uid="{8C6F46CB-5280-4CAB-BAD6-C72732C18584}"/>
    <cellStyle name="Normal 4 2 22" xfId="20795" xr:uid="{B79CD9C1-6694-424E-8855-38D62FCE2019}"/>
    <cellStyle name="Normal 4 2 22 2" xfId="20796" xr:uid="{B6E95F32-A052-4102-A1D3-3759C62F4446}"/>
    <cellStyle name="Normal 4 2 22 2 2" xfId="20797" xr:uid="{914FCCDD-94F7-47E5-9DD0-540619F6C6F7}"/>
    <cellStyle name="Normal 4 2 22 3" xfId="20798" xr:uid="{91059C42-4406-4C50-8C7E-231476BEFDD7}"/>
    <cellStyle name="Normal 4 2 23" xfId="20799" xr:uid="{8F3308CC-C4A1-46C3-B8DC-AF5E4C3A0E8B}"/>
    <cellStyle name="Normal 4 2 23 2" xfId="20800" xr:uid="{F36369DA-73F7-4C9A-8574-D1B301576B94}"/>
    <cellStyle name="Normal 4 2 23 2 2" xfId="20801" xr:uid="{EE4A95AA-BFB2-419A-92DD-E2715037809B}"/>
    <cellStyle name="Normal 4 2 23 2 2 2" xfId="20802" xr:uid="{5E223CFD-9DDF-4EDF-9194-17110BF668BF}"/>
    <cellStyle name="Normal 4 2 23 2 3" xfId="20803" xr:uid="{C84AEF4D-81EE-45D6-93A8-E565FFA79B51}"/>
    <cellStyle name="Normal 4 2 23 3" xfId="20804" xr:uid="{8A2D7D79-98BC-4E7B-861C-68CB51A1FB7A}"/>
    <cellStyle name="Normal 4 2 23 4" xfId="20805" xr:uid="{4CF29078-265D-42A6-A071-84E6468C1E56}"/>
    <cellStyle name="Normal 4 2 23 5" xfId="20806" xr:uid="{14A85504-6778-482A-9AAB-9441307C4C0D}"/>
    <cellStyle name="Normal 4 2 23 5 2" xfId="20807" xr:uid="{96B8E588-FF5A-450E-94EE-98E892F47239}"/>
    <cellStyle name="Normal 4 2 23 6" xfId="20808" xr:uid="{CF5DA3E9-5E10-42C7-8A9E-70F8C48AB376}"/>
    <cellStyle name="Normal 4 2 24" xfId="20809" xr:uid="{28EE83E8-B5D8-4013-960C-E2BB83D71B45}"/>
    <cellStyle name="Normal 4 2 25" xfId="20810" xr:uid="{74400FE6-7346-4D28-A364-2162C29E78A7}"/>
    <cellStyle name="Normal 4 2 26" xfId="20811" xr:uid="{DDACB783-1DE3-4926-A2CD-898520598239}"/>
    <cellStyle name="Normal 4 2 27" xfId="20812" xr:uid="{6DBCFC1C-DDA0-4B27-B910-0CC88353A570}"/>
    <cellStyle name="Normal 4 2 28" xfId="20813" xr:uid="{E43C338C-299D-4587-99F9-2FCB63F4F8E2}"/>
    <cellStyle name="Normal 4 2 29" xfId="20814" xr:uid="{FF943A2F-45D3-47AA-939F-52CDFD912F95}"/>
    <cellStyle name="Normal 4 2 3" xfId="20815" xr:uid="{B866A328-172B-44D1-9560-F37E7714CE57}"/>
    <cellStyle name="Normal 4 2 3 10" xfId="20816" xr:uid="{73CF03DF-BDAB-4645-9412-C8D337934C1C}"/>
    <cellStyle name="Normal 4 2 3 11" xfId="20817" xr:uid="{D02289DE-6EDF-4AFC-A7FB-3E83D04B86BE}"/>
    <cellStyle name="Normal 4 2 3 12" xfId="20818" xr:uid="{4504915F-1F9E-4037-AC20-39549F64108C}"/>
    <cellStyle name="Normal 4 2 3 13" xfId="20819" xr:uid="{F5CAEEA1-2878-4524-9B29-25E056A0BE18}"/>
    <cellStyle name="Normal 4 2 3 14" xfId="20820" xr:uid="{1FF61BAB-F21C-4E0B-9DCA-044CF8932C8D}"/>
    <cellStyle name="Normal 4 2 3 15" xfId="20821" xr:uid="{DE1B34E9-D2BD-4659-979A-934EFE8316D8}"/>
    <cellStyle name="Normal 4 2 3 16" xfId="20822" xr:uid="{9CA39F80-417C-413B-9FBD-351A1F31C5A0}"/>
    <cellStyle name="Normal 4 2 3 17" xfId="20823" xr:uid="{E5911144-F509-4AC0-A204-853F573F192F}"/>
    <cellStyle name="Normal 4 2 3 18" xfId="20824" xr:uid="{CB5095E8-E21D-40B7-80E1-7080B8BDEDCB}"/>
    <cellStyle name="Normal 4 2 3 19" xfId="20825" xr:uid="{756674E8-22EF-41A3-AF91-39F1663DBE5D}"/>
    <cellStyle name="Normal 4 2 3 2" xfId="20826" xr:uid="{264EC630-639E-4684-94AC-8A87698D2816}"/>
    <cellStyle name="Normal 4 2 3 20" xfId="20827" xr:uid="{432F976F-36DD-4FC8-983E-81BF6270AA80}"/>
    <cellStyle name="Normal 4 2 3 21" xfId="20828" xr:uid="{4C2B5D82-3B15-407E-A727-555D2B7C4F8F}"/>
    <cellStyle name="Normal 4 2 3 22" xfId="20829" xr:uid="{DD065AD7-9B78-4FAB-9721-CF97411F2869}"/>
    <cellStyle name="Normal 4 2 3 23" xfId="20830" xr:uid="{2CE2B9FA-FEA9-4857-BDE4-FECA23E132AE}"/>
    <cellStyle name="Normal 4 2 3 24" xfId="20831" xr:uid="{5F976961-B822-41EA-9973-5123A5526FC0}"/>
    <cellStyle name="Normal 4 2 3 25" xfId="20832" xr:uid="{6621198A-8265-40B5-93F0-9646E998E35D}"/>
    <cellStyle name="Normal 4 2 3 26" xfId="20833" xr:uid="{3E396F27-70F7-44C7-85A4-BE6F6F599608}"/>
    <cellStyle name="Normal 4 2 3 27" xfId="20834" xr:uid="{003D5B25-C1E9-4050-9FF2-31CB50231271}"/>
    <cellStyle name="Normal 4 2 3 28" xfId="20835" xr:uid="{FBC91630-3A16-48E8-881E-4BE24B3F93D4}"/>
    <cellStyle name="Normal 4 2 3 29" xfId="20836" xr:uid="{CB95EBA2-5813-4BEE-ACF5-974ECCE75E5F}"/>
    <cellStyle name="Normal 4 2 3 3" xfId="20837" xr:uid="{7C2D788B-36C9-4081-A675-8A2D9CE855C8}"/>
    <cellStyle name="Normal 4 2 3 30" xfId="20838" xr:uid="{AEDA4B6E-7F13-42E0-8EAF-229D74D952A2}"/>
    <cellStyle name="Normal 4 2 3 31" xfId="20839" xr:uid="{5BF9E23A-0124-48C0-9B2B-090520984CEC}"/>
    <cellStyle name="Normal 4 2 3 4" xfId="20840" xr:uid="{628E88B3-CECA-4CFF-8FB8-7BB2FA27BD84}"/>
    <cellStyle name="Normal 4 2 3 5" xfId="20841" xr:uid="{C7A73A53-634B-4B98-9F91-6BDCA01ACC17}"/>
    <cellStyle name="Normal 4 2 3 6" xfId="20842" xr:uid="{C456908A-AAFF-4CF7-928B-0571D9072C63}"/>
    <cellStyle name="Normal 4 2 3 7" xfId="20843" xr:uid="{699650D3-85FA-413F-AEBA-E9778344332A}"/>
    <cellStyle name="Normal 4 2 3 8" xfId="20844" xr:uid="{64EB8D69-5A09-47AE-96CA-B2DF12F921B7}"/>
    <cellStyle name="Normal 4 2 3 9" xfId="20845" xr:uid="{238DE238-9B03-4D92-A95B-7F47DE81C773}"/>
    <cellStyle name="Normal 4 2 30" xfId="20846" xr:uid="{68A562F8-2781-4355-9427-1771C7E654D9}"/>
    <cellStyle name="Normal 4 2 31" xfId="20847" xr:uid="{CBA4C684-C4B7-45A3-857B-71DD5407F78E}"/>
    <cellStyle name="Normal 4 2 32" xfId="20848" xr:uid="{7DA9A1D0-33E6-42D1-8A6D-1CB1DC052402}"/>
    <cellStyle name="Normal 4 2 33" xfId="20849" xr:uid="{992F0C9F-BC45-4F9E-80D9-F612092EF21F}"/>
    <cellStyle name="Normal 4 2 34" xfId="20850" xr:uid="{10529850-550C-412B-AC9A-3ED3712719E4}"/>
    <cellStyle name="Normal 4 2 35" xfId="20851" xr:uid="{682988F5-2A3D-4B25-8757-27FC5282C2F0}"/>
    <cellStyle name="Normal 4 2 36" xfId="20852" xr:uid="{2FE42C76-F30E-4F8B-AE7E-E10E095B5EAD}"/>
    <cellStyle name="Normal 4 2 37" xfId="20853" xr:uid="{5A156353-D7FA-47BA-B0AB-D1760D98FF05}"/>
    <cellStyle name="Normal 4 2 38" xfId="20854" xr:uid="{97E7E144-D343-4739-8792-9EADEDB8C696}"/>
    <cellStyle name="Normal 4 2 39" xfId="20855" xr:uid="{ADB9F761-2D5F-4B3C-821E-8E0B21A66183}"/>
    <cellStyle name="Normal 4 2 4" xfId="20856" xr:uid="{63DEAD5A-B6FF-4EDC-9D85-04C1D953B87D}"/>
    <cellStyle name="Normal 4 2 4 10" xfId="20857" xr:uid="{FAF524DF-D84E-42D4-8E27-EEA04E46FFCC}"/>
    <cellStyle name="Normal 4 2 4 11" xfId="20858" xr:uid="{4334D849-82AA-447C-A540-C689A15B0425}"/>
    <cellStyle name="Normal 4 2 4 12" xfId="20859" xr:uid="{207D7C42-734C-41C9-90A6-AF8D27349BBB}"/>
    <cellStyle name="Normal 4 2 4 13" xfId="20860" xr:uid="{86AAC852-4B4C-4EDF-84D9-56AEBD239FBE}"/>
    <cellStyle name="Normal 4 2 4 14" xfId="20861" xr:uid="{D81982A1-20EE-44F0-9980-F6E13704E998}"/>
    <cellStyle name="Normal 4 2 4 15" xfId="20862" xr:uid="{3C8480E3-0E03-40E2-8885-3092A5212144}"/>
    <cellStyle name="Normal 4 2 4 16" xfId="20863" xr:uid="{A8BF4DDC-980B-4131-8D30-8380B104FDA3}"/>
    <cellStyle name="Normal 4 2 4 17" xfId="20864" xr:uid="{BE115A7D-D5A8-42E1-8FD0-89FABD584C4C}"/>
    <cellStyle name="Normal 4 2 4 18" xfId="20865" xr:uid="{FE12C328-0B71-4CBE-B911-842AB7E563D7}"/>
    <cellStyle name="Normal 4 2 4 19" xfId="20866" xr:uid="{259AC52A-9D5E-4C96-B1C0-A3A1760F15D2}"/>
    <cellStyle name="Normal 4 2 4 2" xfId="20867" xr:uid="{9435B002-AC62-4CEA-94BD-EC84EE686C7E}"/>
    <cellStyle name="Normal 4 2 4 20" xfId="20868" xr:uid="{98A92666-790F-4E11-99C7-F9138C4215F8}"/>
    <cellStyle name="Normal 4 2 4 21" xfId="20869" xr:uid="{5D2EDE87-06FE-4BB9-9B21-06A40A5B5BFA}"/>
    <cellStyle name="Normal 4 2 4 22" xfId="20870" xr:uid="{85B2ABC6-A550-4D55-9CC7-691F90D66663}"/>
    <cellStyle name="Normal 4 2 4 23" xfId="20871" xr:uid="{03A5D93E-B3A8-4143-B7D2-509034EF1B96}"/>
    <cellStyle name="Normal 4 2 4 24" xfId="20872" xr:uid="{45EA5474-5C23-4BEE-A400-AF097A471691}"/>
    <cellStyle name="Normal 4 2 4 25" xfId="20873" xr:uid="{BA05624D-F86E-4632-AE50-6FC7A5D928E9}"/>
    <cellStyle name="Normal 4 2 4 26" xfId="20874" xr:uid="{2B9167C2-5DDA-4255-B4DC-CDE464CF63E7}"/>
    <cellStyle name="Normal 4 2 4 27" xfId="20875" xr:uid="{1C1A1994-23CC-4F11-A234-D8CCA90D9138}"/>
    <cellStyle name="Normal 4 2 4 28" xfId="20876" xr:uid="{02138923-CA3F-43CA-8CE5-3159780D92CC}"/>
    <cellStyle name="Normal 4 2 4 29" xfId="20877" xr:uid="{F0E49C76-9949-4F72-A2F3-933C03752903}"/>
    <cellStyle name="Normal 4 2 4 3" xfId="20878" xr:uid="{61213680-3BEE-4683-9785-8E836B4F75E3}"/>
    <cellStyle name="Normal 4 2 4 30" xfId="20879" xr:uid="{F6675DD9-B76B-4F88-99B5-DB52FEE4083E}"/>
    <cellStyle name="Normal 4 2 4 31" xfId="20880" xr:uid="{33C0FD7A-C8F1-424F-A2A2-11925DC98485}"/>
    <cellStyle name="Normal 4 2 4 4" xfId="20881" xr:uid="{A46B7EA9-A2F5-4E0D-A889-CF870D576D0E}"/>
    <cellStyle name="Normal 4 2 4 5" xfId="20882" xr:uid="{14AD59F0-E435-4E9E-9F5D-4E1C8C704CEC}"/>
    <cellStyle name="Normal 4 2 4 6" xfId="20883" xr:uid="{2CAA9959-82E6-46C4-AA58-0E247F0E9559}"/>
    <cellStyle name="Normal 4 2 4 7" xfId="20884" xr:uid="{CCEA9011-8093-4F59-9FC2-BD50C61A6AFB}"/>
    <cellStyle name="Normal 4 2 4 8" xfId="20885" xr:uid="{5D05A4C9-7AD4-4DFC-9D2F-498C2A27DFE4}"/>
    <cellStyle name="Normal 4 2 4 9" xfId="20886" xr:uid="{D11DF912-FA9F-4677-B577-F6CE55C0E996}"/>
    <cellStyle name="Normal 4 2 40" xfId="20887" xr:uid="{99F5BF58-B339-4D95-AAC5-4093554E8570}"/>
    <cellStyle name="Normal 4 2 41" xfId="20888" xr:uid="{94822E2B-55A8-44A0-BD10-B6ACD9742270}"/>
    <cellStyle name="Normal 4 2 42" xfId="20889" xr:uid="{79D67FBF-60EE-4B38-A82F-E6F5170A89A5}"/>
    <cellStyle name="Normal 4 2 43" xfId="20890" xr:uid="{2A86DAB4-C822-43D3-876D-CE79FC1CFDF7}"/>
    <cellStyle name="Normal 4 2 44" xfId="20891" xr:uid="{D7DFC6A9-A99E-4A7A-955E-1A97A3B6BE82}"/>
    <cellStyle name="Normal 4 2 45" xfId="20892" xr:uid="{B8E74B0C-91AA-4751-9162-7A77C9996F5E}"/>
    <cellStyle name="Normal 4 2 45 2" xfId="20893" xr:uid="{E2075F87-F635-499B-9FBA-649D3F2AC2B5}"/>
    <cellStyle name="Normal 4 2 45 2 2" xfId="20894" xr:uid="{266BD8B5-03C6-41B5-9CEA-A07AA11C6953}"/>
    <cellStyle name="Normal 4 2 45 3" xfId="20895" xr:uid="{35DFFC4E-0AE8-41E8-B56B-5A6866026E0B}"/>
    <cellStyle name="Normal 4 2 46" xfId="20896" xr:uid="{B1C85D1E-73AB-4F3C-8F62-E37059261289}"/>
    <cellStyle name="Normal 4 2 47" xfId="20897" xr:uid="{413EDDBE-2794-4A8D-B039-D3466F724A85}"/>
    <cellStyle name="Normal 4 2 47 2" xfId="20898" xr:uid="{75EE6FCB-6FB7-4FCD-A8D2-9EA95E62A17C}"/>
    <cellStyle name="Normal 4 2 48" xfId="20899" xr:uid="{3E140DDE-A06F-4BB3-B731-063246E0158A}"/>
    <cellStyle name="Normal 4 2 49" xfId="20900" xr:uid="{C0CFFE33-9861-45E1-A5C5-CDE7C20D17AA}"/>
    <cellStyle name="Normal 4 2 5" xfId="20901" xr:uid="{96C6E1E2-CFC4-4731-A20F-58F4CCBC6577}"/>
    <cellStyle name="Normal 4 2 5 10" xfId="20902" xr:uid="{DE37DD35-D25E-4104-ADAB-D3FB3E01617A}"/>
    <cellStyle name="Normal 4 2 5 11" xfId="20903" xr:uid="{85DF8449-091F-430E-93EE-D9524D9E29AC}"/>
    <cellStyle name="Normal 4 2 5 12" xfId="20904" xr:uid="{3027F185-8C5E-4660-A8A9-6980732DD920}"/>
    <cellStyle name="Normal 4 2 5 13" xfId="20905" xr:uid="{5FBC92D1-0987-435D-87EA-5BB7774C2972}"/>
    <cellStyle name="Normal 4 2 5 14" xfId="20906" xr:uid="{0636BD49-852E-4FB8-83AB-CD4DA4EC8178}"/>
    <cellStyle name="Normal 4 2 5 15" xfId="20907" xr:uid="{9CB0DC21-0A96-4487-A4B1-6775E1788583}"/>
    <cellStyle name="Normal 4 2 5 16" xfId="20908" xr:uid="{B00682E3-92A6-4FEB-9B87-950ED324F89D}"/>
    <cellStyle name="Normal 4 2 5 17" xfId="20909" xr:uid="{B4DE8BBC-6A4F-47E0-B4F6-E8B9F12E0F8D}"/>
    <cellStyle name="Normal 4 2 5 18" xfId="20910" xr:uid="{AF527EC1-3360-4C42-9524-42FE082B5F6D}"/>
    <cellStyle name="Normal 4 2 5 19" xfId="20911" xr:uid="{D9428F09-B5C5-4294-86BD-F90664AEE8FF}"/>
    <cellStyle name="Normal 4 2 5 2" xfId="20912" xr:uid="{9142C5BE-2642-4634-9D07-A1EC38330250}"/>
    <cellStyle name="Normal 4 2 5 20" xfId="20913" xr:uid="{06B8B226-331B-4A1E-BF7C-04A302119EB1}"/>
    <cellStyle name="Normal 4 2 5 21" xfId="20914" xr:uid="{58D2D841-033E-4928-BEA9-F1708D07CA0B}"/>
    <cellStyle name="Normal 4 2 5 22" xfId="20915" xr:uid="{A37BBC07-2784-4FA5-8950-93F20AA615F7}"/>
    <cellStyle name="Normal 4 2 5 23" xfId="20916" xr:uid="{EB97A368-BC9A-47F3-90A0-92A71946569F}"/>
    <cellStyle name="Normal 4 2 5 24" xfId="20917" xr:uid="{D161C7C7-2AB2-4036-9C3D-78552FD69C73}"/>
    <cellStyle name="Normal 4 2 5 25" xfId="20918" xr:uid="{695A51ED-2E5D-46B0-8042-D1CE1AD85A94}"/>
    <cellStyle name="Normal 4 2 5 26" xfId="20919" xr:uid="{480BAEE8-3DDA-494F-8E47-DD90B4008756}"/>
    <cellStyle name="Normal 4 2 5 27" xfId="20920" xr:uid="{B6CEBBCF-24FF-4132-9E1C-73A203C46B5C}"/>
    <cellStyle name="Normal 4 2 5 28" xfId="20921" xr:uid="{4480C600-02AC-4815-B286-4AD427E7E3CC}"/>
    <cellStyle name="Normal 4 2 5 29" xfId="20922" xr:uid="{F5DD8472-2EDC-416B-8C3C-B8E623B0651E}"/>
    <cellStyle name="Normal 4 2 5 3" xfId="20923" xr:uid="{80B11C08-9D5B-4D0A-B3D9-E3DBDBD720A3}"/>
    <cellStyle name="Normal 4 2 5 30" xfId="20924" xr:uid="{5A63A6EF-30A6-4916-B294-5E2D401A77D9}"/>
    <cellStyle name="Normal 4 2 5 31" xfId="20925" xr:uid="{C473877A-7A21-4DAF-899A-F186CFE4AD2E}"/>
    <cellStyle name="Normal 4 2 5 4" xfId="20926" xr:uid="{61E1F4A9-04B2-45BE-B750-6DC7E8D062ED}"/>
    <cellStyle name="Normal 4 2 5 5" xfId="20927" xr:uid="{F240F311-B847-4C01-BEEC-6B310D8E6F71}"/>
    <cellStyle name="Normal 4 2 5 6" xfId="20928" xr:uid="{554C6AF0-2DFD-4E26-BD01-18598657FF6D}"/>
    <cellStyle name="Normal 4 2 5 7" xfId="20929" xr:uid="{37D742FD-C396-4832-A88B-F89F3CFFF944}"/>
    <cellStyle name="Normal 4 2 5 8" xfId="20930" xr:uid="{0C2DFFBE-CC74-48C2-A4AF-701B0C24C4AD}"/>
    <cellStyle name="Normal 4 2 5 9" xfId="20931" xr:uid="{C0DD8F5B-EE02-488A-B940-C45260D092A7}"/>
    <cellStyle name="Normal 4 2 50" xfId="20932" xr:uid="{4C433811-130C-4B82-B221-2FBB6FD0DC77}"/>
    <cellStyle name="Normal 4 2 51" xfId="20933" xr:uid="{1A002E6E-7E59-4934-A7DD-0F35ADEFAA36}"/>
    <cellStyle name="Normal 4 2 52" xfId="20934" xr:uid="{006858D9-EED8-4480-B62B-D4371EC20A67}"/>
    <cellStyle name="Normal 4 2 53" xfId="20935" xr:uid="{07492948-F6CA-4537-97D2-A5BF9337643E}"/>
    <cellStyle name="Normal 4 2 54" xfId="20936" xr:uid="{516BFF5B-4268-4EC0-8E78-B397DBAB898C}"/>
    <cellStyle name="Normal 4 2 55" xfId="20937" xr:uid="{BE744950-D6EB-4A92-9E18-C5AAEB7CD422}"/>
    <cellStyle name="Normal 4 2 56" xfId="20938" xr:uid="{744A51DC-F4CC-497F-A334-99089D3095A3}"/>
    <cellStyle name="Normal 4 2 57" xfId="20939" xr:uid="{B2B622F9-4580-4FE4-A71D-50EB30EB2715}"/>
    <cellStyle name="Normal 4 2 58" xfId="20940" xr:uid="{ED685227-84CD-4302-859B-8F4F12C0DAC4}"/>
    <cellStyle name="Normal 4 2 59" xfId="20941" xr:uid="{BD5E7C7C-9A7E-4428-9585-FECECA6D96D0}"/>
    <cellStyle name="Normal 4 2 6" xfId="20942" xr:uid="{A5F30A7D-F088-42F2-9A75-447E67FEF8BD}"/>
    <cellStyle name="Normal 4 2 6 10" xfId="20943" xr:uid="{7FD4A64C-D47C-4065-A63A-DF1615B609DF}"/>
    <cellStyle name="Normal 4 2 6 11" xfId="20944" xr:uid="{005F4411-C6C5-4ECD-90B3-F33ABB4E63F0}"/>
    <cellStyle name="Normal 4 2 6 12" xfId="20945" xr:uid="{3A8A5055-221B-48C4-A9A1-7E0E38E93730}"/>
    <cellStyle name="Normal 4 2 6 13" xfId="20946" xr:uid="{5A5D93AF-2397-4772-BBB7-F92C28A05C4D}"/>
    <cellStyle name="Normal 4 2 6 14" xfId="20947" xr:uid="{6AEFFB3A-851D-4094-9523-55EA46AB5E3E}"/>
    <cellStyle name="Normal 4 2 6 15" xfId="20948" xr:uid="{B54FEAD2-4B56-4A2C-9AE7-C182180D7920}"/>
    <cellStyle name="Normal 4 2 6 16" xfId="20949" xr:uid="{18DDBAF0-1FCF-434A-9F42-01D5CF10B44D}"/>
    <cellStyle name="Normal 4 2 6 17" xfId="20950" xr:uid="{60AD73E4-88F8-4490-B489-7A11882F8A4B}"/>
    <cellStyle name="Normal 4 2 6 18" xfId="20951" xr:uid="{F6B767C9-19BE-4A68-93DE-1E7C169269EA}"/>
    <cellStyle name="Normal 4 2 6 19" xfId="20952" xr:uid="{A7856B8F-14B2-4E43-AEB1-1347D6A714A6}"/>
    <cellStyle name="Normal 4 2 6 2" xfId="20953" xr:uid="{0450AB38-00E1-4308-9F2E-CE4A5842E24D}"/>
    <cellStyle name="Normal 4 2 6 20" xfId="20954" xr:uid="{8A4D9A39-FB29-4409-8719-C459D3043BF9}"/>
    <cellStyle name="Normal 4 2 6 21" xfId="20955" xr:uid="{BD2D0A81-61F3-4744-973D-E9CA0EA963B8}"/>
    <cellStyle name="Normal 4 2 6 22" xfId="20956" xr:uid="{4D157DEC-9235-4F7D-BBCF-F5573281A6E1}"/>
    <cellStyle name="Normal 4 2 6 23" xfId="20957" xr:uid="{64AAC8F3-A9AC-46BF-89A6-E651625A453C}"/>
    <cellStyle name="Normal 4 2 6 24" xfId="20958" xr:uid="{EB5B612B-2F00-494B-98C6-77C9C4BA7214}"/>
    <cellStyle name="Normal 4 2 6 25" xfId="20959" xr:uid="{126ED7FD-153A-4359-98E6-CC8FAEBCE9DC}"/>
    <cellStyle name="Normal 4 2 6 26" xfId="20960" xr:uid="{8A53CF86-E2D3-49E2-A246-41BA8BF4939F}"/>
    <cellStyle name="Normal 4 2 6 27" xfId="20961" xr:uid="{4A0CC99C-97EB-4A8B-BA8C-985E2A3E131F}"/>
    <cellStyle name="Normal 4 2 6 28" xfId="20962" xr:uid="{7D559835-AA7F-4B9B-9A4D-45E278519F6B}"/>
    <cellStyle name="Normal 4 2 6 29" xfId="20963" xr:uid="{659F9296-A964-485C-81E6-C9ED29B6DEAA}"/>
    <cellStyle name="Normal 4 2 6 3" xfId="20964" xr:uid="{AD11B268-CC5C-4671-9B73-044D892CCFAC}"/>
    <cellStyle name="Normal 4 2 6 30" xfId="20965" xr:uid="{85D099CB-C10A-45BE-84EC-1BF12D7A4C0A}"/>
    <cellStyle name="Normal 4 2 6 31" xfId="20966" xr:uid="{26205617-F379-458D-8893-9DA8B3EB0003}"/>
    <cellStyle name="Normal 4 2 6 4" xfId="20967" xr:uid="{70D77698-FC14-42B8-88F4-F3DC88E61946}"/>
    <cellStyle name="Normal 4 2 6 5" xfId="20968" xr:uid="{15E96B4B-044C-4AD9-A71C-565E58F9F4E8}"/>
    <cellStyle name="Normal 4 2 6 6" xfId="20969" xr:uid="{8945A3A0-CA30-43AD-8FA5-9EAC98AC72A1}"/>
    <cellStyle name="Normal 4 2 6 7" xfId="20970" xr:uid="{7B9F38EA-9522-4D63-BB31-4ADF79DFA1E8}"/>
    <cellStyle name="Normal 4 2 6 8" xfId="20971" xr:uid="{2386679A-B9AC-406A-B15E-91FBD92B2FCD}"/>
    <cellStyle name="Normal 4 2 6 9" xfId="20972" xr:uid="{729A32FE-DD1A-4C14-8A20-E0B12C10C9BF}"/>
    <cellStyle name="Normal 4 2 60" xfId="20973" xr:uid="{69D7E619-8E76-474A-BB4C-02FA45668152}"/>
    <cellStyle name="Normal 4 2 61" xfId="20974" xr:uid="{8381EE86-5501-4F48-997A-B6C10E8B1F6D}"/>
    <cellStyle name="Normal 4 2 62" xfId="20975" xr:uid="{9879D641-3F7A-4EF6-85B0-3A45F050F3FD}"/>
    <cellStyle name="Normal 4 2 63" xfId="20976" xr:uid="{698BBEBF-1421-4015-AAFD-45DC66CA2BB2}"/>
    <cellStyle name="Normal 4 2 64" xfId="20977" xr:uid="{4E53FEDA-45D7-46DE-B6CA-77189B85662F}"/>
    <cellStyle name="Normal 4 2 65" xfId="20978" xr:uid="{798B903E-491D-4628-9FE3-2CA51F464905}"/>
    <cellStyle name="Normal 4 2 66" xfId="20979" xr:uid="{79FE0519-5A68-4BBB-AEDD-B4DD2D67C1C1}"/>
    <cellStyle name="Normal 4 2 67" xfId="20980" xr:uid="{7A61DB00-E53A-4583-92F9-23E6EFF185C8}"/>
    <cellStyle name="Normal 4 2 68" xfId="20981" xr:uid="{544D55C5-E55F-48C9-901D-E1A913936457}"/>
    <cellStyle name="Normal 4 2 69" xfId="20982" xr:uid="{036E3B6F-00B7-4704-B0D4-D56E5F7CE103}"/>
    <cellStyle name="Normal 4 2 7" xfId="20983" xr:uid="{55D283F5-8A0B-4958-9952-BAECB3FD2E56}"/>
    <cellStyle name="Normal 4 2 7 10" xfId="20984" xr:uid="{55F9A619-3257-46D8-A800-14F0CB3C500D}"/>
    <cellStyle name="Normal 4 2 7 11" xfId="20985" xr:uid="{09A117FD-218D-4974-A0E9-BBA9387B74EC}"/>
    <cellStyle name="Normal 4 2 7 12" xfId="20986" xr:uid="{FB270B4C-B7AC-476A-B2BB-CE71FD4F3B44}"/>
    <cellStyle name="Normal 4 2 7 13" xfId="20987" xr:uid="{49E8BB4E-B783-4A2A-96A5-3135743FC81C}"/>
    <cellStyle name="Normal 4 2 7 14" xfId="20988" xr:uid="{600F6AD7-E036-47B4-AEA9-D25104BDB1D1}"/>
    <cellStyle name="Normal 4 2 7 15" xfId="20989" xr:uid="{EE12AE83-8955-48C2-AA23-07C3DCCB7466}"/>
    <cellStyle name="Normal 4 2 7 16" xfId="20990" xr:uid="{92A2FD59-B3B9-4C62-9226-E43EC4F98808}"/>
    <cellStyle name="Normal 4 2 7 17" xfId="20991" xr:uid="{41B9DD7D-5BD0-4A93-AA11-8C343D11E03C}"/>
    <cellStyle name="Normal 4 2 7 18" xfId="20992" xr:uid="{438070A8-67A8-4737-AC25-AD69CF51C2B5}"/>
    <cellStyle name="Normal 4 2 7 19" xfId="20993" xr:uid="{52ECC0DB-274C-4D00-A762-CD6DB60EDE35}"/>
    <cellStyle name="Normal 4 2 7 2" xfId="20994" xr:uid="{015C5E45-1918-4145-AF0F-ABC8A37AE24A}"/>
    <cellStyle name="Normal 4 2 7 20" xfId="20995" xr:uid="{D4A22C70-17EF-4CBA-81C2-C29DBCFBF495}"/>
    <cellStyle name="Normal 4 2 7 21" xfId="20996" xr:uid="{C0139FF3-F203-4333-A8D8-7D31DBEEBCC6}"/>
    <cellStyle name="Normal 4 2 7 22" xfId="20997" xr:uid="{715A723E-56E1-4899-BBCF-952575F49764}"/>
    <cellStyle name="Normal 4 2 7 23" xfId="20998" xr:uid="{92BCBBE7-4ED0-4649-B37D-D698318F2D20}"/>
    <cellStyle name="Normal 4 2 7 24" xfId="20999" xr:uid="{C69026CF-E040-4DFC-B72F-0163F45AE622}"/>
    <cellStyle name="Normal 4 2 7 25" xfId="21000" xr:uid="{A507FBCA-5976-4BF9-B49D-7768B5BC07DD}"/>
    <cellStyle name="Normal 4 2 7 26" xfId="21001" xr:uid="{8D52C3F4-7711-4DEC-A80F-2AB8CDFF9638}"/>
    <cellStyle name="Normal 4 2 7 27" xfId="21002" xr:uid="{A91BB475-AD37-4DEF-BD4F-597440B37143}"/>
    <cellStyle name="Normal 4 2 7 28" xfId="21003" xr:uid="{E6DA0C6B-FC9A-4F47-AB7D-E9A6465D893A}"/>
    <cellStyle name="Normal 4 2 7 29" xfId="21004" xr:uid="{6F57B2FF-7FFF-4AFC-A490-7EDD15D3BABA}"/>
    <cellStyle name="Normal 4 2 7 3" xfId="21005" xr:uid="{5F6BDB7D-1808-4228-B139-FDB819ADA215}"/>
    <cellStyle name="Normal 4 2 7 30" xfId="21006" xr:uid="{F059E933-A422-4D78-AE7F-261E0DCA7D80}"/>
    <cellStyle name="Normal 4 2 7 31" xfId="21007" xr:uid="{F60ECF1F-4703-4058-820D-32923AF9CBC0}"/>
    <cellStyle name="Normal 4 2 7 4" xfId="21008" xr:uid="{3F018433-DF5C-45A0-882E-E64EEAD1BCA5}"/>
    <cellStyle name="Normal 4 2 7 5" xfId="21009" xr:uid="{2B819C6F-8C2B-48FA-8860-B3F3AB4F01FC}"/>
    <cellStyle name="Normal 4 2 7 6" xfId="21010" xr:uid="{38CB839A-5BFE-4616-BDDE-05FAAFFE5406}"/>
    <cellStyle name="Normal 4 2 7 7" xfId="21011" xr:uid="{95189857-CEBD-4810-8DE5-2512BC385FC1}"/>
    <cellStyle name="Normal 4 2 7 8" xfId="21012" xr:uid="{DFCE342A-EED6-4AB1-B6A3-296D0F2572C5}"/>
    <cellStyle name="Normal 4 2 7 9" xfId="21013" xr:uid="{4B16BF8D-D41A-4CA4-9BCC-6029B5D1A8FA}"/>
    <cellStyle name="Normal 4 2 70" xfId="21014" xr:uid="{6335C228-13BC-4FC2-B3F3-3E919592ECB3}"/>
    <cellStyle name="Normal 4 2 71" xfId="21015" xr:uid="{F49D719D-5DBB-4759-8D0D-D074653B707C}"/>
    <cellStyle name="Normal 4 2 72" xfId="21016" xr:uid="{8D7A464D-CCA6-43B9-9355-360F8B1AC82D}"/>
    <cellStyle name="Normal 4 2 73" xfId="21017" xr:uid="{951DB32A-DE4B-4D0E-9105-F3A666DFED04}"/>
    <cellStyle name="Normal 4 2 74" xfId="46477" xr:uid="{22880401-FEEF-4E78-AD37-F44023FDDC09}"/>
    <cellStyle name="Normal 4 2 75" xfId="1867" xr:uid="{315F5390-BFA1-428F-A52B-9F7F7B31F4DC}"/>
    <cellStyle name="Normal 4 2 8" xfId="21018" xr:uid="{460F242F-6460-4C87-A7D8-56AE81949C4D}"/>
    <cellStyle name="Normal 4 2 8 10" xfId="21019" xr:uid="{620FA26F-1429-4B6F-9DB6-11C7FCA44C8E}"/>
    <cellStyle name="Normal 4 2 8 11" xfId="21020" xr:uid="{7C0DDF4E-E534-41C6-BA60-6950649DD283}"/>
    <cellStyle name="Normal 4 2 8 12" xfId="21021" xr:uid="{4414C2C9-24EF-4366-B63B-527FD09F2FC7}"/>
    <cellStyle name="Normal 4 2 8 13" xfId="21022" xr:uid="{C0B2C0A3-4F9F-4EF1-ACC3-98EB7B9D804A}"/>
    <cellStyle name="Normal 4 2 8 14" xfId="21023" xr:uid="{4E9C523B-8426-4C81-A8EE-EC505C6A69A6}"/>
    <cellStyle name="Normal 4 2 8 15" xfId="21024" xr:uid="{3F22A229-2A7B-4FE9-AA18-9385770B5AFE}"/>
    <cellStyle name="Normal 4 2 8 16" xfId="21025" xr:uid="{0757EE89-6CE0-4546-A902-E6FFC14ADDB1}"/>
    <cellStyle name="Normal 4 2 8 17" xfId="21026" xr:uid="{80A3C0AB-B177-43B2-B94C-D9E056DEAED9}"/>
    <cellStyle name="Normal 4 2 8 18" xfId="21027" xr:uid="{6ACA1F0E-EC82-4E1B-AA34-BBD34E19A30B}"/>
    <cellStyle name="Normal 4 2 8 19" xfId="21028" xr:uid="{E46D0D49-0BB7-4BB9-8EE9-FC21334A2E60}"/>
    <cellStyle name="Normal 4 2 8 2" xfId="21029" xr:uid="{F7053CE6-3A96-4107-AA59-423B75209696}"/>
    <cellStyle name="Normal 4 2 8 20" xfId="21030" xr:uid="{D7C38EC9-9684-44A3-9457-0FFCC41B98A8}"/>
    <cellStyle name="Normal 4 2 8 21" xfId="21031" xr:uid="{F0E8B291-6656-415C-A90A-81F80162EF67}"/>
    <cellStyle name="Normal 4 2 8 22" xfId="21032" xr:uid="{57F3AB2B-FD98-4B84-9DE5-0E67C1B44158}"/>
    <cellStyle name="Normal 4 2 8 23" xfId="21033" xr:uid="{BE550594-3A0D-47B3-A515-D4CA761DE6C2}"/>
    <cellStyle name="Normal 4 2 8 24" xfId="21034" xr:uid="{F3D1E469-0B70-46D1-94DD-98EE7BB81065}"/>
    <cellStyle name="Normal 4 2 8 25" xfId="21035" xr:uid="{CD3E425D-4156-48ED-A93D-9B5866A4CC12}"/>
    <cellStyle name="Normal 4 2 8 26" xfId="21036" xr:uid="{15876A44-ADE4-4B5A-9D54-68A503BBD8A4}"/>
    <cellStyle name="Normal 4 2 8 27" xfId="21037" xr:uid="{F6959B6E-36A7-4A37-8784-2C8574DA70CA}"/>
    <cellStyle name="Normal 4 2 8 28" xfId="21038" xr:uid="{65E6EFE9-CC62-4E78-8EFC-9BAC2D51AA53}"/>
    <cellStyle name="Normal 4 2 8 29" xfId="21039" xr:uid="{10D0B216-7267-48DF-A9A5-47672D4BFC88}"/>
    <cellStyle name="Normal 4 2 8 3" xfId="21040" xr:uid="{AAC230A4-E5A7-4B14-877A-6F8B504F78E7}"/>
    <cellStyle name="Normal 4 2 8 30" xfId="21041" xr:uid="{C7135E4D-35FB-45D2-B06B-B27B521D475E}"/>
    <cellStyle name="Normal 4 2 8 31" xfId="21042" xr:uid="{A3AB8F00-6BBB-46B6-883C-895F2A928457}"/>
    <cellStyle name="Normal 4 2 8 4" xfId="21043" xr:uid="{8AB8E0AD-17D9-4059-B6DE-8200D3B4C21C}"/>
    <cellStyle name="Normal 4 2 8 5" xfId="21044" xr:uid="{E17FD49E-782B-44DF-8B9D-5DEFF40E9BA6}"/>
    <cellStyle name="Normal 4 2 8 6" xfId="21045" xr:uid="{0F9AF086-1C52-43DC-88DA-671867DFAFF8}"/>
    <cellStyle name="Normal 4 2 8 7" xfId="21046" xr:uid="{CC0D312C-A7E6-4225-9A43-8AB3D27C9131}"/>
    <cellStyle name="Normal 4 2 8 8" xfId="21047" xr:uid="{F3D00F48-2A90-4ECA-9066-C7F3F219B0BD}"/>
    <cellStyle name="Normal 4 2 8 9" xfId="21048" xr:uid="{672A7415-37C6-4C16-A430-89CB6D8A797C}"/>
    <cellStyle name="Normal 4 2 9" xfId="21049" xr:uid="{024F25CF-C980-4B99-831C-DC7DBE7A4DC7}"/>
    <cellStyle name="Normal 4 2 9 10" xfId="21050" xr:uid="{83F2EEB7-8028-4F55-8C89-A736E0140E19}"/>
    <cellStyle name="Normal 4 2 9 11" xfId="21051" xr:uid="{48D1E333-D3CF-4998-A846-AF2F721761E6}"/>
    <cellStyle name="Normal 4 2 9 12" xfId="21052" xr:uid="{824FE8BA-CBF2-4610-AA11-6CD59CF445D6}"/>
    <cellStyle name="Normal 4 2 9 13" xfId="21053" xr:uid="{94BFE372-0FBB-44DC-BBD9-054D331BE3C9}"/>
    <cellStyle name="Normal 4 2 9 14" xfId="21054" xr:uid="{A695C726-4507-4352-B2E1-9D06BC763D1F}"/>
    <cellStyle name="Normal 4 2 9 15" xfId="21055" xr:uid="{487181A9-8780-474A-840F-D592F0C89840}"/>
    <cellStyle name="Normal 4 2 9 16" xfId="21056" xr:uid="{BDBFF81A-DAD8-43E9-A751-EFB892F9BDB3}"/>
    <cellStyle name="Normal 4 2 9 17" xfId="21057" xr:uid="{3EEE8FE8-89F0-466E-B56E-612592ECCEFC}"/>
    <cellStyle name="Normal 4 2 9 18" xfId="21058" xr:uid="{828539C4-57FB-45FD-8A1B-9462F3EA6955}"/>
    <cellStyle name="Normal 4 2 9 19" xfId="21059" xr:uid="{7CBB3BA4-B51F-41F7-B415-F26F74C8A6B5}"/>
    <cellStyle name="Normal 4 2 9 2" xfId="21060" xr:uid="{707E1C95-42E1-4246-AC0B-90151E4948EC}"/>
    <cellStyle name="Normal 4 2 9 20" xfId="21061" xr:uid="{49879154-4ECC-4B2D-8E84-74053E7180BD}"/>
    <cellStyle name="Normal 4 2 9 21" xfId="21062" xr:uid="{655BFFA3-B98D-445E-909D-C07659B0904E}"/>
    <cellStyle name="Normal 4 2 9 22" xfId="21063" xr:uid="{A200F713-D9C7-4FAA-80A0-04F4926A958D}"/>
    <cellStyle name="Normal 4 2 9 23" xfId="21064" xr:uid="{611EEE7A-4FE0-4D74-A1D9-252B6BD89D6A}"/>
    <cellStyle name="Normal 4 2 9 24" xfId="21065" xr:uid="{A2D17522-C0E7-498D-8742-0C3D8F1F1FFB}"/>
    <cellStyle name="Normal 4 2 9 25" xfId="21066" xr:uid="{DB442BAE-8B7F-4746-BF40-D00712497294}"/>
    <cellStyle name="Normal 4 2 9 26" xfId="21067" xr:uid="{F4E35168-C10B-46A4-A75B-95D8451B768F}"/>
    <cellStyle name="Normal 4 2 9 27" xfId="21068" xr:uid="{B3B71171-F61F-449B-9174-B776180A3207}"/>
    <cellStyle name="Normal 4 2 9 28" xfId="21069" xr:uid="{D59E585C-5D50-47CD-A29E-95D52B8AF28B}"/>
    <cellStyle name="Normal 4 2 9 29" xfId="21070" xr:uid="{70680286-5D2A-4818-8458-77EE0B56D130}"/>
    <cellStyle name="Normal 4 2 9 3" xfId="21071" xr:uid="{99E59A24-835F-4259-837A-FC610DDAF0BC}"/>
    <cellStyle name="Normal 4 2 9 30" xfId="21072" xr:uid="{9F4F44B7-CE9C-4436-ACE6-DABB86200808}"/>
    <cellStyle name="Normal 4 2 9 31" xfId="21073" xr:uid="{F98F5385-C56C-4A9C-9FB9-6F9235C6B401}"/>
    <cellStyle name="Normal 4 2 9 4" xfId="21074" xr:uid="{038BC41A-76AC-44F8-80CF-A979964D0559}"/>
    <cellStyle name="Normal 4 2 9 5" xfId="21075" xr:uid="{58586118-B55B-43CE-835E-A06330F70DAE}"/>
    <cellStyle name="Normal 4 2 9 6" xfId="21076" xr:uid="{A391CF8C-8690-4228-9FF1-F7CC2CCE8097}"/>
    <cellStyle name="Normal 4 2 9 7" xfId="21077" xr:uid="{8DC9A0D8-61C1-4067-9C1C-B3D3300F15CD}"/>
    <cellStyle name="Normal 4 2 9 8" xfId="21078" xr:uid="{0B68E6D3-F390-48F9-9662-B70C29E36FD6}"/>
    <cellStyle name="Normal 4 2 9 9" xfId="21079" xr:uid="{79907D6E-55E8-4C2B-A385-22B746FDD923}"/>
    <cellStyle name="Normal 4 20" xfId="21080" xr:uid="{B2181937-7A88-4493-A8EE-9850CFBC74EE}"/>
    <cellStyle name="Normal 4 20 2" xfId="21081" xr:uid="{0E5D466C-6BBE-476B-9CBE-2C52720483F3}"/>
    <cellStyle name="Normal 4 20 2 2" xfId="21082" xr:uid="{82DB42EE-6A66-4D9F-B0D6-364F02F477A6}"/>
    <cellStyle name="Normal 4 20 3" xfId="21083" xr:uid="{077BA65D-8854-4930-AA27-20781D209E99}"/>
    <cellStyle name="Normal 4 21" xfId="21084" xr:uid="{A046487A-1688-46EF-8C7A-801D4F2528E0}"/>
    <cellStyle name="Normal 4 21 2" xfId="21085" xr:uid="{DF421C6C-15CA-4E81-B49B-C1C26946D66C}"/>
    <cellStyle name="Normal 4 21 2 2" xfId="21086" xr:uid="{CD0AD6D1-720A-486F-B4C7-D931C9B1CFD2}"/>
    <cellStyle name="Normal 4 21 3" xfId="21087" xr:uid="{20BCA164-1F9C-43F9-993F-3596D2A1B91A}"/>
    <cellStyle name="Normal 4 22" xfId="21088" xr:uid="{9A6386C6-EA1A-4688-AB44-CCB0048A37E9}"/>
    <cellStyle name="Normal 4 22 10" xfId="21089" xr:uid="{BF35F5EA-353F-4367-B0D6-0FB14AF6CA7A}"/>
    <cellStyle name="Normal 4 22 11" xfId="21090" xr:uid="{9897FF5D-6DE4-4514-877E-7AE0700D5086}"/>
    <cellStyle name="Normal 4 22 2" xfId="21091" xr:uid="{1A9C509E-61D1-4D41-A36D-D4A5093F3CE6}"/>
    <cellStyle name="Normal 4 22 3" xfId="21092" xr:uid="{B3C63254-A844-4090-9EAD-7E6F7FA3B0D8}"/>
    <cellStyle name="Normal 4 22 4" xfId="21093" xr:uid="{EC591805-0D76-4E90-8FDE-61611BE4F413}"/>
    <cellStyle name="Normal 4 22 5" xfId="21094" xr:uid="{AD6F733D-0432-44D3-9F53-C020D63E3378}"/>
    <cellStyle name="Normal 4 22 6" xfId="21095" xr:uid="{3C59730F-73F5-499F-A4EB-533315759863}"/>
    <cellStyle name="Normal 4 22 7" xfId="21096" xr:uid="{BBC501AE-F3E7-473E-B426-8B1A060DBD02}"/>
    <cellStyle name="Normal 4 22 8" xfId="21097" xr:uid="{B491DE96-9EC8-46E5-9C5E-1A334FCD01BC}"/>
    <cellStyle name="Normal 4 22 9" xfId="21098" xr:uid="{C8BEB009-D3C5-443F-9851-093BA3722C36}"/>
    <cellStyle name="Normal 4 23" xfId="21099" xr:uid="{580A1F9B-BD4E-420A-BCED-D3721D1A656E}"/>
    <cellStyle name="Normal 4 23 10" xfId="21100" xr:uid="{7E664C46-E208-4CE1-B3E5-B7CB966A71C0}"/>
    <cellStyle name="Normal 4 23 11" xfId="21101" xr:uid="{2A2F5B5D-1B9E-40E5-88CC-4B1F0EB3623A}"/>
    <cellStyle name="Normal 4 23 2" xfId="21102" xr:uid="{64553280-0D2B-45E9-AC13-945AE5475D33}"/>
    <cellStyle name="Normal 4 23 3" xfId="21103" xr:uid="{6EB44D27-DCD5-4520-BFBA-2CB49608300F}"/>
    <cellStyle name="Normal 4 23 4" xfId="21104" xr:uid="{6F24F271-D731-46FC-AF42-CD5A2E3978B0}"/>
    <cellStyle name="Normal 4 23 5" xfId="21105" xr:uid="{8B94AE40-48FB-4A42-8C86-1BAA21137103}"/>
    <cellStyle name="Normal 4 23 6" xfId="21106" xr:uid="{89285F68-87A1-4254-8BAE-448990488C33}"/>
    <cellStyle name="Normal 4 23 7" xfId="21107" xr:uid="{49E9D700-7CD3-4D3B-AD2A-57B5D1A2181D}"/>
    <cellStyle name="Normal 4 23 8" xfId="21108" xr:uid="{599C12F5-B240-4C1D-8281-21117D005429}"/>
    <cellStyle name="Normal 4 23 9" xfId="21109" xr:uid="{5999CEED-EB00-4CE5-B001-D04379181D59}"/>
    <cellStyle name="Normal 4 24" xfId="21110" xr:uid="{1099E21E-7C73-44AE-82C9-AF174A625278}"/>
    <cellStyle name="Normal 4 25" xfId="21111" xr:uid="{10D2ACEB-CB88-453F-AA50-DAE44D4422B3}"/>
    <cellStyle name="Normal 4 26" xfId="21112" xr:uid="{30544A75-8C63-4448-99DE-940B8A01F58C}"/>
    <cellStyle name="Normal 4 27" xfId="21113" xr:uid="{E24C1DCD-F3FE-4062-8787-28075648F6A4}"/>
    <cellStyle name="Normal 4 28" xfId="21114" xr:uid="{736A55A9-FD8C-479C-96C3-69C91CC12636}"/>
    <cellStyle name="Normal 4 29" xfId="21115" xr:uid="{E7B4912A-3413-486B-851E-11574AEEE475}"/>
    <cellStyle name="Normal 4 3" xfId="1947" xr:uid="{8A7FAAEC-09E8-46C6-A1C8-75543AC4B68B}"/>
    <cellStyle name="Normal 4 3 2" xfId="21117" xr:uid="{1285092A-3838-40FD-BA5A-128B9D59B7EC}"/>
    <cellStyle name="Normal 4 3 2 2" xfId="21118" xr:uid="{A93B5EBA-A54B-4FC3-997E-AE50D6AEF63C}"/>
    <cellStyle name="Normal 4 3 3" xfId="21119" xr:uid="{85F65698-09F7-4652-84C1-137CBBBA10E7}"/>
    <cellStyle name="Normal 4 3 4" xfId="21116" xr:uid="{CD07D2CE-7BA4-4759-9774-2E47749F0199}"/>
    <cellStyle name="Normal 4 30" xfId="21120" xr:uid="{16C152B9-A92C-4141-A408-ECDF514B6F56}"/>
    <cellStyle name="Normal 4 31" xfId="21121" xr:uid="{A775B748-6E9D-47A0-A3B4-C23A98D56987}"/>
    <cellStyle name="Normal 4 32" xfId="21122" xr:uid="{AA4B30C0-DA43-4291-9A05-69E769D6124E}"/>
    <cellStyle name="Normal 4 33" xfId="21123" xr:uid="{851D5E5D-4C51-48FA-9533-93D15D1A550D}"/>
    <cellStyle name="Normal 4 34" xfId="21124" xr:uid="{329AF4A9-EF0A-4443-8E74-8FB134CA1BBC}"/>
    <cellStyle name="Normal 4 35" xfId="21125" xr:uid="{160E0837-78CE-47D8-A8B5-DCA438344E1B}"/>
    <cellStyle name="Normal 4 36" xfId="21126" xr:uid="{80733446-C968-49A1-99C5-0B134DD655B6}"/>
    <cellStyle name="Normal 4 37" xfId="21127" xr:uid="{0AC7B191-4D60-4363-99C6-828CE722C420}"/>
    <cellStyle name="Normal 4 38" xfId="21128" xr:uid="{E6E64D64-4AB2-4F41-AA02-CE0114B1C45E}"/>
    <cellStyle name="Normal 4 39" xfId="21129" xr:uid="{05571090-C22D-4DD3-92A2-F8C1A3C49BB4}"/>
    <cellStyle name="Normal 4 4" xfId="21130" xr:uid="{D17892F9-EAD4-4249-9A90-F210B6051A13}"/>
    <cellStyle name="Normal 4 4 2" xfId="21131" xr:uid="{F424A45C-E9FF-481B-838B-B088C8BAABFA}"/>
    <cellStyle name="Normal 4 4 2 2" xfId="21132" xr:uid="{1E4771D9-6222-4898-B019-72BCCB16D4B9}"/>
    <cellStyle name="Normal 4 4 3" xfId="21133" xr:uid="{14991E49-97CE-486F-A68E-C6EB68FD6164}"/>
    <cellStyle name="Normal 4 40" xfId="21134" xr:uid="{0AA8DD2F-5460-4F37-B8CF-AC3A192AEA70}"/>
    <cellStyle name="Normal 4 41" xfId="21135" xr:uid="{BB6ABA03-69D0-446B-ADC3-C8CB78A34C08}"/>
    <cellStyle name="Normal 4 42" xfId="21136" xr:uid="{861D4528-20EB-48D7-A0E4-9B61A263A788}"/>
    <cellStyle name="Normal 4 43" xfId="21137" xr:uid="{4425F1C3-994E-4E27-BAF9-F3BC2276FFC4}"/>
    <cellStyle name="Normal 4 44" xfId="21138" xr:uid="{580DB869-1A47-4716-9B97-ABCBBDF419C0}"/>
    <cellStyle name="Normal 4 45" xfId="21139" xr:uid="{9BC44394-96E9-4AFE-A9D3-7D5319E46FB8}"/>
    <cellStyle name="Normal 4 46" xfId="21140" xr:uid="{077871A7-A667-461A-BAD9-ADDD655E267A}"/>
    <cellStyle name="Normal 4 47" xfId="21141" xr:uid="{B3E8B592-D08A-4993-A8AF-7BC01CD76477}"/>
    <cellStyle name="Normal 4 48" xfId="21142" xr:uid="{0D6B60F1-5C6A-402A-B787-821638585791}"/>
    <cellStyle name="Normal 4 49" xfId="21143" xr:uid="{8D4CC167-D291-4BFA-9BE3-421B4F4E89FF}"/>
    <cellStyle name="Normal 4 5" xfId="21144" xr:uid="{8627F7C4-8A64-44A1-891A-D669D3393D73}"/>
    <cellStyle name="Normal 4 5 2" xfId="21145" xr:uid="{7AA28AA0-8ACB-40C6-9F6D-9459769C3C60}"/>
    <cellStyle name="Normal 4 5 2 2" xfId="21146" xr:uid="{AA9FADD7-041D-458C-B1E9-0D602364B09F}"/>
    <cellStyle name="Normal 4 5 3" xfId="21147" xr:uid="{58D7BBCA-CB67-46BA-B3D9-C8A56E256CA2}"/>
    <cellStyle name="Normal 4 50" xfId="21148" xr:uid="{40518279-9EEB-44F6-9018-850EAF8C98AB}"/>
    <cellStyle name="Normal 4 51" xfId="21149" xr:uid="{4B212A10-42FF-4E30-B850-59544FA7F6F4}"/>
    <cellStyle name="Normal 4 52" xfId="46476" xr:uid="{AA29791C-2B2D-41D0-9B67-1B8814E34DBB}"/>
    <cellStyle name="Normal 4 53" xfId="18980" xr:uid="{E3E513AD-420E-49DD-9BD5-1BD214CEBA88}"/>
    <cellStyle name="Normal 4 54" xfId="1865" xr:uid="{1824EABA-B562-49D2-A83E-8168F44F3737}"/>
    <cellStyle name="Normal 4 6" xfId="21150" xr:uid="{60D653B0-C2B6-4E97-A975-3690F056A5C4}"/>
    <cellStyle name="Normal 4 6 2" xfId="21151" xr:uid="{EBFA3110-B2D6-42A6-9354-CAB4F192428D}"/>
    <cellStyle name="Normal 4 6 2 2" xfId="21152" xr:uid="{D9D7CC92-1C84-4B8A-A2E6-ABDD2EF3C3C6}"/>
    <cellStyle name="Normal 4 6 3" xfId="21153" xr:uid="{6BE0D038-4658-4FF6-8091-6A64356FD98C}"/>
    <cellStyle name="Normal 4 7" xfId="21154" xr:uid="{4C114CAE-A9CC-403A-8B38-967745A2AC1C}"/>
    <cellStyle name="Normal 4 7 2" xfId="21155" xr:uid="{605CAB26-584A-45CB-9E62-9DFCEF0B360C}"/>
    <cellStyle name="Normal 4 7 2 2" xfId="21156" xr:uid="{E423E34C-96A9-48D3-8C0A-ACC768952754}"/>
    <cellStyle name="Normal 4 7 3" xfId="21157" xr:uid="{2F4D0D8E-FD06-48C1-939E-A1D20AD26579}"/>
    <cellStyle name="Normal 4 8" xfId="21158" xr:uid="{8DA8DAD4-2F82-4028-8EC4-03D07CFAD096}"/>
    <cellStyle name="Normal 4 8 2" xfId="21159" xr:uid="{12142C8F-1631-4AD4-A972-3AB8B3FC2848}"/>
    <cellStyle name="Normal 4 8 2 2" xfId="21160" xr:uid="{872D9BB3-B126-4F5D-9622-538C81E82D9A}"/>
    <cellStyle name="Normal 4 8 3" xfId="21161" xr:uid="{5290F778-D588-4275-B753-F22B17CB1FB0}"/>
    <cellStyle name="Normal 4 9" xfId="21162" xr:uid="{BACA6A7E-FA41-45AD-BD7D-8AD529A706A0}"/>
    <cellStyle name="Normal 4 9 2" xfId="21163" xr:uid="{B5292A6B-66F9-42B1-BAF2-7DD187417D4D}"/>
    <cellStyle name="Normal 4 9 2 2" xfId="21164" xr:uid="{7950A7C1-0BA9-4E5B-B82E-A9EDBE6D76F5}"/>
    <cellStyle name="Normal 4 9 3" xfId="21165" xr:uid="{53F0B45C-F270-455D-B7A6-9C31B1510A1C}"/>
    <cellStyle name="Normal 4_Acc.14115000" xfId="45535" xr:uid="{D29C3D5B-D8D6-4ABE-96F2-6AA3E893C707}"/>
    <cellStyle name="Normal 40" xfId="21166" xr:uid="{2C8FAAF6-EFC9-4B34-8D75-D8F246AF7393}"/>
    <cellStyle name="Normal 40 2" xfId="45536" xr:uid="{7A6337A2-BE19-4A16-92D2-F8326C64FF25}"/>
    <cellStyle name="Normal 40 2 2" xfId="45537" xr:uid="{B51DB599-4CAA-408F-A08F-D126E216E107}"/>
    <cellStyle name="Normal 40 2 3" xfId="45538" xr:uid="{512D4D0A-47D4-4146-A3FF-BF84A1D5CCFE}"/>
    <cellStyle name="Normal 40 2 4" xfId="45539" xr:uid="{4FE221AB-B6D9-48F4-AFD7-9D6763D8E2D0}"/>
    <cellStyle name="Normal 40 2 5" xfId="45540" xr:uid="{4C8A54C8-4F69-4CA5-8434-5E3D1C6B6440}"/>
    <cellStyle name="Normal 40 3" xfId="45541" xr:uid="{C32AE794-77E4-4B85-838A-AC5218A79B79}"/>
    <cellStyle name="Normal 40 4" xfId="45542" xr:uid="{D8EA659A-127F-40E8-A58F-5468A7F8DACF}"/>
    <cellStyle name="Normal 40 5" xfId="45543" xr:uid="{7ED02D42-0B60-4803-9BB0-FE77AD46CDBB}"/>
    <cellStyle name="Normal 40 6" xfId="45544" xr:uid="{6E6B4B1E-67CF-49EC-BC20-90CE78C3794B}"/>
    <cellStyle name="Normal 40 7" xfId="46478" xr:uid="{DB4FC511-DD67-4E90-9036-32345606B531}"/>
    <cellStyle name="Normal 41" xfId="21167" xr:uid="{D08AFDB8-7F14-47D2-8D71-5C7F2CFDDC65}"/>
    <cellStyle name="Normal 41 2" xfId="45545" xr:uid="{5212F00C-1CAA-4680-9665-04F1939CCD97}"/>
    <cellStyle name="Normal 41 2 2" xfId="45546" xr:uid="{B22D7182-F4B6-4296-B516-8C75A2E04705}"/>
    <cellStyle name="Normal 41 2 3" xfId="45547" xr:uid="{3F34B594-31FC-4EBE-81D9-C506D9E87FE6}"/>
    <cellStyle name="Normal 41 2 4" xfId="45548" xr:uid="{098FA7D3-348C-4AD3-BCA2-BEC467D023D9}"/>
    <cellStyle name="Normal 41 2 5" xfId="45549" xr:uid="{ADEF8129-9CAA-428A-A78C-8B2D44C5BD58}"/>
    <cellStyle name="Normal 41 3" xfId="45550" xr:uid="{4C0D2B63-E90E-41BB-8B21-C755DA8FA874}"/>
    <cellStyle name="Normal 41 4" xfId="45551" xr:uid="{A3784CE6-8C4E-4350-8D2D-D990C36C6716}"/>
    <cellStyle name="Normal 41 5" xfId="45552" xr:uid="{A3E5F7F0-67F8-4B55-ACC6-490C3A6F1E5F}"/>
    <cellStyle name="Normal 41 6" xfId="45553" xr:uid="{815C0F71-7567-4D0C-97C0-FA8F9BCA4CDF}"/>
    <cellStyle name="Normal 41 7" xfId="46479" xr:uid="{2FB96294-10ED-4D03-8DCF-F2B1EA51F83B}"/>
    <cellStyle name="Normal 42" xfId="21168" xr:uid="{61924F6C-2E72-458A-8117-6BFD682B2871}"/>
    <cellStyle name="Normal 42 2" xfId="45554" xr:uid="{D6BA4FB6-FD89-4A7A-A131-328798283437}"/>
    <cellStyle name="Normal 42 2 2" xfId="45555" xr:uid="{D06B6EF7-9C94-451B-9531-3CD9E8A0DFB3}"/>
    <cellStyle name="Normal 42 2 3" xfId="45556" xr:uid="{E87198D1-E86F-4A65-83ED-1B5C666B297F}"/>
    <cellStyle name="Normal 42 2 4" xfId="45557" xr:uid="{96459317-C25A-470B-A8D7-E77611970729}"/>
    <cellStyle name="Normal 42 2 5" xfId="45558" xr:uid="{143FBCCD-DB5B-4EFB-995E-C8B466AB1C58}"/>
    <cellStyle name="Normal 42 3" xfId="45559" xr:uid="{9D5801B0-4FCC-4978-97DD-1195C7D7DC5B}"/>
    <cellStyle name="Normal 42 4" xfId="45560" xr:uid="{BC8AF7AF-03AE-4359-A74A-71DA7C3B9ED0}"/>
    <cellStyle name="Normal 42 5" xfId="45561" xr:uid="{A36B33EC-1BDA-4007-BDAF-1F311D47E774}"/>
    <cellStyle name="Normal 42 6" xfId="45562" xr:uid="{23B3C446-FBE2-4505-9DE3-F101B8BBDA82}"/>
    <cellStyle name="Normal 42 7" xfId="46480" xr:uid="{C6FB28C7-AF36-4F55-9CD0-36D23D8EDC5B}"/>
    <cellStyle name="Normal 43" xfId="21169" xr:uid="{B89698B4-1143-4FE5-BB27-55A2AD57DD2E}"/>
    <cellStyle name="Normal 43 2" xfId="45563" xr:uid="{809220CF-ED38-4577-A35E-62D7402A04B4}"/>
    <cellStyle name="Normal 43 2 2" xfId="45564" xr:uid="{33E065CC-166D-4A0E-8F28-0161240FB7AA}"/>
    <cellStyle name="Normal 43 2 3" xfId="45565" xr:uid="{5A2643D3-3D65-477B-9DB5-FF9579C0DB7C}"/>
    <cellStyle name="Normal 43 2 4" xfId="45566" xr:uid="{591CA87F-C046-4C50-9E37-19E1F10014AC}"/>
    <cellStyle name="Normal 43 2 5" xfId="45567" xr:uid="{2CFE5C03-1617-4CAC-803C-AF474E4476EC}"/>
    <cellStyle name="Normal 43 3" xfId="45568" xr:uid="{454DB956-40C0-4734-A637-FC16A7182FA9}"/>
    <cellStyle name="Normal 43 4" xfId="45569" xr:uid="{424EB35D-765B-4D67-AE0C-C572C082FEEC}"/>
    <cellStyle name="Normal 43 5" xfId="45570" xr:uid="{8C8EC09A-A925-4D8F-9FC6-21F833952118}"/>
    <cellStyle name="Normal 43 6" xfId="45571" xr:uid="{6C3B9A25-B151-41F9-80DF-858BDDA7B334}"/>
    <cellStyle name="Normal 43 7" xfId="46481" xr:uid="{C10EF898-D381-4321-8CBA-A8B193EAFA14}"/>
    <cellStyle name="Normal 44" xfId="21170" xr:uid="{D7FBEDCF-F48E-4264-8940-A018B1796985}"/>
    <cellStyle name="Normal 44 2" xfId="45572" xr:uid="{3235353E-DD7E-48A6-B48C-9E3596370DC9}"/>
    <cellStyle name="Normal 44 2 2" xfId="45573" xr:uid="{7BB44E00-0E2D-4B03-B301-F85DAC3F3798}"/>
    <cellStyle name="Normal 44 2 3" xfId="45574" xr:uid="{9BADF448-8DD5-4585-B68F-8A6B118A400F}"/>
    <cellStyle name="Normal 44 2 4" xfId="45575" xr:uid="{63885B58-2FAE-476F-BAB9-FDCD9B77D7A4}"/>
    <cellStyle name="Normal 44 2 5" xfId="45576" xr:uid="{A04AC7BD-8C33-4DEC-8994-26E2146E7FBD}"/>
    <cellStyle name="Normal 44 3" xfId="45577" xr:uid="{6D227534-F38E-4B35-8AA9-C26153C60886}"/>
    <cellStyle name="Normal 44 4" xfId="45578" xr:uid="{0464C2A7-EE7B-485F-AD17-996D61949837}"/>
    <cellStyle name="Normal 44 5" xfId="45579" xr:uid="{9207006C-ADBB-4921-A9C8-88FB1F90ABB6}"/>
    <cellStyle name="Normal 44 6" xfId="45580" xr:uid="{A75823EE-2FBA-4197-9157-6056D7492A65}"/>
    <cellStyle name="Normal 44 7" xfId="46482" xr:uid="{34A25DE1-97E8-4D41-9CB3-0CBE1ED0F949}"/>
    <cellStyle name="Normal 45" xfId="21171" xr:uid="{1A6DB28C-93B8-4B55-8840-CE05051CA809}"/>
    <cellStyle name="Normal 45 2" xfId="45581" xr:uid="{074AC5F8-60B6-4533-8966-C219A6B03405}"/>
    <cellStyle name="Normal 45 2 2" xfId="45582" xr:uid="{8AD6E7D1-FF22-4FB5-B721-EC2F171125D0}"/>
    <cellStyle name="Normal 45 2 3" xfId="45583" xr:uid="{CE61C38A-790D-4C3A-BB7E-2BBA8EE43A52}"/>
    <cellStyle name="Normal 45 2 4" xfId="45584" xr:uid="{C0B45F07-CF8A-407A-92E9-3BA83A0BFD6A}"/>
    <cellStyle name="Normal 45 2 5" xfId="45585" xr:uid="{C8AEC9B4-6890-4114-A4F1-E3550DEEBD41}"/>
    <cellStyle name="Normal 45 3" xfId="45586" xr:uid="{01C81E45-3C80-4F5A-9D17-DC3DFE74B621}"/>
    <cellStyle name="Normal 45 4" xfId="45587" xr:uid="{315F0E32-1E72-4F62-BE86-841D4104170B}"/>
    <cellStyle name="Normal 45 5" xfId="45588" xr:uid="{8A4AFC2F-EAE6-4B80-8320-4E9D100B2673}"/>
    <cellStyle name="Normal 45 6" xfId="45589" xr:uid="{F18075C7-8114-4A48-ACE1-05EF25882D8B}"/>
    <cellStyle name="Normal 45 7" xfId="46483" xr:uid="{01CB9DE4-CF55-4F16-957C-0D9D0B5F53A6}"/>
    <cellStyle name="Normal 46" xfId="21172" xr:uid="{E0D85ACA-9A87-42EF-93DF-56A775A94023}"/>
    <cellStyle name="Normal 46 2" xfId="45590" xr:uid="{31A208E2-9A5A-4816-9E8B-7E09DCF07B32}"/>
    <cellStyle name="Normal 46 3" xfId="45591" xr:uid="{097D0D67-77B7-4F69-A6ED-D6E55A19F401}"/>
    <cellStyle name="Normal 46 4" xfId="45592" xr:uid="{C4C66459-4E24-4014-8407-83FDB38EAF0A}"/>
    <cellStyle name="Normal 46 5" xfId="45593" xr:uid="{F742EEEE-4F1E-4B80-804D-D807F1D365F1}"/>
    <cellStyle name="Normal 46 6" xfId="46484" xr:uid="{4639C2D9-9CB4-4DD3-901F-B45F55846995}"/>
    <cellStyle name="Normal 47" xfId="21173" xr:uid="{E4BA4546-B7B6-4839-9EC8-96760E65C374}"/>
    <cellStyle name="Normal 47 2" xfId="45594" xr:uid="{40607DF5-8407-4D0B-AF1A-AF91D15C3BB4}"/>
    <cellStyle name="Normal 47 2 2" xfId="45595" xr:uid="{2ECB8D3D-60A0-45BE-BCEB-C77B37642F23}"/>
    <cellStyle name="Normal 47 2 3" xfId="45596" xr:uid="{6F9B3791-7E79-485C-A572-C93597E8DE14}"/>
    <cellStyle name="Normal 47 2 4" xfId="45597" xr:uid="{E57FEFAB-16D2-4491-8E3C-A2C0F9606E46}"/>
    <cellStyle name="Normal 47 2 5" xfId="45598" xr:uid="{781BDBB5-CA6A-4FEF-8D7F-063FC7DF5A4A}"/>
    <cellStyle name="Normal 47 3" xfId="45599" xr:uid="{AB38B52A-B1F7-4AA8-B564-5A0B913AD8AC}"/>
    <cellStyle name="Normal 47 4" xfId="45600" xr:uid="{AB308670-4A69-4DA4-A4C3-DF4C94DB0682}"/>
    <cellStyle name="Normal 47 5" xfId="45601" xr:uid="{FA7B56A4-3B2B-446C-AA29-BBBDC315DD65}"/>
    <cellStyle name="Normal 47 6" xfId="45602" xr:uid="{CCE28DA7-FF26-45C1-9FD1-E0DF64C1A4F1}"/>
    <cellStyle name="Normal 47 7" xfId="46485" xr:uid="{E2D8278B-2669-4D14-A7E1-842FE1BCCF2E}"/>
    <cellStyle name="Normal 48" xfId="21174" xr:uid="{C56E1C16-2407-4DB6-83DF-49C58FE12306}"/>
    <cellStyle name="Normal 48 2" xfId="45603" xr:uid="{18A50C7B-F31E-4DD3-AFDF-701ECAD39E97}"/>
    <cellStyle name="Normal 48 2 2" xfId="45604" xr:uid="{694E2381-27B3-4810-9D12-8A82A9E5E466}"/>
    <cellStyle name="Normal 48 2 3" xfId="45605" xr:uid="{50A82C4C-4865-46EE-BB6A-75A5B8A5B384}"/>
    <cellStyle name="Normal 48 2 4" xfId="45606" xr:uid="{0E014CD4-DECC-440F-A262-1EA7BC652C1D}"/>
    <cellStyle name="Normal 48 2 5" xfId="45607" xr:uid="{9F24EA66-1779-4EA4-90F9-073029F24687}"/>
    <cellStyle name="Normal 48 3" xfId="45608" xr:uid="{3F8DA81C-B31D-4412-8814-1FF841B90177}"/>
    <cellStyle name="Normal 48 4" xfId="45609" xr:uid="{E4A93C03-CA16-48FA-8F6B-E9F5F0B8289E}"/>
    <cellStyle name="Normal 48 5" xfId="45610" xr:uid="{B9D7B9BB-9745-4E71-A605-3DEB3DC14104}"/>
    <cellStyle name="Normal 48 6" xfId="45611" xr:uid="{3EA2B0C5-E557-4BD2-BD76-F3F602BC8275}"/>
    <cellStyle name="Normal 48 7" xfId="46486" xr:uid="{994ED115-8F09-4F86-802F-A3285F47388E}"/>
    <cellStyle name="Normal 49" xfId="21175" xr:uid="{7D11BD11-C3E9-4229-B369-2F476E8116A9}"/>
    <cellStyle name="Normal 49 2" xfId="1866" xr:uid="{3EFFD843-0312-4347-A6F5-891E65CBD20B}"/>
    <cellStyle name="Normal 49 2 2" xfId="45613" xr:uid="{AD336DA8-1A07-4272-A939-4E8421D53CA1}"/>
    <cellStyle name="Normal 49 2 3" xfId="45614" xr:uid="{0E94E92B-D2FA-4E6B-AB87-119BFAF1D5BC}"/>
    <cellStyle name="Normal 49 2 4" xfId="45615" xr:uid="{77EC2CEF-FB7A-402C-BDC0-9952339B4FD2}"/>
    <cellStyle name="Normal 49 2 5" xfId="45616" xr:uid="{04E7C9D9-4AB9-4077-BE56-39F6ED356350}"/>
    <cellStyle name="Normal 49 2 6" xfId="45612" xr:uid="{20E08520-E16A-499A-857B-BC23DC6C2142}"/>
    <cellStyle name="Normal 49 3" xfId="45617" xr:uid="{3CED313B-66B2-4555-A9AA-0C9FBF556542}"/>
    <cellStyle name="Normal 49 4" xfId="45618" xr:uid="{8C2869CF-2410-4B61-9A28-A026A00CE7DC}"/>
    <cellStyle name="Normal 49 5" xfId="45619" xr:uid="{A936EA73-2EB0-40B9-AF7D-8A1B69653BAC}"/>
    <cellStyle name="Normal 49 6" xfId="45620" xr:uid="{5903C40B-9876-4067-8569-F345E64F5B2F}"/>
    <cellStyle name="Normal 49 7" xfId="46487" xr:uid="{161A7F3A-64A6-4E5E-9967-CD4CFDB02A70}"/>
    <cellStyle name="Normal 5" xfId="1509" xr:uid="{00000000-0005-0000-0000-0000E7050000}"/>
    <cellStyle name="Normal 5 10" xfId="1871" xr:uid="{ACC3C460-779D-4F82-B07B-52BE983FAE5B}"/>
    <cellStyle name="Normal 5 10 2" xfId="21178" xr:uid="{A31BC4C8-C66F-4BCA-8D90-8492FC4ABE70}"/>
    <cellStyle name="Normal 5 10 2 2" xfId="21179" xr:uid="{7F450A5B-3659-4FFF-8E2D-9C6C498E571D}"/>
    <cellStyle name="Normal 5 10 3" xfId="21180" xr:uid="{931EC20B-8484-405A-8E66-7695D98320FC}"/>
    <cellStyle name="Normal 5 10 4" xfId="21177" xr:uid="{4E745F9C-B00D-4D35-9788-6EF5BFFB02F8}"/>
    <cellStyle name="Normal 5 11" xfId="21181" xr:uid="{1179BCE7-61C4-4D78-B7BD-49F2AF5AAAF3}"/>
    <cellStyle name="Normal 5 11 2" xfId="21182" xr:uid="{A1B07A71-BA62-4FFC-BB25-D34950CC85C9}"/>
    <cellStyle name="Normal 5 11 2 2" xfId="21183" xr:uid="{50FB0CF5-2604-4493-9BE8-306D81FD6FFE}"/>
    <cellStyle name="Normal 5 11 3" xfId="21184" xr:uid="{3D61210C-B400-43A9-BFE9-C0A296043401}"/>
    <cellStyle name="Normal 5 12" xfId="21185" xr:uid="{0DF1E7F1-BE9E-40FB-AFF7-8B7EFE1B726F}"/>
    <cellStyle name="Normal 5 12 2" xfId="21186" xr:uid="{2B34430F-E28D-441C-A0DC-5339E323F5D3}"/>
    <cellStyle name="Normal 5 12 2 2" xfId="21187" xr:uid="{F76C5C6D-2FAB-442E-B663-88CDCA6EE633}"/>
    <cellStyle name="Normal 5 12 3" xfId="21188" xr:uid="{50AA2DBD-F889-4BD1-BB6D-3B8C21FEB66E}"/>
    <cellStyle name="Normal 5 13" xfId="21189" xr:uid="{3976C391-0999-4004-9FE5-3705FB2F568C}"/>
    <cellStyle name="Normal 5 13 2" xfId="21190" xr:uid="{DC4E553C-76B7-48B1-BC5F-B0F5688C073D}"/>
    <cellStyle name="Normal 5 13 2 2" xfId="21191" xr:uid="{EF37435D-609B-495D-9FC4-B6334CD51D93}"/>
    <cellStyle name="Normal 5 13 3" xfId="21192" xr:uid="{236E81AF-6126-4B29-9BD7-436DAFF92DAA}"/>
    <cellStyle name="Normal 5 14" xfId="21193" xr:uid="{8936695E-2666-461F-8B0D-009911D32FDF}"/>
    <cellStyle name="Normal 5 14 2" xfId="21194" xr:uid="{EB9DA1A7-3EAA-4BF0-A208-84BE6CC3F8FC}"/>
    <cellStyle name="Normal 5 14 2 2" xfId="21195" xr:uid="{4A65259D-79B0-49C8-8497-90324A22A253}"/>
    <cellStyle name="Normal 5 14 3" xfId="21196" xr:uid="{DB2AF88F-F649-43C1-92AD-311D21FA6706}"/>
    <cellStyle name="Normal 5 15" xfId="21197" xr:uid="{B56301F6-3066-47C1-803D-7002BCB9A6AE}"/>
    <cellStyle name="Normal 5 15 2" xfId="21198" xr:uid="{3A7D3FCC-6FAB-4A12-A310-01221B0C508D}"/>
    <cellStyle name="Normal 5 15 2 2" xfId="21199" xr:uid="{3BFDBBE2-27D2-4FAC-A6DF-0722473BD1B4}"/>
    <cellStyle name="Normal 5 15 3" xfId="21200" xr:uid="{F0A470FA-3894-41DD-B383-8A231D2C03A8}"/>
    <cellStyle name="Normal 5 16" xfId="21201" xr:uid="{D1C91EB5-736A-49A4-A56A-0E1CD4F4AF25}"/>
    <cellStyle name="Normal 5 16 2" xfId="21202" xr:uid="{1DC06EE5-EF9C-454E-821A-0609DD2C1F33}"/>
    <cellStyle name="Normal 5 16 2 2" xfId="21203" xr:uid="{77970B77-391B-422A-AD8C-21833140862B}"/>
    <cellStyle name="Normal 5 16 3" xfId="21204" xr:uid="{CCF97FE9-A856-4B35-B7DC-077F45B8708A}"/>
    <cellStyle name="Normal 5 17" xfId="21205" xr:uid="{6CDCA583-A0C9-4E3B-A323-CDFCB5C216D7}"/>
    <cellStyle name="Normal 5 17 2" xfId="21206" xr:uid="{5DC6BD9A-8319-4AB7-B133-5CD05B0B1964}"/>
    <cellStyle name="Normal 5 17 2 2" xfId="21207" xr:uid="{EA750CAD-BFEC-49E2-A522-E8BFD6FAFA7D}"/>
    <cellStyle name="Normal 5 17 3" xfId="21208" xr:uid="{F8095522-AF6C-41B4-B735-63901A712619}"/>
    <cellStyle name="Normal 5 18" xfId="21209" xr:uid="{DE542FF6-5941-4825-AA5A-4CA9BFE56A45}"/>
    <cellStyle name="Normal 5 18 2" xfId="21210" xr:uid="{A7257AE3-D754-41BF-B7ED-63CA42912A9E}"/>
    <cellStyle name="Normal 5 18 2 2" xfId="21211" xr:uid="{A452CAB7-5F41-4649-9B81-801B0B2B5CA8}"/>
    <cellStyle name="Normal 5 18 3" xfId="21212" xr:uid="{4DEBD51B-E52F-4C39-B6D1-96B578238B9E}"/>
    <cellStyle name="Normal 5 19" xfId="21213" xr:uid="{562A4572-7D0D-4892-8FB5-D8469305FF5A}"/>
    <cellStyle name="Normal 5 19 2" xfId="21214" xr:uid="{64AF4DF7-7AB5-41D3-8E59-48270C8EE2B2}"/>
    <cellStyle name="Normal 5 19 2 2" xfId="21215" xr:uid="{FCE1591C-13A0-44B6-AF4F-1A7B974FD3F2}"/>
    <cellStyle name="Normal 5 19 3" xfId="21216" xr:uid="{399F81A0-70B1-4404-B61E-81827230E7CD}"/>
    <cellStyle name="Normal 5 2" xfId="1510" xr:uid="{00000000-0005-0000-0000-0000E8050000}"/>
    <cellStyle name="Normal 5 2 2" xfId="1511" xr:uid="{00000000-0005-0000-0000-0000E9050000}"/>
    <cellStyle name="Normal 5 2 2 2" xfId="21218" xr:uid="{C4AEDEEC-9D09-464E-8661-D4A71968F199}"/>
    <cellStyle name="Normal 5 2 2 3" xfId="21217" xr:uid="{E967A72C-FA6E-4C45-B916-BBEB6701C109}"/>
    <cellStyle name="Normal 5 2 2 4" xfId="1948" xr:uid="{3440AF9A-54A1-4EA6-92E4-13681CD00695}"/>
    <cellStyle name="Normal 5 2 3" xfId="21219" xr:uid="{A6D7FA57-F41A-4B27-B720-8156C516B67E}"/>
    <cellStyle name="Normal 5 2 4" xfId="1920" xr:uid="{DDA0179B-AD5B-4E87-9B7A-92987901C178}"/>
    <cellStyle name="Normal 5 2 4 3" xfId="45067" xr:uid="{8B055C92-0A2F-4802-AB5F-407020D617C3}"/>
    <cellStyle name="Normal 5 2 4 4" xfId="45068" xr:uid="{87ACCE74-F3D2-4EE7-B41B-4E0B0379531F}"/>
    <cellStyle name="Normal 5 20" xfId="21220" xr:uid="{44B7A335-85E5-4CDE-BC4E-5A3274433619}"/>
    <cellStyle name="Normal 5 20 2" xfId="21221" xr:uid="{6EB0E7B3-9CF5-452D-BE21-B82058230F5E}"/>
    <cellStyle name="Normal 5 20 2 2" xfId="21222" xr:uid="{AD366154-67BB-459E-98D9-105BE78143F6}"/>
    <cellStyle name="Normal 5 20 3" xfId="21223" xr:uid="{51E07A20-51A9-4D8E-8D86-742BB945D392}"/>
    <cellStyle name="Normal 5 21" xfId="21224" xr:uid="{A77A2B4F-C627-42DC-BE26-7D200AA5C35E}"/>
    <cellStyle name="Normal 5 21 2" xfId="21225" xr:uid="{8709906A-E631-4B6E-9746-35624224D520}"/>
    <cellStyle name="Normal 5 21 2 2" xfId="21226" xr:uid="{DB3B72C1-45C1-40A4-8E84-0F6D9C4C4DEC}"/>
    <cellStyle name="Normal 5 21 3" xfId="21227" xr:uid="{28A877C9-F78B-4F75-98EA-B8E216A67415}"/>
    <cellStyle name="Normal 5 22" xfId="21228" xr:uid="{1B77E6EA-997A-496E-9085-25AAC090227D}"/>
    <cellStyle name="Normal 5 22 2" xfId="21229" xr:uid="{F84BD33D-B9BD-4340-861A-947D05447E62}"/>
    <cellStyle name="Normal 5 22 2 2" xfId="21230" xr:uid="{6C80AE6A-0A6E-45D1-8B0A-6B56D4C6EE11}"/>
    <cellStyle name="Normal 5 22 3" xfId="21231" xr:uid="{030C8D0A-6138-4F08-80ED-BE5B4A996C10}"/>
    <cellStyle name="Normal 5 23" xfId="21232" xr:uid="{7F558487-3FAF-479D-8EAA-64A864A2FC02}"/>
    <cellStyle name="Normal 5 23 2" xfId="21233" xr:uid="{D5A01734-7BCE-4F0E-A593-0990C3DF5B0D}"/>
    <cellStyle name="Normal 5 23 2 2" xfId="21234" xr:uid="{8FAF9577-6612-458A-ACD9-930DFE665FF5}"/>
    <cellStyle name="Normal 5 23 3" xfId="21235" xr:uid="{C2ED4C51-4E20-4D07-A4D1-F666F0F565AE}"/>
    <cellStyle name="Normal 5 24" xfId="21236" xr:uid="{0D77A529-6501-4284-9A9D-CD7B3849E424}"/>
    <cellStyle name="Normal 5 24 2" xfId="21237" xr:uid="{49DE21E6-B4A3-4086-B92B-890AF40651C6}"/>
    <cellStyle name="Normal 5 24 2 2" xfId="21238" xr:uid="{A414D55C-AB2E-4AF3-848C-471F1AC83D1A}"/>
    <cellStyle name="Normal 5 24 3" xfId="21239" xr:uid="{015D7CFE-8E7B-4D3B-AEC3-BB74A9506D0F}"/>
    <cellStyle name="Normal 5 25" xfId="21240" xr:uid="{E04F94EF-72F3-4008-8949-E6A360E070DD}"/>
    <cellStyle name="Normal 5 25 2" xfId="21241" xr:uid="{10C591D7-FE04-4941-BB04-3CBB04CCC203}"/>
    <cellStyle name="Normal 5 25 2 2" xfId="21242" xr:uid="{8FE8E7DE-096E-44FA-8941-8E12D2A7B783}"/>
    <cellStyle name="Normal 5 25 3" xfId="21243" xr:uid="{2BBAC48B-6E4F-410A-8CA2-48ED104D26B2}"/>
    <cellStyle name="Normal 5 26" xfId="21244" xr:uid="{FD29310E-95A4-4FAC-8A92-388B5E1E8F53}"/>
    <cellStyle name="Normal 5 26 2" xfId="21245" xr:uid="{7032F461-516E-4959-B993-6ED54E552A48}"/>
    <cellStyle name="Normal 5 26 2 2" xfId="21246" xr:uid="{9099C3E8-2B23-43EF-B18B-DC969757F3E0}"/>
    <cellStyle name="Normal 5 26 3" xfId="21247" xr:uid="{24F48F3B-6F54-41A2-9063-77A75A7147A0}"/>
    <cellStyle name="Normal 5 27" xfId="21248" xr:uid="{6ED3AE75-2C54-4E8A-AAC2-91C4F9E9714B}"/>
    <cellStyle name="Normal 5 27 2" xfId="21249" xr:uid="{C14E8A80-20C5-4CF1-8C58-35B17B4F94CC}"/>
    <cellStyle name="Normal 5 27 2 2" xfId="21250" xr:uid="{2A25D260-1FA4-40EC-A53F-BFBEEC09D1A0}"/>
    <cellStyle name="Normal 5 27 3" xfId="21251" xr:uid="{ECF928BC-3ADB-4B79-9881-24BEC73628EB}"/>
    <cellStyle name="Normal 5 28" xfId="21252" xr:uid="{40598E0D-6142-4B73-AF82-3E7AC0558DD2}"/>
    <cellStyle name="Normal 5 28 2" xfId="21253" xr:uid="{4370A6BE-F637-4035-BF9C-2844F16AE64B}"/>
    <cellStyle name="Normal 5 28 2 2" xfId="21254" xr:uid="{01010EA1-A796-4C53-91AE-4DB58B20B3A4}"/>
    <cellStyle name="Normal 5 28 3" xfId="21255" xr:uid="{D416D2CA-0FFE-4A5B-8591-218441989CAB}"/>
    <cellStyle name="Normal 5 29" xfId="21256" xr:uid="{C1FDFD56-AD4B-4EBB-B767-85023DA0D44F}"/>
    <cellStyle name="Normal 5 29 2" xfId="21257" xr:uid="{071FF133-4249-4037-B343-A6D927E1E9B4}"/>
    <cellStyle name="Normal 5 29 2 2" xfId="21258" xr:uid="{43C492C4-3C56-4EFA-8EF6-FEBB60584E3B}"/>
    <cellStyle name="Normal 5 29 3" xfId="21259" xr:uid="{2A87090A-38AF-47C3-827D-AAAC10825D7B}"/>
    <cellStyle name="Normal 5 3" xfId="1924" xr:uid="{6F1C9CE4-8E42-4858-A020-8BC0AF6F2A25}"/>
    <cellStyle name="Normal 5 3 2" xfId="21261" xr:uid="{F839C26F-FBD0-4925-B4D5-F7A7F07C8011}"/>
    <cellStyle name="Normal 5 3 2 2" xfId="21262" xr:uid="{F6B5CAA4-07CF-4B96-B5B3-5357975F4267}"/>
    <cellStyle name="Normal 5 3 3" xfId="21263" xr:uid="{F776E309-9DDF-4465-BE32-A252FF9DD30A}"/>
    <cellStyle name="Normal 5 3 4" xfId="21260" xr:uid="{CAD8D11A-D7F4-4434-ABCB-C101BA085A71}"/>
    <cellStyle name="Normal 5 30" xfId="21264" xr:uid="{962BD053-7FD7-40C6-8E4C-462B03E12B4D}"/>
    <cellStyle name="Normal 5 30 2" xfId="21265" xr:uid="{7BDBFDA3-9F22-47AE-9F2A-688E7A0C1D2E}"/>
    <cellStyle name="Normal 5 30 2 2" xfId="21266" xr:uid="{72C5AFF2-4AB6-4F38-B0B0-73DA59366B7E}"/>
    <cellStyle name="Normal 5 30 3" xfId="21267" xr:uid="{AEBA0EBA-4199-4A96-862F-59C862D3184C}"/>
    <cellStyle name="Normal 5 31" xfId="21268" xr:uid="{4186E163-7357-4DB0-BBA6-18DF3BD5E705}"/>
    <cellStyle name="Normal 5 31 2" xfId="21269" xr:uid="{43DD0329-A6C4-4330-90A7-A79570F2137B}"/>
    <cellStyle name="Normal 5 31 2 2" xfId="21270" xr:uid="{F496F7B1-7AD8-4C32-BD59-77ED0B8E01BA}"/>
    <cellStyle name="Normal 5 31 3" xfId="21271" xr:uid="{94265D5E-290E-4B51-A9A3-C92E15150CC4}"/>
    <cellStyle name="Normal 5 32" xfId="21272" xr:uid="{72300692-F204-441A-A8B1-77A379146988}"/>
    <cellStyle name="Normal 5 32 2" xfId="21273" xr:uid="{4162EB46-8E59-4744-87CA-E8E220A3386E}"/>
    <cellStyle name="Normal 5 32 2 2" xfId="21274" xr:uid="{8A5D7A76-727D-4423-893F-94958E16F9F3}"/>
    <cellStyle name="Normal 5 32 3" xfId="21275" xr:uid="{59AB3103-F119-4ACE-B948-3FF8F07420B9}"/>
    <cellStyle name="Normal 5 33" xfId="21276" xr:uid="{151BAF4F-C27F-4374-AFAE-7B63A68ED600}"/>
    <cellStyle name="Normal 5 33 2" xfId="21277" xr:uid="{53101946-48CB-4835-8CEE-9542170552FA}"/>
    <cellStyle name="Normal 5 33 2 2" xfId="21278" xr:uid="{6AA5F56D-9411-42DC-B022-35A65960609C}"/>
    <cellStyle name="Normal 5 33 3" xfId="21279" xr:uid="{9CB9701E-68B1-434A-9312-00FE03CE1D93}"/>
    <cellStyle name="Normal 5 34" xfId="21280" xr:uid="{CA55A055-DC42-4A8A-A945-CEE3E962BF92}"/>
    <cellStyle name="Normal 5 34 2" xfId="21281" xr:uid="{17AE7010-6A56-4FE1-A45C-C0FC20662C26}"/>
    <cellStyle name="Normal 5 34 2 2" xfId="21282" xr:uid="{447FFFA0-390C-4439-9598-2C3E8FF6E317}"/>
    <cellStyle name="Normal 5 34 3" xfId="21283" xr:uid="{846CA30F-1102-4CCF-B18A-F02A26471B3F}"/>
    <cellStyle name="Normal 5 35" xfId="21284" xr:uid="{2FE646D0-68F3-4461-ABFD-B91A928327A7}"/>
    <cellStyle name="Normal 5 35 2" xfId="21285" xr:uid="{CB2CB266-63B6-49D5-86FC-269D537DCAE6}"/>
    <cellStyle name="Normal 5 35 2 2" xfId="21286" xr:uid="{72EE8653-433A-440E-A7D1-9FFA94796E40}"/>
    <cellStyle name="Normal 5 35 2 2 2" xfId="21287" xr:uid="{30404AE6-8209-4A4C-8DCD-2EC212CDA82E}"/>
    <cellStyle name="Normal 5 35 2 3" xfId="21288" xr:uid="{D8559625-F1DE-4657-877D-A502D7FEDE33}"/>
    <cellStyle name="Normal 5 35 3" xfId="21289" xr:uid="{86C9D219-BEDC-4841-8481-75EA5EC9038D}"/>
    <cellStyle name="Normal 5 35 3 2" xfId="21290" xr:uid="{08A072FC-B025-4511-BC57-AE9CCC9BE274}"/>
    <cellStyle name="Normal 5 35 4" xfId="21291" xr:uid="{1B2BFF87-1D36-4281-9121-E89DB5B9ED2A}"/>
    <cellStyle name="Normal 5 35 5" xfId="21292" xr:uid="{2422E21D-D128-4A5A-9161-B31E560F2F83}"/>
    <cellStyle name="Normal 5 35 6" xfId="21293" xr:uid="{1A4BD154-16D5-4758-BF6D-0617FBBA797F}"/>
    <cellStyle name="Normal 5 36" xfId="21294" xr:uid="{00288A26-5553-438D-9636-EE24A6B16EB2}"/>
    <cellStyle name="Normal 5 36 2" xfId="21295" xr:uid="{F3134F42-0931-4FA4-A83A-735E0F331BBA}"/>
    <cellStyle name="Normal 5 36 2 2" xfId="21296" xr:uid="{DCD6FF9E-D0E5-405E-9141-25674186ACF9}"/>
    <cellStyle name="Normal 5 36 2 2 2" xfId="21297" xr:uid="{64AB4BBC-3B09-4F58-9437-5810159CBDAE}"/>
    <cellStyle name="Normal 5 36 2 3" xfId="21298" xr:uid="{CF989621-E75E-44CC-B929-09E3587421D4}"/>
    <cellStyle name="Normal 5 36 3" xfId="21299" xr:uid="{6E91C87B-D3FC-4868-BD7F-60D9A353D1C7}"/>
    <cellStyle name="Normal 5 36 3 2" xfId="21300" xr:uid="{5CBDFE84-9C43-41AC-89F6-2F75C2C667B3}"/>
    <cellStyle name="Normal 5 36 4" xfId="21301" xr:uid="{1970D4D0-8560-4818-8452-BBDBB1EB8472}"/>
    <cellStyle name="Normal 5 36 5" xfId="21302" xr:uid="{422C6CA0-94DD-4BB6-BD04-70AFFF50DACE}"/>
    <cellStyle name="Normal 5 36 6" xfId="21303" xr:uid="{17A54AF7-3F14-4C8F-B58F-4B7B8C03D1B8}"/>
    <cellStyle name="Normal 5 37" xfId="21304" xr:uid="{74DB2531-D653-4BC5-9442-08E588990761}"/>
    <cellStyle name="Normal 5 37 2" xfId="21305" xr:uid="{885CA11A-C9D6-4F9A-A260-E874594AF4BC}"/>
    <cellStyle name="Normal 5 37 2 2" xfId="21306" xr:uid="{DEB2184E-6303-461C-AD75-C236BBD54B9A}"/>
    <cellStyle name="Normal 5 37 2 2 2" xfId="21307" xr:uid="{11714213-0278-4899-B294-C6F66A29E505}"/>
    <cellStyle name="Normal 5 37 2 3" xfId="21308" xr:uid="{2F51E40C-9C43-46CB-8C6A-FC9CE9108DCB}"/>
    <cellStyle name="Normal 5 37 3" xfId="21309" xr:uid="{792CD36E-9FE0-440F-8CB3-5C51A7CB05F0}"/>
    <cellStyle name="Normal 5 37 3 2" xfId="21310" xr:uid="{C672E814-BA96-41A5-A95B-8511AABB1AED}"/>
    <cellStyle name="Normal 5 37 4" xfId="21311" xr:uid="{0CB2784D-A26E-43F5-AA7B-532F92C20D47}"/>
    <cellStyle name="Normal 5 37 5" xfId="21312" xr:uid="{9B6DDBCB-31F2-48F3-932A-3B7C0BC76477}"/>
    <cellStyle name="Normal 5 37 6" xfId="21313" xr:uid="{5825C05C-A73D-47F4-9B8D-A60C6DF70717}"/>
    <cellStyle name="Normal 5 38" xfId="21314" xr:uid="{3ECD325E-1FE7-40FB-9666-3A63836FF2DB}"/>
    <cellStyle name="Normal 5 38 2" xfId="21315" xr:uid="{B6C6D38E-FE31-4442-A680-2B3610B75102}"/>
    <cellStyle name="Normal 5 38 2 2" xfId="21316" xr:uid="{B6D63B79-E98F-49E9-A8F7-4919582C117E}"/>
    <cellStyle name="Normal 5 38 2 2 2" xfId="21317" xr:uid="{07C8DB21-6A94-4A4D-9B2C-93009EAB6394}"/>
    <cellStyle name="Normal 5 38 2 3" xfId="21318" xr:uid="{C4A5C466-26BE-4248-B107-70863261EC26}"/>
    <cellStyle name="Normal 5 38 3" xfId="21319" xr:uid="{FAD81354-5E08-451F-9C23-1897771FE604}"/>
    <cellStyle name="Normal 5 38 3 2" xfId="21320" xr:uid="{133390C9-4397-4D62-B994-79F985B85F76}"/>
    <cellStyle name="Normal 5 38 4" xfId="21321" xr:uid="{A618A58D-2F11-4035-B015-D5BEEEC1E94F}"/>
    <cellStyle name="Normal 5 38 5" xfId="21322" xr:uid="{F2745418-4397-4251-B8B7-046EE1BEE1BE}"/>
    <cellStyle name="Normal 5 38 6" xfId="21323" xr:uid="{04B13B50-C5D8-47D5-BF43-6D9E89EB9E7D}"/>
    <cellStyle name="Normal 5 39" xfId="21324" xr:uid="{DE959C62-FE8D-4DAB-A9B4-880DACA2F55B}"/>
    <cellStyle name="Normal 5 39 2" xfId="21325" xr:uid="{74CD68C4-062E-4A53-834E-EBCE4571E290}"/>
    <cellStyle name="Normal 5 39 2 2" xfId="21326" xr:uid="{9DA2C85C-99ED-4FBF-9CFE-6FE84E1FE99C}"/>
    <cellStyle name="Normal 5 39 3" xfId="21327" xr:uid="{9F7F8FF7-1D2F-49C1-9F39-B6D6A09D1CAE}"/>
    <cellStyle name="Normal 5 4" xfId="21328" xr:uid="{159280A3-B102-4AAD-B5DA-977CC93BD1DD}"/>
    <cellStyle name="Normal 5 4 2" xfId="21329" xr:uid="{1C3D6B5B-D740-4839-BEF4-F92079587F37}"/>
    <cellStyle name="Normal 5 4 2 2" xfId="21330" xr:uid="{3DFF4A89-7918-4047-BAA0-0AED8394405D}"/>
    <cellStyle name="Normal 5 4 3" xfId="21331" xr:uid="{6F9314B0-697B-420D-B3AA-AB05D8F2E539}"/>
    <cellStyle name="Normal 5 40" xfId="21332" xr:uid="{886F3410-9F44-4339-9FB5-B13432C2DA73}"/>
    <cellStyle name="Normal 5 40 2" xfId="21333" xr:uid="{C545D031-3C38-4CF0-9ED4-07E3A9F5B97E}"/>
    <cellStyle name="Normal 5 40 2 2" xfId="21334" xr:uid="{4B335F69-711F-4718-AB92-54E8DBBC10C3}"/>
    <cellStyle name="Normal 5 40 3" xfId="21335" xr:uid="{DA3A5472-D491-490E-9EFB-544F7978B03F}"/>
    <cellStyle name="Normal 5 41" xfId="21336" xr:uid="{EFF65825-EC6C-4EA5-8964-59C4E74C1DD3}"/>
    <cellStyle name="Normal 5 41 2" xfId="21337" xr:uid="{40696D82-44AC-4159-8D6F-C251AFDBE328}"/>
    <cellStyle name="Normal 5 41 2 2" xfId="21338" xr:uid="{6589ED45-9806-4720-8F52-0722ACEC18D8}"/>
    <cellStyle name="Normal 5 41 3" xfId="21339" xr:uid="{5094F9AF-DC0F-4548-8A4F-C3357D6153B3}"/>
    <cellStyle name="Normal 5 42" xfId="21340" xr:uid="{51FBA2E0-7BA4-4A39-92B5-863627C06129}"/>
    <cellStyle name="Normal 5 42 2" xfId="21341" xr:uid="{27973835-B276-4606-92A4-E71D1FAA5228}"/>
    <cellStyle name="Normal 5 42 2 2" xfId="21342" xr:uid="{4E6D1693-1340-4D32-8C57-D30D9848D2DF}"/>
    <cellStyle name="Normal 5 42 3" xfId="21343" xr:uid="{70589A15-3255-491D-95AB-5CD7063CCA07}"/>
    <cellStyle name="Normal 5 43" xfId="21344" xr:uid="{6809909A-009B-4F4D-9A30-D2B0331B76C7}"/>
    <cellStyle name="Normal 5 43 2" xfId="21345" xr:uid="{93BE8361-D5AF-4FE9-A2FC-20439D7A5BCD}"/>
    <cellStyle name="Normal 5 43 2 2" xfId="21346" xr:uid="{16B45549-5673-40C9-8B41-6E9E04CEE0FA}"/>
    <cellStyle name="Normal 5 43 3" xfId="21347" xr:uid="{4C9AF14B-AB89-46AA-A575-80775469CCB0}"/>
    <cellStyle name="Normal 5 44" xfId="21348" xr:uid="{043FC223-F8B2-445E-9C2B-CCBCC4813D11}"/>
    <cellStyle name="Normal 5 44 2" xfId="21349" xr:uid="{99F8E296-B867-4850-8602-42B5E00EAF8C}"/>
    <cellStyle name="Normal 5 44 2 2" xfId="21350" xr:uid="{B7315E8A-43F4-456F-A857-CE89D4FDFBD7}"/>
    <cellStyle name="Normal 5 44 3" xfId="21351" xr:uid="{69C43429-2D57-4325-8718-7ADEA2D4719F}"/>
    <cellStyle name="Normal 5 45" xfId="21352" xr:uid="{134A4903-E651-401C-821B-8602E9E0A09B}"/>
    <cellStyle name="Normal 5 45 2" xfId="21353" xr:uid="{BE0CAE86-E74C-41F1-9420-6399EF5A72CD}"/>
    <cellStyle name="Normal 5 45 2 2" xfId="21354" xr:uid="{C6698F60-5F73-4753-A3F0-1B37C23B8452}"/>
    <cellStyle name="Normal 5 45 3" xfId="21355" xr:uid="{3870F59F-8F01-4C9D-AD20-C10DBDBA0E3C}"/>
    <cellStyle name="Normal 5 46" xfId="21356" xr:uid="{EF8544C5-C9D9-4B6B-894F-445FADB2E748}"/>
    <cellStyle name="Normal 5 46 2" xfId="21357" xr:uid="{9C7BD007-88A7-4447-A6FE-EFF289D96304}"/>
    <cellStyle name="Normal 5 46 2 2" xfId="21358" xr:uid="{1FA00526-FF7E-4738-B4C4-C9BFED0D4637}"/>
    <cellStyle name="Normal 5 46 3" xfId="21359" xr:uid="{078A9394-8162-472F-BB4D-EF9579854AF3}"/>
    <cellStyle name="Normal 5 47" xfId="21360" xr:uid="{B5C4D0A2-6757-4C9B-85EF-957C61FFA91C}"/>
    <cellStyle name="Normal 5 47 2" xfId="21361" xr:uid="{B9CACFD4-8847-458D-8E1B-46425EE932EB}"/>
    <cellStyle name="Normal 5 47 2 2" xfId="21362" xr:uid="{28937A82-C2D4-47AB-876C-5F29FD5D84B5}"/>
    <cellStyle name="Normal 5 47 3" xfId="21363" xr:uid="{365034AF-AE83-4620-8BBF-B94C1C4255DB}"/>
    <cellStyle name="Normal 5 48" xfId="21364" xr:uid="{F16F6D1B-7565-4AB9-AB08-97901D3004E5}"/>
    <cellStyle name="Normal 5 48 10" xfId="21365" xr:uid="{870A61E2-BF6A-4C08-97D4-D974650C6354}"/>
    <cellStyle name="Normal 5 48 11" xfId="21366" xr:uid="{004BF754-A58B-46A4-AB3E-D6C0FB444556}"/>
    <cellStyle name="Normal 5 48 12" xfId="21367" xr:uid="{15D45B3D-32A8-4AF0-8221-74D7A54F9AF3}"/>
    <cellStyle name="Normal 5 48 13" xfId="21368" xr:uid="{394591BD-6FA1-44D2-A82A-BF459AB713E4}"/>
    <cellStyle name="Normal 5 48 2" xfId="21369" xr:uid="{BFA4C008-5412-482C-B919-6BBD43D95149}"/>
    <cellStyle name="Normal 5 48 2 2" xfId="21370" xr:uid="{28714A26-6AEE-436E-82C2-794A86ED4498}"/>
    <cellStyle name="Normal 5 48 3" xfId="21371" xr:uid="{8FD3C040-E582-4DFE-84E2-ADCEC6F63495}"/>
    <cellStyle name="Normal 5 48 4" xfId="21372" xr:uid="{37B7A150-B56E-47AD-B0EB-0A735C497689}"/>
    <cellStyle name="Normal 5 48 5" xfId="21373" xr:uid="{7A56F59A-0E34-4CE0-AA18-DE14609E11C5}"/>
    <cellStyle name="Normal 5 48 6" xfId="21374" xr:uid="{7A54F5D5-71EC-4B4C-AE8A-1F22CF56A9C7}"/>
    <cellStyle name="Normal 5 48 7" xfId="21375" xr:uid="{B4485F96-A434-4726-846F-063F55458DA7}"/>
    <cellStyle name="Normal 5 48 8" xfId="21376" xr:uid="{DB327E62-F908-4FED-AB91-99B1C5752A7D}"/>
    <cellStyle name="Normal 5 48 9" xfId="21377" xr:uid="{7E267A46-9BF8-4972-9A4B-F06D37034EDA}"/>
    <cellStyle name="Normal 5 49" xfId="21378" xr:uid="{BE5D0BF1-7DD7-4F41-AF60-CA4A9D144E21}"/>
    <cellStyle name="Normal 5 49 10" xfId="21379" xr:uid="{C9FB89B6-B862-4FF8-856B-21D34F99405C}"/>
    <cellStyle name="Normal 5 49 11" xfId="21380" xr:uid="{26A6C4E7-44FF-45A6-B58A-DCD2BB1468C5}"/>
    <cellStyle name="Normal 5 49 2" xfId="21381" xr:uid="{652680B7-00B7-4726-8CB3-C036F7B2526F}"/>
    <cellStyle name="Normal 5 49 3" xfId="21382" xr:uid="{76F417F8-9812-4FDE-BFBD-1493A894B000}"/>
    <cellStyle name="Normal 5 49 4" xfId="21383" xr:uid="{764495C5-101B-4CC8-A7F2-3BB3F8811958}"/>
    <cellStyle name="Normal 5 49 5" xfId="21384" xr:uid="{25AE8A26-0DEA-4B64-8C04-9B7E352F1BA8}"/>
    <cellStyle name="Normal 5 49 6" xfId="21385" xr:uid="{4E78771D-2AFF-4540-9957-4F6441621CF0}"/>
    <cellStyle name="Normal 5 49 7" xfId="21386" xr:uid="{FFADBFE4-7091-4F96-8F10-4C46BA21BBD6}"/>
    <cellStyle name="Normal 5 49 8" xfId="21387" xr:uid="{F59D28FA-159E-455D-8DB6-5AD5A94770F4}"/>
    <cellStyle name="Normal 5 49 9" xfId="21388" xr:uid="{7233DC78-F224-4480-B260-604E13D911C5}"/>
    <cellStyle name="Normal 5 5" xfId="21389" xr:uid="{98949302-3D24-4328-9618-75FEC7F129A7}"/>
    <cellStyle name="Normal 5 5 2" xfId="21390" xr:uid="{06B15768-285F-486D-B88F-C39F7C5A4E40}"/>
    <cellStyle name="Normal 5 5 2 2" xfId="21391" xr:uid="{A080922C-CEE6-403F-BC97-8C3FAE6AA20B}"/>
    <cellStyle name="Normal 5 5 3" xfId="21392" xr:uid="{5203AE4C-B3C1-48CD-A072-7A95CAF453A8}"/>
    <cellStyle name="Normal 5 50" xfId="21393" xr:uid="{58530DE6-EB0E-4667-9D4E-F51FCF5546D6}"/>
    <cellStyle name="Normal 5 51" xfId="21394" xr:uid="{73C09118-3047-4F3F-8B5B-F1A482C4CB8E}"/>
    <cellStyle name="Normal 5 52" xfId="21395" xr:uid="{1E7F1C81-7DFD-4C7E-8C9C-E7FE5E602A18}"/>
    <cellStyle name="Normal 5 53" xfId="21396" xr:uid="{A0BF12DB-56EA-4996-B2ED-EAB1F67A70FF}"/>
    <cellStyle name="Normal 5 54" xfId="21397" xr:uid="{4DDB9E6C-DCF8-4CAF-B6F3-CF2EC4150F69}"/>
    <cellStyle name="Normal 5 55" xfId="21398" xr:uid="{0A9C3CE5-1E16-4344-A968-FFF3646E6946}"/>
    <cellStyle name="Normal 5 56" xfId="21399" xr:uid="{27A5B962-3A24-42DF-A35B-DA17F09480F5}"/>
    <cellStyle name="Normal 5 57" xfId="21400" xr:uid="{F8252C24-C80A-47B1-AF4D-C2442854A961}"/>
    <cellStyle name="Normal 5 58" xfId="21401" xr:uid="{F54B8482-AE4F-4466-BEEE-F8D5B5D06A18}"/>
    <cellStyle name="Normal 5 59" xfId="21402" xr:uid="{7BB7680D-C120-47A8-8CDA-FDDD052A89CA}"/>
    <cellStyle name="Normal 5 6" xfId="21403" xr:uid="{8CC51B5E-9639-49DF-B501-772B2F2B8FE0}"/>
    <cellStyle name="Normal 5 6 2" xfId="21404" xr:uid="{9D18E29E-90A7-45E5-8D3E-D6FF84940638}"/>
    <cellStyle name="Normal 5 6 2 2" xfId="21405" xr:uid="{E11A839A-A26E-474B-A7CD-E21780E51AE9}"/>
    <cellStyle name="Normal 5 6 3" xfId="21406" xr:uid="{FDAD1697-4140-4D4C-8472-38622FDBBF21}"/>
    <cellStyle name="Normal 5 60" xfId="21407" xr:uid="{C00C0258-F41C-43BE-A8ED-C430FFC4A8D4}"/>
    <cellStyle name="Normal 5 61" xfId="21408" xr:uid="{A503365E-E176-45E3-8220-6593F3574514}"/>
    <cellStyle name="Normal 5 62" xfId="21409" xr:uid="{17DD18D2-447D-4B72-87F9-56CC1F0B5020}"/>
    <cellStyle name="Normal 5 63" xfId="21410" xr:uid="{3DA7440B-9D40-41C2-A158-FC33C0A3BE98}"/>
    <cellStyle name="Normal 5 64" xfId="21411" xr:uid="{2108AC71-88CC-4CE0-90B7-5B32D648C845}"/>
    <cellStyle name="Normal 5 65" xfId="21412" xr:uid="{3CE86188-6BB6-4838-9FD6-D482D7A3B083}"/>
    <cellStyle name="Normal 5 66" xfId="21413" xr:uid="{112D1346-162F-4482-8E7C-C8EB0F3247FF}"/>
    <cellStyle name="Normal 5 66 2" xfId="21414" xr:uid="{B083ECDE-1614-4E0F-AB4A-B8FED9FA0EB9}"/>
    <cellStyle name="Normal 5 67" xfId="21415" xr:uid="{2B2A5CF2-7448-4048-9771-C9C0542AF07C}"/>
    <cellStyle name="Normal 5 68" xfId="21416" xr:uid="{557B273F-A94A-4EA0-9A2C-352D6FAE0752}"/>
    <cellStyle name="Normal 5 69" xfId="21417" xr:uid="{F92BBE1E-E82C-44AC-B580-3FDABDCB88BD}"/>
    <cellStyle name="Normal 5 7" xfId="21418" xr:uid="{5EBA3089-0641-439E-A23C-F72BBA179F0B}"/>
    <cellStyle name="Normal 5 7 2" xfId="21419" xr:uid="{A54782E4-6598-47AA-841C-A2D77E43F2BA}"/>
    <cellStyle name="Normal 5 7 2 2" xfId="21420" xr:uid="{3763362B-106A-4C4D-A120-711051061B39}"/>
    <cellStyle name="Normal 5 7 3" xfId="21421" xr:uid="{AFF69B8C-1D4A-4BF1-B04F-79748BB7A746}"/>
    <cellStyle name="Normal 5 70" xfId="21422" xr:uid="{4CFE0017-550B-4151-AF44-77F80B474AF4}"/>
    <cellStyle name="Normal 5 71" xfId="21423" xr:uid="{581CEB65-399F-4C95-8068-D7420CD6FB11}"/>
    <cellStyle name="Normal 5 72" xfId="21424" xr:uid="{D310FBA4-5290-432C-950D-B40C63836B66}"/>
    <cellStyle name="Normal 5 73" xfId="21425" xr:uid="{D285E915-B451-4061-A62A-A46DC757DAD5}"/>
    <cellStyle name="Normal 5 74" xfId="21426" xr:uid="{99D25623-17BF-4752-931C-B6BFCB21E274}"/>
    <cellStyle name="Normal 5 75" xfId="21427" xr:uid="{156E3FE7-6CC8-4C87-A55B-BA45BE0277AE}"/>
    <cellStyle name="Normal 5 76" xfId="21428" xr:uid="{9C6EEBF2-AF28-4BC9-8B50-2C876241807E}"/>
    <cellStyle name="Normal 5 77" xfId="21429" xr:uid="{6C997707-CBA8-46F5-954E-C659A04151E7}"/>
    <cellStyle name="Normal 5 78" xfId="21430" xr:uid="{1C7179D8-6A63-402C-9D0F-70381FE5A02F}"/>
    <cellStyle name="Normal 5 79" xfId="21431" xr:uid="{2202F0C3-1ED4-42CD-9188-5CE5D9CA616A}"/>
    <cellStyle name="Normal 5 8" xfId="21432" xr:uid="{811D0EBF-2D40-48E0-B820-15B15BEBF303}"/>
    <cellStyle name="Normal 5 8 2" xfId="21433" xr:uid="{660AA7C6-5877-4C2A-A7D5-E9D0E3C8446E}"/>
    <cellStyle name="Normal 5 8 2 2" xfId="21434" xr:uid="{4BF00C60-EBDA-40B8-8E05-F2F85F71FD33}"/>
    <cellStyle name="Normal 5 8 3" xfId="21435" xr:uid="{AEA4DCBB-E09B-4D95-9EFF-C1C9727E56A0}"/>
    <cellStyle name="Normal 5 80" xfId="21436" xr:uid="{9C6B35FF-90A0-45CB-ACE9-19FD3547D622}"/>
    <cellStyle name="Normal 5 81" xfId="21437" xr:uid="{3B41D8EA-AFBB-4A4C-9D8A-41C56451E35D}"/>
    <cellStyle name="Normal 5 82" xfId="21438" xr:uid="{5BE716D4-8ADD-41B7-884E-1140F459EACE}"/>
    <cellStyle name="Normal 5 83" xfId="21439" xr:uid="{3C911B28-846D-4ABC-8ED4-689739E11F20}"/>
    <cellStyle name="Normal 5 84" xfId="21440" xr:uid="{B1CFCA8F-0BC2-4844-BC90-674843F7B390}"/>
    <cellStyle name="Normal 5 85" xfId="21441" xr:uid="{E65F4F81-8FE3-4D8D-B7D1-0B113A086234}"/>
    <cellStyle name="Normal 5 86" xfId="21442" xr:uid="{E325C149-2EC6-4D31-8FE0-005F1040F7E7}"/>
    <cellStyle name="Normal 5 87" xfId="21443" xr:uid="{F7C13451-AA20-4639-A286-631F1EB91FF3}"/>
    <cellStyle name="Normal 5 88" xfId="21444" xr:uid="{CEE2DEF7-0C29-44CA-8179-252BF5135BD2}"/>
    <cellStyle name="Normal 5 89" xfId="21445" xr:uid="{0A4E0EFA-4F3E-4976-808B-9FA568AF6B94}"/>
    <cellStyle name="Normal 5 9" xfId="21446" xr:uid="{DA8DBE7E-883A-43AE-B1CC-D32086CAE271}"/>
    <cellStyle name="Normal 5 9 2" xfId="21447" xr:uid="{627E8323-AA61-4AE6-B834-86A54D182D7C}"/>
    <cellStyle name="Normal 5 9 2 2" xfId="21448" xr:uid="{8B1F1DC7-86A9-46B9-9D87-FCD6B08EFD3D}"/>
    <cellStyle name="Normal 5 9 3" xfId="21449" xr:uid="{7041953C-C78C-4520-A64A-559A43B7D4F8}"/>
    <cellStyle name="Normal 5 90" xfId="21450" xr:uid="{099F2860-0766-4491-AC68-0E960F19A9FC}"/>
    <cellStyle name="Normal 5 91" xfId="21451" xr:uid="{ABB836A6-E2EC-471B-8B6F-6F4F59839033}"/>
    <cellStyle name="Normal 5 92" xfId="21452" xr:uid="{C033C2F4-3AA1-42D0-914B-9454909A7D41}"/>
    <cellStyle name="Normal 5 93" xfId="21176" xr:uid="{9D563FD3-DCD9-428E-8365-06D006C33332}"/>
    <cellStyle name="Normal 5 94" xfId="1905" xr:uid="{84910A41-6EBF-49A3-998F-1289FB252735}"/>
    <cellStyle name="Normal 50" xfId="21453" xr:uid="{B8DB539F-8059-44F0-9A25-385A49B07356}"/>
    <cellStyle name="Normal 50 2" xfId="45621" xr:uid="{DEA3B1CE-4528-4CAB-9EEC-F435CBC968CA}"/>
    <cellStyle name="Normal 50 2 2" xfId="45622" xr:uid="{9CAE1221-DA5D-40F1-840A-32703F6F6428}"/>
    <cellStyle name="Normal 50 2 3" xfId="45623" xr:uid="{39CB084F-8491-4EEB-9868-0D2C9B8AD300}"/>
    <cellStyle name="Normal 50 2 4" xfId="45624" xr:uid="{02776E95-5B54-4F46-A35A-6168A8E298A6}"/>
    <cellStyle name="Normal 50 2 5" xfId="45625" xr:uid="{BCD6B5AB-33B5-4D47-9736-D140EBB24005}"/>
    <cellStyle name="Normal 50 3" xfId="45626" xr:uid="{A241B3BD-3F09-4EC6-9FEC-64A43D5E724F}"/>
    <cellStyle name="Normal 50 4" xfId="45627" xr:uid="{D037C113-15AF-4AD4-8859-10049FA137F9}"/>
    <cellStyle name="Normal 50 5" xfId="45628" xr:uid="{6CEE8796-E057-4B52-8A34-5A45D05AAEEF}"/>
    <cellStyle name="Normal 50 6" xfId="45629" xr:uid="{9D7D440F-0FF3-405D-BC32-0BDCFF41578E}"/>
    <cellStyle name="Normal 50 7" xfId="46488" xr:uid="{AED2F595-6733-4CC7-91F0-1A4F549CA8B5}"/>
    <cellStyle name="Normal 51" xfId="21454" xr:uid="{2026878C-737B-4C07-8EE0-09A709D991D5}"/>
    <cellStyle name="Normal 51 10" xfId="21455" xr:uid="{A158D859-793F-4AF6-B7F3-74C0F7827FBB}"/>
    <cellStyle name="Normal 51 11" xfId="21456" xr:uid="{B47C8B95-1F67-48E4-9203-9BFF0FDD862A}"/>
    <cellStyle name="Normal 51 12" xfId="21457" xr:uid="{B5FA04CA-09FE-4A1C-8778-C1E53BA8BCF1}"/>
    <cellStyle name="Normal 51 13" xfId="21458" xr:uid="{5E024579-D0DA-4626-AF69-9FA0756F70ED}"/>
    <cellStyle name="Normal 51 14" xfId="21459" xr:uid="{AEB146F0-F4B7-4EDC-85C6-B714D6CABB44}"/>
    <cellStyle name="Normal 51 15" xfId="21460" xr:uid="{EE9215B2-0E2A-4E3F-A734-46999FCAD796}"/>
    <cellStyle name="Normal 51 16" xfId="21461" xr:uid="{3CCEED30-A201-4243-B746-FB283FBD933E}"/>
    <cellStyle name="Normal 51 17" xfId="21462" xr:uid="{F8FB44C2-F947-4B53-B122-A7B325498051}"/>
    <cellStyle name="Normal 51 18" xfId="21463" xr:uid="{02F44DD8-7843-4DED-BEBB-390A5DF94E4B}"/>
    <cellStyle name="Normal 51 19" xfId="21464" xr:uid="{2B1E10F1-C6FA-4C98-A8B2-98AB0F00078E}"/>
    <cellStyle name="Normal 51 2" xfId="21465" xr:uid="{E5D8ACBF-1FF9-45EC-8B04-A8FB6085D033}"/>
    <cellStyle name="Normal 51 2 2" xfId="45630" xr:uid="{32776336-4128-4106-845B-BE9D37A2C9C7}"/>
    <cellStyle name="Normal 51 2 3" xfId="45631" xr:uid="{CF265DD7-035E-4960-9484-AAAD43D6CD12}"/>
    <cellStyle name="Normal 51 2 4" xfId="45632" xr:uid="{77AB280B-41B2-42D1-B986-6B197177AD47}"/>
    <cellStyle name="Normal 51 2 5" xfId="45633" xr:uid="{B7B463F3-86CB-46BC-90FB-C2CCA434F92E}"/>
    <cellStyle name="Normal 51 2 6" xfId="46490" xr:uid="{77197B5C-6BB5-4AF3-9002-E2A7E1B8F74B}"/>
    <cellStyle name="Normal 51 20" xfId="21466" xr:uid="{A712E4A1-E90E-48DA-B5B9-FCC1880D7B20}"/>
    <cellStyle name="Normal 51 21" xfId="21467" xr:uid="{EDBAD897-4DB2-4B48-997E-B06560FCE68E}"/>
    <cellStyle name="Normal 51 22" xfId="21468" xr:uid="{878335ED-AFB8-43CB-9335-FDD294B56DB6}"/>
    <cellStyle name="Normal 51 23" xfId="21469" xr:uid="{2B512083-C6F2-4C49-B49D-062AE37922B6}"/>
    <cellStyle name="Normal 51 24" xfId="21470" xr:uid="{05242965-BB3B-4948-8A11-C085BDBC1A98}"/>
    <cellStyle name="Normal 51 25" xfId="21471" xr:uid="{C4EF0A9D-D852-4673-867B-F0F9EAE107BB}"/>
    <cellStyle name="Normal 51 26" xfId="21472" xr:uid="{C72E6EF0-C62A-4B3D-A4D8-B78E9AF1A172}"/>
    <cellStyle name="Normal 51 27" xfId="21473" xr:uid="{5E08F78F-6CA1-4FA4-B99A-767ECEF0AD36}"/>
    <cellStyle name="Normal 51 28" xfId="21474" xr:uid="{DEF5FD53-5053-4124-A579-7BCE1C824814}"/>
    <cellStyle name="Normal 51 29" xfId="21475" xr:uid="{6436342F-EC7A-406E-8597-8ADE6EA0F879}"/>
    <cellStyle name="Normal 51 3" xfId="21476" xr:uid="{1DA8966C-BD03-4E11-8500-91E8511A8837}"/>
    <cellStyle name="Normal 51 3 2" xfId="46491" xr:uid="{EFC44051-DFED-4CA9-ADCF-861E3689EE98}"/>
    <cellStyle name="Normal 51 30" xfId="21477" xr:uid="{95AC4660-5BBC-4FA0-A65B-307D9AEAF7D6}"/>
    <cellStyle name="Normal 51 31" xfId="21478" xr:uid="{339AF9AC-C115-4618-A08C-B960DB3884DE}"/>
    <cellStyle name="Normal 51 32" xfId="46489" xr:uid="{1FF9EF42-73E9-49B0-BA2B-570E17A3FECA}"/>
    <cellStyle name="Normal 51 4" xfId="21479" xr:uid="{1093A8CF-2424-4291-B66E-1A2FAEB027A0}"/>
    <cellStyle name="Normal 51 4 2" xfId="46492" xr:uid="{4FEB32FB-DAFC-410A-96A1-3474438C4D47}"/>
    <cellStyle name="Normal 51 5" xfId="21480" xr:uid="{AF6D17B6-E753-4479-AEA1-50AC2D27D98E}"/>
    <cellStyle name="Normal 51 5 2" xfId="46493" xr:uid="{D795247A-038F-4204-9452-B1601BACC2CB}"/>
    <cellStyle name="Normal 51 6" xfId="21481" xr:uid="{42316271-5695-43F5-8F2F-979EE55505FC}"/>
    <cellStyle name="Normal 51 6 2" xfId="46494" xr:uid="{346B9067-E38E-4F5D-958C-CDFC988FAC88}"/>
    <cellStyle name="Normal 51 7" xfId="21482" xr:uid="{A12BFE49-BA58-4572-8C36-8D22E8274F5E}"/>
    <cellStyle name="Normal 51 8" xfId="21483" xr:uid="{16FC78D8-0D37-4130-A99A-7B641C06AB00}"/>
    <cellStyle name="Normal 51 9" xfId="21484" xr:uid="{7FED017F-65EA-4F90-B095-77ED159E19C9}"/>
    <cellStyle name="Normal 513" xfId="1863" xr:uid="{4AF21C23-FF21-4E81-AB0F-085BEC6D75F8}"/>
    <cellStyle name="Normal 52" xfId="21485" xr:uid="{BCB774EC-10FC-4BDA-A367-3EA06E5846B3}"/>
    <cellStyle name="Normal 52 2" xfId="45634" xr:uid="{5DFE6CBD-9CC5-4034-A057-7C942759F76A}"/>
    <cellStyle name="Normal 52 2 2" xfId="45635" xr:uid="{AC08F696-DC21-46F5-A1E5-F2E7EA3103C4}"/>
    <cellStyle name="Normal 52 2 3" xfId="45636" xr:uid="{A630F989-946A-4E7E-8C38-31AD50741761}"/>
    <cellStyle name="Normal 52 2 4" xfId="45637" xr:uid="{BCB2BDB9-2322-4241-882E-BC9E736AA04D}"/>
    <cellStyle name="Normal 52 2 5" xfId="45638" xr:uid="{7E680F34-1473-4F25-834E-4ED1415E6E66}"/>
    <cellStyle name="Normal 52 3" xfId="45639" xr:uid="{A8300852-AC4E-4B28-9299-430545FD13D7}"/>
    <cellStyle name="Normal 52 4" xfId="45640" xr:uid="{144DC437-02C6-4570-89FF-1C5A25F09F5D}"/>
    <cellStyle name="Normal 52 5" xfId="45641" xr:uid="{B3012EE4-3618-499F-945C-1AD1AD35AE31}"/>
    <cellStyle name="Normal 52 6" xfId="45642" xr:uid="{3455A757-8607-46B2-92CF-507792ED174B}"/>
    <cellStyle name="Normal 52 7" xfId="46495" xr:uid="{48A68190-B69D-4F10-A92D-2C04A2AEED2B}"/>
    <cellStyle name="Normal 53" xfId="21486" xr:uid="{4DF8E97E-3B67-438F-BF92-3D2775F7436B}"/>
    <cellStyle name="Normal 53 10" xfId="21487" xr:uid="{70E22EBD-BBE8-473D-9D9D-39F63FE9DC83}"/>
    <cellStyle name="Normal 53 11" xfId="21488" xr:uid="{23D4E0A1-ECE6-46B7-B952-F4BF049380E9}"/>
    <cellStyle name="Normal 53 12" xfId="21489" xr:uid="{5D54BBEF-1109-45A9-816E-5A8EA2B7C150}"/>
    <cellStyle name="Normal 53 13" xfId="21490" xr:uid="{373A00F2-523F-4D8F-BFD9-489747FF890A}"/>
    <cellStyle name="Normal 53 14" xfId="21491" xr:uid="{2E73235A-7A57-4CA9-8FDF-4A6457CAAF37}"/>
    <cellStyle name="Normal 53 15" xfId="21492" xr:uid="{D966D679-3A8C-4CB9-A913-240064D965B1}"/>
    <cellStyle name="Normal 53 16" xfId="21493" xr:uid="{01455920-551E-4467-9808-FE0013CD53E7}"/>
    <cellStyle name="Normal 53 17" xfId="21494" xr:uid="{9F35D992-5975-4B86-A573-A3E65715D0DC}"/>
    <cellStyle name="Normal 53 18" xfId="21495" xr:uid="{5288C5FC-BC6A-43C8-B5A4-EB7F138A6257}"/>
    <cellStyle name="Normal 53 19" xfId="21496" xr:uid="{6FBA598C-2318-466F-90AB-55C171E15ACB}"/>
    <cellStyle name="Normal 53 2" xfId="21497" xr:uid="{95DD31C3-23D3-45CF-8215-C1B6F8E1E218}"/>
    <cellStyle name="Normal 53 2 2" xfId="45643" xr:uid="{E695ECAB-CC41-4E0F-9C3B-BBD05B67EE0F}"/>
    <cellStyle name="Normal 53 2 3" xfId="45644" xr:uid="{9A3DB7DB-CC13-405E-9EA3-C4B6342D1B2B}"/>
    <cellStyle name="Normal 53 2 4" xfId="45645" xr:uid="{32980E75-04EB-430C-9DBC-B37EE0C3298D}"/>
    <cellStyle name="Normal 53 2 5" xfId="45646" xr:uid="{61A0E8EA-172D-4CDA-B14F-B4F117C745B1}"/>
    <cellStyle name="Normal 53 2 6" xfId="46497" xr:uid="{8C701DC9-313F-44CB-9C98-F5749D179F18}"/>
    <cellStyle name="Normal 53 20" xfId="21498" xr:uid="{1C3EBF3F-CDC2-4028-B32E-684530963246}"/>
    <cellStyle name="Normal 53 21" xfId="21499" xr:uid="{CC177B78-CA4E-4AE7-9BE1-D98C6B74C8C1}"/>
    <cellStyle name="Normal 53 22" xfId="21500" xr:uid="{CADBAC93-7AC2-4FDE-BF19-37EE2595D80E}"/>
    <cellStyle name="Normal 53 23" xfId="21501" xr:uid="{65EB7CE2-78EA-40B6-8CA6-EBB209015F8E}"/>
    <cellStyle name="Normal 53 24" xfId="21502" xr:uid="{BDD09D00-D577-41B8-AB8D-3AE8DF354CAD}"/>
    <cellStyle name="Normal 53 25" xfId="21503" xr:uid="{C2A0AE09-6DBB-4B2E-910A-DF414B2B5072}"/>
    <cellStyle name="Normal 53 26" xfId="21504" xr:uid="{56BA0CE8-0F21-4635-8DEE-DB71973D12B4}"/>
    <cellStyle name="Normal 53 27" xfId="21505" xr:uid="{0D6DD7A6-D6FB-41EF-91A3-3CD07730F4CC}"/>
    <cellStyle name="Normal 53 28" xfId="21506" xr:uid="{F7571E63-2143-44E0-B5B5-53CB5F23B6AE}"/>
    <cellStyle name="Normal 53 29" xfId="21507" xr:uid="{3BC889AF-FB2C-4C2D-BAD1-320D75385FBF}"/>
    <cellStyle name="Normal 53 3" xfId="21508" xr:uid="{BD9EC374-10CC-4DFF-B8E4-CC399F9B9CC6}"/>
    <cellStyle name="Normal 53 3 2" xfId="46498" xr:uid="{61BD7AC2-11CB-4FA5-9646-ABDFFCE7E5ED}"/>
    <cellStyle name="Normal 53 30" xfId="21509" xr:uid="{66A454B2-C4C6-4E4C-A75E-EC93C2513F51}"/>
    <cellStyle name="Normal 53 31" xfId="21510" xr:uid="{82024FE1-1A64-4FB3-890C-D481422224E4}"/>
    <cellStyle name="Normal 53 32" xfId="46496" xr:uid="{C2E1CEE7-539D-4DC0-887B-49F2621655DD}"/>
    <cellStyle name="Normal 53 4" xfId="21511" xr:uid="{C11D88B1-F220-4438-878B-15F4E9FDBBA0}"/>
    <cellStyle name="Normal 53 4 2" xfId="46499" xr:uid="{90271553-22F4-4FB8-B997-A84F0C6615F9}"/>
    <cellStyle name="Normal 53 5" xfId="21512" xr:uid="{EFF85A10-30BC-4032-9E48-2EE0987257CB}"/>
    <cellStyle name="Normal 53 5 2" xfId="46500" xr:uid="{05FD2479-DFE4-4707-A3C0-596185624C60}"/>
    <cellStyle name="Normal 53 6" xfId="21513" xr:uid="{0E7CABF8-9D7C-42FD-A16B-5A162F1F31BF}"/>
    <cellStyle name="Normal 53 6 2" xfId="46501" xr:uid="{5BFAC18C-ACCE-4ED9-A2FE-A7C61316E434}"/>
    <cellStyle name="Normal 53 7" xfId="21514" xr:uid="{78A077E0-1EEC-458D-83EF-104356F73C0D}"/>
    <cellStyle name="Normal 53 8" xfId="21515" xr:uid="{CD9337C1-2165-4EEC-89B6-6B5C90207FA4}"/>
    <cellStyle name="Normal 53 9" xfId="21516" xr:uid="{EF773BD4-3136-4202-A0C9-B718F03E1523}"/>
    <cellStyle name="Normal 54" xfId="21517" xr:uid="{F50B07C4-965B-48AE-A7DE-A0A39B7BC719}"/>
    <cellStyle name="Normal 54 2" xfId="45647" xr:uid="{28A72604-F5B1-415E-807E-378AB92A727E}"/>
    <cellStyle name="Normal 54 2 2" xfId="45648" xr:uid="{2F77243B-371D-4865-A154-026F1269037D}"/>
    <cellStyle name="Normal 54 2 3" xfId="45649" xr:uid="{391E2202-FE8C-4631-AF14-5D1E421EAD0E}"/>
    <cellStyle name="Normal 54 2 4" xfId="45650" xr:uid="{7B55BF19-7505-45F2-A156-5E5F3FF08F74}"/>
    <cellStyle name="Normal 54 2 5" xfId="45651" xr:uid="{2789D5FF-7C34-4DD1-AE96-43E84C34F1B8}"/>
    <cellStyle name="Normal 54 3" xfId="45652" xr:uid="{09A4A93A-C045-4B0C-8521-34FA91DCFF2D}"/>
    <cellStyle name="Normal 54 4" xfId="45653" xr:uid="{9E607969-0C14-40EA-84C7-006DBB765769}"/>
    <cellStyle name="Normal 54 5" xfId="45654" xr:uid="{A4E07E70-2F3F-45E8-AFE1-26BD0DE67B38}"/>
    <cellStyle name="Normal 54 6" xfId="45655" xr:uid="{45406D45-339B-46AC-96F8-24FBCD50267D}"/>
    <cellStyle name="Normal 54 7" xfId="46502" xr:uid="{0C42923B-8780-4FDA-8753-19C5F9EC9003}"/>
    <cellStyle name="Normal 55" xfId="21518" xr:uid="{97F27FAE-AA6C-4F8D-B6E8-BFA73146B410}"/>
    <cellStyle name="Normal 55 2" xfId="45656" xr:uid="{D5BAED73-5C53-4728-B110-3D2FC937321B}"/>
    <cellStyle name="Normal 55 2 2" xfId="45657" xr:uid="{E1C81A05-31F6-40EC-8B2D-3B300CC37A22}"/>
    <cellStyle name="Normal 55 2 3" xfId="45658" xr:uid="{AB53021F-C27E-406A-B862-F3206AE0253A}"/>
    <cellStyle name="Normal 55 2 4" xfId="45659" xr:uid="{B3679E68-5A24-4BA4-B386-6913D0343107}"/>
    <cellStyle name="Normal 55 2 5" xfId="45660" xr:uid="{B72759D0-C698-421A-8F0E-99C70CA2B885}"/>
    <cellStyle name="Normal 55 3" xfId="45661" xr:uid="{D17103EF-03F3-49B1-B932-2B0A7A82C641}"/>
    <cellStyle name="Normal 55 4" xfId="45662" xr:uid="{A9A95823-DE3E-46F8-8558-62D87D14BC74}"/>
    <cellStyle name="Normal 55 5" xfId="45663" xr:uid="{DC4C9158-0344-4C20-B69C-0D3110FC69CA}"/>
    <cellStyle name="Normal 55 6" xfId="45664" xr:uid="{B467D553-C555-49E1-A66B-4568BAC79A65}"/>
    <cellStyle name="Normal 55 7" xfId="46503" xr:uid="{6A68E6F7-2412-4165-9F62-B869165D9FBD}"/>
    <cellStyle name="Normal 56" xfId="21519" xr:uid="{1107EF04-96CE-48D5-9305-9DFD18EC5DAF}"/>
    <cellStyle name="Normal 56 2" xfId="45665" xr:uid="{DCEB6284-6993-4AB2-97BF-060AE02CBC4B}"/>
    <cellStyle name="Normal 56 2 2" xfId="45666" xr:uid="{1ADBC9BA-DDD4-4AB1-83D5-D336377C2C45}"/>
    <cellStyle name="Normal 56 2 3" xfId="45667" xr:uid="{C2A2F31C-9B0F-4142-AC66-0076707B7769}"/>
    <cellStyle name="Normal 56 2 4" xfId="45668" xr:uid="{69DA7B5A-46C5-404D-96D9-930994D04154}"/>
    <cellStyle name="Normal 56 2 5" xfId="45669" xr:uid="{D8D64F25-F6A8-44F2-928B-81A77C962FC0}"/>
    <cellStyle name="Normal 56 3" xfId="45670" xr:uid="{454237A6-53D5-4679-A23E-FC372CB3E792}"/>
    <cellStyle name="Normal 56 4" xfId="45671" xr:uid="{E3785AD5-3D13-472A-936C-ACA0E938F7DA}"/>
    <cellStyle name="Normal 56 5" xfId="45672" xr:uid="{15DE4CF0-8736-43BF-B4A8-C7BA9CC2570B}"/>
    <cellStyle name="Normal 56 6" xfId="45673" xr:uid="{F219A60C-8CF7-4E2F-B44D-04436AC9CDF4}"/>
    <cellStyle name="Normal 56 7" xfId="46504" xr:uid="{A9EC276C-A764-4727-947B-A7C3D40EBED9}"/>
    <cellStyle name="Normal 57" xfId="21520" xr:uid="{F4FCCC6B-9473-4865-AE04-A9A41E4BCBD8}"/>
    <cellStyle name="Normal 57 10" xfId="21521" xr:uid="{A67E7772-57CB-44BB-90D6-5160168F2728}"/>
    <cellStyle name="Normal 57 11" xfId="21522" xr:uid="{5A5E8926-6C70-43F6-BB3B-9DB31196DA53}"/>
    <cellStyle name="Normal 57 12" xfId="21523" xr:uid="{BF8B3507-34DE-4F5F-8A8C-5B6C801FBBD0}"/>
    <cellStyle name="Normal 57 13" xfId="21524" xr:uid="{51AF7DD1-F747-4810-9178-4B16E16D9569}"/>
    <cellStyle name="Normal 57 14" xfId="21525" xr:uid="{DDE6521C-8D2D-4ACB-B9D2-DDB929457A13}"/>
    <cellStyle name="Normal 57 15" xfId="21526" xr:uid="{B098369E-3CF5-496B-BCD2-6E4B5430C69C}"/>
    <cellStyle name="Normal 57 16" xfId="21527" xr:uid="{480F3CC0-8055-4291-ABC3-12B55A79BEF3}"/>
    <cellStyle name="Normal 57 17" xfId="21528" xr:uid="{5A7A7979-303D-40D3-A761-A11DC1535459}"/>
    <cellStyle name="Normal 57 18" xfId="21529" xr:uid="{99D57375-3D2F-48B0-BE13-D0CDFEFDF74A}"/>
    <cellStyle name="Normal 57 19" xfId="21530" xr:uid="{65F96F67-99BE-461B-8646-4D8E62F15A0A}"/>
    <cellStyle name="Normal 57 2" xfId="21531" xr:uid="{B7684F56-1219-4E2A-9BF3-5D39588B2DA9}"/>
    <cellStyle name="Normal 57 2 2" xfId="45674" xr:uid="{3C56B8CD-40CF-4D86-BCE7-6CF8FA6FA727}"/>
    <cellStyle name="Normal 57 2 3" xfId="45675" xr:uid="{1393F92E-F965-4E22-88F1-FA4AA2746DD1}"/>
    <cellStyle name="Normal 57 2 4" xfId="45676" xr:uid="{CE546BC4-2345-4F4D-9963-5E0C358D8267}"/>
    <cellStyle name="Normal 57 2 5" xfId="45677" xr:uid="{95EAC917-9977-46EA-A026-832A6D6D60A2}"/>
    <cellStyle name="Normal 57 2 6" xfId="46506" xr:uid="{7A81852D-6145-4B65-8500-C192B6D64E88}"/>
    <cellStyle name="Normal 57 20" xfId="21532" xr:uid="{67D86793-21D6-4ACC-9E7F-8C717331359B}"/>
    <cellStyle name="Normal 57 21" xfId="21533" xr:uid="{A73D073F-52B0-41CF-87D4-5281F2E783C7}"/>
    <cellStyle name="Normal 57 22" xfId="21534" xr:uid="{EC1C207B-08B6-4FF2-BE63-31A7581B8F30}"/>
    <cellStyle name="Normal 57 23" xfId="21535" xr:uid="{3713AD5F-C95D-4D9E-B5FA-2B8BA1F64B20}"/>
    <cellStyle name="Normal 57 24" xfId="21536" xr:uid="{8FCFDAEE-B3D7-4BC2-B177-BE3808CE435F}"/>
    <cellStyle name="Normal 57 25" xfId="21537" xr:uid="{1F21FFEC-1FA9-40B3-977A-F3649F6C42E3}"/>
    <cellStyle name="Normal 57 26" xfId="21538" xr:uid="{36B5F6C0-70D5-496A-A7B4-F6045E8D5A01}"/>
    <cellStyle name="Normal 57 27" xfId="21539" xr:uid="{2179710C-F449-4884-9A53-4B4195D17CA5}"/>
    <cellStyle name="Normal 57 28" xfId="21540" xr:uid="{39D51AB6-516B-4F62-81C6-DC4629E7519B}"/>
    <cellStyle name="Normal 57 29" xfId="21541" xr:uid="{1982154A-3BBE-48BC-9FDF-EBA4DCDE20B2}"/>
    <cellStyle name="Normal 57 3" xfId="21542" xr:uid="{D84246DB-8F7C-42EA-9951-325FC86F6D13}"/>
    <cellStyle name="Normal 57 3 2" xfId="46507" xr:uid="{FB52545F-F060-46CD-9434-345EABA2020E}"/>
    <cellStyle name="Normal 57 30" xfId="21543" xr:uid="{A08290DB-AD6A-45B0-8D04-6B0220A9E012}"/>
    <cellStyle name="Normal 57 31" xfId="21544" xr:uid="{4FBAFB2E-D0A7-4259-9237-20BC7B0116A6}"/>
    <cellStyle name="Normal 57 32" xfId="46505" xr:uid="{E573D643-7F18-43F4-B849-FFAC8E79D5E7}"/>
    <cellStyle name="Normal 57 4" xfId="21545" xr:uid="{D6DDDD1F-15E2-4200-88D6-4E057D0AA901}"/>
    <cellStyle name="Normal 57 4 2" xfId="46508" xr:uid="{AAFAAE91-FEB0-4C72-9392-646D0D243BEA}"/>
    <cellStyle name="Normal 57 5" xfId="21546" xr:uid="{66A8B02D-6E97-45CD-994D-921E579B3907}"/>
    <cellStyle name="Normal 57 5 2" xfId="46509" xr:uid="{ED5F8ABB-64A5-42AD-8B28-97D9E9152074}"/>
    <cellStyle name="Normal 57 6" xfId="21547" xr:uid="{590BD6B8-7D65-4CD0-A68A-8DAAE86A4E0F}"/>
    <cellStyle name="Normal 57 6 2" xfId="46510" xr:uid="{6FE6486F-166B-41BF-B9B8-F042261464D4}"/>
    <cellStyle name="Normal 57 7" xfId="21548" xr:uid="{C132B407-A008-4386-9123-C7D36AE6B3DB}"/>
    <cellStyle name="Normal 57 8" xfId="21549" xr:uid="{968E7BBB-681A-4B42-9654-38BD7D808702}"/>
    <cellStyle name="Normal 57 9" xfId="21550" xr:uid="{54E12AB7-3F39-4DDC-AEBD-A3C9535822A2}"/>
    <cellStyle name="Normal 58" xfId="21551" xr:uid="{05EFA56A-E77D-4C5C-9233-4F159608D70E}"/>
    <cellStyle name="Normal 58 2" xfId="21552" xr:uid="{C77E835C-2882-44FB-8637-6B03D61395C2}"/>
    <cellStyle name="Normal 58 2 2" xfId="45678" xr:uid="{98D72569-A989-4009-AD90-9CA956FC23F5}"/>
    <cellStyle name="Normal 58 2 3" xfId="45679" xr:uid="{F1384BD2-F47C-4F62-919E-B5A6E1FC0443}"/>
    <cellStyle name="Normal 58 2 4" xfId="45680" xr:uid="{7D789D1E-3F7B-4EFE-8AAC-F096E959377E}"/>
    <cellStyle name="Normal 58 2 5" xfId="45681" xr:uid="{94511844-2656-40FD-B6B4-AD8BEA6244A2}"/>
    <cellStyle name="Normal 58 2 6" xfId="46512" xr:uid="{D24C7100-718C-4292-AA2F-FDB1326510D1}"/>
    <cellStyle name="Normal 58 3" xfId="45682" xr:uid="{F2EB5FA9-C523-472A-8C61-F29D226B9029}"/>
    <cellStyle name="Normal 58 4" xfId="45683" xr:uid="{B4583AE5-97DF-48EF-9F0F-6B75F5353B0B}"/>
    <cellStyle name="Normal 58 5" xfId="45684" xr:uid="{73B157D6-5887-4351-B552-2E8C0816EA42}"/>
    <cellStyle name="Normal 58 6" xfId="45685" xr:uid="{F45262FC-5101-48BB-A4A2-75B3F59356F0}"/>
    <cellStyle name="Normal 58 7" xfId="46511" xr:uid="{0B3B3B07-B1DF-4146-8E83-EE2211784B88}"/>
    <cellStyle name="Normal 59" xfId="21553" xr:uid="{04080770-8F74-492D-A846-89EC60629280}"/>
    <cellStyle name="Normal 59 2" xfId="21554" xr:uid="{FD2917D0-73AA-47FE-8014-EEDF87DD72E6}"/>
    <cellStyle name="Normal 59 2 2" xfId="45686" xr:uid="{5AB335A3-AEB0-45A5-A3C1-8F25FABBB597}"/>
    <cellStyle name="Normal 59 2 3" xfId="45687" xr:uid="{65685EA9-0E2F-4F94-9DC6-C3369254E0C2}"/>
    <cellStyle name="Normal 59 2 4" xfId="45688" xr:uid="{ACF1D639-9518-4619-A489-9587613004D4}"/>
    <cellStyle name="Normal 59 2 5" xfId="45689" xr:uid="{B7E5A035-5627-40B7-B4C2-38E635136E53}"/>
    <cellStyle name="Normal 59 2 6" xfId="46514" xr:uid="{9E1536C7-F715-482B-8320-4353C1D293F0}"/>
    <cellStyle name="Normal 59 3" xfId="45690" xr:uid="{EE8B28E3-F88F-473A-A8F7-7166C032C5A6}"/>
    <cellStyle name="Normal 59 4" xfId="45691" xr:uid="{85A0CC81-1764-4400-9FB5-ACAE61CFAE47}"/>
    <cellStyle name="Normal 59 5" xfId="45692" xr:uid="{CEC3443E-EA91-475A-AE82-DC6038EDBD5D}"/>
    <cellStyle name="Normal 59 6" xfId="45693" xr:uid="{F72AE358-8B4B-4FA9-A3E7-6AFB42479EBD}"/>
    <cellStyle name="Normal 59 7" xfId="46513" xr:uid="{1908E449-BC77-4853-A85D-3D29DC0ABC2F}"/>
    <cellStyle name="Normal 6" xfId="1512" xr:uid="{00000000-0005-0000-0000-0000EA050000}"/>
    <cellStyle name="Normal 6 10" xfId="21555" xr:uid="{CA1067EA-744D-41FB-8399-BF982D3677C7}"/>
    <cellStyle name="Normal 6 10 2" xfId="21556" xr:uid="{BC33F7C1-5295-4C1D-80E5-FABA8A9B0257}"/>
    <cellStyle name="Normal 6 10 2 2" xfId="21557" xr:uid="{D43758BF-3BCC-4EFC-A05B-9F00AB2B0A05}"/>
    <cellStyle name="Normal 6 10 3" xfId="21558" xr:uid="{E5DE0B93-5B3B-4CCD-8B40-2A0F3F611237}"/>
    <cellStyle name="Normal 6 11" xfId="21559" xr:uid="{36C2B29E-4944-49AB-B342-EF3849151331}"/>
    <cellStyle name="Normal 6 11 2" xfId="21560" xr:uid="{B89D5385-5809-47E3-B136-29D00B37C4BA}"/>
    <cellStyle name="Normal 6 11 2 2" xfId="21561" xr:uid="{05AC9315-580E-48B7-85FB-5B9FB602D22B}"/>
    <cellStyle name="Normal 6 11 3" xfId="21562" xr:uid="{64D9D6EC-9A0D-4120-9727-46244F7DC45E}"/>
    <cellStyle name="Normal 6 12" xfId="21563" xr:uid="{AC487F33-1A8C-4D84-B5C4-EA911F9AE92F}"/>
    <cellStyle name="Normal 6 12 2" xfId="21564" xr:uid="{FF7BB3FC-789C-42CF-974F-3E6EEEDD525B}"/>
    <cellStyle name="Normal 6 12 2 2" xfId="21565" xr:uid="{E1DC6D53-38F9-47BF-A33A-DE67033B5EFD}"/>
    <cellStyle name="Normal 6 12 3" xfId="21566" xr:uid="{CA1B8AD7-BB15-4CE3-A157-220558B6F8BE}"/>
    <cellStyle name="Normal 6 13" xfId="21567" xr:uid="{D4BA0E8B-187B-4B70-A03A-0C136AF7DB5E}"/>
    <cellStyle name="Normal 6 13 10" xfId="21568" xr:uid="{D6C8289A-FD1F-4B0C-8F3E-7EC502D5B8AF}"/>
    <cellStyle name="Normal 6 13 10 2" xfId="21569" xr:uid="{741F992B-2354-4912-BDB5-BF59EF1330FD}"/>
    <cellStyle name="Normal 6 13 11" xfId="21570" xr:uid="{99CE2396-43BF-4274-84DA-C42752FFB7AF}"/>
    <cellStyle name="Normal 6 13 2" xfId="21571" xr:uid="{8410BE80-E18B-4B7C-BE54-8093190DC17D}"/>
    <cellStyle name="Normal 6 13 2 10" xfId="21572" xr:uid="{A9408F44-24EE-440B-9BE5-0A7A35ACFC8B}"/>
    <cellStyle name="Normal 6 13 2 10 2" xfId="21573" xr:uid="{2D0B962F-3C33-43B0-834E-5F1EC458F227}"/>
    <cellStyle name="Normal 6 13 2 11" xfId="21574" xr:uid="{16C80539-18D1-4D28-8C94-04999866993E}"/>
    <cellStyle name="Normal 6 13 2 2" xfId="21575" xr:uid="{FF4DD409-3B31-4D11-BADF-BC6AFB650534}"/>
    <cellStyle name="Normal 6 13 2 2 2" xfId="21576" xr:uid="{7266F652-6B7E-4A26-A80A-4F661BCB5F15}"/>
    <cellStyle name="Normal 6 13 2 2 2 2" xfId="21577" xr:uid="{02C58436-9861-433B-8BD3-25814453A8C6}"/>
    <cellStyle name="Normal 6 13 2 2 3" xfId="21578" xr:uid="{7B4E4825-F847-4F4A-A8A8-3228806E78C9}"/>
    <cellStyle name="Normal 6 13 2 3" xfId="21579" xr:uid="{1EB79E86-B2D2-4BAA-B1FA-55FA0D67C2F4}"/>
    <cellStyle name="Normal 6 13 2 3 2" xfId="21580" xr:uid="{C35F401F-DE2C-4690-8F06-C37D025C35BF}"/>
    <cellStyle name="Normal 6 13 2 3 2 2" xfId="21581" xr:uid="{383FB0DF-5CE0-4B0C-9AD1-6169AD4DD963}"/>
    <cellStyle name="Normal 6 13 2 3 3" xfId="21582" xr:uid="{31B72F14-0965-4DC8-953D-B22DD1493352}"/>
    <cellStyle name="Normal 6 13 2 4" xfId="21583" xr:uid="{EEF66767-8F1D-4B4E-BF03-DE0C44807926}"/>
    <cellStyle name="Normal 6 13 2 4 2" xfId="21584" xr:uid="{EACF2726-466F-495E-BDF3-1EEE4A264754}"/>
    <cellStyle name="Normal 6 13 2 4 2 2" xfId="21585" xr:uid="{0CAF97CB-AC6D-4125-B72B-6A6A1939030F}"/>
    <cellStyle name="Normal 6 13 2 4 3" xfId="21586" xr:uid="{39558FED-359D-4006-A324-7C9F38ECD0D0}"/>
    <cellStyle name="Normal 6 13 2 5" xfId="21587" xr:uid="{22872630-26E5-48D5-B456-FAA1FDAD7591}"/>
    <cellStyle name="Normal 6 13 2 5 2" xfId="21588" xr:uid="{6FA53B63-AB6E-4605-AAB0-2B0C19353D64}"/>
    <cellStyle name="Normal 6 13 2 5 2 2" xfId="21589" xr:uid="{C836B2A4-B0DA-43EB-AC6F-7CC8DF1226F0}"/>
    <cellStyle name="Normal 6 13 2 5 3" xfId="21590" xr:uid="{37EAF91E-CB4C-4B30-B3E2-485E3AD95D73}"/>
    <cellStyle name="Normal 6 13 2 6" xfId="21591" xr:uid="{2DDD0417-B640-4D66-B249-7EEDDFFACD31}"/>
    <cellStyle name="Normal 6 13 2 6 2" xfId="21592" xr:uid="{73D404B7-9212-4631-9897-78925ED52999}"/>
    <cellStyle name="Normal 6 13 2 6 2 2" xfId="21593" xr:uid="{785730E0-4D88-4D23-81B7-1FF4D1594978}"/>
    <cellStyle name="Normal 6 13 2 6 3" xfId="21594" xr:uid="{F44A3F06-A603-48F8-85C3-39844F11C9D3}"/>
    <cellStyle name="Normal 6 13 2 7" xfId="21595" xr:uid="{1D3D1E0A-B7D8-4A0E-B369-021F68D99386}"/>
    <cellStyle name="Normal 6 13 2 7 2" xfId="21596" xr:uid="{C0A76DCD-1039-42E4-BE67-4D4112769467}"/>
    <cellStyle name="Normal 6 13 2 7 2 2" xfId="21597" xr:uid="{EA8726A7-CFBB-419A-A406-A1E4CF346C9D}"/>
    <cellStyle name="Normal 6 13 2 7 3" xfId="21598" xr:uid="{8E2ED4C1-F1C9-4F56-8A24-0B32D0E5E16B}"/>
    <cellStyle name="Normal 6 13 2 8" xfId="21599" xr:uid="{3BAD5F2A-4FA5-45DF-8478-5E367E8237E9}"/>
    <cellStyle name="Normal 6 13 2 8 2" xfId="21600" xr:uid="{A9272492-289B-4185-9ABC-BE061860CD5F}"/>
    <cellStyle name="Normal 6 13 2 8 2 2" xfId="21601" xr:uid="{D423E281-A69C-4CDB-A267-C89A4D0CDA8D}"/>
    <cellStyle name="Normal 6 13 2 8 3" xfId="21602" xr:uid="{A8048459-7612-4F52-AE23-B1FB9AA79F8E}"/>
    <cellStyle name="Normal 6 13 2 9" xfId="21603" xr:uid="{B615CF9B-35B6-446F-BBE2-D89BB97B23F5}"/>
    <cellStyle name="Normal 6 13 2 9 2" xfId="21604" xr:uid="{3AD7CE70-581E-46BE-B26C-4F30B6105C92}"/>
    <cellStyle name="Normal 6 13 2 9 2 2" xfId="21605" xr:uid="{8FF0E8BB-6A96-4A82-930B-B3A290296A70}"/>
    <cellStyle name="Normal 6 13 2 9 3" xfId="21606" xr:uid="{776EF48F-4F04-42A4-B6A7-29858975D284}"/>
    <cellStyle name="Normal 6 13 3" xfId="21607" xr:uid="{71C0A90D-808D-4737-B986-AF414C4A9D2A}"/>
    <cellStyle name="Normal 6 13 3 2" xfId="21608" xr:uid="{74445DA0-646A-4C53-8E27-E972B38E079F}"/>
    <cellStyle name="Normal 6 13 3 2 2" xfId="21609" xr:uid="{73926ADA-AD37-4686-B236-40D3DE048385}"/>
    <cellStyle name="Normal 6 13 3 3" xfId="21610" xr:uid="{3CB8E39B-78CE-4F18-B3C7-A28E6D0B97DF}"/>
    <cellStyle name="Normal 6 13 4" xfId="21611" xr:uid="{1443CE39-B86A-434F-BE32-4E4D269CDBBA}"/>
    <cellStyle name="Normal 6 13 4 2" xfId="21612" xr:uid="{3672299D-1CC3-4BF4-BE0D-9E2738A526E9}"/>
    <cellStyle name="Normal 6 13 4 2 2" xfId="21613" xr:uid="{BC47125E-8DC0-447C-86E1-E97D75A4003E}"/>
    <cellStyle name="Normal 6 13 4 3" xfId="21614" xr:uid="{AC3413B6-24E1-4271-A53E-85A404E0A694}"/>
    <cellStyle name="Normal 6 13 5" xfId="21615" xr:uid="{30296A63-96DF-409B-95E4-B71801E6EAF3}"/>
    <cellStyle name="Normal 6 13 5 2" xfId="21616" xr:uid="{58A02A52-EBE8-4EB8-B8A6-EFBFF861254B}"/>
    <cellStyle name="Normal 6 13 5 2 2" xfId="21617" xr:uid="{17558DCE-F03C-4928-A384-84306BA87954}"/>
    <cellStyle name="Normal 6 13 5 3" xfId="21618" xr:uid="{259FEA1D-A89A-4098-9F87-766C696377CE}"/>
    <cellStyle name="Normal 6 13 6" xfId="21619" xr:uid="{B68631FE-17FD-48E6-899B-42E64664A604}"/>
    <cellStyle name="Normal 6 13 6 2" xfId="21620" xr:uid="{AE886866-EEB1-4159-9947-FB55890434C1}"/>
    <cellStyle name="Normal 6 13 6 2 2" xfId="21621" xr:uid="{4365D661-431F-4CD3-8247-C784CC377338}"/>
    <cellStyle name="Normal 6 13 6 3" xfId="21622" xr:uid="{028C959E-6317-40EE-85BE-22C0D1FD7CB9}"/>
    <cellStyle name="Normal 6 13 7" xfId="21623" xr:uid="{291171DB-979E-476E-95C1-B5080E81DDCC}"/>
    <cellStyle name="Normal 6 13 7 2" xfId="21624" xr:uid="{6203C900-E77C-4620-B73E-BD18086CB568}"/>
    <cellStyle name="Normal 6 13 7 2 2" xfId="21625" xr:uid="{7F066245-B5AB-43BF-B449-C5D14E9105DA}"/>
    <cellStyle name="Normal 6 13 7 3" xfId="21626" xr:uid="{8D12937E-8CDB-4282-9829-40346EFDBCB5}"/>
    <cellStyle name="Normal 6 13 8" xfId="21627" xr:uid="{AE9A3CE9-84EE-4B80-8228-29EB5B832A38}"/>
    <cellStyle name="Normal 6 13 8 2" xfId="21628" xr:uid="{C38984B7-3E15-427C-9208-D8F16A929A8A}"/>
    <cellStyle name="Normal 6 13 8 2 2" xfId="21629" xr:uid="{C863C32F-4B94-4E75-8BA9-66A735079796}"/>
    <cellStyle name="Normal 6 13 8 3" xfId="21630" xr:uid="{9E4EDEDB-E8A3-4598-9167-9594BEA1C434}"/>
    <cellStyle name="Normal 6 13 9" xfId="21631" xr:uid="{98B8CF24-5E9F-457E-A01C-2863150FFF51}"/>
    <cellStyle name="Normal 6 13 9 2" xfId="21632" xr:uid="{0E94C01E-A7A2-4347-9177-F04EB5F717C0}"/>
    <cellStyle name="Normal 6 13 9 2 2" xfId="21633" xr:uid="{D83F65DA-F121-4671-8D12-157B436DA229}"/>
    <cellStyle name="Normal 6 13 9 3" xfId="21634" xr:uid="{4A395210-C43E-424B-9BF1-AC9E938E2BB7}"/>
    <cellStyle name="Normal 6 14" xfId="21635" xr:uid="{DB726E37-6698-448D-93E7-F9CC6E2E8F49}"/>
    <cellStyle name="Normal 6 14 2" xfId="21636" xr:uid="{2FF4355A-A564-47B9-9829-5817A33F475D}"/>
    <cellStyle name="Normal 6 14 2 2" xfId="21637" xr:uid="{03C15577-E78C-48CE-B0EA-06F50A96275A}"/>
    <cellStyle name="Normal 6 14 3" xfId="21638" xr:uid="{C2530AFD-E8E8-45EF-802C-477841EBE33F}"/>
    <cellStyle name="Normal 6 15" xfId="21639" xr:uid="{CC589B11-407F-4C6B-9963-C3DACEF6EC7C}"/>
    <cellStyle name="Normal 6 15 2" xfId="21640" xr:uid="{135CB32C-ADF4-422A-8B05-1D553AFD992A}"/>
    <cellStyle name="Normal 6 15 2 2" xfId="21641" xr:uid="{328FE441-DCC3-4A89-AFDB-7F8194694E56}"/>
    <cellStyle name="Normal 6 15 3" xfId="21642" xr:uid="{6FA0AF04-2604-4938-A3E0-FCAD6879C8E9}"/>
    <cellStyle name="Normal 6 16" xfId="21643" xr:uid="{18289935-A58A-40C1-975C-F66A83A4E716}"/>
    <cellStyle name="Normal 6 16 2" xfId="21644" xr:uid="{4502803A-ADEE-44CB-B79C-46233BB688AC}"/>
    <cellStyle name="Normal 6 16 2 2" xfId="21645" xr:uid="{99791E63-8750-4236-B082-D3BD92499462}"/>
    <cellStyle name="Normal 6 16 3" xfId="21646" xr:uid="{60741BB2-CC61-4BBB-B140-47AA826AE786}"/>
    <cellStyle name="Normal 6 17" xfId="21647" xr:uid="{980C4116-5780-41A1-B124-6F1DCE7CCE5D}"/>
    <cellStyle name="Normal 6 17 2" xfId="21648" xr:uid="{6ED1A8FB-8EE8-45BA-81BE-7E57AE4774FD}"/>
    <cellStyle name="Normal 6 17 2 2" xfId="21649" xr:uid="{5F4B72E0-1364-4F4C-AF07-300AEBCA4AF1}"/>
    <cellStyle name="Normal 6 17 3" xfId="21650" xr:uid="{230427C6-3B69-454F-8E99-8D6EF86DB932}"/>
    <cellStyle name="Normal 6 18" xfId="21651" xr:uid="{F8C026AE-94CD-44F3-97A0-D4865093D652}"/>
    <cellStyle name="Normal 6 18 2" xfId="21652" xr:uid="{18406193-6674-4F49-854C-26E19A6A15D2}"/>
    <cellStyle name="Normal 6 18 2 2" xfId="21653" xr:uid="{21B14D08-F8D6-4854-9DF2-FE65DD53144B}"/>
    <cellStyle name="Normal 6 18 3" xfId="21654" xr:uid="{50778D81-1ABE-4580-AD1E-43E8517FF2BD}"/>
    <cellStyle name="Normal 6 19" xfId="21655" xr:uid="{A83FAEDF-1D9F-4D88-92B2-8240EBD918B9}"/>
    <cellStyle name="Normal 6 19 2" xfId="21656" xr:uid="{EBDE758E-C63D-4D4D-93CC-92E01787BD4F}"/>
    <cellStyle name="Normal 6 19 2 2" xfId="21657" xr:uid="{A0659E7F-63A3-4609-88EE-02A5BC94AD23}"/>
    <cellStyle name="Normal 6 19 3" xfId="21658" xr:uid="{40F53799-8D0F-4DE1-BD60-F6D2B4FB4725}"/>
    <cellStyle name="Normal 6 2" xfId="1513" xr:uid="{00000000-0005-0000-0000-0000EB050000}"/>
    <cellStyle name="Normal 6 2 10" xfId="21660" xr:uid="{51B95B3F-4A9B-4C11-8914-E4776E53DC18}"/>
    <cellStyle name="Normal 6 2 10 2" xfId="21661" xr:uid="{5F56EF60-360D-47CD-9D8F-56BFE9B39102}"/>
    <cellStyle name="Normal 6 2 10 2 2" xfId="21662" xr:uid="{46943B31-E555-4F2C-BAD1-DA78A58C7779}"/>
    <cellStyle name="Normal 6 2 10 3" xfId="21663" xr:uid="{47C0209A-64BA-4A68-8F96-A1E87EE0FB9E}"/>
    <cellStyle name="Normal 6 2 11" xfId="21664" xr:uid="{D4980934-BBA9-4ABD-8FD2-CC851B76F5BB}"/>
    <cellStyle name="Normal 6 2 11 2" xfId="21665" xr:uid="{CB51823C-8C27-47C9-A339-56F46FAD659C}"/>
    <cellStyle name="Normal 6 2 11 2 2" xfId="21666" xr:uid="{68D285EB-9191-4610-B428-93198DECCA28}"/>
    <cellStyle name="Normal 6 2 11 3" xfId="21667" xr:uid="{0EFEA0FA-063D-4B48-9E9F-D9FF88396628}"/>
    <cellStyle name="Normal 6 2 12" xfId="21668" xr:uid="{4DEE9E99-115B-4C3C-BDD1-EF0C5727F274}"/>
    <cellStyle name="Normal 6 2 12 2" xfId="21669" xr:uid="{7676E816-4D7F-423D-B852-7616CC7576DE}"/>
    <cellStyle name="Normal 6 2 12 2 2" xfId="21670" xr:uid="{DD082A14-B5D5-42D1-9B02-5DAFCE8C9097}"/>
    <cellStyle name="Normal 6 2 12 3" xfId="21671" xr:uid="{E2E7ABB3-3B09-4DB1-9396-847431297C8B}"/>
    <cellStyle name="Normal 6 2 13" xfId="21672" xr:uid="{87F9F644-FA81-4316-AE89-AEA02B24051A}"/>
    <cellStyle name="Normal 6 2 13 10" xfId="21673" xr:uid="{4D4B771A-9E25-47F1-9E04-F8E5F546F60D}"/>
    <cellStyle name="Normal 6 2 13 10 2" xfId="21674" xr:uid="{CDE0AC46-062E-4612-B6AA-FB4C30C4F985}"/>
    <cellStyle name="Normal 6 2 13 11" xfId="21675" xr:uid="{B1187A3E-DAD6-49AF-9727-04F609B7E766}"/>
    <cellStyle name="Normal 6 2 13 2" xfId="21676" xr:uid="{7F6C58C7-F27F-4A57-8A86-41D1E35C963B}"/>
    <cellStyle name="Normal 6 2 13 2 10" xfId="21677" xr:uid="{ADCCF36D-5ADB-49A5-82A1-B9F5F5E30212}"/>
    <cellStyle name="Normal 6 2 13 2 10 2" xfId="21678" xr:uid="{CECC1C67-44B1-407E-9BBB-DB3932E4AB1A}"/>
    <cellStyle name="Normal 6 2 13 2 11" xfId="21679" xr:uid="{028C64C5-1F25-4ACD-8177-B488AAD1DB63}"/>
    <cellStyle name="Normal 6 2 13 2 2" xfId="21680" xr:uid="{D4B0D740-37F4-4A48-B3CE-43AFE6D75009}"/>
    <cellStyle name="Normal 6 2 13 2 2 2" xfId="21681" xr:uid="{E9B70D6E-976E-4833-9C38-0BF073EAAE37}"/>
    <cellStyle name="Normal 6 2 13 2 2 2 2" xfId="21682" xr:uid="{D2C83917-FB1C-4A35-8EA3-A0843B29FD2E}"/>
    <cellStyle name="Normal 6 2 13 2 2 3" xfId="21683" xr:uid="{0A2DA393-12F0-4C2E-809E-8B0C29BF071A}"/>
    <cellStyle name="Normal 6 2 13 2 3" xfId="21684" xr:uid="{3EDE8EF8-3A0B-4BF3-883E-4F4E9EA8F342}"/>
    <cellStyle name="Normal 6 2 13 2 3 2" xfId="21685" xr:uid="{A918E063-7A52-4694-A032-7E930193E173}"/>
    <cellStyle name="Normal 6 2 13 2 3 2 2" xfId="21686" xr:uid="{28475A95-2F94-4B69-8CE3-739C3CFD3CC6}"/>
    <cellStyle name="Normal 6 2 13 2 3 3" xfId="21687" xr:uid="{2F006C3B-8E5B-48A3-9C63-47446BB97905}"/>
    <cellStyle name="Normal 6 2 13 2 4" xfId="21688" xr:uid="{482A14F1-1600-4D7A-BEDC-2EB3574424DA}"/>
    <cellStyle name="Normal 6 2 13 2 4 2" xfId="21689" xr:uid="{157EEE02-E928-4253-B02A-AAA5EF8B0FF0}"/>
    <cellStyle name="Normal 6 2 13 2 4 2 2" xfId="21690" xr:uid="{EE0AB161-D0E0-47F2-A6BA-35D3CC6A5566}"/>
    <cellStyle name="Normal 6 2 13 2 4 3" xfId="21691" xr:uid="{8818C368-AB6D-487B-86A3-0DE5DE0F392A}"/>
    <cellStyle name="Normal 6 2 13 2 5" xfId="21692" xr:uid="{8C93A46A-6751-451B-A1D9-A1D98DCF002F}"/>
    <cellStyle name="Normal 6 2 13 2 5 2" xfId="21693" xr:uid="{EA656025-E2E2-4C44-85B9-178F0B79D30B}"/>
    <cellStyle name="Normal 6 2 13 2 5 2 2" xfId="21694" xr:uid="{7E991BCC-C330-4E4F-B832-A5D56A4F33F9}"/>
    <cellStyle name="Normal 6 2 13 2 5 3" xfId="21695" xr:uid="{0B5D5220-F723-4622-A686-25FD40F3CB9F}"/>
    <cellStyle name="Normal 6 2 13 2 6" xfId="21696" xr:uid="{561348C6-752F-4DE0-8315-3284CAC74DE0}"/>
    <cellStyle name="Normal 6 2 13 2 6 2" xfId="21697" xr:uid="{E587A41E-2758-4E8F-849F-45A6098CBE18}"/>
    <cellStyle name="Normal 6 2 13 2 6 2 2" xfId="21698" xr:uid="{CC30583C-FE02-4152-8D54-A1446596D792}"/>
    <cellStyle name="Normal 6 2 13 2 6 3" xfId="21699" xr:uid="{1ED89F33-7B30-41EE-88D3-8773DB1E4FEC}"/>
    <cellStyle name="Normal 6 2 13 2 7" xfId="21700" xr:uid="{4380E623-27C6-4388-98FA-6EA94D4AA2B3}"/>
    <cellStyle name="Normal 6 2 13 2 7 2" xfId="21701" xr:uid="{D5C34E5B-FD73-4C65-9E1C-3C264D1D9EBF}"/>
    <cellStyle name="Normal 6 2 13 2 7 2 2" xfId="21702" xr:uid="{5B5B2A95-7EB4-41DD-934A-332A5F80FCDC}"/>
    <cellStyle name="Normal 6 2 13 2 7 3" xfId="21703" xr:uid="{339951A1-14DD-4068-926E-6A71D1C7D53E}"/>
    <cellStyle name="Normal 6 2 13 2 8" xfId="21704" xr:uid="{E0C25BB1-EB96-41F7-B45E-A8DD0FCF8848}"/>
    <cellStyle name="Normal 6 2 13 2 8 2" xfId="21705" xr:uid="{D7A4D695-4ED9-4F56-AEAE-34BA6B762AA8}"/>
    <cellStyle name="Normal 6 2 13 2 8 2 2" xfId="21706" xr:uid="{C5DEC6DD-823E-4F5A-A028-EA6EE6CE42B6}"/>
    <cellStyle name="Normal 6 2 13 2 8 3" xfId="21707" xr:uid="{F25024C6-737B-47BF-AC7B-7DB7097B1D7F}"/>
    <cellStyle name="Normal 6 2 13 2 9" xfId="21708" xr:uid="{D9FBCFA3-3D3C-4549-B6B8-8BAF1339DD4B}"/>
    <cellStyle name="Normal 6 2 13 2 9 2" xfId="21709" xr:uid="{83F21429-C74D-45C7-9CDF-5690E4FABABC}"/>
    <cellStyle name="Normal 6 2 13 2 9 2 2" xfId="21710" xr:uid="{A5F7CE81-332F-471F-A448-B251AB7C8A57}"/>
    <cellStyle name="Normal 6 2 13 2 9 3" xfId="21711" xr:uid="{FA5F35FA-F7E2-4B63-A9C8-DE2D4A5E1F26}"/>
    <cellStyle name="Normal 6 2 13 3" xfId="21712" xr:uid="{BC99ED50-F67D-4CF3-B716-17405BE4F04D}"/>
    <cellStyle name="Normal 6 2 13 3 2" xfId="21713" xr:uid="{F55E7299-6DDB-4089-B37F-AF643CB4040A}"/>
    <cellStyle name="Normal 6 2 13 3 2 2" xfId="21714" xr:uid="{F155ADB0-86CE-4227-8AB1-1B856392600A}"/>
    <cellStyle name="Normal 6 2 13 3 3" xfId="21715" xr:uid="{499EA8AF-F5DC-4C83-9AC3-1DA80DAA73EC}"/>
    <cellStyle name="Normal 6 2 13 4" xfId="21716" xr:uid="{9CA2F64E-E535-4EC1-83EB-831CBB395E7C}"/>
    <cellStyle name="Normal 6 2 13 4 2" xfId="21717" xr:uid="{61527289-8701-4A79-AFE3-CDC24EFA12FF}"/>
    <cellStyle name="Normal 6 2 13 4 2 2" xfId="21718" xr:uid="{32A348BD-3FE1-41E5-9337-8BAC467515A8}"/>
    <cellStyle name="Normal 6 2 13 4 3" xfId="21719" xr:uid="{1B1B9781-0571-401E-BFD6-0B6B15BB3AD3}"/>
    <cellStyle name="Normal 6 2 13 5" xfId="21720" xr:uid="{650AC65F-8F8E-4722-A88F-BCCA08AED189}"/>
    <cellStyle name="Normal 6 2 13 5 2" xfId="21721" xr:uid="{7E4A1A19-9DD2-4CDE-8207-2A75FAB97179}"/>
    <cellStyle name="Normal 6 2 13 5 2 2" xfId="21722" xr:uid="{A2F14B90-0991-49F3-8F65-09169A10AB0F}"/>
    <cellStyle name="Normal 6 2 13 5 3" xfId="21723" xr:uid="{EC9C24AE-16CE-439A-8202-58313D7F6759}"/>
    <cellStyle name="Normal 6 2 13 6" xfId="21724" xr:uid="{75F85516-14AE-4341-8467-1FB47E39E663}"/>
    <cellStyle name="Normal 6 2 13 6 2" xfId="21725" xr:uid="{28222701-B4FB-427F-8533-5494CEEE7B9C}"/>
    <cellStyle name="Normal 6 2 13 6 2 2" xfId="21726" xr:uid="{F5E20D2A-8584-4DAC-91F5-8BD6A9698123}"/>
    <cellStyle name="Normal 6 2 13 6 3" xfId="21727" xr:uid="{806282B2-3863-452B-8EA9-5AC3D7E80A4D}"/>
    <cellStyle name="Normal 6 2 13 7" xfId="21728" xr:uid="{394AB924-67E1-452A-B283-9BFF36733745}"/>
    <cellStyle name="Normal 6 2 13 7 2" xfId="21729" xr:uid="{FC495BCA-5204-480F-981F-791265F6887B}"/>
    <cellStyle name="Normal 6 2 13 7 2 2" xfId="21730" xr:uid="{0CB15DE1-020C-4740-8A80-B1914EECCCB4}"/>
    <cellStyle name="Normal 6 2 13 7 3" xfId="21731" xr:uid="{063817D1-F161-4E0B-94F0-14777CAA49C3}"/>
    <cellStyle name="Normal 6 2 13 8" xfId="21732" xr:uid="{93645048-A20B-4754-ACB9-AD1888CC3B64}"/>
    <cellStyle name="Normal 6 2 13 8 2" xfId="21733" xr:uid="{1562C440-EAB9-4DA0-8DFA-5B34F2102A1E}"/>
    <cellStyle name="Normal 6 2 13 8 2 2" xfId="21734" xr:uid="{B45ADC43-0389-4908-8896-90609DFAA523}"/>
    <cellStyle name="Normal 6 2 13 8 3" xfId="21735" xr:uid="{8AA2C87E-E47D-4CC3-BBDA-F90FBAD1F4C6}"/>
    <cellStyle name="Normal 6 2 13 9" xfId="21736" xr:uid="{56D9AEAC-696E-4EF7-98BB-510D7E4F5815}"/>
    <cellStyle name="Normal 6 2 13 9 2" xfId="21737" xr:uid="{26104499-AD22-43F0-8891-B8C00ACED2EA}"/>
    <cellStyle name="Normal 6 2 13 9 2 2" xfId="21738" xr:uid="{03D33AE5-6A5A-4CF7-80F9-FC195724EE45}"/>
    <cellStyle name="Normal 6 2 13 9 3" xfId="21739" xr:uid="{8F245E48-62B9-4E32-BA11-CCD1E17B59A4}"/>
    <cellStyle name="Normal 6 2 14" xfId="21740" xr:uid="{576CBE9C-1501-4450-9461-DC33F1C6359A}"/>
    <cellStyle name="Normal 6 2 14 2" xfId="21741" xr:uid="{955F612B-E24F-4387-AC46-ED10B96CE151}"/>
    <cellStyle name="Normal 6 2 14 2 2" xfId="21742" xr:uid="{02E044A3-CA26-46C9-8544-FB6FB9DA0E11}"/>
    <cellStyle name="Normal 6 2 14 3" xfId="21743" xr:uid="{790A15CC-91EB-4994-B9D3-8FA91C95D001}"/>
    <cellStyle name="Normal 6 2 15" xfId="21744" xr:uid="{5AFB7E47-AC03-4B40-8C1A-3112865A1378}"/>
    <cellStyle name="Normal 6 2 15 2" xfId="21745" xr:uid="{069E3497-55A0-4CCD-9EC0-4C1C6CBFB811}"/>
    <cellStyle name="Normal 6 2 15 2 2" xfId="21746" xr:uid="{721CBED3-0D36-4425-AD4B-C470CC4347A0}"/>
    <cellStyle name="Normal 6 2 15 3" xfId="21747" xr:uid="{7E50FE49-289B-44EC-80E6-6FD01DD05027}"/>
    <cellStyle name="Normal 6 2 16" xfId="21748" xr:uid="{6BD2E09D-7F8D-4089-8C7D-E6809B23CBB3}"/>
    <cellStyle name="Normal 6 2 16 2" xfId="21749" xr:uid="{624D33FA-F6A2-4C3B-8989-88F8D99AC1C3}"/>
    <cellStyle name="Normal 6 2 16 2 2" xfId="21750" xr:uid="{87EB4FD4-AAE9-413B-B869-469C06B77DEE}"/>
    <cellStyle name="Normal 6 2 16 3" xfId="21751" xr:uid="{AFFC4E4B-2205-4249-9CCD-D60DBB337E9E}"/>
    <cellStyle name="Normal 6 2 17" xfId="21752" xr:uid="{3E6F83C7-E30C-449C-879E-7ABA80F060FC}"/>
    <cellStyle name="Normal 6 2 17 2" xfId="21753" xr:uid="{99D45C24-38E1-4064-84F0-BDA22F485571}"/>
    <cellStyle name="Normal 6 2 17 2 2" xfId="21754" xr:uid="{207A16F5-666B-499C-ABB2-C26460646D4A}"/>
    <cellStyle name="Normal 6 2 17 3" xfId="21755" xr:uid="{BF3E2704-2F75-4A41-9780-77E01E6761C8}"/>
    <cellStyle name="Normal 6 2 18" xfId="21756" xr:uid="{67A8AE6C-73E5-461A-B71E-C4EF78B6AFEC}"/>
    <cellStyle name="Normal 6 2 18 2" xfId="21757" xr:uid="{31588BB4-0FDC-44E4-8AF0-51C1D7194A10}"/>
    <cellStyle name="Normal 6 2 18 2 2" xfId="21758" xr:uid="{CAAC3566-7048-47F0-8CA8-9F6BC3FA3CBE}"/>
    <cellStyle name="Normal 6 2 18 3" xfId="21759" xr:uid="{42ADB568-4C8E-44AC-821B-2B801990B080}"/>
    <cellStyle name="Normal 6 2 19" xfId="21760" xr:uid="{523715C7-6E86-4EDF-9521-2A5C42D5CAF7}"/>
    <cellStyle name="Normal 6 2 19 2" xfId="21761" xr:uid="{1E7C5F86-8DD1-49A8-9928-3631D52C7EDD}"/>
    <cellStyle name="Normal 6 2 19 2 2" xfId="21762" xr:uid="{37C3F3D7-D3C5-4996-8054-550704A1D245}"/>
    <cellStyle name="Normal 6 2 19 3" xfId="21763" xr:uid="{362489E6-DB1E-4615-AF16-53885B569500}"/>
    <cellStyle name="Normal 6 2 2" xfId="21764" xr:uid="{4A7E0486-BCF8-40C9-9470-AC393C5706DF}"/>
    <cellStyle name="Normal 6 2 2 10" xfId="21765" xr:uid="{AE28BCEE-F52A-4F96-A794-A5123E42B851}"/>
    <cellStyle name="Normal 6 2 2 10 2" xfId="21766" xr:uid="{898CD353-4563-4782-B8C0-F88C8D27F02E}"/>
    <cellStyle name="Normal 6 2 2 10 2 2" xfId="21767" xr:uid="{C1B4DDA9-B3C2-4A65-8D67-48BD34CADFB7}"/>
    <cellStyle name="Normal 6 2 2 10 3" xfId="21768" xr:uid="{36B9592D-FF5F-4799-8EE4-42F431ADFBDF}"/>
    <cellStyle name="Normal 6 2 2 11" xfId="21769" xr:uid="{923C38A9-9AB4-46F9-AA9E-3E44F209AB2F}"/>
    <cellStyle name="Normal 6 2 2 11 2" xfId="21770" xr:uid="{2A03123F-EB76-400F-870F-EEFC4E5F8496}"/>
    <cellStyle name="Normal 6 2 2 12" xfId="21771" xr:uid="{40D53CA2-8D35-4BD8-869A-322FA5B656A5}"/>
    <cellStyle name="Normal 6 2 2 13" xfId="46517" xr:uid="{9F150A3B-4D56-4B12-8CC9-CAB6A851C0DB}"/>
    <cellStyle name="Normal 6 2 2 2" xfId="21772" xr:uid="{CDB2C5FC-0A62-4DA4-B624-86748CCE27FD}"/>
    <cellStyle name="Normal 6 2 2 2 10" xfId="21773" xr:uid="{7E2DD255-8A0D-4606-A599-267214A1EBD8}"/>
    <cellStyle name="Normal 6 2 2 2 10 2" xfId="21774" xr:uid="{8394AEA6-B9D9-40EE-8C50-F5B0CD6AB3E1}"/>
    <cellStyle name="Normal 6 2 2 2 10 2 2" xfId="21775" xr:uid="{1D0B5802-BAEA-4EBD-877B-5FA6194AE0DC}"/>
    <cellStyle name="Normal 6 2 2 2 10 3" xfId="21776" xr:uid="{0520D1A0-07CF-4CAB-BB19-F77F11008C7D}"/>
    <cellStyle name="Normal 6 2 2 2 11" xfId="21777" xr:uid="{6441CC5A-5141-4640-B70A-DF43290CFD90}"/>
    <cellStyle name="Normal 6 2 2 2 11 2" xfId="21778" xr:uid="{0E26D9EB-2412-42BB-870A-B63E3FC66464}"/>
    <cellStyle name="Normal 6 2 2 2 12" xfId="21779" xr:uid="{DBC939AC-3EFE-402E-AFBB-C0428CCF9D0B}"/>
    <cellStyle name="Normal 6 2 2 2 2" xfId="21780" xr:uid="{AB53E561-91A3-4B1F-8CCA-A1CB531DDFCA}"/>
    <cellStyle name="Normal 6 2 2 2 2 10" xfId="21781" xr:uid="{E4D356EF-F9C4-4EC4-89C7-3A9D47EF1C9A}"/>
    <cellStyle name="Normal 6 2 2 2 2 10 2" xfId="21782" xr:uid="{DAAED313-8FCB-4769-B635-B71A3179E9C1}"/>
    <cellStyle name="Normal 6 2 2 2 2 11" xfId="21783" xr:uid="{565E6EAB-394A-496B-9167-E0BCA0E4C158}"/>
    <cellStyle name="Normal 6 2 2 2 2 2" xfId="21784" xr:uid="{16FD35FF-8222-4B3B-A51D-BFD4FA122D4A}"/>
    <cellStyle name="Normal 6 2 2 2 2 2 10" xfId="21785" xr:uid="{300786B3-CE74-4EBC-9016-3FBBE2F788A9}"/>
    <cellStyle name="Normal 6 2 2 2 2 2 10 2" xfId="21786" xr:uid="{2A9234E6-AC20-43A1-8351-06F776722742}"/>
    <cellStyle name="Normal 6 2 2 2 2 2 11" xfId="21787" xr:uid="{BCFDF261-B9C4-4743-BE3D-ACABF4C9D15D}"/>
    <cellStyle name="Normal 6 2 2 2 2 2 2" xfId="21788" xr:uid="{FEFF7273-B88A-4A25-B8FE-66658E6EF3FE}"/>
    <cellStyle name="Normal 6 2 2 2 2 2 2 2" xfId="21789" xr:uid="{D62065A9-87C0-4510-A625-D49FBDDFE406}"/>
    <cellStyle name="Normal 6 2 2 2 2 2 2 2 2" xfId="21790" xr:uid="{28089489-7BB7-4B06-83FD-8BE7F3F50297}"/>
    <cellStyle name="Normal 6 2 2 2 2 2 2 3" xfId="21791" xr:uid="{670A74AE-EE9D-435E-AA05-EE60BE0754A4}"/>
    <cellStyle name="Normal 6 2 2 2 2 2 3" xfId="21792" xr:uid="{C1362D96-794E-4984-811A-2E8724AA67D6}"/>
    <cellStyle name="Normal 6 2 2 2 2 2 3 2" xfId="21793" xr:uid="{8A3C55A8-1F5D-4935-B35B-7AF1F92FAE90}"/>
    <cellStyle name="Normal 6 2 2 2 2 2 3 2 2" xfId="21794" xr:uid="{E1E826F5-9E8E-4E65-91CD-54682B1CBE6B}"/>
    <cellStyle name="Normal 6 2 2 2 2 2 3 3" xfId="21795" xr:uid="{D2BB0F4E-0E7E-451F-B272-6346662C563A}"/>
    <cellStyle name="Normal 6 2 2 2 2 2 4" xfId="21796" xr:uid="{0122BF73-989B-4039-9A48-3694BEC611F0}"/>
    <cellStyle name="Normal 6 2 2 2 2 2 4 2" xfId="21797" xr:uid="{AABF07B9-6D76-4890-8048-74666806A826}"/>
    <cellStyle name="Normal 6 2 2 2 2 2 4 2 2" xfId="21798" xr:uid="{725ED342-8AC6-4ECA-8835-CFD51970D41D}"/>
    <cellStyle name="Normal 6 2 2 2 2 2 4 3" xfId="21799" xr:uid="{5544C1DA-3BDF-4155-BEF8-0187A9361456}"/>
    <cellStyle name="Normal 6 2 2 2 2 2 5" xfId="21800" xr:uid="{32AD90BF-8733-4452-89EB-93B4CECF1028}"/>
    <cellStyle name="Normal 6 2 2 2 2 2 5 2" xfId="21801" xr:uid="{4F755654-9614-45AC-94BD-8717089A79BB}"/>
    <cellStyle name="Normal 6 2 2 2 2 2 5 2 2" xfId="21802" xr:uid="{072E8BE4-E9EE-4C47-AF26-390D4E5BFA86}"/>
    <cellStyle name="Normal 6 2 2 2 2 2 5 3" xfId="21803" xr:uid="{3D253F57-E0AC-4FB9-95AB-57935481862B}"/>
    <cellStyle name="Normal 6 2 2 2 2 2 6" xfId="21804" xr:uid="{2DE58A8C-AF3A-4A48-8625-D1BE0D47A245}"/>
    <cellStyle name="Normal 6 2 2 2 2 2 6 2" xfId="21805" xr:uid="{D1476EB9-FA7D-4C69-9A18-6356635B8642}"/>
    <cellStyle name="Normal 6 2 2 2 2 2 6 2 2" xfId="21806" xr:uid="{7D031B74-0941-4F38-BEB1-A0CF5C0C80A6}"/>
    <cellStyle name="Normal 6 2 2 2 2 2 6 3" xfId="21807" xr:uid="{B7EE42EA-B65A-4BD2-B00C-27C67E6BB8F0}"/>
    <cellStyle name="Normal 6 2 2 2 2 2 7" xfId="21808" xr:uid="{CBFC1A55-9E52-47BA-A032-9EFA5B553794}"/>
    <cellStyle name="Normal 6 2 2 2 2 2 7 2" xfId="21809" xr:uid="{5F1CC344-146E-4D42-8016-180839A576DB}"/>
    <cellStyle name="Normal 6 2 2 2 2 2 7 2 2" xfId="21810" xr:uid="{128D0EB2-154B-4809-ABFD-8A4C4622140A}"/>
    <cellStyle name="Normal 6 2 2 2 2 2 7 3" xfId="21811" xr:uid="{58C951A4-07A4-4672-8E55-EA6B87402A54}"/>
    <cellStyle name="Normal 6 2 2 2 2 2 8" xfId="21812" xr:uid="{154C21B8-0325-4663-88A8-AD82AA61155D}"/>
    <cellStyle name="Normal 6 2 2 2 2 2 8 2" xfId="21813" xr:uid="{45971183-8CFF-472B-944F-80A379C28260}"/>
    <cellStyle name="Normal 6 2 2 2 2 2 8 2 2" xfId="21814" xr:uid="{11E4B768-E4F8-4BD2-A145-1439D0BD3EB1}"/>
    <cellStyle name="Normal 6 2 2 2 2 2 8 3" xfId="21815" xr:uid="{E10E73D1-D944-4157-B4FF-78FE168CC3CC}"/>
    <cellStyle name="Normal 6 2 2 2 2 2 9" xfId="21816" xr:uid="{2463ECE0-78B6-4FBB-9D3E-901DC610F473}"/>
    <cellStyle name="Normal 6 2 2 2 2 2 9 2" xfId="21817" xr:uid="{C8FDB5B8-B266-4622-B70F-31F386348FA0}"/>
    <cellStyle name="Normal 6 2 2 2 2 2 9 2 2" xfId="21818" xr:uid="{E55CA917-5AEC-4395-A323-173A74333010}"/>
    <cellStyle name="Normal 6 2 2 2 2 2 9 3" xfId="21819" xr:uid="{3D692855-0F1E-48B0-B16D-68AC607ADD89}"/>
    <cellStyle name="Normal 6 2 2 2 2 3" xfId="21820" xr:uid="{F1886C24-FB44-42C8-9C28-80815838DE69}"/>
    <cellStyle name="Normal 6 2 2 2 2 3 2" xfId="21821" xr:uid="{C81A6938-48AE-4541-AC38-3397852B6E3D}"/>
    <cellStyle name="Normal 6 2 2 2 2 3 2 2" xfId="21822" xr:uid="{EF084AEB-FCA1-4A4A-A0C2-1E2DC778891D}"/>
    <cellStyle name="Normal 6 2 2 2 2 3 3" xfId="21823" xr:uid="{2A7BF195-CB5C-41DD-BFCB-445B925B6B92}"/>
    <cellStyle name="Normal 6 2 2 2 2 4" xfId="21824" xr:uid="{2C5D302A-5077-4F94-82C3-7C50E27FBCE6}"/>
    <cellStyle name="Normal 6 2 2 2 2 4 2" xfId="21825" xr:uid="{9BD29695-A44C-48B0-BD51-E8E253A153F2}"/>
    <cellStyle name="Normal 6 2 2 2 2 4 2 2" xfId="21826" xr:uid="{D1CF8EC4-BF5D-49F6-BE86-0BED870393C5}"/>
    <cellStyle name="Normal 6 2 2 2 2 4 3" xfId="21827" xr:uid="{308BC6E9-B160-4D00-B26B-955EFEB1B761}"/>
    <cellStyle name="Normal 6 2 2 2 2 5" xfId="21828" xr:uid="{58F3CEAA-609E-43B4-90EA-2EEE9F63CA40}"/>
    <cellStyle name="Normal 6 2 2 2 2 5 2" xfId="21829" xr:uid="{92F760F5-F2C2-4566-8A91-502F98A11548}"/>
    <cellStyle name="Normal 6 2 2 2 2 5 2 2" xfId="21830" xr:uid="{6C4404E8-9DDD-48EC-A8CF-642CD80970EC}"/>
    <cellStyle name="Normal 6 2 2 2 2 5 3" xfId="21831" xr:uid="{F80DA500-6E92-4C1C-A3A9-93DA1836F0F0}"/>
    <cellStyle name="Normal 6 2 2 2 2 6" xfId="21832" xr:uid="{E6143D0C-1752-42AC-AA1E-52ECCB0557DD}"/>
    <cellStyle name="Normal 6 2 2 2 2 6 2" xfId="21833" xr:uid="{B513A5A0-367E-48D7-980A-4D07B3604ADC}"/>
    <cellStyle name="Normal 6 2 2 2 2 6 2 2" xfId="21834" xr:uid="{ED6EB435-A387-4512-BCBE-9E399FBF3411}"/>
    <cellStyle name="Normal 6 2 2 2 2 6 3" xfId="21835" xr:uid="{936208CB-3858-4C64-91F7-94994CE33831}"/>
    <cellStyle name="Normal 6 2 2 2 2 7" xfId="21836" xr:uid="{80A22542-DD74-4E7F-957A-BA359B5AFE79}"/>
    <cellStyle name="Normal 6 2 2 2 2 7 2" xfId="21837" xr:uid="{38A26AFB-E2B7-4718-B3B7-8A07308218A6}"/>
    <cellStyle name="Normal 6 2 2 2 2 7 2 2" xfId="21838" xr:uid="{753C6C97-706F-4DD5-B722-49A89081BC4F}"/>
    <cellStyle name="Normal 6 2 2 2 2 7 3" xfId="21839" xr:uid="{4E7EEE65-9945-42C2-A445-65DCB1448A1F}"/>
    <cellStyle name="Normal 6 2 2 2 2 8" xfId="21840" xr:uid="{12CC44FF-EDD6-4C72-A506-A363D998421F}"/>
    <cellStyle name="Normal 6 2 2 2 2 8 2" xfId="21841" xr:uid="{0D8C7468-7120-4324-BCEB-DAB17C4B7BC3}"/>
    <cellStyle name="Normal 6 2 2 2 2 8 2 2" xfId="21842" xr:uid="{486C78C7-AEF5-4D81-B9C1-FFF6CE59F19A}"/>
    <cellStyle name="Normal 6 2 2 2 2 8 3" xfId="21843" xr:uid="{E8C9DA17-49CB-4C2A-92FE-31121A5CA099}"/>
    <cellStyle name="Normal 6 2 2 2 2 9" xfId="21844" xr:uid="{BFA26BDC-376B-499F-8C57-53EC76B21971}"/>
    <cellStyle name="Normal 6 2 2 2 2 9 2" xfId="21845" xr:uid="{9DA885D6-4664-42DE-98F5-B5BA9509CF2D}"/>
    <cellStyle name="Normal 6 2 2 2 2 9 2 2" xfId="21846" xr:uid="{79225078-60AD-49AD-9C7D-355A94197514}"/>
    <cellStyle name="Normal 6 2 2 2 2 9 3" xfId="21847" xr:uid="{F08E7A09-DAFA-4A44-83B0-85B22CBF422F}"/>
    <cellStyle name="Normal 6 2 2 2 3" xfId="21848" xr:uid="{FFB9C575-87F3-4A0C-BF13-64AE46285B77}"/>
    <cellStyle name="Normal 6 2 2 2 3 2" xfId="21849" xr:uid="{3673A976-E64D-4B4A-B9F3-8B22C16B0AA0}"/>
    <cellStyle name="Normal 6 2 2 2 3 2 2" xfId="21850" xr:uid="{5C879203-4774-44FC-97B5-812825C0C9C9}"/>
    <cellStyle name="Normal 6 2 2 2 3 3" xfId="21851" xr:uid="{02092B80-F37C-4B02-BE73-E38EAE63F9DE}"/>
    <cellStyle name="Normal 6 2 2 2 4" xfId="21852" xr:uid="{9316531D-9A18-430D-85D6-67A7AD215C29}"/>
    <cellStyle name="Normal 6 2 2 2 4 2" xfId="21853" xr:uid="{C216A3CA-6414-4852-9215-7B2380CECB20}"/>
    <cellStyle name="Normal 6 2 2 2 4 2 2" xfId="21854" xr:uid="{1FC4C01C-0ABF-46E2-929C-C276BF4E5BC2}"/>
    <cellStyle name="Normal 6 2 2 2 4 3" xfId="21855" xr:uid="{E9ABAD1F-D037-44D9-9E41-CE4591853367}"/>
    <cellStyle name="Normal 6 2 2 2 5" xfId="21856" xr:uid="{42F6B207-7021-44D8-BE2E-EB53BC6E4821}"/>
    <cellStyle name="Normal 6 2 2 2 5 2" xfId="21857" xr:uid="{E7B19F96-E591-40B5-A817-F0A085582DA5}"/>
    <cellStyle name="Normal 6 2 2 2 5 2 2" xfId="21858" xr:uid="{F9FEB411-11EC-4789-AC2E-4243730F0758}"/>
    <cellStyle name="Normal 6 2 2 2 5 3" xfId="21859" xr:uid="{BCB295F9-4489-4E73-B5DA-B7728983BD35}"/>
    <cellStyle name="Normal 6 2 2 2 6" xfId="21860" xr:uid="{F1275147-3571-43AD-8954-20EC1DBA89EF}"/>
    <cellStyle name="Normal 6 2 2 2 6 2" xfId="21861" xr:uid="{C0D83EE4-1CAD-490B-BD76-5B0E96216DB1}"/>
    <cellStyle name="Normal 6 2 2 2 6 2 2" xfId="21862" xr:uid="{625ABB23-B42F-44F1-8CAD-80CF9AEF2246}"/>
    <cellStyle name="Normal 6 2 2 2 6 3" xfId="21863" xr:uid="{B6FDBA3B-A2DD-4C37-8BFF-CBBA2B907FF4}"/>
    <cellStyle name="Normal 6 2 2 2 7" xfId="21864" xr:uid="{DC49321F-723B-4A43-BA1D-A846BD35E670}"/>
    <cellStyle name="Normal 6 2 2 2 7 2" xfId="21865" xr:uid="{5266F9AB-4ADC-4904-85F8-1C92F441F2D0}"/>
    <cellStyle name="Normal 6 2 2 2 7 2 2" xfId="21866" xr:uid="{BE83C50B-75BB-49D0-9EDA-5F6B3F561A03}"/>
    <cellStyle name="Normal 6 2 2 2 7 3" xfId="21867" xr:uid="{DB6C056A-B84D-43E5-BDE3-9AB8D658F827}"/>
    <cellStyle name="Normal 6 2 2 2 8" xfId="21868" xr:uid="{272F6205-2791-4104-9B77-2DAEFDDA1040}"/>
    <cellStyle name="Normal 6 2 2 2 8 2" xfId="21869" xr:uid="{D68C75D1-8288-4946-B939-A9458A568C99}"/>
    <cellStyle name="Normal 6 2 2 2 8 2 2" xfId="21870" xr:uid="{4AFBB3BB-5BCD-42B1-B8D8-1D7CF4635AA8}"/>
    <cellStyle name="Normal 6 2 2 2 8 3" xfId="21871" xr:uid="{8142DF55-2E45-4A4F-A9F3-A8EF4A9F79C6}"/>
    <cellStyle name="Normal 6 2 2 2 9" xfId="21872" xr:uid="{900FD78C-E921-4E62-9C37-A9935391B642}"/>
    <cellStyle name="Normal 6 2 2 2 9 2" xfId="21873" xr:uid="{6C175DD2-B247-4AB0-8E86-22600F41EF13}"/>
    <cellStyle name="Normal 6 2 2 2 9 2 2" xfId="21874" xr:uid="{D0F59368-8E65-4F08-88D4-FE0CAD241A95}"/>
    <cellStyle name="Normal 6 2 2 2 9 3" xfId="21875" xr:uid="{AE100C96-FF25-4F5E-A533-D28D22A66CA3}"/>
    <cellStyle name="Normal 6 2 2 3" xfId="21876" xr:uid="{537D4BFC-7A1F-49AA-A04A-7C177A6B1AE4}"/>
    <cellStyle name="Normal 6 2 2 3 10" xfId="21877" xr:uid="{DBAB50C8-F032-4306-B0FC-964F5A965F8F}"/>
    <cellStyle name="Normal 6 2 2 3 10 2" xfId="21878" xr:uid="{93BE1CD1-0232-4952-8C3D-7CB19EC52422}"/>
    <cellStyle name="Normal 6 2 2 3 11" xfId="21879" xr:uid="{3E462B04-BCCB-47BA-A10C-CAEA5CACB3EF}"/>
    <cellStyle name="Normal 6 2 2 3 2" xfId="21880" xr:uid="{32A52519-7D10-4817-B3AD-E6B940A9632B}"/>
    <cellStyle name="Normal 6 2 2 3 2 2" xfId="21881" xr:uid="{311093F2-A743-44B8-9E1F-2E8BC90BF3BC}"/>
    <cellStyle name="Normal 6 2 2 3 2 2 2" xfId="21882" xr:uid="{CA13CDEC-42EF-4CE6-AA36-20A5A47CE7D2}"/>
    <cellStyle name="Normal 6 2 2 3 2 3" xfId="21883" xr:uid="{CD98EE82-4692-43BA-859A-84E0458FA009}"/>
    <cellStyle name="Normal 6 2 2 3 3" xfId="21884" xr:uid="{8608AD0C-0104-4A6D-81F4-427846F1988B}"/>
    <cellStyle name="Normal 6 2 2 3 3 2" xfId="21885" xr:uid="{D7823971-6099-4900-BD84-BAE72094C583}"/>
    <cellStyle name="Normal 6 2 2 3 3 2 2" xfId="21886" xr:uid="{DD66D74E-4BCA-4E45-BD51-4FAA47678DDB}"/>
    <cellStyle name="Normal 6 2 2 3 3 3" xfId="21887" xr:uid="{CF78F3DE-BF6F-44D9-AC0F-E2492C433C24}"/>
    <cellStyle name="Normal 6 2 2 3 4" xfId="21888" xr:uid="{B62FE5C8-42DF-44FE-AB85-AE9DFC85C190}"/>
    <cellStyle name="Normal 6 2 2 3 4 2" xfId="21889" xr:uid="{8EC56F7A-CA54-4ACF-BC50-5E5101D7F964}"/>
    <cellStyle name="Normal 6 2 2 3 4 2 2" xfId="21890" xr:uid="{32B55520-8186-4982-981A-D65003472BDA}"/>
    <cellStyle name="Normal 6 2 2 3 4 3" xfId="21891" xr:uid="{FDEE4FDE-A4BA-424A-9DD2-75755DC4B9CD}"/>
    <cellStyle name="Normal 6 2 2 3 5" xfId="21892" xr:uid="{3680AD8A-7C54-469F-AE24-35470BF37525}"/>
    <cellStyle name="Normal 6 2 2 3 5 2" xfId="21893" xr:uid="{DB5CE0A7-1D8D-4651-AA0D-E4A56275A5BD}"/>
    <cellStyle name="Normal 6 2 2 3 5 2 2" xfId="21894" xr:uid="{193DE29F-0E5D-4208-8E73-465838228015}"/>
    <cellStyle name="Normal 6 2 2 3 5 3" xfId="21895" xr:uid="{EA3D0597-004C-4400-9E92-CA7E4F059A74}"/>
    <cellStyle name="Normal 6 2 2 3 6" xfId="21896" xr:uid="{21A34060-A2BA-46DA-A7B8-AD12E7AA0970}"/>
    <cellStyle name="Normal 6 2 2 3 6 2" xfId="21897" xr:uid="{F8EC0C98-92E1-4C0C-8A77-01D8587C8C94}"/>
    <cellStyle name="Normal 6 2 2 3 6 2 2" xfId="21898" xr:uid="{A4DAB441-96A5-4B93-9E80-30A80383806C}"/>
    <cellStyle name="Normal 6 2 2 3 6 3" xfId="21899" xr:uid="{30493CB4-C7B4-423E-A7E1-4C774E3BDED4}"/>
    <cellStyle name="Normal 6 2 2 3 7" xfId="21900" xr:uid="{B18F4106-2A25-4D32-BCE4-B3494A6BD9EB}"/>
    <cellStyle name="Normal 6 2 2 3 7 2" xfId="21901" xr:uid="{39DC21C6-715E-4DD3-9EA5-F3FB773AACDD}"/>
    <cellStyle name="Normal 6 2 2 3 7 2 2" xfId="21902" xr:uid="{E398D345-3DD6-4ADC-97F5-A5EFACA8E204}"/>
    <cellStyle name="Normal 6 2 2 3 7 3" xfId="21903" xr:uid="{508124D9-6EE2-4D70-8926-DCED960F8F5E}"/>
    <cellStyle name="Normal 6 2 2 3 8" xfId="21904" xr:uid="{BDE6B1DE-10E9-48B3-AC74-084E07A3C2A3}"/>
    <cellStyle name="Normal 6 2 2 3 8 2" xfId="21905" xr:uid="{90A4BB99-D484-4752-9549-82CA3AE6DB78}"/>
    <cellStyle name="Normal 6 2 2 3 8 2 2" xfId="21906" xr:uid="{20727AD1-D827-422C-9661-1C5C0E354478}"/>
    <cellStyle name="Normal 6 2 2 3 8 3" xfId="21907" xr:uid="{E05A6CE3-A7D6-4BAF-8C26-B3B377766484}"/>
    <cellStyle name="Normal 6 2 2 3 9" xfId="21908" xr:uid="{26FF281E-6A30-41B8-9551-5C0ADB198024}"/>
    <cellStyle name="Normal 6 2 2 3 9 2" xfId="21909" xr:uid="{22477B0E-E475-4E3F-9DA8-AD976CC9C408}"/>
    <cellStyle name="Normal 6 2 2 3 9 2 2" xfId="21910" xr:uid="{1507DD9B-3A44-4BEA-A824-9957121CABF5}"/>
    <cellStyle name="Normal 6 2 2 3 9 3" xfId="21911" xr:uid="{82F882E6-E3E5-4AA0-894D-8E81301DC7E0}"/>
    <cellStyle name="Normal 6 2 2 4" xfId="21912" xr:uid="{7A20F08B-9FE9-4FFC-99AB-0E798937C135}"/>
    <cellStyle name="Normal 6 2 2 4 2" xfId="21913" xr:uid="{85246454-AE22-4CEA-966B-FB768C62FCF4}"/>
    <cellStyle name="Normal 6 2 2 4 2 2" xfId="21914" xr:uid="{285EEAD9-F720-4E4D-9171-7063415F202B}"/>
    <cellStyle name="Normal 6 2 2 4 3" xfId="21915" xr:uid="{6B77A366-5513-41F4-8D41-BC647EEE3999}"/>
    <cellStyle name="Normal 6 2 2 5" xfId="21916" xr:uid="{0A89490F-D3D5-42C8-8136-63622571FE93}"/>
    <cellStyle name="Normal 6 2 2 5 2" xfId="21917" xr:uid="{90E2FC20-7EA3-4185-A1EB-99ABF57C99DC}"/>
    <cellStyle name="Normal 6 2 2 5 2 2" xfId="21918" xr:uid="{F9C2544A-1346-4688-A4F4-ED7F77C39CDC}"/>
    <cellStyle name="Normal 6 2 2 5 3" xfId="21919" xr:uid="{ED7B7C15-FD71-46FF-A008-6A0A62B17501}"/>
    <cellStyle name="Normal 6 2 2 6" xfId="21920" xr:uid="{B3C5A03F-ABC6-4814-B791-132C2209C8D4}"/>
    <cellStyle name="Normal 6 2 2 6 2" xfId="21921" xr:uid="{A8131318-4713-483D-862B-817F9DA784B7}"/>
    <cellStyle name="Normal 6 2 2 6 2 2" xfId="21922" xr:uid="{BEB606FA-D971-47D2-8371-19C027961EFB}"/>
    <cellStyle name="Normal 6 2 2 6 3" xfId="21923" xr:uid="{23FD0994-FDA0-4797-B0DD-8C9DD368723F}"/>
    <cellStyle name="Normal 6 2 2 7" xfId="21924" xr:uid="{70F0C0FF-116D-4BAB-9E23-D3110C3E7114}"/>
    <cellStyle name="Normal 6 2 2 7 2" xfId="21925" xr:uid="{FE82B2D0-8C76-4E22-905A-1EB76D2ED7BA}"/>
    <cellStyle name="Normal 6 2 2 7 2 2" xfId="21926" xr:uid="{6C594418-98E5-4DBB-92AD-943AD3A521C8}"/>
    <cellStyle name="Normal 6 2 2 7 3" xfId="21927" xr:uid="{49167706-899C-4DBF-812C-47AEB1310046}"/>
    <cellStyle name="Normal 6 2 2 8" xfId="21928" xr:uid="{55509CF1-EB5B-469F-ACDE-F66BBAF6DC5F}"/>
    <cellStyle name="Normal 6 2 2 8 2" xfId="21929" xr:uid="{CEB9E140-0832-4041-A2CA-706C0A1D8CDE}"/>
    <cellStyle name="Normal 6 2 2 8 2 2" xfId="21930" xr:uid="{5B366059-BBF8-471D-88D7-90D0A89F467E}"/>
    <cellStyle name="Normal 6 2 2 8 3" xfId="21931" xr:uid="{FC2A376E-5EE8-4927-B035-9A8B06E4EC70}"/>
    <cellStyle name="Normal 6 2 2 9" xfId="21932" xr:uid="{F82E7841-7BB0-46D4-B521-9B9E38277F4C}"/>
    <cellStyle name="Normal 6 2 2 9 2" xfId="21933" xr:uid="{8DDAB5F5-8544-445B-82AD-B8A2B1A9B245}"/>
    <cellStyle name="Normal 6 2 2 9 2 2" xfId="21934" xr:uid="{63D61BA5-CDD7-44C5-8E1C-DC6669567CBA}"/>
    <cellStyle name="Normal 6 2 2 9 3" xfId="21935" xr:uid="{CB5E0E74-4366-4691-B009-FA4895C67151}"/>
    <cellStyle name="Normal 6 2 20" xfId="21936" xr:uid="{16889462-69D0-496F-A32B-D060F9262295}"/>
    <cellStyle name="Normal 6 2 20 2" xfId="21937" xr:uid="{EB92CE77-F46F-4571-8399-00C60837AEB4}"/>
    <cellStyle name="Normal 6 2 20 2 2" xfId="21938" xr:uid="{C951F683-1484-4EB2-9248-693487C9EA93}"/>
    <cellStyle name="Normal 6 2 20 3" xfId="21939" xr:uid="{AC19D3EF-0E60-4B10-BF07-15A52EE2AA58}"/>
    <cellStyle name="Normal 6 2 21" xfId="21940" xr:uid="{7ABD67D0-FE20-4854-87D8-468111EA6C84}"/>
    <cellStyle name="Normal 6 2 21 2" xfId="21941" xr:uid="{A4807E5D-688D-479C-A2AF-D900DF36E247}"/>
    <cellStyle name="Normal 6 2 21 2 2" xfId="21942" xr:uid="{DA19616F-F6DD-4478-9A32-65F2AA4DD909}"/>
    <cellStyle name="Normal 6 2 21 3" xfId="21943" xr:uid="{E10E601D-3791-431E-9F13-63D113178CF3}"/>
    <cellStyle name="Normal 6 2 22" xfId="21944" xr:uid="{06247351-6E1A-4982-B212-FEED5C8A8663}"/>
    <cellStyle name="Normal 6 2 22 2" xfId="21945" xr:uid="{B9D84B2B-9520-4200-B96E-AF70C4539B7B}"/>
    <cellStyle name="Normal 6 2 23" xfId="21946" xr:uid="{589BDF2B-3942-41EF-81F8-54BA001868BC}"/>
    <cellStyle name="Normal 6 2 24" xfId="46516" xr:uid="{2E7555F0-17E5-4E58-BBB3-749BD7C0ED84}"/>
    <cellStyle name="Normal 6 2 25" xfId="21659" xr:uid="{58741069-A100-4D24-82B4-A6804538F11B}"/>
    <cellStyle name="Normal 6 2 26" xfId="1884" xr:uid="{A689A97A-4510-4399-ABA9-0FEF4F4F2C1C}"/>
    <cellStyle name="Normal 6 2 3" xfId="21947" xr:uid="{AC47668E-9391-4F73-83A7-85AE07A2C89C}"/>
    <cellStyle name="Normal 6 2 3 2" xfId="21948" xr:uid="{7852CA76-F297-4966-878A-9BC5B9393B3F}"/>
    <cellStyle name="Normal 6 2 3 2 2" xfId="21949" xr:uid="{44B7DA85-8F45-4FC6-96CC-FEE8D31E2525}"/>
    <cellStyle name="Normal 6 2 3 3" xfId="21950" xr:uid="{8CC1EFEC-5F35-4E4C-A174-83895CB4A70C}"/>
    <cellStyle name="Normal 6 2 3 4" xfId="46518" xr:uid="{1399D0E7-9281-4C4A-B787-C14B433F6440}"/>
    <cellStyle name="Normal 6 2 4" xfId="21951" xr:uid="{E1FCFD0A-E655-450B-98AF-51E4256E8E28}"/>
    <cellStyle name="Normal 6 2 4 2" xfId="21952" xr:uid="{0C1BBC83-3586-496F-827A-36AAFD9A2BAA}"/>
    <cellStyle name="Normal 6 2 4 2 2" xfId="21953" xr:uid="{E129D548-FA72-441B-8183-F783CC0028A9}"/>
    <cellStyle name="Normal 6 2 4 3" xfId="21954" xr:uid="{BFD4CBD9-0598-4539-A1A5-9CA694CE14AE}"/>
    <cellStyle name="Normal 6 2 4 4" xfId="46519" xr:uid="{1F0ADC48-04A0-4BA9-A657-377281C10FB8}"/>
    <cellStyle name="Normal 6 2 5" xfId="21955" xr:uid="{5F82A765-97D5-4038-B1A5-8E6CB4A9DE43}"/>
    <cellStyle name="Normal 6 2 5 2" xfId="21956" xr:uid="{88659865-A906-4576-BE42-0AEFAD0B9E27}"/>
    <cellStyle name="Normal 6 2 5 2 2" xfId="21957" xr:uid="{754C04E5-CFB3-4779-BC2D-7F3DFF53CCCE}"/>
    <cellStyle name="Normal 6 2 5 3" xfId="21958" xr:uid="{7D0789B3-DB51-4DBF-A47B-3EE17B5C1E3E}"/>
    <cellStyle name="Normal 6 2 5 4" xfId="46520" xr:uid="{C6A3B48C-78BB-4162-AD12-B5DD79A371F2}"/>
    <cellStyle name="Normal 6 2 6" xfId="21959" xr:uid="{B0000BD5-DB11-4474-AD7F-2C744DCFFBE2}"/>
    <cellStyle name="Normal 6 2 6 2" xfId="21960" xr:uid="{D2F9A8B0-FC8D-429B-932C-5C467DCF0891}"/>
    <cellStyle name="Normal 6 2 6 2 2" xfId="21961" xr:uid="{B0121DAA-91C7-4D2C-A5A1-EF627E3BC7CD}"/>
    <cellStyle name="Normal 6 2 6 3" xfId="21962" xr:uid="{2C2D05F3-A6E6-4585-BC4D-3DD71D6DF3BE}"/>
    <cellStyle name="Normal 6 2 7" xfId="21963" xr:uid="{46F2A42E-0CCE-4966-9CA0-8DA88111743D}"/>
    <cellStyle name="Normal 6 2 7 2" xfId="21964" xr:uid="{1D0F84B3-03FD-4AE4-8976-0234D3AE7699}"/>
    <cellStyle name="Normal 6 2 7 2 2" xfId="21965" xr:uid="{A581D0D8-B78A-4CE9-93E4-383BF49F2627}"/>
    <cellStyle name="Normal 6 2 7 3" xfId="21966" xr:uid="{583F3B7E-CC88-473A-ACAE-B95A4295C70B}"/>
    <cellStyle name="Normal 6 2 8" xfId="21967" xr:uid="{832F9FAC-BED1-4FAF-85D9-75480EBB2557}"/>
    <cellStyle name="Normal 6 2 8 2" xfId="21968" xr:uid="{BE429381-40D1-4599-A5B3-650E739BA73C}"/>
    <cellStyle name="Normal 6 2 8 2 2" xfId="21969" xr:uid="{E2021161-7E8E-4BE6-91DD-C9EE2909B6B8}"/>
    <cellStyle name="Normal 6 2 8 3" xfId="21970" xr:uid="{43B27A3D-8ACF-4890-8CB6-8CBD0D7DCDF4}"/>
    <cellStyle name="Normal 6 2 9" xfId="21971" xr:uid="{CE52A847-E53C-4D4F-AA92-52A8CC474FE9}"/>
    <cellStyle name="Normal 6 2 9 2" xfId="21972" xr:uid="{E38C67D5-C781-4AD1-9F97-1FDA244871F8}"/>
    <cellStyle name="Normal 6 2 9 2 2" xfId="21973" xr:uid="{7B4738F0-26D0-4684-B282-F322AFD5B623}"/>
    <cellStyle name="Normal 6 2 9 3" xfId="21974" xr:uid="{7537E966-99FA-4C0F-8760-2837BC67C53F}"/>
    <cellStyle name="Normal 6 20" xfId="21975" xr:uid="{29ACF91F-D9BB-4454-AE7B-87D085AD2468}"/>
    <cellStyle name="Normal 6 20 2" xfId="21976" xr:uid="{C0C62E92-FD73-4CE7-A7FD-634A356C57CF}"/>
    <cellStyle name="Normal 6 20 2 2" xfId="21977" xr:uid="{74668272-F2E0-4AD0-87A1-D567042096F9}"/>
    <cellStyle name="Normal 6 20 3" xfId="21978" xr:uid="{C91E7BF0-AF95-4D91-A41C-3367406DB8DA}"/>
    <cellStyle name="Normal 6 21" xfId="21979" xr:uid="{B7D89457-0E43-47A5-AB0D-FABD029FF5C8}"/>
    <cellStyle name="Normal 6 21 2" xfId="21980" xr:uid="{8F2ECF46-DA68-4B41-83D4-E10CB5D43D14}"/>
    <cellStyle name="Normal 6 21 2 2" xfId="21981" xr:uid="{D533ADBD-18CC-43FA-95A1-A7BD365BD5B0}"/>
    <cellStyle name="Normal 6 21 3" xfId="21982" xr:uid="{2010C82E-B4FE-4CD7-A0A5-859E2F95E18C}"/>
    <cellStyle name="Normal 6 22" xfId="21983" xr:uid="{87F2AAA2-B0EB-4BD1-89AA-978844733FB9}"/>
    <cellStyle name="Normal 6 22 10" xfId="21984" xr:uid="{59EEE393-598A-40D0-804D-F5BF8ABEBD1B}"/>
    <cellStyle name="Normal 6 22 11" xfId="21985" xr:uid="{3AE980A5-1206-4300-8801-94BCE18659BD}"/>
    <cellStyle name="Normal 6 22 12" xfId="21986" xr:uid="{D78A4C37-80A4-4F09-9781-7C0BC40354D6}"/>
    <cellStyle name="Normal 6 22 2" xfId="21987" xr:uid="{33479B65-1A67-437E-AF3B-BA82C2C96B87}"/>
    <cellStyle name="Normal 6 22 3" xfId="21988" xr:uid="{271A2752-6133-47EA-8772-27A074821ED9}"/>
    <cellStyle name="Normal 6 22 4" xfId="21989" xr:uid="{EFC6FBB5-BA51-40C3-B711-5ACC87A74708}"/>
    <cellStyle name="Normal 6 22 5" xfId="21990" xr:uid="{5EC3FDCA-D9B1-4D49-A9AE-99B0E1F13A31}"/>
    <cellStyle name="Normal 6 22 6" xfId="21991" xr:uid="{CAE620E5-F776-4217-A0AE-B77CA9159530}"/>
    <cellStyle name="Normal 6 22 7" xfId="21992" xr:uid="{FB804F09-D877-4A95-9D00-A8D67DAF4DB8}"/>
    <cellStyle name="Normal 6 22 8" xfId="21993" xr:uid="{FE7B0319-CAF5-4940-80EA-D0D7AB28DFDB}"/>
    <cellStyle name="Normal 6 22 9" xfId="21994" xr:uid="{E7DB31D5-AAB9-405F-AF75-F65CF942EAF4}"/>
    <cellStyle name="Normal 6 23" xfId="21995" xr:uid="{36606C99-E23C-4CBB-A1B0-64B2E84141C6}"/>
    <cellStyle name="Normal 6 24" xfId="21996" xr:uid="{34970CB4-F0E9-4983-B6F1-513C28487BBE}"/>
    <cellStyle name="Normal 6 25" xfId="21997" xr:uid="{747D8476-912C-4B19-A420-4A2D99B5B311}"/>
    <cellStyle name="Normal 6 26" xfId="46515" xr:uid="{5C7AE664-DBE0-4876-AE52-6B059084CECE}"/>
    <cellStyle name="Normal 6 27" xfId="1928" xr:uid="{41376DAD-F41B-4769-ADF9-1D73E0F6AE0A}"/>
    <cellStyle name="Normal 6 3" xfId="1514" xr:uid="{00000000-0005-0000-0000-0000EC050000}"/>
    <cellStyle name="Normal 6 3 10" xfId="21999" xr:uid="{E88574E1-197B-4432-BA70-B8FC39D7D402}"/>
    <cellStyle name="Normal 6 3 10 2" xfId="22000" xr:uid="{0DAE518C-FF10-4488-B1D8-1A5C93913F6B}"/>
    <cellStyle name="Normal 6 3 10 2 2" xfId="22001" xr:uid="{D9F2FE75-2D2F-4155-8339-BEAF4C770574}"/>
    <cellStyle name="Normal 6 3 10 3" xfId="22002" xr:uid="{9CF0AA8B-BBD7-4EE5-8030-CAEDD195D9E9}"/>
    <cellStyle name="Normal 6 3 11" xfId="22003" xr:uid="{3636437A-72A0-4CD8-978F-C62040E53322}"/>
    <cellStyle name="Normal 6 3 11 2" xfId="22004" xr:uid="{31DF3BB1-33AC-4DE0-90DA-8E89A2431370}"/>
    <cellStyle name="Normal 6 3 11 2 2" xfId="22005" xr:uid="{DD8A52E4-131A-4C5B-B42B-6AFE1E82AB11}"/>
    <cellStyle name="Normal 6 3 11 3" xfId="22006" xr:uid="{860B02F3-8D5D-40D8-B79A-8C3CC246CAD2}"/>
    <cellStyle name="Normal 6 3 12" xfId="22007" xr:uid="{D0B0A4A6-C493-423B-A4EE-2B1CD3873618}"/>
    <cellStyle name="Normal 6 3 12 2" xfId="22008" xr:uid="{60A2275B-39D3-4A23-B67C-F65552022779}"/>
    <cellStyle name="Normal 6 3 13" xfId="22009" xr:uid="{87EFCCAD-E495-4F79-92EB-9140B708152D}"/>
    <cellStyle name="Normal 6 3 14" xfId="46521" xr:uid="{0900B1F1-6752-42F2-930D-BEB32744FF70}"/>
    <cellStyle name="Normal 6 3 15" xfId="21998" xr:uid="{39E1F954-AE32-4477-AA0A-361C494A2186}"/>
    <cellStyle name="Normal 6 3 2" xfId="22010" xr:uid="{6362F166-3AA4-4A12-8345-73EE01E171D2}"/>
    <cellStyle name="Normal 6 3 2 10" xfId="22011" xr:uid="{AEDFA690-262A-4E49-8824-03B94EED756E}"/>
    <cellStyle name="Normal 6 3 2 10 2" xfId="22012" xr:uid="{32191841-7735-44EC-AC7B-2D9EA1E3A9F3}"/>
    <cellStyle name="Normal 6 3 2 10 2 2" xfId="22013" xr:uid="{F6CE8A16-4786-4533-B7E9-4937467DD99F}"/>
    <cellStyle name="Normal 6 3 2 10 3" xfId="22014" xr:uid="{2D624283-0A9F-4DA9-B4DF-D50F2EE895D3}"/>
    <cellStyle name="Normal 6 3 2 11" xfId="22015" xr:uid="{B7347EF4-E4C5-4BDC-B6E1-3816DE454807}"/>
    <cellStyle name="Normal 6 3 2 11 2" xfId="22016" xr:uid="{28AF1BE6-EF6D-4A32-8AC5-9E850F44B53B}"/>
    <cellStyle name="Normal 6 3 2 12" xfId="22017" xr:uid="{9AD1FBE4-124A-4868-A2F1-353549DF8276}"/>
    <cellStyle name="Normal 6 3 2 2" xfId="22018" xr:uid="{537B46FF-79BE-4568-990D-65E01C74D801}"/>
    <cellStyle name="Normal 6 3 2 2 10" xfId="22019" xr:uid="{70A0E1C8-3C08-4FF2-9479-0AD9452776AC}"/>
    <cellStyle name="Normal 6 3 2 2 10 2" xfId="22020" xr:uid="{1183A9AF-222B-4785-997B-F7C2143A6BFD}"/>
    <cellStyle name="Normal 6 3 2 2 10 2 2" xfId="22021" xr:uid="{AF8DCECE-4089-418F-B6B5-1EA43D7CE247}"/>
    <cellStyle name="Normal 6 3 2 2 10 3" xfId="22022" xr:uid="{9D3734F5-103C-4A44-AD03-893390F0BDAA}"/>
    <cellStyle name="Normal 6 3 2 2 11" xfId="22023" xr:uid="{0BDC2A6B-2241-4D56-9C01-6FCD8E36AC19}"/>
    <cellStyle name="Normal 6 3 2 2 11 2" xfId="22024" xr:uid="{65A290AC-C35C-469E-9A20-BCB494F958CF}"/>
    <cellStyle name="Normal 6 3 2 2 12" xfId="22025" xr:uid="{4D1C7385-49BF-42C5-B1A1-98793955A963}"/>
    <cellStyle name="Normal 6 3 2 2 2" xfId="22026" xr:uid="{0C013718-37E4-4A23-82F7-FE81D743D85E}"/>
    <cellStyle name="Normal 6 3 2 2 2 10" xfId="22027" xr:uid="{FE74DC31-B824-496C-80D2-E70930C050EC}"/>
    <cellStyle name="Normal 6 3 2 2 2 10 2" xfId="22028" xr:uid="{C9AA9BEC-DE44-45F9-9F2D-B4407207A256}"/>
    <cellStyle name="Normal 6 3 2 2 2 11" xfId="22029" xr:uid="{4E2EB704-E903-4EA8-A923-85C797A4E00D}"/>
    <cellStyle name="Normal 6 3 2 2 2 2" xfId="22030" xr:uid="{55FE6D56-E32F-44D2-8EDD-AE31BC7C1EB4}"/>
    <cellStyle name="Normal 6 3 2 2 2 2 10" xfId="22031" xr:uid="{9AD47548-4641-4F35-A95F-C7F18BE3F7CD}"/>
    <cellStyle name="Normal 6 3 2 2 2 2 10 2" xfId="22032" xr:uid="{E7466416-D976-40A3-B0EC-D90AE744DE5E}"/>
    <cellStyle name="Normal 6 3 2 2 2 2 11" xfId="22033" xr:uid="{B065C21F-44E4-439C-B341-680FA5A201F7}"/>
    <cellStyle name="Normal 6 3 2 2 2 2 2" xfId="22034" xr:uid="{C687EC19-EDE6-4BFD-B7EF-28EF499339A8}"/>
    <cellStyle name="Normal 6 3 2 2 2 2 2 2" xfId="22035" xr:uid="{B66A7F4D-6E9E-4E05-9F73-2F7FFDFBF6D8}"/>
    <cellStyle name="Normal 6 3 2 2 2 2 2 2 2" xfId="22036" xr:uid="{F44516EE-BA98-4EC2-8B53-2EC5E7605D5D}"/>
    <cellStyle name="Normal 6 3 2 2 2 2 2 3" xfId="22037" xr:uid="{A3363AA6-DBC9-43B3-94B5-C342431511D5}"/>
    <cellStyle name="Normal 6 3 2 2 2 2 3" xfId="22038" xr:uid="{FED3A2D6-979C-4E3D-8047-88B79970875E}"/>
    <cellStyle name="Normal 6 3 2 2 2 2 3 2" xfId="22039" xr:uid="{5537F7C1-81B9-446D-AD36-07C65603890D}"/>
    <cellStyle name="Normal 6 3 2 2 2 2 3 2 2" xfId="22040" xr:uid="{1F6D398F-E6CB-463B-B203-E6AA6DAFDD47}"/>
    <cellStyle name="Normal 6 3 2 2 2 2 3 3" xfId="22041" xr:uid="{308CFA57-0AB9-4888-8EF8-E42C8988AD61}"/>
    <cellStyle name="Normal 6 3 2 2 2 2 4" xfId="22042" xr:uid="{BC4123ED-9CC6-4264-BFD8-203DAA1C5AE7}"/>
    <cellStyle name="Normal 6 3 2 2 2 2 4 2" xfId="22043" xr:uid="{733CBB52-482C-47C0-82D2-A79C7AEB76C2}"/>
    <cellStyle name="Normal 6 3 2 2 2 2 4 2 2" xfId="22044" xr:uid="{5529AC97-86DC-4A82-9FE9-CBD9DE5785A8}"/>
    <cellStyle name="Normal 6 3 2 2 2 2 4 3" xfId="22045" xr:uid="{4A04A823-DDCE-4AC6-BDE7-47E1207A741C}"/>
    <cellStyle name="Normal 6 3 2 2 2 2 5" xfId="22046" xr:uid="{EF17F82A-839B-4651-9977-0E08323DA5E1}"/>
    <cellStyle name="Normal 6 3 2 2 2 2 5 2" xfId="22047" xr:uid="{11A925DE-14A7-4E29-8A96-2DDAA70DC8D3}"/>
    <cellStyle name="Normal 6 3 2 2 2 2 5 2 2" xfId="22048" xr:uid="{C02D6760-8A88-4966-A5F8-14065330C1F1}"/>
    <cellStyle name="Normal 6 3 2 2 2 2 5 3" xfId="22049" xr:uid="{C6AF9ADB-9DDA-4807-8A34-CEEDB718E67B}"/>
    <cellStyle name="Normal 6 3 2 2 2 2 6" xfId="22050" xr:uid="{B9F50F95-DD86-42F9-BD7A-E1546D9237DC}"/>
    <cellStyle name="Normal 6 3 2 2 2 2 6 2" xfId="22051" xr:uid="{1631BA62-0C83-4601-8640-934481FA5A5D}"/>
    <cellStyle name="Normal 6 3 2 2 2 2 6 2 2" xfId="22052" xr:uid="{ADD1F533-854C-4484-B14B-D769CDD65705}"/>
    <cellStyle name="Normal 6 3 2 2 2 2 6 3" xfId="22053" xr:uid="{7B40C4F3-1807-421E-BA7A-9BD0892D6B28}"/>
    <cellStyle name="Normal 6 3 2 2 2 2 7" xfId="22054" xr:uid="{4C9C9C1B-4DDB-4DDA-A266-02D018841CBC}"/>
    <cellStyle name="Normal 6 3 2 2 2 2 7 2" xfId="22055" xr:uid="{E64C7315-8A82-4A6C-BBE4-9E37CBC227DE}"/>
    <cellStyle name="Normal 6 3 2 2 2 2 7 2 2" xfId="22056" xr:uid="{C9DF444B-C940-4CD5-AA22-82EE8EF46907}"/>
    <cellStyle name="Normal 6 3 2 2 2 2 7 3" xfId="22057" xr:uid="{55FF2C1C-5D4A-4F5A-83D2-D322F9AD0446}"/>
    <cellStyle name="Normal 6 3 2 2 2 2 8" xfId="22058" xr:uid="{0A176C50-BE8A-4764-9A22-6B0CA97EEFB2}"/>
    <cellStyle name="Normal 6 3 2 2 2 2 8 2" xfId="22059" xr:uid="{434700FC-674B-441F-A484-0FB7DA33B4FD}"/>
    <cellStyle name="Normal 6 3 2 2 2 2 8 2 2" xfId="22060" xr:uid="{10E90046-CE9E-4749-9494-1FE3736BB17B}"/>
    <cellStyle name="Normal 6 3 2 2 2 2 8 3" xfId="22061" xr:uid="{E96ECBE8-4789-4D5C-8F50-1DF38075F9C7}"/>
    <cellStyle name="Normal 6 3 2 2 2 2 9" xfId="22062" xr:uid="{FCCE8865-F5DA-41A3-B631-8603739C88DC}"/>
    <cellStyle name="Normal 6 3 2 2 2 2 9 2" xfId="22063" xr:uid="{D12FAE23-8FD4-40D4-8B87-8FA4E3241BC0}"/>
    <cellStyle name="Normal 6 3 2 2 2 2 9 2 2" xfId="22064" xr:uid="{A002B18D-0DE8-4D6C-82EA-366FD7F0F24D}"/>
    <cellStyle name="Normal 6 3 2 2 2 2 9 3" xfId="22065" xr:uid="{0BFB0E5E-8BE9-4E31-8D5A-3ED3C5B4289A}"/>
    <cellStyle name="Normal 6 3 2 2 2 3" xfId="22066" xr:uid="{1C3C5162-2EFE-43AC-BBE3-16515C021225}"/>
    <cellStyle name="Normal 6 3 2 2 2 3 2" xfId="22067" xr:uid="{86957B8F-779E-459C-BA2C-DDCF7B1B8B88}"/>
    <cellStyle name="Normal 6 3 2 2 2 3 2 2" xfId="22068" xr:uid="{CDF63BDB-3C32-4F71-8DD3-71986DE5A6AC}"/>
    <cellStyle name="Normal 6 3 2 2 2 3 3" xfId="22069" xr:uid="{63FF71C2-1B42-486F-8870-4B0A3E596940}"/>
    <cellStyle name="Normal 6 3 2 2 2 4" xfId="22070" xr:uid="{2A12AEAB-1A3F-4B55-B67F-99CB3601EE37}"/>
    <cellStyle name="Normal 6 3 2 2 2 4 2" xfId="22071" xr:uid="{CBE60E92-E26E-4952-817B-1E672A21A8C1}"/>
    <cellStyle name="Normal 6 3 2 2 2 4 2 2" xfId="22072" xr:uid="{AB6B92A3-E5B8-4742-A9D9-519F429262D6}"/>
    <cellStyle name="Normal 6 3 2 2 2 4 3" xfId="22073" xr:uid="{20A618BF-9FD2-4979-A5DB-7414FC467C5B}"/>
    <cellStyle name="Normal 6 3 2 2 2 5" xfId="22074" xr:uid="{4DA7011B-7AAF-49E4-A837-1086D88661E2}"/>
    <cellStyle name="Normal 6 3 2 2 2 5 2" xfId="22075" xr:uid="{C4690D91-AE4C-4867-B599-E8A284DF73E8}"/>
    <cellStyle name="Normal 6 3 2 2 2 5 2 2" xfId="22076" xr:uid="{D212ECEF-F4A4-491B-ACF3-BF02FC3F956C}"/>
    <cellStyle name="Normal 6 3 2 2 2 5 3" xfId="22077" xr:uid="{0A14F4C9-D9B4-4583-9697-802DF9A0FA15}"/>
    <cellStyle name="Normal 6 3 2 2 2 6" xfId="22078" xr:uid="{1D1A96C6-F55A-4FAB-A90D-8E8F857B84D1}"/>
    <cellStyle name="Normal 6 3 2 2 2 6 2" xfId="22079" xr:uid="{C30B08E3-4C7E-4215-8D4A-B942C677348B}"/>
    <cellStyle name="Normal 6 3 2 2 2 6 2 2" xfId="22080" xr:uid="{2A626A90-99F2-4D12-A2F9-A843DD833ED1}"/>
    <cellStyle name="Normal 6 3 2 2 2 6 3" xfId="22081" xr:uid="{75CCB0A8-C52D-45F4-9F28-D763EF203737}"/>
    <cellStyle name="Normal 6 3 2 2 2 7" xfId="22082" xr:uid="{A3E9F38D-457B-4955-8AE8-374F6026BB43}"/>
    <cellStyle name="Normal 6 3 2 2 2 7 2" xfId="22083" xr:uid="{3373A5D5-A72D-4A3A-B579-5F2646A29047}"/>
    <cellStyle name="Normal 6 3 2 2 2 7 2 2" xfId="22084" xr:uid="{4F417E50-E0E8-4F61-B679-171C34D975A4}"/>
    <cellStyle name="Normal 6 3 2 2 2 7 3" xfId="22085" xr:uid="{BB65A9FC-B906-480F-A3D0-27D80CA1A70B}"/>
    <cellStyle name="Normal 6 3 2 2 2 8" xfId="22086" xr:uid="{4C2538EF-6E6F-4F4D-A6A8-4EFB9BBD9EF8}"/>
    <cellStyle name="Normal 6 3 2 2 2 8 2" xfId="22087" xr:uid="{5FF39592-71E0-4338-A0D0-9B234E5CC334}"/>
    <cellStyle name="Normal 6 3 2 2 2 8 2 2" xfId="22088" xr:uid="{DA2B5C62-673D-411D-9C48-6E3E9B3CDE37}"/>
    <cellStyle name="Normal 6 3 2 2 2 8 3" xfId="22089" xr:uid="{814938F2-1E05-4691-A870-79B11C8C6140}"/>
    <cellStyle name="Normal 6 3 2 2 2 9" xfId="22090" xr:uid="{85202180-F166-4529-9F95-A8CDE36E0D95}"/>
    <cellStyle name="Normal 6 3 2 2 2 9 2" xfId="22091" xr:uid="{6F70CAF8-1A7F-4E90-9303-5CE88D350751}"/>
    <cellStyle name="Normal 6 3 2 2 2 9 2 2" xfId="22092" xr:uid="{C5EF8F3D-7BDD-4D13-9AD4-E01585470676}"/>
    <cellStyle name="Normal 6 3 2 2 2 9 3" xfId="22093" xr:uid="{020CE57F-8B1A-4D91-99E7-059A00F99835}"/>
    <cellStyle name="Normal 6 3 2 2 3" xfId="22094" xr:uid="{E70C33E5-8143-46A2-AC65-675F683FB065}"/>
    <cellStyle name="Normal 6 3 2 2 3 2" xfId="22095" xr:uid="{B24F1914-BC2D-4A91-B002-5DAA33591E12}"/>
    <cellStyle name="Normal 6 3 2 2 3 2 2" xfId="22096" xr:uid="{126DF686-4317-4C23-9769-8C42C370F2B1}"/>
    <cellStyle name="Normal 6 3 2 2 3 3" xfId="22097" xr:uid="{6C7EEB45-9ED6-4014-AB12-FAD694BF1537}"/>
    <cellStyle name="Normal 6 3 2 2 4" xfId="22098" xr:uid="{AC7FA0BD-9DFF-4C4E-8DCD-DAEA281F05AF}"/>
    <cellStyle name="Normal 6 3 2 2 4 2" xfId="22099" xr:uid="{4E9D89B3-4445-4C28-99A4-39F398576236}"/>
    <cellStyle name="Normal 6 3 2 2 4 2 2" xfId="22100" xr:uid="{EFF3073E-0183-4EB5-B016-40CB122863E5}"/>
    <cellStyle name="Normal 6 3 2 2 4 3" xfId="22101" xr:uid="{0B80637C-A7AF-4B9F-A860-888DF4C8AF1F}"/>
    <cellStyle name="Normal 6 3 2 2 5" xfId="22102" xr:uid="{8C253E1B-1CA4-4EE3-8A19-FDA98FFCB94E}"/>
    <cellStyle name="Normal 6 3 2 2 5 2" xfId="22103" xr:uid="{4FC74711-E0DA-483C-BF24-8EAECDBCCA7B}"/>
    <cellStyle name="Normal 6 3 2 2 5 2 2" xfId="22104" xr:uid="{16447A8E-AD8B-4912-AA1C-AACBF1B2C472}"/>
    <cellStyle name="Normal 6 3 2 2 5 3" xfId="22105" xr:uid="{72471A0A-8119-4F95-B646-E488DFCD45E2}"/>
    <cellStyle name="Normal 6 3 2 2 6" xfId="22106" xr:uid="{7C2BCD55-8150-4265-BD65-9E6D40E4F78C}"/>
    <cellStyle name="Normal 6 3 2 2 6 2" xfId="22107" xr:uid="{94E75DE8-388A-49B0-A61A-2DF4DB3FAAC2}"/>
    <cellStyle name="Normal 6 3 2 2 6 2 2" xfId="22108" xr:uid="{BEFA3E82-798F-43E2-A0E1-23067195AE9F}"/>
    <cellStyle name="Normal 6 3 2 2 6 3" xfId="22109" xr:uid="{E0F558DB-C8F8-43A9-9EF4-857B35E87B29}"/>
    <cellStyle name="Normal 6 3 2 2 7" xfId="22110" xr:uid="{06A4B8B6-5DDB-4728-99EF-E43036E30990}"/>
    <cellStyle name="Normal 6 3 2 2 7 2" xfId="22111" xr:uid="{1B5E99DE-72FF-4133-B662-9715C7E364F3}"/>
    <cellStyle name="Normal 6 3 2 2 7 2 2" xfId="22112" xr:uid="{A349D7F2-428F-496E-9B7D-85F40551F4DC}"/>
    <cellStyle name="Normal 6 3 2 2 7 3" xfId="22113" xr:uid="{1D0F8498-29D5-46B2-B02D-B0E493F13E7A}"/>
    <cellStyle name="Normal 6 3 2 2 8" xfId="22114" xr:uid="{22BF206E-AF7B-4B2B-AC45-AA43ABEA1914}"/>
    <cellStyle name="Normal 6 3 2 2 8 2" xfId="22115" xr:uid="{C4EE357A-1FE3-4A8B-BF3A-2FB0886A0904}"/>
    <cellStyle name="Normal 6 3 2 2 8 2 2" xfId="22116" xr:uid="{6157D934-B968-43C8-BEB5-E065C8438FCD}"/>
    <cellStyle name="Normal 6 3 2 2 8 3" xfId="22117" xr:uid="{1AA25B5F-A4BB-48FE-981F-955CD0A6F46D}"/>
    <cellStyle name="Normal 6 3 2 2 9" xfId="22118" xr:uid="{3CD8D513-D2FA-4469-8538-3BF6DCEB8AFA}"/>
    <cellStyle name="Normal 6 3 2 2 9 2" xfId="22119" xr:uid="{F0C9F289-BA59-4594-99DA-9AB3F573E177}"/>
    <cellStyle name="Normal 6 3 2 2 9 2 2" xfId="22120" xr:uid="{B501DD09-9724-43AB-BE0F-84FA5144068E}"/>
    <cellStyle name="Normal 6 3 2 2 9 3" xfId="22121" xr:uid="{641EE621-AD0D-4627-8257-B080996AC935}"/>
    <cellStyle name="Normal 6 3 2 3" xfId="22122" xr:uid="{A53AA52A-D962-41E4-BE29-8B4931F395F2}"/>
    <cellStyle name="Normal 6 3 2 3 10" xfId="22123" xr:uid="{C39AF208-C5B0-4457-9B7E-074381415EFD}"/>
    <cellStyle name="Normal 6 3 2 3 10 2" xfId="22124" xr:uid="{97301C3C-036B-4FB9-9E49-74159BE610B0}"/>
    <cellStyle name="Normal 6 3 2 3 11" xfId="22125" xr:uid="{F2FAD606-A678-490A-A60D-596A531D644A}"/>
    <cellStyle name="Normal 6 3 2 3 2" xfId="22126" xr:uid="{E6E9A5AD-7A9B-4911-A4B6-CE0DA0C1155F}"/>
    <cellStyle name="Normal 6 3 2 3 2 2" xfId="22127" xr:uid="{AD82402E-D4F1-4C01-8AC8-B8C2E4C03818}"/>
    <cellStyle name="Normal 6 3 2 3 2 2 2" xfId="22128" xr:uid="{29EF3CAA-F1BC-4080-B778-CC5B655C0F9C}"/>
    <cellStyle name="Normal 6 3 2 3 2 3" xfId="22129" xr:uid="{1C272595-AE07-4D2A-8ECD-5E9D90C21A72}"/>
    <cellStyle name="Normal 6 3 2 3 3" xfId="22130" xr:uid="{6488E8D9-69BF-4E6D-B96A-31091FF8D794}"/>
    <cellStyle name="Normal 6 3 2 3 3 2" xfId="22131" xr:uid="{E1AAFF99-9350-4465-BFFF-CCF912B88F89}"/>
    <cellStyle name="Normal 6 3 2 3 3 2 2" xfId="22132" xr:uid="{F350C162-06D0-43EC-A277-B6C1891F0141}"/>
    <cellStyle name="Normal 6 3 2 3 3 3" xfId="22133" xr:uid="{B15DDD99-3A28-48DA-A4FE-2986C4FEDE8A}"/>
    <cellStyle name="Normal 6 3 2 3 4" xfId="22134" xr:uid="{481D63AA-FE3F-402D-95C2-58D45E9D9D45}"/>
    <cellStyle name="Normal 6 3 2 3 4 2" xfId="22135" xr:uid="{C67C026F-25A5-4FF5-9563-DADB3A43B213}"/>
    <cellStyle name="Normal 6 3 2 3 4 2 2" xfId="22136" xr:uid="{7F8FC2B2-9211-468E-9030-5E551F901959}"/>
    <cellStyle name="Normal 6 3 2 3 4 3" xfId="22137" xr:uid="{5E40B0A1-DB37-4AD6-9971-B1F2AB1AAF4B}"/>
    <cellStyle name="Normal 6 3 2 3 5" xfId="22138" xr:uid="{B7948781-8E4F-43E0-B1EA-0AAEEA28C72A}"/>
    <cellStyle name="Normal 6 3 2 3 5 2" xfId="22139" xr:uid="{580A4DCD-6108-49C4-A884-6E6FD787BF52}"/>
    <cellStyle name="Normal 6 3 2 3 5 2 2" xfId="22140" xr:uid="{0C662410-C961-4236-BFB8-E0EF24AF6E38}"/>
    <cellStyle name="Normal 6 3 2 3 5 3" xfId="22141" xr:uid="{728CC4CC-E508-4319-8E3C-81EFECFA0405}"/>
    <cellStyle name="Normal 6 3 2 3 6" xfId="22142" xr:uid="{85D25DEE-5937-4C10-A9C4-3FA2EC3FA601}"/>
    <cellStyle name="Normal 6 3 2 3 6 2" xfId="22143" xr:uid="{BC63A242-96C6-458D-A4DC-760A894E5B82}"/>
    <cellStyle name="Normal 6 3 2 3 6 2 2" xfId="22144" xr:uid="{2796B1DC-F834-4284-A323-212DA5AD9A52}"/>
    <cellStyle name="Normal 6 3 2 3 6 3" xfId="22145" xr:uid="{37476A96-04C6-43A9-A64D-A6CF6178648E}"/>
    <cellStyle name="Normal 6 3 2 3 7" xfId="22146" xr:uid="{B6F76793-A612-4041-9D0A-69BC94AAB27C}"/>
    <cellStyle name="Normal 6 3 2 3 7 2" xfId="22147" xr:uid="{2D1B53B5-0AB9-4923-B35B-6D2BFA93D30A}"/>
    <cellStyle name="Normal 6 3 2 3 7 2 2" xfId="22148" xr:uid="{95327C28-E47B-4537-A9A3-A895C80ACCB0}"/>
    <cellStyle name="Normal 6 3 2 3 7 3" xfId="22149" xr:uid="{C36F9736-F6E9-490A-B1B7-3A310BE4BAAC}"/>
    <cellStyle name="Normal 6 3 2 3 8" xfId="22150" xr:uid="{C71BACB3-C461-4489-92F3-BDC5654539A7}"/>
    <cellStyle name="Normal 6 3 2 3 8 2" xfId="22151" xr:uid="{3EEEBF30-F65B-4A8C-9B79-781BD585B1F7}"/>
    <cellStyle name="Normal 6 3 2 3 8 2 2" xfId="22152" xr:uid="{75620B2A-FAF0-4560-8D34-655E12632860}"/>
    <cellStyle name="Normal 6 3 2 3 8 3" xfId="22153" xr:uid="{F17F133B-1C8B-4CE5-B9EA-A10F186F5CC2}"/>
    <cellStyle name="Normal 6 3 2 3 9" xfId="22154" xr:uid="{B1A13471-5B84-40BE-B618-D8BE748E1C49}"/>
    <cellStyle name="Normal 6 3 2 3 9 2" xfId="22155" xr:uid="{CD32F012-5914-4AEE-B203-6111AA14B901}"/>
    <cellStyle name="Normal 6 3 2 3 9 2 2" xfId="22156" xr:uid="{3CF5B3BF-00BF-45BB-9A19-C0E16961DFD8}"/>
    <cellStyle name="Normal 6 3 2 3 9 3" xfId="22157" xr:uid="{A1C3580C-EF09-422F-9136-3A5A21D80FCE}"/>
    <cellStyle name="Normal 6 3 2 4" xfId="22158" xr:uid="{31FF3260-0BBB-402D-A97F-E79E30BCD7C9}"/>
    <cellStyle name="Normal 6 3 2 4 2" xfId="22159" xr:uid="{1E10C7FE-EA30-4745-BF2E-ED1DFB7B8405}"/>
    <cellStyle name="Normal 6 3 2 4 2 2" xfId="22160" xr:uid="{5B3A64C1-E6F8-4405-9365-14CC4E4801EA}"/>
    <cellStyle name="Normal 6 3 2 4 3" xfId="22161" xr:uid="{FBF692FD-37FA-4E7D-8275-0AC789BE412B}"/>
    <cellStyle name="Normal 6 3 2 5" xfId="22162" xr:uid="{D3D3E17C-4577-4A80-8C14-69605BED5D4E}"/>
    <cellStyle name="Normal 6 3 2 5 2" xfId="22163" xr:uid="{C5D0F698-21E6-4EA1-8E11-5E8D9B2795C3}"/>
    <cellStyle name="Normal 6 3 2 5 2 2" xfId="22164" xr:uid="{3981698D-C63C-4A63-8768-CAB64F4EA01B}"/>
    <cellStyle name="Normal 6 3 2 5 3" xfId="22165" xr:uid="{0E24377A-76F2-45CE-8BAD-3EDB3DBA75AC}"/>
    <cellStyle name="Normal 6 3 2 6" xfId="22166" xr:uid="{4B76F05E-5B2A-404B-8904-30596777ADD2}"/>
    <cellStyle name="Normal 6 3 2 6 2" xfId="22167" xr:uid="{51D12A7A-DA92-43FA-835B-0E87C7026D9E}"/>
    <cellStyle name="Normal 6 3 2 6 2 2" xfId="22168" xr:uid="{227B38A4-611B-4EC0-9ACA-98906994F631}"/>
    <cellStyle name="Normal 6 3 2 6 3" xfId="22169" xr:uid="{A3328209-3996-435E-8D86-471A2214EC11}"/>
    <cellStyle name="Normal 6 3 2 7" xfId="22170" xr:uid="{3CBFEFCA-E88B-49CB-8392-BDB340AE92B7}"/>
    <cellStyle name="Normal 6 3 2 7 2" xfId="22171" xr:uid="{EDBE10C5-07DB-4D5E-A356-F218DEB6E03C}"/>
    <cellStyle name="Normal 6 3 2 7 2 2" xfId="22172" xr:uid="{91799030-A790-4B34-BD3F-7E0676BCFF9E}"/>
    <cellStyle name="Normal 6 3 2 7 3" xfId="22173" xr:uid="{A4590797-B2D6-4CB4-8277-E086DFF78F64}"/>
    <cellStyle name="Normal 6 3 2 8" xfId="22174" xr:uid="{F20F58B6-7144-4BCA-A3D5-0BB4C12026BA}"/>
    <cellStyle name="Normal 6 3 2 8 2" xfId="22175" xr:uid="{26129B99-84ED-4332-AA1F-94ADF022D484}"/>
    <cellStyle name="Normal 6 3 2 8 2 2" xfId="22176" xr:uid="{42568E55-7B27-4895-99BA-DA5634876242}"/>
    <cellStyle name="Normal 6 3 2 8 3" xfId="22177" xr:uid="{A8F1FEC9-9742-4890-9F2A-8C71178E46EE}"/>
    <cellStyle name="Normal 6 3 2 9" xfId="22178" xr:uid="{D1681AFA-AA34-4842-8F8F-F281D2B19356}"/>
    <cellStyle name="Normal 6 3 2 9 2" xfId="22179" xr:uid="{0DB86AAC-605E-4201-A66E-1FD14E5F5383}"/>
    <cellStyle name="Normal 6 3 2 9 2 2" xfId="22180" xr:uid="{AFF74F5A-567A-4F37-BBCD-8CDBE8667A07}"/>
    <cellStyle name="Normal 6 3 2 9 3" xfId="22181" xr:uid="{03DFDC74-6DF8-4F40-864B-B5C44092E4D0}"/>
    <cellStyle name="Normal 6 3 3" xfId="22182" xr:uid="{8FA3BE8A-9179-4961-B91B-CE50B3E39561}"/>
    <cellStyle name="Normal 6 3 3 10" xfId="22183" xr:uid="{34DB9210-D50D-4869-929C-A86338F96683}"/>
    <cellStyle name="Normal 6 3 3 10 2" xfId="22184" xr:uid="{AB6484EE-30F2-423D-8B6E-EAC75ACE5ECF}"/>
    <cellStyle name="Normal 6 3 3 11" xfId="22185" xr:uid="{42121D50-6DBE-471B-99E9-377918952042}"/>
    <cellStyle name="Normal 6 3 3 2" xfId="22186" xr:uid="{D1DBA90C-9163-4598-990F-B0833C5B4B4C}"/>
    <cellStyle name="Normal 6 3 3 2 10" xfId="22187" xr:uid="{381F0ADE-96E1-4E39-A89D-2F991D834308}"/>
    <cellStyle name="Normal 6 3 3 2 10 2" xfId="22188" xr:uid="{C3E7A9B2-F3FB-4D0A-83CE-41E364C42CD8}"/>
    <cellStyle name="Normal 6 3 3 2 11" xfId="22189" xr:uid="{D91F46B3-BC82-44A3-8A5C-45ACDE7C1BC9}"/>
    <cellStyle name="Normal 6 3 3 2 2" xfId="22190" xr:uid="{CADE5AB8-B228-48C2-9AF3-BFC05A546674}"/>
    <cellStyle name="Normal 6 3 3 2 2 2" xfId="22191" xr:uid="{493FA2B0-F1E1-4FBB-89A7-0AC4129329BB}"/>
    <cellStyle name="Normal 6 3 3 2 2 2 2" xfId="22192" xr:uid="{E178949E-7A3B-4D6D-B06C-4C1A3B9538C1}"/>
    <cellStyle name="Normal 6 3 3 2 2 3" xfId="22193" xr:uid="{8993B146-83B2-483D-AA7D-B231B4273A80}"/>
    <cellStyle name="Normal 6 3 3 2 3" xfId="22194" xr:uid="{AD2338F7-F56D-480E-B9E5-B7F701EF130E}"/>
    <cellStyle name="Normal 6 3 3 2 3 2" xfId="22195" xr:uid="{623ED2E1-4FD6-42E7-9B4E-0E4E7EA91523}"/>
    <cellStyle name="Normal 6 3 3 2 3 2 2" xfId="22196" xr:uid="{2381DA14-1CDC-49B7-A2C6-9240EBB78992}"/>
    <cellStyle name="Normal 6 3 3 2 3 3" xfId="22197" xr:uid="{86B2EA58-BBD0-4688-83CE-7013E0F73875}"/>
    <cellStyle name="Normal 6 3 3 2 4" xfId="22198" xr:uid="{4AA9E6F5-F9B3-4F57-9E1D-8D8F719702E2}"/>
    <cellStyle name="Normal 6 3 3 2 4 2" xfId="22199" xr:uid="{A4031475-2876-49EB-A68F-89336B8F3290}"/>
    <cellStyle name="Normal 6 3 3 2 4 2 2" xfId="22200" xr:uid="{498CB41F-76E9-4252-9609-AE29A1365C1C}"/>
    <cellStyle name="Normal 6 3 3 2 4 3" xfId="22201" xr:uid="{E0A89B9B-DFA5-4BD7-B2D4-3F9CEF8D2EE4}"/>
    <cellStyle name="Normal 6 3 3 2 5" xfId="22202" xr:uid="{E21CC7B8-B57F-4A36-A392-0CAA518E3EF4}"/>
    <cellStyle name="Normal 6 3 3 2 5 2" xfId="22203" xr:uid="{186EDD9F-B23A-4FEF-9148-D1593A3D4170}"/>
    <cellStyle name="Normal 6 3 3 2 5 2 2" xfId="22204" xr:uid="{4C7D6ADB-6756-465B-AD6C-07A8C331BE70}"/>
    <cellStyle name="Normal 6 3 3 2 5 3" xfId="22205" xr:uid="{F20D4013-9EC8-4C13-92EB-87A385B5364F}"/>
    <cellStyle name="Normal 6 3 3 2 6" xfId="22206" xr:uid="{2E484BCA-43CC-4BB3-97CB-570D72CB3B42}"/>
    <cellStyle name="Normal 6 3 3 2 6 2" xfId="22207" xr:uid="{41C16337-B400-4DB6-8CAF-F2F9C27FEC45}"/>
    <cellStyle name="Normal 6 3 3 2 6 2 2" xfId="22208" xr:uid="{7BAFAF14-8A4D-4E35-BF56-897AFD1B1F1B}"/>
    <cellStyle name="Normal 6 3 3 2 6 3" xfId="22209" xr:uid="{D18398E3-AC5C-4B49-9960-A24D704809CB}"/>
    <cellStyle name="Normal 6 3 3 2 7" xfId="22210" xr:uid="{DF5F82B8-0B20-450B-BF2B-2A6AC93CCE46}"/>
    <cellStyle name="Normal 6 3 3 2 7 2" xfId="22211" xr:uid="{D3ADAAB4-3F09-479B-B164-2B376C186FCC}"/>
    <cellStyle name="Normal 6 3 3 2 7 2 2" xfId="22212" xr:uid="{B5F17EF8-4D58-492F-B437-ECEF32F50FAC}"/>
    <cellStyle name="Normal 6 3 3 2 7 3" xfId="22213" xr:uid="{14D04980-F5F6-4150-B4CE-6F5424B26251}"/>
    <cellStyle name="Normal 6 3 3 2 8" xfId="22214" xr:uid="{A263852C-FA15-4AF6-B2DF-B1EA1E765F56}"/>
    <cellStyle name="Normal 6 3 3 2 8 2" xfId="22215" xr:uid="{34978CEC-F56A-4426-85B3-B89855CE5235}"/>
    <cellStyle name="Normal 6 3 3 2 8 2 2" xfId="22216" xr:uid="{B474CBE1-A551-45E0-A272-EA35049F8758}"/>
    <cellStyle name="Normal 6 3 3 2 8 3" xfId="22217" xr:uid="{A560E3F1-6AAA-4F9D-98EC-DA89BCEBA08B}"/>
    <cellStyle name="Normal 6 3 3 2 9" xfId="22218" xr:uid="{E974059E-E17B-4470-8C49-7EB271881644}"/>
    <cellStyle name="Normal 6 3 3 2 9 2" xfId="22219" xr:uid="{5B0F5489-826D-4543-BFF3-D7D6461B4316}"/>
    <cellStyle name="Normal 6 3 3 2 9 2 2" xfId="22220" xr:uid="{B8B6596F-49D2-49FF-A39C-97B157E19376}"/>
    <cellStyle name="Normal 6 3 3 2 9 3" xfId="22221" xr:uid="{B1C10D8E-0265-477C-BB4E-AFFC901220F4}"/>
    <cellStyle name="Normal 6 3 3 3" xfId="22222" xr:uid="{3905CB43-ADA8-47A8-BDD4-BA168BBC93D7}"/>
    <cellStyle name="Normal 6 3 3 3 2" xfId="22223" xr:uid="{12A7C0F6-C509-4CD0-868B-49504C787A87}"/>
    <cellStyle name="Normal 6 3 3 3 2 2" xfId="22224" xr:uid="{31DF384D-5571-4285-BF1E-B9F1260CA3D6}"/>
    <cellStyle name="Normal 6 3 3 3 3" xfId="22225" xr:uid="{83D1B581-70B7-4ED0-AA6D-9CA6BD5556C6}"/>
    <cellStyle name="Normal 6 3 3 4" xfId="22226" xr:uid="{551A0CBC-DAA9-4721-9A2A-400DFC6890F6}"/>
    <cellStyle name="Normal 6 3 3 4 2" xfId="22227" xr:uid="{ACBE635F-10C0-47F8-A6AD-95F92485469E}"/>
    <cellStyle name="Normal 6 3 3 4 2 2" xfId="22228" xr:uid="{2A64118E-7C84-4259-B7E3-C45B2382C90E}"/>
    <cellStyle name="Normal 6 3 3 4 3" xfId="22229" xr:uid="{6D8F79EA-ED85-4C58-BE30-0E2C16723C6E}"/>
    <cellStyle name="Normal 6 3 3 5" xfId="22230" xr:uid="{4C8F9555-5D21-4098-A468-7CB85F92039A}"/>
    <cellStyle name="Normal 6 3 3 5 2" xfId="22231" xr:uid="{5AF3F040-DE5F-4F0F-B77C-15EF0C0CAAE3}"/>
    <cellStyle name="Normal 6 3 3 5 2 2" xfId="22232" xr:uid="{BA78C5E7-44FA-4FA8-84F9-E459C5735A83}"/>
    <cellStyle name="Normal 6 3 3 5 3" xfId="22233" xr:uid="{192A60AC-BD28-4E5A-BFA2-82330F28D3AF}"/>
    <cellStyle name="Normal 6 3 3 6" xfId="22234" xr:uid="{D2A5B826-6CCD-4B4B-BAC5-8C9AEC1C63D1}"/>
    <cellStyle name="Normal 6 3 3 6 2" xfId="22235" xr:uid="{56C84FDA-9728-42D9-A018-739B18578CE8}"/>
    <cellStyle name="Normal 6 3 3 6 2 2" xfId="22236" xr:uid="{61A7EEC6-3A13-4483-91A5-A7DCC0CF8295}"/>
    <cellStyle name="Normal 6 3 3 6 3" xfId="22237" xr:uid="{9612D0CF-98BD-4909-8D0B-1A64E9B4D7C2}"/>
    <cellStyle name="Normal 6 3 3 7" xfId="22238" xr:uid="{3B03D6F5-FEC4-4BF0-891E-FAB7AC9BFA18}"/>
    <cellStyle name="Normal 6 3 3 7 2" xfId="22239" xr:uid="{2EF4971C-FFA3-4137-862D-1C38AE63711D}"/>
    <cellStyle name="Normal 6 3 3 7 2 2" xfId="22240" xr:uid="{259F24BD-984A-44A1-ABB5-95FD736925A4}"/>
    <cellStyle name="Normal 6 3 3 7 3" xfId="22241" xr:uid="{9C104697-A3C2-474D-A733-47723C740D59}"/>
    <cellStyle name="Normal 6 3 3 8" xfId="22242" xr:uid="{87989A99-9ECA-4C51-B080-4F3E47182415}"/>
    <cellStyle name="Normal 6 3 3 8 2" xfId="22243" xr:uid="{E3980FE7-C34B-4D00-BE37-B2634D0C39C6}"/>
    <cellStyle name="Normal 6 3 3 8 2 2" xfId="22244" xr:uid="{FFBA6FC2-2C2D-48A4-8CD7-4A56C1999C3B}"/>
    <cellStyle name="Normal 6 3 3 8 3" xfId="22245" xr:uid="{C292AB33-5925-4A8E-B794-87A55AF99A0D}"/>
    <cellStyle name="Normal 6 3 3 9" xfId="22246" xr:uid="{646B1C4C-06F1-400E-AF94-5C0B8ED7E0AB}"/>
    <cellStyle name="Normal 6 3 3 9 2" xfId="22247" xr:uid="{8B7474B9-42B9-424A-91AB-657DF0685405}"/>
    <cellStyle name="Normal 6 3 3 9 2 2" xfId="22248" xr:uid="{CF32F862-0024-4036-BF69-547838309A76}"/>
    <cellStyle name="Normal 6 3 3 9 3" xfId="22249" xr:uid="{62F32A98-D70C-4664-AE37-3EDFC9D95C3E}"/>
    <cellStyle name="Normal 6 3 4" xfId="22250" xr:uid="{78E3C653-5454-4A9B-86B0-DF3B5A4F2E50}"/>
    <cellStyle name="Normal 6 3 4 2" xfId="22251" xr:uid="{339D6268-012D-44F3-B257-DE044897ADC0}"/>
    <cellStyle name="Normal 6 3 4 2 2" xfId="22252" xr:uid="{E8130176-14CE-40BE-9C64-013BDA19239F}"/>
    <cellStyle name="Normal 6 3 4 3" xfId="22253" xr:uid="{2365130C-ED81-4FE8-9573-D01C08257854}"/>
    <cellStyle name="Normal 6 3 5" xfId="22254" xr:uid="{7DF2A26A-991E-4C73-B3A3-9CFCBCEAADB2}"/>
    <cellStyle name="Normal 6 3 5 2" xfId="22255" xr:uid="{8175ABD1-777B-4760-955C-D643C24F1CC8}"/>
    <cellStyle name="Normal 6 3 5 2 2" xfId="22256" xr:uid="{0F425B06-FFE4-4E29-A7E1-676626B1F583}"/>
    <cellStyle name="Normal 6 3 5 3" xfId="22257" xr:uid="{C972ABF6-2261-402B-919F-B34CC6A978D2}"/>
    <cellStyle name="Normal 6 3 6" xfId="22258" xr:uid="{F663A344-ED3E-43B0-83D7-D2B659699DED}"/>
    <cellStyle name="Normal 6 3 6 2" xfId="22259" xr:uid="{9C68B141-BA29-478A-8D7E-6D70A0A28021}"/>
    <cellStyle name="Normal 6 3 6 2 2" xfId="22260" xr:uid="{894A22E3-57D4-4AE8-BFFD-A87C9DABFE04}"/>
    <cellStyle name="Normal 6 3 6 3" xfId="22261" xr:uid="{03828CB5-4283-4E3E-AB1C-AF90022E3784}"/>
    <cellStyle name="Normal 6 3 7" xfId="22262" xr:uid="{9D44A3A0-B2D1-427F-A81E-C04BDAE4B668}"/>
    <cellStyle name="Normal 6 3 7 2" xfId="22263" xr:uid="{633585CE-CF0D-4D4E-B794-F09717F3F50E}"/>
    <cellStyle name="Normal 6 3 7 2 2" xfId="22264" xr:uid="{82C3DC11-0218-4801-8204-5F2E38F8F967}"/>
    <cellStyle name="Normal 6 3 7 3" xfId="22265" xr:uid="{E641DEF4-1F40-4810-93D8-020B02566D47}"/>
    <cellStyle name="Normal 6 3 8" xfId="22266" xr:uid="{3AA5159E-A45D-42E6-89C2-17D54151D7D1}"/>
    <cellStyle name="Normal 6 3 8 2" xfId="22267" xr:uid="{F03B44C1-C046-44A9-B1A6-2B837FD02A8B}"/>
    <cellStyle name="Normal 6 3 8 2 2" xfId="22268" xr:uid="{D5340017-0AC9-4950-9578-FEB4F4F24D59}"/>
    <cellStyle name="Normal 6 3 8 3" xfId="22269" xr:uid="{F40899D5-A088-41CC-986B-15A549049975}"/>
    <cellStyle name="Normal 6 3 9" xfId="22270" xr:uid="{E4DF46D9-7B10-4A67-805E-F9BBF81D8F57}"/>
    <cellStyle name="Normal 6 3 9 2" xfId="22271" xr:uid="{33981CA7-335A-427B-B1E4-C90CB4BDF452}"/>
    <cellStyle name="Normal 6 3 9 2 2" xfId="22272" xr:uid="{F1D54657-12A2-4F92-BB63-D69C87BA956D}"/>
    <cellStyle name="Normal 6 3 9 3" xfId="22273" xr:uid="{1F03FE09-3179-4BD5-B0F8-6BEF22825386}"/>
    <cellStyle name="Normal 6 4" xfId="1515" xr:uid="{00000000-0005-0000-0000-0000ED050000}"/>
    <cellStyle name="Normal 6 4 2" xfId="22275" xr:uid="{E64F0B7C-DBE1-42F4-B9DA-1388757C3196}"/>
    <cellStyle name="Normal 6 4 2 2" xfId="22276" xr:uid="{1AF6F333-D160-4929-9834-4F2F5FA776E4}"/>
    <cellStyle name="Normal 6 4 2 2 2" xfId="22277" xr:uid="{18A33B84-9FC6-41E8-91D5-171669230BF3}"/>
    <cellStyle name="Normal 6 4 2 3" xfId="22278" xr:uid="{BE76258A-499B-434D-9D3E-82022E41844A}"/>
    <cellStyle name="Normal 6 4 3" xfId="22279" xr:uid="{11296E82-084D-4671-A24D-B317AAA88086}"/>
    <cellStyle name="Normal 6 4 3 2" xfId="22280" xr:uid="{0CE5D6D2-E9D6-4C31-A7EB-A38EA6EB2239}"/>
    <cellStyle name="Normal 6 4 4" xfId="22281" xr:uid="{50425C5A-F72E-435B-BAC0-19F98E5C7C7B}"/>
    <cellStyle name="Normal 6 4 5" xfId="46522" xr:uid="{D7A77FB1-3C4D-4711-83E4-87C187BC1175}"/>
    <cellStyle name="Normal 6 4 6" xfId="22274" xr:uid="{C30A5853-8C45-4523-92EE-54B50068894D}"/>
    <cellStyle name="Normal 6 5" xfId="1516" xr:uid="{00000000-0005-0000-0000-0000EE050000}"/>
    <cellStyle name="Normal 6 5 2" xfId="22283" xr:uid="{C76D0669-C525-4D5C-A573-C699251CBC62}"/>
    <cellStyle name="Normal 6 5 2 2" xfId="22284" xr:uid="{B82434CC-1C9F-45A0-98E5-79AF61C4C3E7}"/>
    <cellStyle name="Normal 6 5 2 2 2" xfId="22285" xr:uid="{E7383D8D-F794-42D7-9ED7-19E26DBE46F1}"/>
    <cellStyle name="Normal 6 5 2 3" xfId="22286" xr:uid="{09D8ABFE-2564-4951-9FAA-7DA525405611}"/>
    <cellStyle name="Normal 6 5 3" xfId="22287" xr:uid="{6AE8B0EE-42DF-420F-9097-BB528D204417}"/>
    <cellStyle name="Normal 6 5 3 2" xfId="22288" xr:uid="{60BB64CE-61F8-4680-AC4C-E8327A19403D}"/>
    <cellStyle name="Normal 6 5 4" xfId="22289" xr:uid="{E7367A7B-7DFF-4FC2-B0C9-2F5F72FCCB61}"/>
    <cellStyle name="Normal 6 5 5" xfId="46523" xr:uid="{F62B27CE-BA6E-410F-8912-9E1F847DA99C}"/>
    <cellStyle name="Normal 6 5 6" xfId="22282" xr:uid="{8AD42F29-116C-480E-8103-779412B75E29}"/>
    <cellStyle name="Normal 6 6" xfId="22290" xr:uid="{A40CF964-54FB-4833-B699-E30D2278453A}"/>
    <cellStyle name="Normal 6 6 2" xfId="22291" xr:uid="{B0F5FE83-6CE9-424B-848D-8A4B468D522A}"/>
    <cellStyle name="Normal 6 6 2 2" xfId="22292" xr:uid="{7A1C15B5-AAF1-48E7-8C18-70FCF900B353}"/>
    <cellStyle name="Normal 6 6 3" xfId="22293" xr:uid="{FF2C1323-0EB3-46F1-9C44-62439E1AEE41}"/>
    <cellStyle name="Normal 6 6 4" xfId="46524" xr:uid="{774EDF7A-E5E7-437D-A91D-8874862F1738}"/>
    <cellStyle name="Normal 6 7" xfId="22294" xr:uid="{1A04D677-0396-40D5-AD9A-0C9A1FC7DB7D}"/>
    <cellStyle name="Normal 6 7 2" xfId="22295" xr:uid="{17CBC16E-ED64-4B8C-B1E0-E3CF5D714C25}"/>
    <cellStyle name="Normal 6 7 2 2" xfId="22296" xr:uid="{44764498-987E-4D53-9E66-30199EE4E6A2}"/>
    <cellStyle name="Normal 6 7 3" xfId="22297" xr:uid="{1EADE887-B73B-43C1-B042-6C92DB414F32}"/>
    <cellStyle name="Normal 6 8" xfId="22298" xr:uid="{3E17D3B8-EC7F-435A-A774-3314A37953BA}"/>
    <cellStyle name="Normal 6 8 2" xfId="22299" xr:uid="{F79E4F5C-36CB-4DAD-A448-FE8982E0365C}"/>
    <cellStyle name="Normal 6 8 2 2" xfId="22300" xr:uid="{03F1D6A7-8E0E-47A5-B8AD-BD1C4F59079B}"/>
    <cellStyle name="Normal 6 8 3" xfId="22301" xr:uid="{E1F6B22D-6B0C-4D2A-B4DA-FF586B012D3B}"/>
    <cellStyle name="Normal 6 9" xfId="22302" xr:uid="{4C5317E0-9F2C-4ECE-9EBA-74D4E95CA4BE}"/>
    <cellStyle name="Normal 6 9 2" xfId="22303" xr:uid="{1E8B99FD-BEB7-4655-B732-D461C13D8AEB}"/>
    <cellStyle name="Normal 6 9 2 2" xfId="22304" xr:uid="{08202DED-8C66-48CA-A24F-F16ADB9FB61F}"/>
    <cellStyle name="Normal 6 9 3" xfId="22305" xr:uid="{1A657B6C-ABA9-4ACE-86B2-38601E2C5C45}"/>
    <cellStyle name="Normal 60" xfId="22306" xr:uid="{4D6E4D81-E158-4B3D-9278-E2A41D11AF23}"/>
    <cellStyle name="Normal 60 2" xfId="22307" xr:uid="{DC96D4D6-2CAE-40B9-A4A9-7D8D267FAA88}"/>
    <cellStyle name="Normal 60 2 2" xfId="45694" xr:uid="{53192C73-8506-46EE-940C-DF79661ABB26}"/>
    <cellStyle name="Normal 60 2 3" xfId="45695" xr:uid="{950C4569-D9CC-4F08-88DD-E5484AC3078B}"/>
    <cellStyle name="Normal 60 2 4" xfId="45696" xr:uid="{281EA2BF-3CDE-490D-BB3E-068367D36E77}"/>
    <cellStyle name="Normal 60 2 5" xfId="45697" xr:uid="{60A18A96-AA87-4228-996B-9F4BA48B7EA4}"/>
    <cellStyle name="Normal 60 2 6" xfId="46526" xr:uid="{08801A35-00AB-4E6B-8CDC-F4BD8A69CB69}"/>
    <cellStyle name="Normal 60 3" xfId="45698" xr:uid="{3D467D3A-807D-437E-8B99-9244B659AA4C}"/>
    <cellStyle name="Normal 60 4" xfId="45699" xr:uid="{8567B07B-F726-4474-A63B-2CECB714549A}"/>
    <cellStyle name="Normal 60 5" xfId="45700" xr:uid="{4CF8F0D9-6F90-4564-8C2B-0ED68DBAF810}"/>
    <cellStyle name="Normal 60 6" xfId="45701" xr:uid="{6A7A0BC8-A74A-4683-861C-2A38F100A6D6}"/>
    <cellStyle name="Normal 60 7" xfId="46525" xr:uid="{24357A5C-0F99-434D-9383-CF6303BBF577}"/>
    <cellStyle name="Normal 61" xfId="22308" xr:uid="{44CB290E-0BCF-41D3-B6EE-C5FA8711035C}"/>
    <cellStyle name="Normal 61 2" xfId="22309" xr:uid="{691EF77A-84D1-446D-B35A-F39B50D4BC0B}"/>
    <cellStyle name="Normal 61 2 2" xfId="45702" xr:uid="{AC1AC84E-E6B2-4683-AD14-0D2CE11C9FBA}"/>
    <cellStyle name="Normal 61 2 3" xfId="45703" xr:uid="{576CE57A-6255-4F63-80D8-05D0311F5475}"/>
    <cellStyle name="Normal 61 2 4" xfId="45704" xr:uid="{A905B01E-010E-4682-BE27-AE314113F998}"/>
    <cellStyle name="Normal 61 2 5" xfId="45705" xr:uid="{F256330E-824D-4549-8415-39E2071118F3}"/>
    <cellStyle name="Normal 61 2 6" xfId="46528" xr:uid="{668E8255-F251-409C-87E8-6EE3220FB831}"/>
    <cellStyle name="Normal 61 3" xfId="45706" xr:uid="{EC55FA2D-E7E7-40BE-B856-4698D3F60F42}"/>
    <cellStyle name="Normal 61 4" xfId="45707" xr:uid="{536BD098-59DD-473C-806D-4D4FBEE8359B}"/>
    <cellStyle name="Normal 61 5" xfId="45708" xr:uid="{E31C9FFA-8C67-405F-8861-28D8E51B6E0A}"/>
    <cellStyle name="Normal 61 6" xfId="45709" xr:uid="{57E058FC-1D7E-49F5-AE99-8342249D0948}"/>
    <cellStyle name="Normal 61 7" xfId="46527" xr:uid="{D1A8C370-AC10-4218-9C6B-4E413D447F8E}"/>
    <cellStyle name="Normal 62" xfId="22310" xr:uid="{67635391-0282-4C3E-8567-BDB1546900FD}"/>
    <cellStyle name="Normal 62 2" xfId="22311" xr:uid="{DF0DB92D-B57F-4228-891A-BDDAA706405F}"/>
    <cellStyle name="Normal 62 2 2" xfId="45710" xr:uid="{1DF14F2D-B8D0-49C7-9302-2DC30541BC73}"/>
    <cellStyle name="Normal 62 2 3" xfId="45711" xr:uid="{2B99DFFE-1474-4595-890D-B62666C0C743}"/>
    <cellStyle name="Normal 62 2 4" xfId="45712" xr:uid="{32D96366-3180-4CAE-87B0-C97EC2D610FD}"/>
    <cellStyle name="Normal 62 2 5" xfId="45713" xr:uid="{CFF041D2-AC1C-4478-B618-79D944664C23}"/>
    <cellStyle name="Normal 62 2 6" xfId="46530" xr:uid="{7235F182-443A-4A90-8CA2-B9C1513D69D1}"/>
    <cellStyle name="Normal 62 3" xfId="45714" xr:uid="{FA651DD0-ACF0-457C-A98B-1D3E32BA2913}"/>
    <cellStyle name="Normal 62 4" xfId="45715" xr:uid="{4E1B5888-DF33-4944-B472-2B0C11DA56FE}"/>
    <cellStyle name="Normal 62 5" xfId="45716" xr:uid="{FC6D21B6-2FDC-4331-B07B-32E92E7643DD}"/>
    <cellStyle name="Normal 62 6" xfId="45717" xr:uid="{F30AAB4A-501A-4046-B2D4-A172458DEF4A}"/>
    <cellStyle name="Normal 62 7" xfId="46529" xr:uid="{85CF0A87-E3E6-4520-98AF-D36A6AFE3DDC}"/>
    <cellStyle name="Normal 63" xfId="22312" xr:uid="{754CB23A-291E-45F5-98C9-9E83DF65EB1C}"/>
    <cellStyle name="Normal 63 2" xfId="22313" xr:uid="{EC33CD01-98B9-40CC-B09F-546C83E58DEC}"/>
    <cellStyle name="Normal 63 2 2" xfId="45718" xr:uid="{D11B69E9-810A-4984-A945-AC26BCBE2BFA}"/>
    <cellStyle name="Normal 63 2 3" xfId="45719" xr:uid="{65A2BA07-8E78-47E0-A805-AC81F8B7DAE5}"/>
    <cellStyle name="Normal 63 2 4" xfId="45720" xr:uid="{05FE4ABB-1FF8-4603-B53E-FD6F4F18C07E}"/>
    <cellStyle name="Normal 63 2 5" xfId="45721" xr:uid="{0FADD36C-544C-4551-B09D-9AB2BE0F2702}"/>
    <cellStyle name="Normal 63 2 6" xfId="46532" xr:uid="{B61746C7-B051-4A3D-985C-96C78444E8CF}"/>
    <cellStyle name="Normal 63 3" xfId="45722" xr:uid="{EA531541-7184-4E41-A3FE-65CAA734DE2F}"/>
    <cellStyle name="Normal 63 4" xfId="45723" xr:uid="{6860DC75-1177-4075-B055-E0371456BF66}"/>
    <cellStyle name="Normal 63 5" xfId="45724" xr:uid="{25CB94E4-5D5E-46C3-B56E-A8C7E62526B8}"/>
    <cellStyle name="Normal 63 6" xfId="45725" xr:uid="{E11D2CD7-FE84-41BD-971A-4D728AE0B921}"/>
    <cellStyle name="Normal 63 7" xfId="46531" xr:uid="{147F29BF-A134-4223-9A93-732CA12EFEC5}"/>
    <cellStyle name="Normal 64" xfId="22314" xr:uid="{FE45587E-17F0-43CE-B2B5-635AA42BD733}"/>
    <cellStyle name="Normal 64 10" xfId="22315" xr:uid="{99303354-0524-4213-B8B9-3DBB5BCC3E5A}"/>
    <cellStyle name="Normal 64 11" xfId="22316" xr:uid="{44F1D752-7C91-4630-A32B-6EEDB67C0510}"/>
    <cellStyle name="Normal 64 12" xfId="22317" xr:uid="{A113DF4C-1443-4184-9EFA-E49DDE655C18}"/>
    <cellStyle name="Normal 64 13" xfId="22318" xr:uid="{530F3618-3810-4396-8BBD-87EE8EB70697}"/>
    <cellStyle name="Normal 64 14" xfId="22319" xr:uid="{C6408F9C-2E57-40C3-A99B-93AF8B140E0C}"/>
    <cellStyle name="Normal 64 15" xfId="22320" xr:uid="{76034017-60ED-4D2D-840F-0DA128E1E554}"/>
    <cellStyle name="Normal 64 16" xfId="22321" xr:uid="{67E8C397-FF19-4E56-B68A-6232665D1993}"/>
    <cellStyle name="Normal 64 17" xfId="22322" xr:uid="{777435E2-D4B8-407A-95A1-688FADAF345B}"/>
    <cellStyle name="Normal 64 18" xfId="22323" xr:uid="{51151051-568D-47A4-B9E2-6E20E1059191}"/>
    <cellStyle name="Normal 64 19" xfId="22324" xr:uid="{53F2A31D-1853-4324-A545-C6089F5D46B3}"/>
    <cellStyle name="Normal 64 2" xfId="22325" xr:uid="{5E7260E1-4FE1-4EAB-A75F-7A7C8AD43104}"/>
    <cellStyle name="Normal 64 2 2" xfId="45726" xr:uid="{5D92BF4D-6A4A-4923-812F-AF420A3C8AEE}"/>
    <cellStyle name="Normal 64 2 3" xfId="45727" xr:uid="{2567DD2B-D7D1-4158-8061-2EBE05CBDF65}"/>
    <cellStyle name="Normal 64 2 4" xfId="45728" xr:uid="{3F257DC4-C420-4AC7-A880-F1C623DE7BCF}"/>
    <cellStyle name="Normal 64 2 5" xfId="45729" xr:uid="{9A02E7F0-ACC8-4B88-A878-7587126B4C59}"/>
    <cellStyle name="Normal 64 2 6" xfId="46534" xr:uid="{873503FA-541E-4815-84F2-D46FBDF8D845}"/>
    <cellStyle name="Normal 64 20" xfId="22326" xr:uid="{C900BCBB-BEE9-4330-ADD8-4C43D34D73BF}"/>
    <cellStyle name="Normal 64 21" xfId="22327" xr:uid="{694DF940-13E9-4F85-85BD-545DE60BEF9A}"/>
    <cellStyle name="Normal 64 22" xfId="22328" xr:uid="{7D8926AF-8BFB-462D-9D09-0106FEF06189}"/>
    <cellStyle name="Normal 64 23" xfId="22329" xr:uid="{D841C21E-7DE6-4723-BFE9-1D15FA1985D3}"/>
    <cellStyle name="Normal 64 24" xfId="22330" xr:uid="{5B178456-F122-4DAB-A5B5-EEE3DA404569}"/>
    <cellStyle name="Normal 64 25" xfId="22331" xr:uid="{FD085462-8500-4FB4-A024-521B8B277EDA}"/>
    <cellStyle name="Normal 64 26" xfId="22332" xr:uid="{8252E607-F6AF-4CB6-A9DA-4F95EC6D0A23}"/>
    <cellStyle name="Normal 64 27" xfId="22333" xr:uid="{29387570-5485-4F8A-8408-90F350824044}"/>
    <cellStyle name="Normal 64 28" xfId="22334" xr:uid="{42528D34-427C-42B2-A542-687F59E3DEAF}"/>
    <cellStyle name="Normal 64 29" xfId="22335" xr:uid="{48013220-559E-4D53-A46B-107162EB1557}"/>
    <cellStyle name="Normal 64 3" xfId="22336" xr:uid="{1C0DA6DF-CEE0-488B-AB19-411649E3320B}"/>
    <cellStyle name="Normal 64 3 2" xfId="46535" xr:uid="{4EFA9F17-9EB5-4345-AA92-1EDB07FDFB0B}"/>
    <cellStyle name="Normal 64 30" xfId="22337" xr:uid="{BEE63151-92C5-4486-A78C-85FFE2940A6C}"/>
    <cellStyle name="Normal 64 31" xfId="22338" xr:uid="{99F6D42A-FD31-4C57-B5A6-9C81A023E92E}"/>
    <cellStyle name="Normal 64 32" xfId="46533" xr:uid="{737D3975-A25B-468F-8020-489FECA32075}"/>
    <cellStyle name="Normal 64 4" xfId="22339" xr:uid="{BFAEDC3D-243B-4A9C-87DC-CD00DEC0A71C}"/>
    <cellStyle name="Normal 64 4 2" xfId="46536" xr:uid="{47710A4F-C550-440A-9238-416CB72FB08C}"/>
    <cellStyle name="Normal 64 5" xfId="22340" xr:uid="{50571F3E-4596-4D41-81F4-2AFCE2C161A5}"/>
    <cellStyle name="Normal 64 5 2" xfId="46537" xr:uid="{4475AE4A-CB09-4444-8FDE-7CB7C05C2E0E}"/>
    <cellStyle name="Normal 64 6" xfId="22341" xr:uid="{2D052D88-8D59-4DE2-B865-E8190DCEC7AB}"/>
    <cellStyle name="Normal 64 6 2" xfId="46538" xr:uid="{675250BD-3635-4E35-9280-9D2B824EA4AE}"/>
    <cellStyle name="Normal 64 7" xfId="22342" xr:uid="{306B7613-835E-4C27-A696-19CF0B0278D7}"/>
    <cellStyle name="Normal 64 8" xfId="22343" xr:uid="{EFE435B3-6F95-4F52-891C-EF61A6CA2529}"/>
    <cellStyle name="Normal 64 9" xfId="22344" xr:uid="{EA782E10-EBCD-4B2D-A398-0742BEF41397}"/>
    <cellStyle name="Normal 65" xfId="22345" xr:uid="{BC98940C-D48C-407D-BBE7-003AC5A7E49B}"/>
    <cellStyle name="Normal 65 10" xfId="22346" xr:uid="{F16CFBDB-645D-4DBE-A727-F3DE384E337F}"/>
    <cellStyle name="Normal 65 11" xfId="22347" xr:uid="{AA98FC9D-C265-4904-9EA1-01FFACCD6EB3}"/>
    <cellStyle name="Normal 65 12" xfId="22348" xr:uid="{3C2C914A-BE21-4F5F-ABE1-369417D1A9AB}"/>
    <cellStyle name="Normal 65 13" xfId="22349" xr:uid="{A0AE99DA-040E-4510-BAFE-51220BDFEA07}"/>
    <cellStyle name="Normal 65 14" xfId="22350" xr:uid="{9CBE0E32-C991-4CE6-A8D5-F5F8DB58A122}"/>
    <cellStyle name="Normal 65 15" xfId="22351" xr:uid="{566A96B1-2A38-40D0-A94F-49C2F41B1209}"/>
    <cellStyle name="Normal 65 16" xfId="22352" xr:uid="{4B5D9BBE-C6BA-4112-A715-9810A1F380D3}"/>
    <cellStyle name="Normal 65 17" xfId="22353" xr:uid="{8BB019F6-D706-4051-82DA-0252E7173D3F}"/>
    <cellStyle name="Normal 65 18" xfId="22354" xr:uid="{85AE0566-31AD-4D38-A4D6-8BC4B7B3993A}"/>
    <cellStyle name="Normal 65 19" xfId="22355" xr:uid="{62236B21-B75C-40E3-ABA3-2A03C7AFAB48}"/>
    <cellStyle name="Normal 65 2" xfId="22356" xr:uid="{2505358C-DCCD-4E1D-9F1D-5F695D981980}"/>
    <cellStyle name="Normal 65 2 2" xfId="45730" xr:uid="{FAF29F1E-990C-4C2E-861B-2B23AC6DCA62}"/>
    <cellStyle name="Normal 65 2 3" xfId="45731" xr:uid="{371A53E1-C237-4F70-BF0C-20826E166B6C}"/>
    <cellStyle name="Normal 65 2 4" xfId="45732" xr:uid="{069771CE-82E1-435C-882A-8735B55DA861}"/>
    <cellStyle name="Normal 65 2 5" xfId="45733" xr:uid="{34C33FD3-C467-487A-B03F-8641E3D08A42}"/>
    <cellStyle name="Normal 65 2 6" xfId="46540" xr:uid="{38CEC5C5-71C4-4D98-8451-CE8DFDD29032}"/>
    <cellStyle name="Normal 65 20" xfId="22357" xr:uid="{D1A1BE96-A480-457D-A594-53AD73F1EC93}"/>
    <cellStyle name="Normal 65 21" xfId="22358" xr:uid="{FF739D8D-515A-4A01-AC79-FEEBDAD5A0AF}"/>
    <cellStyle name="Normal 65 22" xfId="22359" xr:uid="{8D2D68F5-75DA-4502-823E-4852B2A29051}"/>
    <cellStyle name="Normal 65 23" xfId="22360" xr:uid="{35E9FCC0-3999-4596-8E19-17946EB1AE30}"/>
    <cellStyle name="Normal 65 24" xfId="22361" xr:uid="{9F57350E-60A7-40B6-9335-2875DDD0BBAD}"/>
    <cellStyle name="Normal 65 25" xfId="22362" xr:uid="{E5DE2709-2689-4150-95CB-BE20F4AE4962}"/>
    <cellStyle name="Normal 65 26" xfId="22363" xr:uid="{73EA509D-B1EE-4254-BFF1-0399F4DC64C6}"/>
    <cellStyle name="Normal 65 27" xfId="22364" xr:uid="{0B32C891-0AAE-4A48-88DD-7A0703A5BD5A}"/>
    <cellStyle name="Normal 65 28" xfId="22365" xr:uid="{EBA88B64-B857-4373-A252-99EAAD39E87D}"/>
    <cellStyle name="Normal 65 29" xfId="22366" xr:uid="{057E26A4-78B6-404D-B8EB-83C19A41CA13}"/>
    <cellStyle name="Normal 65 3" xfId="22367" xr:uid="{EB84E4EE-0E15-4524-BE3F-F080CEEC1DB3}"/>
    <cellStyle name="Normal 65 3 2" xfId="46541" xr:uid="{CBC20D67-112D-4A2C-B04B-F17A04DCF606}"/>
    <cellStyle name="Normal 65 30" xfId="22368" xr:uid="{9F5CA604-0D81-477D-A5C6-FDDA9F7FCA92}"/>
    <cellStyle name="Normal 65 31" xfId="22369" xr:uid="{C929BF39-FA84-492C-87DA-3EFE90B57AB0}"/>
    <cellStyle name="Normal 65 32" xfId="46539" xr:uid="{161B241C-B710-45FB-A654-288BBFBF2A2C}"/>
    <cellStyle name="Normal 65 4" xfId="22370" xr:uid="{385400EC-03A2-4AF7-BAC4-607E3F9532F1}"/>
    <cellStyle name="Normal 65 4 2" xfId="46542" xr:uid="{AA246A21-DE3F-4109-A8D2-9C6B38497D6A}"/>
    <cellStyle name="Normal 65 5" xfId="22371" xr:uid="{EC46702D-402F-479E-B3E9-E26F33C49C1F}"/>
    <cellStyle name="Normal 65 5 2" xfId="46543" xr:uid="{BEA5C7A2-5184-4919-AA4E-3973408F3F2E}"/>
    <cellStyle name="Normal 65 6" xfId="22372" xr:uid="{D72B9FA8-7A0D-46D4-A41A-FB7969281C7D}"/>
    <cellStyle name="Normal 65 6 2" xfId="46544" xr:uid="{533E39AF-D7F7-4F29-8529-AECD0F1C2C01}"/>
    <cellStyle name="Normal 65 7" xfId="22373" xr:uid="{6F6DA45F-C6B1-4301-BB22-19FCB9A8B88B}"/>
    <cellStyle name="Normal 65 8" xfId="22374" xr:uid="{7066BA02-9376-4A3F-8FC0-E2C1777736CA}"/>
    <cellStyle name="Normal 65 9" xfId="22375" xr:uid="{CA70547F-7FD9-4E7A-B9FF-BCFC7B6C4295}"/>
    <cellStyle name="Normal 66" xfId="22376" xr:uid="{C63341DF-B482-4B9A-85A6-41E781AEA42B}"/>
    <cellStyle name="Normal 66 10" xfId="22377" xr:uid="{CB7797E2-4EB0-49F9-BD4A-092E9F73611C}"/>
    <cellStyle name="Normal 66 11" xfId="22378" xr:uid="{FDC988D0-AFD8-42BE-B91E-D611E84DD643}"/>
    <cellStyle name="Normal 66 12" xfId="22379" xr:uid="{DD5FFFE9-219A-489A-99A9-ADEA1306634D}"/>
    <cellStyle name="Normal 66 13" xfId="22380" xr:uid="{84430E0C-B41A-490C-B4BE-46CE327EEC3E}"/>
    <cellStyle name="Normal 66 14" xfId="22381" xr:uid="{C6CF0225-4D39-4E11-9397-256E9910AA49}"/>
    <cellStyle name="Normal 66 15" xfId="22382" xr:uid="{9E621322-8290-41A2-8995-528BDA9C9E15}"/>
    <cellStyle name="Normal 66 16" xfId="22383" xr:uid="{AB8B4B75-3027-475C-B7E0-804AD1E818B9}"/>
    <cellStyle name="Normal 66 17" xfId="22384" xr:uid="{5420E21F-1B78-46BF-AEC3-A543A3B2CA41}"/>
    <cellStyle name="Normal 66 18" xfId="22385" xr:uid="{3FD46E60-99CD-40AE-93FB-8A7975AE5518}"/>
    <cellStyle name="Normal 66 19" xfId="22386" xr:uid="{2027A3A9-F2EC-4491-89EE-54488407177B}"/>
    <cellStyle name="Normal 66 2" xfId="22387" xr:uid="{37E6C7B5-62C3-453E-9975-B89BCFB462EB}"/>
    <cellStyle name="Normal 66 2 2" xfId="45734" xr:uid="{5CE0EF3F-1C23-46C7-B8B1-47BA0A0521C7}"/>
    <cellStyle name="Normal 66 2 3" xfId="45735" xr:uid="{28F603B8-44EE-4A61-8C25-41D33DFCC76F}"/>
    <cellStyle name="Normal 66 2 4" xfId="45736" xr:uid="{63616165-A84C-4E02-9C50-EEAD0DD7E50A}"/>
    <cellStyle name="Normal 66 2 5" xfId="45737" xr:uid="{8280FBB2-4061-4A1A-9B7F-10027E06370E}"/>
    <cellStyle name="Normal 66 2 6" xfId="46546" xr:uid="{57B2E058-BD0C-4D53-957E-554880A65C75}"/>
    <cellStyle name="Normal 66 20" xfId="22388" xr:uid="{38EAC448-FF72-488E-AC79-619BBD8A6CF3}"/>
    <cellStyle name="Normal 66 21" xfId="22389" xr:uid="{12FD4B17-4032-4554-93DF-AF77ECEF7EC7}"/>
    <cellStyle name="Normal 66 22" xfId="22390" xr:uid="{498B653F-80CC-4212-9D0E-17EA84844D3F}"/>
    <cellStyle name="Normal 66 23" xfId="22391" xr:uid="{67D5138A-BB00-4FFC-A3DD-8ED7706B51D6}"/>
    <cellStyle name="Normal 66 24" xfId="22392" xr:uid="{62B3ACF4-7EAE-4C96-9EA8-383DDA55D095}"/>
    <cellStyle name="Normal 66 25" xfId="22393" xr:uid="{68D1CD68-0CC0-4D8D-8A42-44E3ADE6D1E5}"/>
    <cellStyle name="Normal 66 26" xfId="22394" xr:uid="{55B7466C-69B1-4278-8F29-BFC83AEF672D}"/>
    <cellStyle name="Normal 66 27" xfId="22395" xr:uid="{C82DF34B-10DB-4D45-A586-454093923620}"/>
    <cellStyle name="Normal 66 28" xfId="22396" xr:uid="{A4BEFF08-5F4C-45F6-BADF-77C109636440}"/>
    <cellStyle name="Normal 66 29" xfId="22397" xr:uid="{ECA8C418-9B02-4394-A58C-1EDA25F6B723}"/>
    <cellStyle name="Normal 66 3" xfId="22398" xr:uid="{8C465BC6-9801-495A-8B30-D3BDDF8D407F}"/>
    <cellStyle name="Normal 66 3 2" xfId="46547" xr:uid="{F12D7145-C948-40EA-9DFE-7DB9C34747E1}"/>
    <cellStyle name="Normal 66 30" xfId="22399" xr:uid="{B113F482-F074-4208-9DB4-D2E621E70772}"/>
    <cellStyle name="Normal 66 31" xfId="22400" xr:uid="{F9017A46-9C2B-4F15-A081-B665A6A0FB1D}"/>
    <cellStyle name="Normal 66 32" xfId="46545" xr:uid="{40129001-63F3-495D-8E32-88273E323584}"/>
    <cellStyle name="Normal 66 4" xfId="22401" xr:uid="{DF52D333-7476-4FB8-AB2E-001C1786EDC8}"/>
    <cellStyle name="Normal 66 4 2" xfId="46548" xr:uid="{F17346D1-6B8B-4A78-B18A-BB4ED61EB0EE}"/>
    <cellStyle name="Normal 66 5" xfId="22402" xr:uid="{D65F0ED6-851F-4115-97B6-84F7D06C1B6D}"/>
    <cellStyle name="Normal 66 5 2" xfId="46549" xr:uid="{5D79C865-2443-4203-B090-BF19712B867C}"/>
    <cellStyle name="Normal 66 6" xfId="22403" xr:uid="{155CAA18-A842-43AD-9187-0A30F38EB862}"/>
    <cellStyle name="Normal 66 6 2" xfId="46550" xr:uid="{CD541623-BAF2-46B8-9661-9BCACBDAD626}"/>
    <cellStyle name="Normal 66 7" xfId="22404" xr:uid="{F7BDF0A0-089B-4A4C-94C1-86C12CC970CC}"/>
    <cellStyle name="Normal 66 8" xfId="22405" xr:uid="{5E41F09B-C8B7-4189-BA5F-9D692BB58A95}"/>
    <cellStyle name="Normal 66 9" xfId="22406" xr:uid="{BE919F67-508C-4C43-89B5-3052FBD4C5A8}"/>
    <cellStyle name="Normal 67" xfId="22407" xr:uid="{40A1D6A7-D957-4999-9603-1DFB57E2E693}"/>
    <cellStyle name="Normal 67 2" xfId="22408" xr:uid="{7FD73F9D-D8F5-45B7-84C8-B61DF0B03489}"/>
    <cellStyle name="Normal 67 2 2" xfId="45738" xr:uid="{98580847-1804-47AF-8672-EFDBEAC46087}"/>
    <cellStyle name="Normal 67 2 3" xfId="45739" xr:uid="{A80387CD-AC57-4B5C-B1C5-1B12C926D658}"/>
    <cellStyle name="Normal 67 2 4" xfId="45740" xr:uid="{480B9630-2C96-42BD-8506-D926B032EEF0}"/>
    <cellStyle name="Normal 67 2 5" xfId="45741" xr:uid="{8AB33344-4EDC-427A-9D05-9D4507E65FF5}"/>
    <cellStyle name="Normal 67 2 6" xfId="46552" xr:uid="{DF857B62-959B-41B0-B0B1-7F9B1B4A23F6}"/>
    <cellStyle name="Normal 67 3" xfId="45742" xr:uid="{6BEDA5FE-E243-4CAF-A59C-85C407960B03}"/>
    <cellStyle name="Normal 67 4" xfId="45743" xr:uid="{A9859748-0EBF-4B5E-B6AD-1F364E33E034}"/>
    <cellStyle name="Normal 67 5" xfId="45744" xr:uid="{E825A514-E4E9-4A02-828F-85C545546CCC}"/>
    <cellStyle name="Normal 67 6" xfId="45745" xr:uid="{8770F604-ED35-441C-B972-E87C9DD510A4}"/>
    <cellStyle name="Normal 67 7" xfId="46551" xr:uid="{37BE3B29-F536-4176-85AD-AD1F5FFF12AD}"/>
    <cellStyle name="Normal 68" xfId="22409" xr:uid="{C5D80CC2-1C5F-46D8-BB6D-A6F15C930900}"/>
    <cellStyle name="Normal 68 2" xfId="22410" xr:uid="{C44055BD-E77A-44EB-AA1F-D8252DD19E59}"/>
    <cellStyle name="Normal 68 2 2" xfId="45746" xr:uid="{3043F18C-E3D3-44C6-BEB0-0B353CEFFEAE}"/>
    <cellStyle name="Normal 68 2 3" xfId="45747" xr:uid="{36AFC765-4F4F-45C3-BF83-CC1F1FE4D016}"/>
    <cellStyle name="Normal 68 2 4" xfId="45748" xr:uid="{E1699C54-14E2-4CEA-B740-6A4B334851B0}"/>
    <cellStyle name="Normal 68 2 5" xfId="45749" xr:uid="{BB29BD25-32F5-4D18-A5EB-4EEE291BED3E}"/>
    <cellStyle name="Normal 68 2 6" xfId="46554" xr:uid="{342664E6-A161-430E-8C8A-4C4ED50692DE}"/>
    <cellStyle name="Normal 68 3" xfId="45750" xr:uid="{9C1734C0-F663-447F-9220-84891788932A}"/>
    <cellStyle name="Normal 68 4" xfId="45751" xr:uid="{77B453C3-AC02-4859-829C-0D124ECDB52F}"/>
    <cellStyle name="Normal 68 5" xfId="45752" xr:uid="{DB6C531D-4F09-4C64-BF51-B3AE13B16DD6}"/>
    <cellStyle name="Normal 68 6" xfId="45753" xr:uid="{6DAEF3CB-E26C-43FD-BA34-2E9816FBCF2D}"/>
    <cellStyle name="Normal 68 7" xfId="46553" xr:uid="{D5B24657-8621-47A3-B10F-2C5CC24599C7}"/>
    <cellStyle name="Normal 69" xfId="22411" xr:uid="{44802BA2-5569-47BA-8F12-BE64B25AF517}"/>
    <cellStyle name="Normal 69 2" xfId="22412" xr:uid="{0C745821-A957-4CA7-BA40-3EF0C1E8E336}"/>
    <cellStyle name="Normal 69 2 2" xfId="45754" xr:uid="{9BFB0EA3-F003-41C5-ABF2-DF3715288D50}"/>
    <cellStyle name="Normal 69 2 3" xfId="45755" xr:uid="{AA3E26A7-6AB4-45D4-A06D-02400EC8AB57}"/>
    <cellStyle name="Normal 69 2 4" xfId="45756" xr:uid="{5E855DB2-2960-49ED-A632-82FA15403A24}"/>
    <cellStyle name="Normal 69 2 5" xfId="45757" xr:uid="{727A91CA-528A-4FB0-9B0E-7F46ACDEB0F7}"/>
    <cellStyle name="Normal 69 2 6" xfId="46556" xr:uid="{CE51AAAC-A412-44A7-853E-CCF1F2FF21FB}"/>
    <cellStyle name="Normal 69 3" xfId="45758" xr:uid="{7603DAD8-2738-4835-8D80-351951EBD3C8}"/>
    <cellStyle name="Normal 69 4" xfId="45759" xr:uid="{D8DD2FC5-7E15-463F-B19D-F3FCBE7E8127}"/>
    <cellStyle name="Normal 69 5" xfId="45760" xr:uid="{B87B9A4D-0CB2-4840-A57C-4763348EFA65}"/>
    <cellStyle name="Normal 69 6" xfId="45761" xr:uid="{3FF76F58-CAFA-4984-8C4A-1221332250AF}"/>
    <cellStyle name="Normal 69 7" xfId="46555" xr:uid="{98031287-EDF5-479E-A3E7-03FCE3FB73D1}"/>
    <cellStyle name="Normal 7" xfId="1517" xr:uid="{00000000-0005-0000-0000-0000EF050000}"/>
    <cellStyle name="Normal 7 10" xfId="22414" xr:uid="{DC003BD1-2D6D-4964-B5FE-9109DACABADE}"/>
    <cellStyle name="Normal 7 11" xfId="22415" xr:uid="{08E354BE-0D53-415D-80AF-0085416B8EE7}"/>
    <cellStyle name="Normal 7 12" xfId="1873" xr:uid="{DC45CDD5-8C1C-49A9-897F-698878AF675F}"/>
    <cellStyle name="Normal 7 12 2" xfId="22416" xr:uid="{9CAC99EE-CF86-4AC6-BF2E-BD85AD3D38E1}"/>
    <cellStyle name="Normal 7 13" xfId="22417" xr:uid="{D9F01C91-5AF5-4171-B443-96EA251C4C58}"/>
    <cellStyle name="Normal 7 14" xfId="22418" xr:uid="{2F99E40B-094F-402D-98BD-872AE1B841D0}"/>
    <cellStyle name="Normal 7 15" xfId="22419" xr:uid="{49085B9D-BCEC-4BFA-91EC-F6A18C0AF6B1}"/>
    <cellStyle name="Normal 7 16" xfId="22420" xr:uid="{9ED92E77-6838-4A40-8742-A0A68EADB8D4}"/>
    <cellStyle name="Normal 7 17" xfId="22421" xr:uid="{5270F850-CD0F-4F92-9827-FE8988F5D1E6}"/>
    <cellStyle name="Normal 7 18" xfId="22422" xr:uid="{0F6727F2-02AD-45D6-BFF4-A639631C9065}"/>
    <cellStyle name="Normal 7 19" xfId="22423" xr:uid="{23F58B9A-C0EC-4F39-95DF-D97E7A4852C4}"/>
    <cellStyle name="Normal 7 2" xfId="1518" xr:uid="{00000000-0005-0000-0000-0000F0050000}"/>
    <cellStyle name="Normal 7 2 2" xfId="22425" xr:uid="{9B81FCC1-1F45-4E16-8437-4E0F4EE0714A}"/>
    <cellStyle name="Normal 7 2 2 2" xfId="22426" xr:uid="{7D1B0064-543D-4B1B-BD00-3BA07E4DA879}"/>
    <cellStyle name="Normal 7 2 2 2 2" xfId="22427" xr:uid="{64343FFF-5B94-4BD3-B656-9533DEEA7C8F}"/>
    <cellStyle name="Normal 7 2 2 3" xfId="22428" xr:uid="{F1EBE06D-D5DA-4932-8D5F-0D156F93D421}"/>
    <cellStyle name="Normal 7 2 3" xfId="22429" xr:uid="{F871E4D8-8065-4C1B-83B0-CDE57C31A43A}"/>
    <cellStyle name="Normal 7 2 3 2" xfId="22430" xr:uid="{49F1C274-0A3B-4630-B169-BF72F24ACD8A}"/>
    <cellStyle name="Normal 7 2 4" xfId="22431" xr:uid="{E13374DA-6EF3-49FD-A3B2-98228A1FD5F9}"/>
    <cellStyle name="Normal 7 2 5" xfId="22424" xr:uid="{5FF807C7-7B92-4F9A-B153-845C28A9105B}"/>
    <cellStyle name="Normal 7 20" xfId="22432" xr:uid="{2D8D7889-C62C-4189-8707-B05ECC3A1928}"/>
    <cellStyle name="Normal 7 21" xfId="22433" xr:uid="{011B3165-AD06-4539-AC3E-C7DB157C1525}"/>
    <cellStyle name="Normal 7 22" xfId="22434" xr:uid="{236B6F91-A611-4820-BCB1-E6CDCEB751AB}"/>
    <cellStyle name="Normal 7 23" xfId="22435" xr:uid="{CAD4F783-E68A-4C47-9473-57B0B6624BB9}"/>
    <cellStyle name="Normal 7 24" xfId="22436" xr:uid="{C3F45273-0E5E-465F-AE62-87BE02AF9BAB}"/>
    <cellStyle name="Normal 7 25" xfId="22437" xr:uid="{D563D163-DCB3-4A5D-BF0C-7BD8B60D3BFB}"/>
    <cellStyle name="Normal 7 26" xfId="22438" xr:uid="{A370BD77-35FC-451A-BC8D-87355B65C544}"/>
    <cellStyle name="Normal 7 27" xfId="22439" xr:uid="{D84C0AE4-5F11-4F18-943E-65647617808C}"/>
    <cellStyle name="Normal 7 28" xfId="22440" xr:uid="{3245F590-EB77-4D05-8AD5-0E0EB029474E}"/>
    <cellStyle name="Normal 7 29" xfId="22441" xr:uid="{833EBA85-A321-405A-9B93-6556FF2F6582}"/>
    <cellStyle name="Normal 7 3" xfId="22442" xr:uid="{D248C7EC-5629-4ADE-80B1-47100D299DB4}"/>
    <cellStyle name="Normal 7 3 2" xfId="22443" xr:uid="{2042517A-41F6-4B0F-931A-228D58B13DBB}"/>
    <cellStyle name="Normal 7 3 2 2" xfId="22444" xr:uid="{4273A538-EB98-4958-8227-5AC130BEFACB}"/>
    <cellStyle name="Normal 7 3 3" xfId="22445" xr:uid="{62C15D1A-16E8-4D12-BDF6-68B3A0C7EE79}"/>
    <cellStyle name="Normal 7 30" xfId="22446" xr:uid="{CC09CF79-4D2B-4279-9CC7-8744756D66B0}"/>
    <cellStyle name="Normal 7 31" xfId="22447" xr:uid="{2A65236C-7F36-4108-9E49-046DBFC64D9B}"/>
    <cellStyle name="Normal 7 32" xfId="22448" xr:uid="{407B49C0-3268-4A36-905D-AD41DF01ABF4}"/>
    <cellStyle name="Normal 7 33" xfId="22449" xr:uid="{6EF8E189-A927-40AA-ABDE-5614F62D2B45}"/>
    <cellStyle name="Normal 7 34" xfId="22450" xr:uid="{2E738794-9847-4004-98E8-BF899A46CE94}"/>
    <cellStyle name="Normal 7 35" xfId="22451" xr:uid="{506B4F3E-4211-42D0-BD2D-D48DD4912C89}"/>
    <cellStyle name="Normal 7 36" xfId="22452" xr:uid="{E454F822-F0C2-40B2-987A-99E417204082}"/>
    <cellStyle name="Normal 7 37" xfId="22453" xr:uid="{336D7EF8-0573-4353-A724-D02E4B035D38}"/>
    <cellStyle name="Normal 7 38" xfId="46557" xr:uid="{197DD259-69E7-4188-8F09-185B8A24F59E}"/>
    <cellStyle name="Normal 7 39" xfId="22413" xr:uid="{4E618E82-FE55-421C-94AF-30ACCF4824E3}"/>
    <cellStyle name="Normal 7 4" xfId="22454" xr:uid="{2D2CF470-4386-48DA-8DA0-779B0555447D}"/>
    <cellStyle name="Normal 7 4 2" xfId="22455" xr:uid="{DF2F0E33-2918-4855-A022-3B471F8F31D3}"/>
    <cellStyle name="Normal 7 4 2 2" xfId="22456" xr:uid="{EE6176F1-7DFB-442F-922F-6DF17E974E27}"/>
    <cellStyle name="Normal 7 4 3" xfId="22457" xr:uid="{90C074B0-357B-49BB-A739-A8754B904AA0}"/>
    <cellStyle name="Normal 7 5" xfId="22458" xr:uid="{0F9E6F99-4431-4DFF-89E9-6B5426D086BB}"/>
    <cellStyle name="Normal 7 5 2" xfId="22459" xr:uid="{7FB58F1F-109A-4235-86E0-589D4CF8D90F}"/>
    <cellStyle name="Normal 7 5 2 2" xfId="22460" xr:uid="{E7D568B9-A89A-4E8F-9223-D57D5B9D3319}"/>
    <cellStyle name="Normal 7 5 3" xfId="22461" xr:uid="{C5432F2E-DC37-469B-AB3E-2D93A3B4AC00}"/>
    <cellStyle name="Normal 7 6" xfId="22462" xr:uid="{2167DF7A-3BC7-4DF2-B638-B539F931DC15}"/>
    <cellStyle name="Normal 7 6 2" xfId="22463" xr:uid="{44440ED8-CDFE-4D6A-B946-DF74C3D0FF19}"/>
    <cellStyle name="Normal 7 6 2 2" xfId="22464" xr:uid="{85222130-AFBE-4BC5-9556-D87252657B0B}"/>
    <cellStyle name="Normal 7 6 3" xfId="22465" xr:uid="{708D86EC-365B-4418-A48D-00762FD3D60E}"/>
    <cellStyle name="Normal 7 7" xfId="22466" xr:uid="{D17A4C95-A18A-4BBD-B6FA-7489D71FB361}"/>
    <cellStyle name="Normal 7 7 2" xfId="22467" xr:uid="{46B9C912-44AE-4CA5-9EFC-20141F676430}"/>
    <cellStyle name="Normal 7 7 2 2" xfId="22468" xr:uid="{D50EBE8F-F0B6-4C61-A4F4-9FAED5D61B72}"/>
    <cellStyle name="Normal 7 7 3" xfId="22469" xr:uid="{C7DB51C1-9701-48D2-B96F-855973B09BD4}"/>
    <cellStyle name="Normal 7 8" xfId="22470" xr:uid="{E718B497-D6C1-44AC-99AC-A197D67C39EA}"/>
    <cellStyle name="Normal 7 9" xfId="22471" xr:uid="{62E5CA64-700E-4496-B48E-237F3A4BC5E4}"/>
    <cellStyle name="Normal 70" xfId="22472" xr:uid="{29672311-4A06-4D7E-8F3E-B018DAC1F9BE}"/>
    <cellStyle name="Normal 70 2" xfId="22473" xr:uid="{D4500A32-E8F6-493B-9B25-5744412053B7}"/>
    <cellStyle name="Normal 70 2 2" xfId="45762" xr:uid="{22E4089F-5EDD-43F3-BD7B-FD41F02FCBFB}"/>
    <cellStyle name="Normal 70 2 3" xfId="45763" xr:uid="{16AC55B0-7AE9-4BDC-9D24-68AD9F0E93B5}"/>
    <cellStyle name="Normal 70 2 4" xfId="45764" xr:uid="{7CD2BDA6-DEE3-4606-BC4D-4ABC994231F8}"/>
    <cellStyle name="Normal 70 2 5" xfId="45765" xr:uid="{B657E133-3F80-4A94-98A7-B2F42369EEF9}"/>
    <cellStyle name="Normal 70 2 6" xfId="46559" xr:uid="{6AF8AD12-8B54-4E51-A509-851E4035BB07}"/>
    <cellStyle name="Normal 70 3" xfId="45766" xr:uid="{C58EA366-613E-443B-8631-F5EB8BF92DE3}"/>
    <cellStyle name="Normal 70 4" xfId="45767" xr:uid="{6D76E44E-BC2E-4A88-A541-C73AAED0B36F}"/>
    <cellStyle name="Normal 70 5" xfId="45768" xr:uid="{254C965A-5FA3-4E65-9F9C-B3B5460A9953}"/>
    <cellStyle name="Normal 70 6" xfId="45769" xr:uid="{BAE8C4CF-470D-4033-A016-7046B3785D0D}"/>
    <cellStyle name="Normal 70 7" xfId="46558" xr:uid="{FFF31166-90D7-4F42-B9DA-483F5099F52C}"/>
    <cellStyle name="Normal 71" xfId="22474" xr:uid="{3290B0AE-47BF-4AAA-9C29-4D9216629D19}"/>
    <cellStyle name="Normal 71 2" xfId="22475" xr:uid="{5684861D-C7D7-4F73-BC9F-F2F6AA86CC8A}"/>
    <cellStyle name="Normal 71 2 2" xfId="45770" xr:uid="{66E00F5A-3369-451F-8F14-757B0C6BB8C3}"/>
    <cellStyle name="Normal 71 2 3" xfId="45771" xr:uid="{C7D43F84-EAF5-4EAB-8551-37B394B4964E}"/>
    <cellStyle name="Normal 71 2 4" xfId="45772" xr:uid="{399A8D8A-1C64-4CD1-8A8A-40B955847DC6}"/>
    <cellStyle name="Normal 71 2 5" xfId="45773" xr:uid="{A898177C-3873-4319-8DB8-5424F843EB4F}"/>
    <cellStyle name="Normal 71 2 6" xfId="46561" xr:uid="{D66742BC-D237-4874-A9B4-5B858B3C5C9E}"/>
    <cellStyle name="Normal 71 3" xfId="45774" xr:uid="{E41D9073-8F20-4460-8F94-743532D081F6}"/>
    <cellStyle name="Normal 71 4" xfId="45775" xr:uid="{8A1F471A-DEAB-4C6A-B609-6119AE0D62B6}"/>
    <cellStyle name="Normal 71 5" xfId="45776" xr:uid="{3EE1CC2C-12FB-43F6-B4DA-AC530E5A9ABA}"/>
    <cellStyle name="Normal 71 6" xfId="45777" xr:uid="{6BFA12C1-56CE-4005-B084-5D0D3CC877AE}"/>
    <cellStyle name="Normal 71 7" xfId="46560" xr:uid="{63FA2228-FE0B-4211-A712-4846F780820F}"/>
    <cellStyle name="Normal 72" xfId="22476" xr:uid="{B8FBC064-7827-43BF-925C-38EA182B797E}"/>
    <cellStyle name="Normal 72 2" xfId="22477" xr:uid="{08325AB7-43CA-4C26-B2E0-BB32F9338DEC}"/>
    <cellStyle name="Normal 72 2 2" xfId="45778" xr:uid="{DF02E830-3E6B-468E-89F0-4E016B3437E9}"/>
    <cellStyle name="Normal 72 2 3" xfId="45779" xr:uid="{0953C6E9-3B73-4E61-86C2-688D9F8017FE}"/>
    <cellStyle name="Normal 72 2 4" xfId="45780" xr:uid="{E33094B4-000C-432F-9B0E-11D63C4E0ABF}"/>
    <cellStyle name="Normal 72 2 5" xfId="45781" xr:uid="{88B83FE2-50F2-4018-9185-798589849B1B}"/>
    <cellStyle name="Normal 72 2 6" xfId="46563" xr:uid="{E00D6CE7-6129-4D1D-922C-9A0B60A0B6F8}"/>
    <cellStyle name="Normal 72 3" xfId="45782" xr:uid="{931BEDC0-E0B2-4456-8313-638291BA3134}"/>
    <cellStyle name="Normal 72 4" xfId="45783" xr:uid="{FA139D4D-D3DC-4EAD-BA9F-BC314ACF9C0F}"/>
    <cellStyle name="Normal 72 5" xfId="45784" xr:uid="{FD38002C-F000-4C8A-A5A9-091466D53543}"/>
    <cellStyle name="Normal 72 6" xfId="45785" xr:uid="{AB30C6F8-79A3-4BED-A652-E4311664B2B2}"/>
    <cellStyle name="Normal 72 7" xfId="46562" xr:uid="{DB7990C9-9C97-4A13-901B-0003D0B07C7F}"/>
    <cellStyle name="Normal 73" xfId="22478" xr:uid="{C9200726-3CEA-4C98-B064-AFBC0427F4B8}"/>
    <cellStyle name="Normal 73 2" xfId="22479" xr:uid="{9B2725E4-E8DE-400A-BEAA-340FBCB7F238}"/>
    <cellStyle name="Normal 73 2 2" xfId="45786" xr:uid="{4A948BBE-BC91-4418-9479-D51834AC9B65}"/>
    <cellStyle name="Normal 73 2 3" xfId="45787" xr:uid="{77805E18-7DF9-4CE0-952A-FB24E7FE8623}"/>
    <cellStyle name="Normal 73 2 4" xfId="45788" xr:uid="{9C6218BA-A986-4941-9488-2769A1D5796D}"/>
    <cellStyle name="Normal 73 2 5" xfId="45789" xr:uid="{DFA307EE-EC95-4B8B-AD33-59949D4680D8}"/>
    <cellStyle name="Normal 73 2 6" xfId="46565" xr:uid="{22B35235-8D7A-4130-9C61-B5EFDA39B83A}"/>
    <cellStyle name="Normal 73 3" xfId="45790" xr:uid="{5335C85F-BAF2-4649-A501-0B766DD94384}"/>
    <cellStyle name="Normal 73 4" xfId="45791" xr:uid="{7BD77CC2-6A51-4D82-ABF8-44EF3D1DB225}"/>
    <cellStyle name="Normal 73 5" xfId="45792" xr:uid="{E3ECD401-97DC-44E3-B574-0F06EDF7D2DB}"/>
    <cellStyle name="Normal 73 6" xfId="45793" xr:uid="{9DF4FBA3-3119-49FB-BCC8-BD75F4A54146}"/>
    <cellStyle name="Normal 73 7" xfId="46564" xr:uid="{8AD12F29-BCCA-4817-8E0D-D472EB175034}"/>
    <cellStyle name="Normal 74" xfId="22480" xr:uid="{CFAC3AC9-DC00-4223-910A-ECA22199830E}"/>
    <cellStyle name="Normal 74 2" xfId="22481" xr:uid="{8B806DF9-78DF-46BE-BE98-F6313AA1A794}"/>
    <cellStyle name="Normal 74 2 2" xfId="45794" xr:uid="{CFEDBB17-0B97-4522-AAF7-372912CF9E73}"/>
    <cellStyle name="Normal 74 2 3" xfId="45795" xr:uid="{81F946BB-09FF-4C40-A093-A41A741B8366}"/>
    <cellStyle name="Normal 74 2 4" xfId="45796" xr:uid="{B7CC6CDF-1423-4433-B23B-42B16C30D49D}"/>
    <cellStyle name="Normal 74 2 5" xfId="45797" xr:uid="{1A708245-2021-497D-B346-25E8E9E27FC9}"/>
    <cellStyle name="Normal 74 2 6" xfId="46567" xr:uid="{59DD35F4-C5FD-4FB0-8D1D-0C13A2C4321E}"/>
    <cellStyle name="Normal 74 3" xfId="45798" xr:uid="{978809A8-D07D-4605-BC9F-C11CFF51DA29}"/>
    <cellStyle name="Normal 74 4" xfId="45799" xr:uid="{854309FB-DF78-4748-8416-E480BC981998}"/>
    <cellStyle name="Normal 74 5" xfId="45800" xr:uid="{5611C35E-1DBA-4F28-A4E6-C0D47807E655}"/>
    <cellStyle name="Normal 74 6" xfId="45801" xr:uid="{5D203B7F-4695-452B-98FF-EFCA70E725E5}"/>
    <cellStyle name="Normal 74 7" xfId="46566" xr:uid="{B812C412-F5AF-4AA3-A8EA-AF87EB484387}"/>
    <cellStyle name="Normal 75" xfId="22482" xr:uid="{2A7F104D-25A9-4B8E-80FF-6338E09627BD}"/>
    <cellStyle name="Normal 75 2" xfId="22483" xr:uid="{0CD68EB7-DC84-4FED-9968-08CB33A30A67}"/>
    <cellStyle name="Normal 75 2 2" xfId="45802" xr:uid="{7B71D51F-1B2F-420D-935D-695C16F2C305}"/>
    <cellStyle name="Normal 75 2 3" xfId="45803" xr:uid="{37F38074-A758-4136-9FDB-B46B28850CA9}"/>
    <cellStyle name="Normal 75 2 4" xfId="45804" xr:uid="{20428200-B3D2-4387-A5BB-D83FE927BEF2}"/>
    <cellStyle name="Normal 75 2 5" xfId="45805" xr:uid="{0B6E71C0-D052-4934-9ADC-90B29E9CD9AE}"/>
    <cellStyle name="Normal 75 2 6" xfId="46569" xr:uid="{C70E1792-2104-462E-A250-CE0FED49AF72}"/>
    <cellStyle name="Normal 75 3" xfId="45806" xr:uid="{B5A0DD6D-7734-49D7-AB5B-B73895BD68AF}"/>
    <cellStyle name="Normal 75 4" xfId="45807" xr:uid="{CF1463F6-7CA4-4DBB-9AD2-D4D7BA5E42FE}"/>
    <cellStyle name="Normal 75 5" xfId="45808" xr:uid="{5555AD4B-1279-41BD-91D8-26D0FBA20A3F}"/>
    <cellStyle name="Normal 75 6" xfId="45809" xr:uid="{F47B5609-568B-4292-9A84-7B69CDA5C995}"/>
    <cellStyle name="Normal 75 7" xfId="46568" xr:uid="{BF67B565-F12C-4CBE-8B97-A11725B3126B}"/>
    <cellStyle name="Normal 76" xfId="22484" xr:uid="{53575F68-8AD7-4146-B30C-1570EA7B3CDF}"/>
    <cellStyle name="Normal 76 2" xfId="22485" xr:uid="{F0D4F3E8-C336-4220-AC65-17EF4C620171}"/>
    <cellStyle name="Normal 76 2 2" xfId="45810" xr:uid="{EC42BB4B-7AE8-48D2-A6DC-9DEDFDBE5E26}"/>
    <cellStyle name="Normal 76 2 3" xfId="45811" xr:uid="{D981AC28-DF4B-4EBB-81B7-BD60E8DF4780}"/>
    <cellStyle name="Normal 76 2 4" xfId="45812" xr:uid="{8D4F7CCE-D2B8-4385-89DD-1E73D35E8908}"/>
    <cellStyle name="Normal 76 2 5" xfId="45813" xr:uid="{1CFC6719-297C-4D81-A473-296AF7728B77}"/>
    <cellStyle name="Normal 76 2 6" xfId="46571" xr:uid="{670455D7-63C9-47C7-BB3A-22D7F00C1363}"/>
    <cellStyle name="Normal 76 3" xfId="45814" xr:uid="{4464C35D-0F7B-48C8-ABBE-F68D8BEE2A43}"/>
    <cellStyle name="Normal 76 4" xfId="45815" xr:uid="{D647F0E0-06F8-4EAD-B2E4-8AAC23A771D0}"/>
    <cellStyle name="Normal 76 5" xfId="45816" xr:uid="{1B98065B-F5E6-4606-B33C-8134D8A2936F}"/>
    <cellStyle name="Normal 76 6" xfId="45817" xr:uid="{835C9141-2B6E-4F31-A7D5-997877C57D03}"/>
    <cellStyle name="Normal 76 7" xfId="46570" xr:uid="{5F6D2ADD-409B-49BF-BA77-97140195ED44}"/>
    <cellStyle name="Normal 77" xfId="22486" xr:uid="{5E6410E0-0740-4185-A28A-6A9C17A5FD24}"/>
    <cellStyle name="Normal 77 2" xfId="22487" xr:uid="{23CC04E6-1982-4F6C-9A18-C45ECCE529F3}"/>
    <cellStyle name="Normal 77 2 2" xfId="45818" xr:uid="{FEF276C6-2DAE-455F-B113-CC5F86AAD498}"/>
    <cellStyle name="Normal 77 2 3" xfId="45819" xr:uid="{8F8F1B83-A8BD-48DA-AA25-CE2A04039008}"/>
    <cellStyle name="Normal 77 2 4" xfId="45820" xr:uid="{869B32E4-6AE2-4C7D-928E-1834FFD4FAFD}"/>
    <cellStyle name="Normal 77 2 5" xfId="45821" xr:uid="{1E77E542-F528-4A7B-A344-A8085934A7A6}"/>
    <cellStyle name="Normal 77 2 6" xfId="46573" xr:uid="{EFEDCC37-834F-4174-9924-F62B27255C38}"/>
    <cellStyle name="Normal 77 3" xfId="45822" xr:uid="{D92B9140-CB01-4726-97D5-FD5CA72D0C8B}"/>
    <cellStyle name="Normal 77 4" xfId="45823" xr:uid="{2C7DBE8B-197F-440C-92D1-5AEFC073DA89}"/>
    <cellStyle name="Normal 77 5" xfId="45824" xr:uid="{C88488B5-703A-4DEF-98FF-131A43DEA481}"/>
    <cellStyle name="Normal 77 6" xfId="45825" xr:uid="{494FC2A0-A982-4A0C-97E2-3C97A3A70F49}"/>
    <cellStyle name="Normal 77 7" xfId="46572" xr:uid="{056AA201-BB0C-479C-932B-2892C84ECCE9}"/>
    <cellStyle name="Normal 78" xfId="22488" xr:uid="{F7412ECC-39ED-4C5D-ADC9-E6F3490B1B41}"/>
    <cellStyle name="Normal 78 2" xfId="45826" xr:uid="{3C599A16-F7EE-4DD1-B6D5-25ABB8BBD059}"/>
    <cellStyle name="Normal 78 2 2" xfId="45827" xr:uid="{5CE57FA7-9DAF-47A1-B43E-0AC2FBF38052}"/>
    <cellStyle name="Normal 78 2 3" xfId="45828" xr:uid="{AAB571D4-251B-4EF7-9668-A629589DE07D}"/>
    <cellStyle name="Normal 78 2 4" xfId="45829" xr:uid="{610D7A65-47F0-40D5-A5DB-875219EF2CE8}"/>
    <cellStyle name="Normal 78 2 5" xfId="45830" xr:uid="{342DB4BE-9938-4B20-831A-CE58946693B2}"/>
    <cellStyle name="Normal 78 3" xfId="45831" xr:uid="{34945179-2B3A-4EC2-8AFA-237508EA0B38}"/>
    <cellStyle name="Normal 78 4" xfId="45832" xr:uid="{709E4D90-F6ED-4006-9832-546338214275}"/>
    <cellStyle name="Normal 78 5" xfId="45833" xr:uid="{5725B2D7-7B7E-477D-8CB0-7CC2FB8D8A61}"/>
    <cellStyle name="Normal 78 6" xfId="45834" xr:uid="{D157F721-0EF4-422A-B54E-B3D2E65C18DB}"/>
    <cellStyle name="Normal 78 7" xfId="46574" xr:uid="{55FCEF64-72B1-4091-ADC4-8A9483806ED7}"/>
    <cellStyle name="Normal 79" xfId="22489" xr:uid="{915F51B9-2B80-45DB-8310-0874DE849FAE}"/>
    <cellStyle name="Normal 79 2" xfId="45835" xr:uid="{2C78384E-EE0B-4586-9A20-BC7DD4470678}"/>
    <cellStyle name="Normal 79 2 2" xfId="45836" xr:uid="{E8BD3629-10A3-4F4D-8890-13AA5B14554D}"/>
    <cellStyle name="Normal 79 2 3" xfId="45837" xr:uid="{3AAD1691-2C47-4165-890F-9A1F2AAA050B}"/>
    <cellStyle name="Normal 79 2 4" xfId="45838" xr:uid="{671CAE51-B104-4035-BDE8-7E484DBAAAE1}"/>
    <cellStyle name="Normal 79 2 5" xfId="45839" xr:uid="{8507F367-ADE9-4147-96CE-78C28D62ED66}"/>
    <cellStyle name="Normal 79 3" xfId="45840" xr:uid="{A0A16A84-8BF4-4CE1-B920-1B74286FDB2A}"/>
    <cellStyle name="Normal 79 4" xfId="45841" xr:uid="{7DFD2B0B-217B-40EA-B208-39E85D85D8AA}"/>
    <cellStyle name="Normal 79 5" xfId="45842" xr:uid="{F67368B1-890F-40BB-905C-2AA52FAFF867}"/>
    <cellStyle name="Normal 79 6" xfId="45843" xr:uid="{C2ED58BA-AD9E-4941-8560-BEC146C7DC37}"/>
    <cellStyle name="Normal 79 7" xfId="46575" xr:uid="{3A5F362C-804B-4199-BE06-77464A2CEFF6}"/>
    <cellStyle name="Normal 8" xfId="1519" xr:uid="{00000000-0005-0000-0000-0000F1050000}"/>
    <cellStyle name="Normal 8 10" xfId="22491" xr:uid="{316845F8-73A3-4DB9-BAE3-FD93918BDF9A}"/>
    <cellStyle name="Normal 8 10 2" xfId="22492" xr:uid="{A882112A-A034-4EAF-B345-502DA69ECB05}"/>
    <cellStyle name="Normal 8 10 2 2" xfId="22493" xr:uid="{F37684BA-ADDB-4F49-9D58-C1F02BA115A9}"/>
    <cellStyle name="Normal 8 10 2 2 2" xfId="22494" xr:uid="{3CC9A09B-2293-4ADD-95F5-A7D554623E52}"/>
    <cellStyle name="Normal 8 10 2 3" xfId="22495" xr:uid="{E4773872-0462-469D-8925-EFD7B17522AB}"/>
    <cellStyle name="Normal 8 10 3" xfId="22496" xr:uid="{7DF66A65-C0BF-4349-AAEF-F30341B10FE8}"/>
    <cellStyle name="Normal 8 10 3 2" xfId="22497" xr:uid="{B1416C34-699F-4127-B127-5017DFA14684}"/>
    <cellStyle name="Normal 8 10 3 2 2" xfId="22498" xr:uid="{6BA6159E-3277-4E24-87F5-571CFDF1671C}"/>
    <cellStyle name="Normal 8 10 3 3" xfId="22499" xr:uid="{10EE0128-F257-453C-B1A4-14356DB8F69C}"/>
    <cellStyle name="Normal 8 10 4" xfId="22500" xr:uid="{A01645E9-5CAC-433A-A41C-AF37744E8C28}"/>
    <cellStyle name="Normal 8 10 4 2" xfId="22501" xr:uid="{69AFD8F0-012E-4DAA-B9C7-8CF00A033300}"/>
    <cellStyle name="Normal 8 10 5" xfId="22502" xr:uid="{EAA3886E-4A1B-44DD-BE5D-0764A65FB957}"/>
    <cellStyle name="Normal 8 11" xfId="22503" xr:uid="{53D9E89E-7038-46B9-8AA4-14E728165C9E}"/>
    <cellStyle name="Normal 8 11 2" xfId="22504" xr:uid="{5A28B0D3-E067-4996-B9B9-6EED83E243A3}"/>
    <cellStyle name="Normal 8 11 2 2" xfId="22505" xr:uid="{79C5EA83-ED17-49C9-84CB-0D740B9A257F}"/>
    <cellStyle name="Normal 8 11 2 2 2" xfId="22506" xr:uid="{0A6D3603-3330-45FB-AAD8-8105395317DA}"/>
    <cellStyle name="Normal 8 11 2 3" xfId="22507" xr:uid="{A2B3FA91-BC54-4276-8B28-E47274FB3BDB}"/>
    <cellStyle name="Normal 8 11 3" xfId="22508" xr:uid="{F7172D07-3B8E-4B5C-A1AE-31B03033BEB6}"/>
    <cellStyle name="Normal 8 11 3 2" xfId="22509" xr:uid="{1D954322-5375-4B20-81E5-29A93025D416}"/>
    <cellStyle name="Normal 8 11 3 2 2" xfId="22510" xr:uid="{60C7996B-962A-4F39-A7CE-E7D2B3E65ACA}"/>
    <cellStyle name="Normal 8 11 3 3" xfId="22511" xr:uid="{D3FD9BD3-D553-40B8-80FA-685DC0ADB682}"/>
    <cellStyle name="Normal 8 11 4" xfId="22512" xr:uid="{6D1F8772-574B-40FF-840F-0F40CF1CF84A}"/>
    <cellStyle name="Normal 8 11 4 2" xfId="22513" xr:uid="{39D29AA2-6D03-41D2-A9E6-18E396838CF3}"/>
    <cellStyle name="Normal 8 11 5" xfId="22514" xr:uid="{992A9300-2A04-49DC-B5AF-58D2593F6CE4}"/>
    <cellStyle name="Normal 8 12" xfId="22515" xr:uid="{A9882728-FDA5-4236-A8D0-F09A045E84AA}"/>
    <cellStyle name="Normal 8 12 2" xfId="22516" xr:uid="{B93308FF-A4B7-46F2-B2E5-2D7CABC4187D}"/>
    <cellStyle name="Normal 8 12 2 2" xfId="22517" xr:uid="{A66F9588-4CB6-4D10-A84E-0808E5FAA188}"/>
    <cellStyle name="Normal 8 12 2 2 2" xfId="22518" xr:uid="{8CD12C98-4B65-4FAE-9C43-4FAA333FAFBA}"/>
    <cellStyle name="Normal 8 12 2 3" xfId="22519" xr:uid="{6C39263D-4546-47E1-9F1B-53A429124604}"/>
    <cellStyle name="Normal 8 12 3" xfId="22520" xr:uid="{49D05FC5-4982-419D-B6E4-A5850E4C713D}"/>
    <cellStyle name="Normal 8 12 3 2" xfId="22521" xr:uid="{D1A479BA-26B7-43C0-B77E-2A5350627F17}"/>
    <cellStyle name="Normal 8 12 3 2 2" xfId="22522" xr:uid="{1D6BD53F-2488-4B07-AB97-F1C775A3F06A}"/>
    <cellStyle name="Normal 8 12 3 3" xfId="22523" xr:uid="{783F350B-393B-43C2-A6A7-D123B63C313E}"/>
    <cellStyle name="Normal 8 12 4" xfId="22524" xr:uid="{CDD1DB42-69A7-4F15-BC9B-F4F115BEB2A1}"/>
    <cellStyle name="Normal 8 12 4 2" xfId="22525" xr:uid="{43516F3C-1356-4AC0-BB8E-0A38CA07C965}"/>
    <cellStyle name="Normal 8 12 5" xfId="22526" xr:uid="{5DC3C9B9-4313-48DD-BB7B-6513D073C116}"/>
    <cellStyle name="Normal 8 13" xfId="22527" xr:uid="{FB5D9CAB-225A-46EF-9E7E-2EF5646E16E8}"/>
    <cellStyle name="Normal 8 13 2" xfId="22528" xr:uid="{78BE00A9-8503-4845-B46A-1B3C9017FCDB}"/>
    <cellStyle name="Normal 8 13 2 2" xfId="22529" xr:uid="{4BF645E3-24A3-469D-A4CA-D98815FF523B}"/>
    <cellStyle name="Normal 8 13 2 2 2" xfId="22530" xr:uid="{953D9E9B-7F14-422D-9EB3-E2A59A321BBB}"/>
    <cellStyle name="Normal 8 13 2 3" xfId="22531" xr:uid="{A9725366-8608-497A-91BF-BE4EC3C76223}"/>
    <cellStyle name="Normal 8 13 3" xfId="22532" xr:uid="{4E5775C9-AF38-4B70-9ED3-E30AA93CFD8C}"/>
    <cellStyle name="Normal 8 13 3 2" xfId="22533" xr:uid="{FFF5BE98-8FA4-44DD-926E-8C5A977151A1}"/>
    <cellStyle name="Normal 8 13 3 2 2" xfId="22534" xr:uid="{EB1496E1-309B-494A-B3CE-E45D73210074}"/>
    <cellStyle name="Normal 8 13 3 3" xfId="22535" xr:uid="{AF5466C7-7FD4-4199-87B0-989E82FA2EAE}"/>
    <cellStyle name="Normal 8 13 4" xfId="22536" xr:uid="{A7A7B16B-5114-438F-B577-5E8667B22012}"/>
    <cellStyle name="Normal 8 13 4 2" xfId="22537" xr:uid="{CC24EEA6-F80B-4148-9C36-72CC0ED6E0A9}"/>
    <cellStyle name="Normal 8 13 5" xfId="22538" xr:uid="{9796B383-9590-4144-AFD0-D112F2E8B94C}"/>
    <cellStyle name="Normal 8 14" xfId="22539" xr:uid="{0C23F6FA-CA20-4EEC-805B-7D036C5CF1DE}"/>
    <cellStyle name="Normal 8 14 2" xfId="22540" xr:uid="{61092473-E39E-42C0-A076-53447C2B92EB}"/>
    <cellStyle name="Normal 8 14 2 2" xfId="22541" xr:uid="{D9186867-59C7-4D4E-BCAF-C1F9250C8025}"/>
    <cellStyle name="Normal 8 14 2 2 2" xfId="22542" xr:uid="{630A8A3E-5B7B-48E4-B6F3-459600698CB4}"/>
    <cellStyle name="Normal 8 14 2 3" xfId="22543" xr:uid="{15F6CECD-A107-4E28-A036-D1B66B8C75D4}"/>
    <cellStyle name="Normal 8 14 3" xfId="22544" xr:uid="{65DBB07C-BE10-4594-8BBF-2AFA3016FE3E}"/>
    <cellStyle name="Normal 8 14 3 2" xfId="22545" xr:uid="{9364E93D-9CFB-4817-B4C3-A5BB877139F5}"/>
    <cellStyle name="Normal 8 14 3 2 2" xfId="22546" xr:uid="{2DA13876-999F-4277-927D-EF2B371E06C0}"/>
    <cellStyle name="Normal 8 14 3 3" xfId="22547" xr:uid="{1D97A39D-534A-431E-B6FC-28EE18257E2D}"/>
    <cellStyle name="Normal 8 14 4" xfId="22548" xr:uid="{DB75BC37-A2F2-474E-8F92-C28374BB7027}"/>
    <cellStyle name="Normal 8 14 4 2" xfId="22549" xr:uid="{88068B5A-88D4-4831-9AA5-B7533F89EDDF}"/>
    <cellStyle name="Normal 8 14 5" xfId="22550" xr:uid="{DF6557C0-B185-41E9-97F1-6B252FE6B660}"/>
    <cellStyle name="Normal 8 15" xfId="22551" xr:uid="{754D45C4-870E-481A-81B2-3051FC42B944}"/>
    <cellStyle name="Normal 8 15 2" xfId="22552" xr:uid="{8175D97E-1BE5-48BE-A574-9DF7D53B0BF7}"/>
    <cellStyle name="Normal 8 15 2 2" xfId="22553" xr:uid="{BB8638C8-153C-4B4F-B0C2-4C355CABEEDF}"/>
    <cellStyle name="Normal 8 15 2 2 2" xfId="22554" xr:uid="{B2F4E996-62B8-4D17-BDB7-6FC3FF41C54E}"/>
    <cellStyle name="Normal 8 15 2 3" xfId="22555" xr:uid="{65702A2E-90BB-4E80-8DB8-DB9893675C57}"/>
    <cellStyle name="Normal 8 15 3" xfId="22556" xr:uid="{2B4783F1-7A4B-43A7-8241-55258371E802}"/>
    <cellStyle name="Normal 8 15 3 2" xfId="22557" xr:uid="{2CF11377-AC63-41B4-8013-2FFB54C8F2D6}"/>
    <cellStyle name="Normal 8 15 3 2 2" xfId="22558" xr:uid="{C716CC17-DB36-4A94-A2F3-DE295C2B7A24}"/>
    <cellStyle name="Normal 8 15 3 3" xfId="22559" xr:uid="{3FE84F12-F50F-49E6-8520-ED3B22B34493}"/>
    <cellStyle name="Normal 8 15 4" xfId="22560" xr:uid="{366E28CB-0752-4705-86D7-FD29BE4154F6}"/>
    <cellStyle name="Normal 8 15 4 2" xfId="22561" xr:uid="{6DF88B3A-2D25-4B43-9E33-73B4A8A0D9FB}"/>
    <cellStyle name="Normal 8 15 5" xfId="22562" xr:uid="{CE75C92E-CC53-4860-B82A-F823145EA0F5}"/>
    <cellStyle name="Normal 8 16" xfId="22563" xr:uid="{85D97554-191B-419A-AE05-2225A16D8A9A}"/>
    <cellStyle name="Normal 8 16 2" xfId="22564" xr:uid="{A1D427DB-A286-4325-B45E-48B1F7D3F126}"/>
    <cellStyle name="Normal 8 16 2 2" xfId="22565" xr:uid="{831F1327-DBAC-415A-AFA9-942806D0AE69}"/>
    <cellStyle name="Normal 8 16 2 2 2" xfId="22566" xr:uid="{1633A570-BD78-4B47-9F39-9B4C152D4702}"/>
    <cellStyle name="Normal 8 16 2 3" xfId="22567" xr:uid="{63BF7E97-D574-425C-A373-223CFFC903D7}"/>
    <cellStyle name="Normal 8 16 3" xfId="22568" xr:uid="{BAEE2373-FFB3-40A5-B594-B5D021499035}"/>
    <cellStyle name="Normal 8 16 3 2" xfId="22569" xr:uid="{E0781B87-39AD-458D-9996-20521FB6D40C}"/>
    <cellStyle name="Normal 8 16 3 2 2" xfId="22570" xr:uid="{BA477C0B-0B62-4465-BD86-768C546F2068}"/>
    <cellStyle name="Normal 8 16 3 3" xfId="22571" xr:uid="{F982BABB-5341-4621-88E4-190A1DB599E9}"/>
    <cellStyle name="Normal 8 16 4" xfId="22572" xr:uid="{602AAF9A-DFB8-45F6-947D-46C02D4A744A}"/>
    <cellStyle name="Normal 8 16 4 2" xfId="22573" xr:uid="{5A9BBA61-27C4-4264-8F6A-2A0EB56BFB96}"/>
    <cellStyle name="Normal 8 16 5" xfId="22574" xr:uid="{B82B855C-BDB1-4173-8824-57ED5A4AAE2B}"/>
    <cellStyle name="Normal 8 17" xfId="22575" xr:uid="{21129392-8783-4CDE-A5E6-D19BF37DFE2B}"/>
    <cellStyle name="Normal 8 17 2" xfId="22576" xr:uid="{1D497078-3173-46C1-9002-0F89F8D5E782}"/>
    <cellStyle name="Normal 8 17 2 2" xfId="22577" xr:uid="{F50B1F50-F68C-4520-9196-2759AA5E402E}"/>
    <cellStyle name="Normal 8 17 2 2 2" xfId="22578" xr:uid="{28B97093-DA49-4E9A-9582-00F968324455}"/>
    <cellStyle name="Normal 8 17 2 3" xfId="22579" xr:uid="{1A5FFE43-4425-439F-ACC4-9AB23A0024C7}"/>
    <cellStyle name="Normal 8 17 3" xfId="22580" xr:uid="{D3FE625F-CDEA-4262-BF3B-B99E446F232F}"/>
    <cellStyle name="Normal 8 17 3 2" xfId="22581" xr:uid="{B43A1010-18D9-4BFA-8DC6-3362E369F608}"/>
    <cellStyle name="Normal 8 17 3 2 2" xfId="22582" xr:uid="{CAB6DE86-0759-442B-84D5-D7D2E423A44C}"/>
    <cellStyle name="Normal 8 17 3 3" xfId="22583" xr:uid="{F9185545-D150-4F2F-8251-4FC276134E1D}"/>
    <cellStyle name="Normal 8 17 4" xfId="22584" xr:uid="{4F0CD2C9-F289-4354-9C17-65584A8BB490}"/>
    <cellStyle name="Normal 8 17 4 2" xfId="22585" xr:uid="{3A20302A-DF56-412C-8228-9B67B369C5F8}"/>
    <cellStyle name="Normal 8 17 5" xfId="22586" xr:uid="{2CA22AB2-444C-40B7-B388-125B34BD0153}"/>
    <cellStyle name="Normal 8 18" xfId="22587" xr:uid="{CB2D869F-AF9F-4D33-ABCF-971433BE6736}"/>
    <cellStyle name="Normal 8 18 2" xfId="22588" xr:uid="{6F45CDA8-13B0-423E-9BB5-110390AB9B3B}"/>
    <cellStyle name="Normal 8 18 2 2" xfId="22589" xr:uid="{150059FC-399B-4474-BCA4-3F039047E94E}"/>
    <cellStyle name="Normal 8 18 2 2 2" xfId="22590" xr:uid="{558F4F5A-C17D-4EBF-9FC7-13276B4AA6F0}"/>
    <cellStyle name="Normal 8 18 2 3" xfId="22591" xr:uid="{A6CD5C68-A282-484A-B3B4-05AEED023EF5}"/>
    <cellStyle name="Normal 8 18 3" xfId="22592" xr:uid="{6405FC7E-696B-404F-B589-D51A064AB00D}"/>
    <cellStyle name="Normal 8 18 3 2" xfId="22593" xr:uid="{55683679-B230-4D6A-BD6A-109F7B798785}"/>
    <cellStyle name="Normal 8 18 3 2 2" xfId="22594" xr:uid="{E15AC079-690E-44EC-8E8F-1D0BF018700D}"/>
    <cellStyle name="Normal 8 18 3 3" xfId="22595" xr:uid="{A3C901F2-FC11-490C-B496-79CEF237EB8F}"/>
    <cellStyle name="Normal 8 18 4" xfId="22596" xr:uid="{CE6C9A1B-D0DC-47FA-82AE-98B7D2083568}"/>
    <cellStyle name="Normal 8 18 4 2" xfId="22597" xr:uid="{E4664FC1-FBD5-4E7F-813C-15516D0CB1F1}"/>
    <cellStyle name="Normal 8 18 5" xfId="22598" xr:uid="{0BCE12A0-F041-4B8C-A672-7F6930949AEC}"/>
    <cellStyle name="Normal 8 19" xfId="22599" xr:uid="{AF16D39F-3795-4C9D-9454-607815F58523}"/>
    <cellStyle name="Normal 8 19 2" xfId="22600" xr:uid="{B708EB40-1E36-485D-BE5F-46E685E0BD9D}"/>
    <cellStyle name="Normal 8 19 2 2" xfId="22601" xr:uid="{19BB853F-9242-4D6F-86AB-7547B76274B0}"/>
    <cellStyle name="Normal 8 19 2 2 2" xfId="22602" xr:uid="{BF451F84-A2D9-4C02-81D2-AEE2E9395974}"/>
    <cellStyle name="Normal 8 19 2 3" xfId="22603" xr:uid="{EDAC3ADA-0559-4B0F-9E8A-9882944E8E9F}"/>
    <cellStyle name="Normal 8 19 3" xfId="22604" xr:uid="{6073FB84-1FF4-4B92-890D-45441CBE955E}"/>
    <cellStyle name="Normal 8 19 3 2" xfId="22605" xr:uid="{44BF62A4-A3BC-407D-B7F3-1D4A075342BE}"/>
    <cellStyle name="Normal 8 19 3 2 2" xfId="22606" xr:uid="{27722341-C1DC-4928-BE79-F5408CCD920A}"/>
    <cellStyle name="Normal 8 19 3 3" xfId="22607" xr:uid="{ECEA1D5F-39C7-4B5A-9C4E-C15BF9E6A9FD}"/>
    <cellStyle name="Normal 8 19 4" xfId="22608" xr:uid="{FD39ABBD-899A-4C9B-ACEE-33CBD06F729A}"/>
    <cellStyle name="Normal 8 19 4 2" xfId="22609" xr:uid="{A56CAC84-05EF-4C00-A64A-9C88A78087C9}"/>
    <cellStyle name="Normal 8 19 5" xfId="22610" xr:uid="{6D2FF56F-C52C-4F36-B40F-3BFEEEAB4666}"/>
    <cellStyle name="Normal 8 2" xfId="22611" xr:uid="{64B4D86B-07D5-47EA-9679-9EF6D9F610FA}"/>
    <cellStyle name="Normal 8 2 10" xfId="22612" xr:uid="{5F67ACD6-0EA3-4809-BC6A-2DC273996573}"/>
    <cellStyle name="Normal 8 2 10 10" xfId="22613" xr:uid="{31F79842-D92B-459E-A62B-321B8BF32EB1}"/>
    <cellStyle name="Normal 8 2 10 11" xfId="22614" xr:uid="{AB2E8D8F-BEBB-4DAA-8DCB-37171BD48B30}"/>
    <cellStyle name="Normal 8 2 10 12" xfId="22615" xr:uid="{3FAB4F19-01D6-4B6F-9514-A033D59E6B47}"/>
    <cellStyle name="Normal 8 2 10 13" xfId="22616" xr:uid="{8F24ADC7-0D34-40DC-ADBD-E9DFEF6D3BF9}"/>
    <cellStyle name="Normal 8 2 10 14" xfId="22617" xr:uid="{74882CF9-288D-44AD-BA88-FA25CFD4E07B}"/>
    <cellStyle name="Normal 8 2 10 15" xfId="22618" xr:uid="{A1186766-FD2D-49A8-AE46-41F2BB325F64}"/>
    <cellStyle name="Normal 8 2 10 16" xfId="22619" xr:uid="{869F0327-C8A2-49A0-8DFA-301200A84CAE}"/>
    <cellStyle name="Normal 8 2 10 17" xfId="22620" xr:uid="{8745AC4D-483D-44B8-8F11-AFF94D0355DC}"/>
    <cellStyle name="Normal 8 2 10 18" xfId="22621" xr:uid="{6F83CCD4-A2EE-46FC-9BAE-0BB19DC074D3}"/>
    <cellStyle name="Normal 8 2 10 19" xfId="22622" xr:uid="{2EB0B5DF-D405-4280-8B6D-22EE833D0106}"/>
    <cellStyle name="Normal 8 2 10 2" xfId="22623" xr:uid="{3AD61A7D-0195-46C8-8E90-83CA15D95492}"/>
    <cellStyle name="Normal 8 2 10 20" xfId="22624" xr:uid="{9F29CC96-4ADF-4B55-930A-5B9F598FC751}"/>
    <cellStyle name="Normal 8 2 10 21" xfId="22625" xr:uid="{EF7DA708-9B38-475F-8FFA-057022EDEFA2}"/>
    <cellStyle name="Normal 8 2 10 22" xfId="22626" xr:uid="{4147BD17-E115-4D8D-BA16-9EDBE9C636A8}"/>
    <cellStyle name="Normal 8 2 10 23" xfId="22627" xr:uid="{FBD2AEA5-1EEE-4F39-BFCA-A43C2C542468}"/>
    <cellStyle name="Normal 8 2 10 24" xfId="22628" xr:uid="{DC506767-45CA-486D-B8E1-FED3ACFEB2EE}"/>
    <cellStyle name="Normal 8 2 10 25" xfId="22629" xr:uid="{BA6D396D-1F12-448B-8D77-A1D4F7CB598B}"/>
    <cellStyle name="Normal 8 2 10 26" xfId="22630" xr:uid="{049BC69B-E381-4163-9959-8A466EA1748F}"/>
    <cellStyle name="Normal 8 2 10 27" xfId="22631" xr:uid="{6A8D9A03-7569-48D0-8A37-C2BD7D32B353}"/>
    <cellStyle name="Normal 8 2 10 28" xfId="22632" xr:uid="{097FCB53-9582-47D2-A65D-B8DCE021ACE6}"/>
    <cellStyle name="Normal 8 2 10 29" xfId="22633" xr:uid="{9B240A29-7508-46B9-9A9D-AD349B666A79}"/>
    <cellStyle name="Normal 8 2 10 3" xfId="22634" xr:uid="{C5F98F1B-3723-489C-8AC3-4D2A796DA95E}"/>
    <cellStyle name="Normal 8 2 10 30" xfId="22635" xr:uid="{9CC21FA6-EF2E-4480-8147-3FA137CC1CF4}"/>
    <cellStyle name="Normal 8 2 10 31" xfId="22636" xr:uid="{A6492507-7861-4C77-856E-FDEE4D31E49B}"/>
    <cellStyle name="Normal 8 2 10 4" xfId="22637" xr:uid="{B042AF23-8D39-4B22-9222-01C0EE53C929}"/>
    <cellStyle name="Normal 8 2 10 5" xfId="22638" xr:uid="{8760D00D-6CD9-485D-AAF9-8A89D90DBA06}"/>
    <cellStyle name="Normal 8 2 10 6" xfId="22639" xr:uid="{5A75EC46-6B35-4643-967F-B3768264B009}"/>
    <cellStyle name="Normal 8 2 10 7" xfId="22640" xr:uid="{4C582755-ABD4-45BE-A6B6-8DEB7E7E6FE2}"/>
    <cellStyle name="Normal 8 2 10 8" xfId="22641" xr:uid="{B2160A01-BA8B-4B1C-AE65-6F8AC111E5F8}"/>
    <cellStyle name="Normal 8 2 10 9" xfId="22642" xr:uid="{4C02AEA5-C593-496B-BCE5-3459D2821C4C}"/>
    <cellStyle name="Normal 8 2 11" xfId="22643" xr:uid="{74671A6D-A969-4DCD-9C60-9591C9DC8A89}"/>
    <cellStyle name="Normal 8 2 11 10" xfId="22644" xr:uid="{B7BC98AA-4C6C-4503-8A3D-E882908C749B}"/>
    <cellStyle name="Normal 8 2 11 11" xfId="22645" xr:uid="{95481576-0E08-40DF-8284-0ADDC9DAE71D}"/>
    <cellStyle name="Normal 8 2 11 12" xfId="22646" xr:uid="{83205889-BC29-4C85-950C-4A3A7D8434D4}"/>
    <cellStyle name="Normal 8 2 11 13" xfId="22647" xr:uid="{8627ED6D-CAAF-4DD4-B4FC-33809195EC41}"/>
    <cellStyle name="Normal 8 2 11 14" xfId="22648" xr:uid="{07515C63-04B8-4980-84D2-4060F5BF8089}"/>
    <cellStyle name="Normal 8 2 11 15" xfId="22649" xr:uid="{062A7BD4-9233-4AE7-AEF8-BAA00289256E}"/>
    <cellStyle name="Normal 8 2 11 16" xfId="22650" xr:uid="{F168C04F-BC7F-459C-953E-E5CDEFEBB546}"/>
    <cellStyle name="Normal 8 2 11 17" xfId="22651" xr:uid="{938A7210-61F7-4274-BC11-6FE89AA8A8E8}"/>
    <cellStyle name="Normal 8 2 11 18" xfId="22652" xr:uid="{1BB6A41A-FABA-4390-8825-F740A9DAC303}"/>
    <cellStyle name="Normal 8 2 11 19" xfId="22653" xr:uid="{843036EF-E8F9-40C8-A6E6-AEB5187055A3}"/>
    <cellStyle name="Normal 8 2 11 2" xfId="22654" xr:uid="{D7D3661A-6C39-4A14-B5E1-6843E8C635AE}"/>
    <cellStyle name="Normal 8 2 11 20" xfId="22655" xr:uid="{BAA84073-B4E9-41D9-87E1-F77582FAEEEB}"/>
    <cellStyle name="Normal 8 2 11 21" xfId="22656" xr:uid="{42B55059-22BA-49F0-8E44-01CC58849CCC}"/>
    <cellStyle name="Normal 8 2 11 22" xfId="22657" xr:uid="{4DB72C49-B14E-4D62-9993-9454FCE9EAF6}"/>
    <cellStyle name="Normal 8 2 11 23" xfId="22658" xr:uid="{6AF7081F-5FDA-41C0-B534-8ECB93C4702B}"/>
    <cellStyle name="Normal 8 2 11 24" xfId="22659" xr:uid="{6C8B25CC-0380-48F4-A9F8-FB17ED38BF0F}"/>
    <cellStyle name="Normal 8 2 11 25" xfId="22660" xr:uid="{60097B76-7E77-4073-9274-0136BFFA15AE}"/>
    <cellStyle name="Normal 8 2 11 26" xfId="22661" xr:uid="{590409FE-CEBD-4603-A4CC-16C50A10937D}"/>
    <cellStyle name="Normal 8 2 11 27" xfId="22662" xr:uid="{F9B1E66E-3773-452E-8600-2F4694DA8A6E}"/>
    <cellStyle name="Normal 8 2 11 28" xfId="22663" xr:uid="{856BFFB7-AE4D-4690-A2E6-D11B14BD64A6}"/>
    <cellStyle name="Normal 8 2 11 29" xfId="22664" xr:uid="{29CF7D94-DDAB-4811-8FB7-929BF54E7E2B}"/>
    <cellStyle name="Normal 8 2 11 3" xfId="22665" xr:uid="{B8411686-66C6-49F5-B4B6-DD5058BD1BCD}"/>
    <cellStyle name="Normal 8 2 11 30" xfId="22666" xr:uid="{E4BBFE96-9F63-4FE6-AABD-DD868A5E107A}"/>
    <cellStyle name="Normal 8 2 11 31" xfId="22667" xr:uid="{478DA7D8-C608-457D-ACF5-62705635CDA7}"/>
    <cellStyle name="Normal 8 2 11 4" xfId="22668" xr:uid="{1102AE9C-3F1C-46CE-9CE6-D2502DB0A85B}"/>
    <cellStyle name="Normal 8 2 11 5" xfId="22669" xr:uid="{DC9B27EA-8BAF-455A-A15B-E801605D415A}"/>
    <cellStyle name="Normal 8 2 11 6" xfId="22670" xr:uid="{C097A9F6-7E2F-43AB-81DF-94D021CC0D7C}"/>
    <cellStyle name="Normal 8 2 11 7" xfId="22671" xr:uid="{21EA8EFA-DCC1-4F73-8298-2A9DB0C0FAA5}"/>
    <cellStyle name="Normal 8 2 11 8" xfId="22672" xr:uid="{797ADF8C-9041-4F97-8431-DB8A324F82C8}"/>
    <cellStyle name="Normal 8 2 11 9" xfId="22673" xr:uid="{E2298E09-CD3B-4243-B61B-E595B952FDAA}"/>
    <cellStyle name="Normal 8 2 12" xfId="22674" xr:uid="{06FC1222-B4FB-4306-B288-9D2BFFB71F86}"/>
    <cellStyle name="Normal 8 2 12 10" xfId="22675" xr:uid="{FBBE1BA1-7098-4569-893D-ED9F92843FB6}"/>
    <cellStyle name="Normal 8 2 12 11" xfId="22676" xr:uid="{C89301D9-A942-4005-9AEB-ECBF4A5FF25E}"/>
    <cellStyle name="Normal 8 2 12 12" xfId="22677" xr:uid="{49913CC3-780E-4243-8CA0-2974D0FB7B30}"/>
    <cellStyle name="Normal 8 2 12 13" xfId="22678" xr:uid="{8F9C3A2B-6023-4FCE-A84E-59A48B8E94E8}"/>
    <cellStyle name="Normal 8 2 12 14" xfId="22679" xr:uid="{6A490A02-0AD7-469D-91A2-9AB6BABAF645}"/>
    <cellStyle name="Normal 8 2 12 15" xfId="22680" xr:uid="{E99E2B48-DD00-486F-912F-75548FBD7918}"/>
    <cellStyle name="Normal 8 2 12 16" xfId="22681" xr:uid="{4CCCB103-64DE-4A5E-BADB-E3C5DD646492}"/>
    <cellStyle name="Normal 8 2 12 17" xfId="22682" xr:uid="{98CC7751-0B92-4FEF-B6AD-38312824C8BF}"/>
    <cellStyle name="Normal 8 2 12 18" xfId="22683" xr:uid="{49183040-BC3D-47F1-AE4A-9A13D0D98746}"/>
    <cellStyle name="Normal 8 2 12 19" xfId="22684" xr:uid="{4179FA4C-20EB-4CF4-BBA3-0334C65852E4}"/>
    <cellStyle name="Normal 8 2 12 2" xfId="22685" xr:uid="{D1B0A7ED-12B5-486D-A1F9-4493E46641DF}"/>
    <cellStyle name="Normal 8 2 12 20" xfId="22686" xr:uid="{6A2EFCB3-FDC6-441C-99D6-61D5169C65C6}"/>
    <cellStyle name="Normal 8 2 12 21" xfId="22687" xr:uid="{B2732356-2CD3-4B17-AF80-FC6F847C27A6}"/>
    <cellStyle name="Normal 8 2 12 22" xfId="22688" xr:uid="{0D014416-F6E4-4D5E-B550-5C9C2104FA31}"/>
    <cellStyle name="Normal 8 2 12 23" xfId="22689" xr:uid="{ACC733B1-340C-4513-81A2-5E45655A6C19}"/>
    <cellStyle name="Normal 8 2 12 24" xfId="22690" xr:uid="{F0373A10-26D9-4FA7-9AD4-F286812B3510}"/>
    <cellStyle name="Normal 8 2 12 25" xfId="22691" xr:uid="{F9DCB417-BE14-4933-B874-EBCE54C587CC}"/>
    <cellStyle name="Normal 8 2 12 26" xfId="22692" xr:uid="{D69A509F-B7C0-45BB-B5A4-7079278EB788}"/>
    <cellStyle name="Normal 8 2 12 27" xfId="22693" xr:uid="{59F36D95-5864-406C-878F-F05DC479E263}"/>
    <cellStyle name="Normal 8 2 12 28" xfId="22694" xr:uid="{352C1180-6F3B-462C-AA92-72013923EC87}"/>
    <cellStyle name="Normal 8 2 12 29" xfId="22695" xr:uid="{06C93782-A904-4D09-B3E8-6301303BE58D}"/>
    <cellStyle name="Normal 8 2 12 3" xfId="22696" xr:uid="{3B6508DA-AF54-4EDF-B0D0-7017FD93C6FE}"/>
    <cellStyle name="Normal 8 2 12 30" xfId="22697" xr:uid="{CE46F750-E88F-4365-80F2-091AB78C95A6}"/>
    <cellStyle name="Normal 8 2 12 31" xfId="22698" xr:uid="{AF5A1FA4-54F4-48F9-A24B-143F9F0C31DB}"/>
    <cellStyle name="Normal 8 2 12 4" xfId="22699" xr:uid="{23753735-6A5C-4E9E-B987-33AFBF74C334}"/>
    <cellStyle name="Normal 8 2 12 5" xfId="22700" xr:uid="{FCB4800F-DAAB-473D-AB49-032F20035260}"/>
    <cellStyle name="Normal 8 2 12 6" xfId="22701" xr:uid="{26E4227C-3819-451E-BDD3-8F15912DAD5C}"/>
    <cellStyle name="Normal 8 2 12 7" xfId="22702" xr:uid="{9535EA4B-464F-4D11-AFAC-857B8B933F55}"/>
    <cellStyle name="Normal 8 2 12 8" xfId="22703" xr:uid="{6C9ADE5C-FDD6-45DC-8F1B-44D01C43778B}"/>
    <cellStyle name="Normal 8 2 12 9" xfId="22704" xr:uid="{AB7FD932-76E3-4082-80C4-C168C5073958}"/>
    <cellStyle name="Normal 8 2 13" xfId="22705" xr:uid="{451B6C8C-3566-4151-BD34-05F86507E91F}"/>
    <cellStyle name="Normal 8 2 13 10" xfId="22706" xr:uid="{96707F4F-636A-4604-8FFE-CA7364B79AA2}"/>
    <cellStyle name="Normal 8 2 13 11" xfId="22707" xr:uid="{29C95257-E7E3-4706-ABCD-554A7ED69D7A}"/>
    <cellStyle name="Normal 8 2 13 12" xfId="22708" xr:uid="{BD7CA47D-C213-442F-BCC5-7A13A13D99F7}"/>
    <cellStyle name="Normal 8 2 13 13" xfId="22709" xr:uid="{F1E0A89E-B540-4728-AB9F-6EF3E2FA8885}"/>
    <cellStyle name="Normal 8 2 13 14" xfId="22710" xr:uid="{50F0CFEA-CC19-4671-B513-1A9E9E3F699E}"/>
    <cellStyle name="Normal 8 2 13 15" xfId="22711" xr:uid="{3D89B67E-CD3F-462E-BFE6-B63C484E8DA3}"/>
    <cellStyle name="Normal 8 2 13 16" xfId="22712" xr:uid="{EFEFD983-FFA4-4EB3-99F9-13596C244DF0}"/>
    <cellStyle name="Normal 8 2 13 17" xfId="22713" xr:uid="{165B6563-7D35-4BEB-931B-D4E37E460468}"/>
    <cellStyle name="Normal 8 2 13 18" xfId="22714" xr:uid="{72E5C265-171B-43EA-9EEE-5A09DCA0401F}"/>
    <cellStyle name="Normal 8 2 13 19" xfId="22715" xr:uid="{F6B536C7-24BB-4FD1-B385-F56F849032D5}"/>
    <cellStyle name="Normal 8 2 13 2" xfId="22716" xr:uid="{69757CE5-7201-4270-AA50-D25DB7C6416D}"/>
    <cellStyle name="Normal 8 2 13 2 10" xfId="22717" xr:uid="{6D06ACE7-D7F4-477B-9EB5-C0BAC5EDE7C5}"/>
    <cellStyle name="Normal 8 2 13 2 10 2" xfId="22718" xr:uid="{41EB6EDB-C389-4234-BA70-F028FF7BB874}"/>
    <cellStyle name="Normal 8 2 13 2 11" xfId="22719" xr:uid="{E2313229-3577-4C01-A70E-298169E8076F}"/>
    <cellStyle name="Normal 8 2 13 2 2" xfId="22720" xr:uid="{4F3309F1-0F3F-485E-B7A2-1B3C85EE7E4E}"/>
    <cellStyle name="Normal 8 2 13 2 2 10" xfId="22721" xr:uid="{3C85F867-DE96-4926-A1CF-5779F57F1AB2}"/>
    <cellStyle name="Normal 8 2 13 2 2 11" xfId="22722" xr:uid="{AE5F8B3B-461F-4E5A-B956-AEE95F227C84}"/>
    <cellStyle name="Normal 8 2 13 2 2 12" xfId="22723" xr:uid="{AA651E64-D6F8-448B-B3B7-460C43F05879}"/>
    <cellStyle name="Normal 8 2 13 2 2 13" xfId="22724" xr:uid="{58D99EBB-B224-4D33-A11F-F2CBDD44D443}"/>
    <cellStyle name="Normal 8 2 13 2 2 14" xfId="22725" xr:uid="{CD0E0647-70F8-415C-A16F-58E52AD29B8E}"/>
    <cellStyle name="Normal 8 2 13 2 2 15" xfId="22726" xr:uid="{F7C4F08D-73AE-4AE0-BD9F-AABF00D0FDB6}"/>
    <cellStyle name="Normal 8 2 13 2 2 16" xfId="22727" xr:uid="{A6930E57-6AC1-45BB-BAC5-284160A7B1C0}"/>
    <cellStyle name="Normal 8 2 13 2 2 17" xfId="22728" xr:uid="{0588826A-A58D-421E-9809-76FE99F5D957}"/>
    <cellStyle name="Normal 8 2 13 2 2 18" xfId="22729" xr:uid="{E69FE7EC-6E11-477F-92A8-8A3371EB7E9A}"/>
    <cellStyle name="Normal 8 2 13 2 2 19" xfId="22730" xr:uid="{082C6AB5-C15D-4D70-9A69-76F95FF273CE}"/>
    <cellStyle name="Normal 8 2 13 2 2 2" xfId="22731" xr:uid="{15193106-6BEF-403C-96D6-2EA9692CA64A}"/>
    <cellStyle name="Normal 8 2 13 2 2 20" xfId="22732" xr:uid="{D7FC836B-2646-468B-8B44-1E7433771E3F}"/>
    <cellStyle name="Normal 8 2 13 2 2 21" xfId="22733" xr:uid="{25CE2AD5-B2D8-4D5E-BBD9-42B4577A0746}"/>
    <cellStyle name="Normal 8 2 13 2 2 22" xfId="22734" xr:uid="{A2311752-05C7-4993-AED4-E5E2E747ECA2}"/>
    <cellStyle name="Normal 8 2 13 2 2 23" xfId="22735" xr:uid="{9B6F9D3F-EAF7-4A03-BFCD-94FD338ADE48}"/>
    <cellStyle name="Normal 8 2 13 2 2 24" xfId="22736" xr:uid="{D97B01CE-3D65-41F3-875D-A5219886542D}"/>
    <cellStyle name="Normal 8 2 13 2 2 25" xfId="22737" xr:uid="{61A5EDF6-090F-4FD5-B006-2B9B0ACAE3FE}"/>
    <cellStyle name="Normal 8 2 13 2 2 26" xfId="22738" xr:uid="{B3692EC7-607A-4BF5-978C-C4A78D56E382}"/>
    <cellStyle name="Normal 8 2 13 2 2 27" xfId="22739" xr:uid="{E5D6A4C7-15EA-4BED-8673-0E24E3B4B0D2}"/>
    <cellStyle name="Normal 8 2 13 2 2 28" xfId="22740" xr:uid="{95C6C96C-CAEC-41AD-B900-C030144149EA}"/>
    <cellStyle name="Normal 8 2 13 2 2 29" xfId="22741" xr:uid="{824D3FE2-8D94-442B-8A42-10D46225A072}"/>
    <cellStyle name="Normal 8 2 13 2 2 3" xfId="22742" xr:uid="{9256F6EE-BEBA-421D-9D73-6EDA3982E96F}"/>
    <cellStyle name="Normal 8 2 13 2 2 30" xfId="22743" xr:uid="{D0AEB52F-F55A-4CFF-A730-3B09B8D4430C}"/>
    <cellStyle name="Normal 8 2 13 2 2 31" xfId="22744" xr:uid="{C2F074CB-5936-403E-842D-048AD7651C23}"/>
    <cellStyle name="Normal 8 2 13 2 2 4" xfId="22745" xr:uid="{7000DA63-2C10-4D8B-9118-5FFB0B2B1602}"/>
    <cellStyle name="Normal 8 2 13 2 2 5" xfId="22746" xr:uid="{D23A4F95-23D0-4A5E-A1E1-F4FB340334BD}"/>
    <cellStyle name="Normal 8 2 13 2 2 6" xfId="22747" xr:uid="{1B0B5B2C-50A3-4B48-AE64-5C06AD68D785}"/>
    <cellStyle name="Normal 8 2 13 2 2 7" xfId="22748" xr:uid="{332D8185-544A-407C-9BBB-CEDA4D838DD2}"/>
    <cellStyle name="Normal 8 2 13 2 2 8" xfId="22749" xr:uid="{DA68C081-D26D-4A52-98BB-07DED214B0A6}"/>
    <cellStyle name="Normal 8 2 13 2 2 9" xfId="22750" xr:uid="{E02DD1E6-E3F5-43EB-B62D-E2557C425825}"/>
    <cellStyle name="Normal 8 2 13 2 3" xfId="22751" xr:uid="{90435D35-6C76-4872-A27B-6B37AC2D3DCF}"/>
    <cellStyle name="Normal 8 2 13 2 3 10" xfId="22752" xr:uid="{78E31776-79D7-43F4-BA7A-3812109B75E7}"/>
    <cellStyle name="Normal 8 2 13 2 3 11" xfId="22753" xr:uid="{DC79EB76-835D-48C1-8302-25A1EFD2F715}"/>
    <cellStyle name="Normal 8 2 13 2 3 12" xfId="22754" xr:uid="{2FAD0833-F67B-46F1-88CE-86CE5BFAF62C}"/>
    <cellStyle name="Normal 8 2 13 2 3 13" xfId="22755" xr:uid="{1929CC41-082F-4B25-A959-91D0D92FD3FA}"/>
    <cellStyle name="Normal 8 2 13 2 3 14" xfId="22756" xr:uid="{A506825B-9571-40D3-91A3-B9C44241E210}"/>
    <cellStyle name="Normal 8 2 13 2 3 15" xfId="22757" xr:uid="{63A21AF4-31F5-433D-9D42-B04080CA25C4}"/>
    <cellStyle name="Normal 8 2 13 2 3 16" xfId="22758" xr:uid="{0A764E19-920F-42D7-80DA-1217F8B2B02B}"/>
    <cellStyle name="Normal 8 2 13 2 3 17" xfId="22759" xr:uid="{BF68BA7C-4CE6-41C1-B13C-B3130DBD0935}"/>
    <cellStyle name="Normal 8 2 13 2 3 18" xfId="22760" xr:uid="{6571AD06-7B22-49B6-A78A-6A80ED941CC0}"/>
    <cellStyle name="Normal 8 2 13 2 3 19" xfId="22761" xr:uid="{958387FA-4FAC-4358-993E-76708C3B13E6}"/>
    <cellStyle name="Normal 8 2 13 2 3 2" xfId="22762" xr:uid="{D6E40B54-68BE-4CB7-8A2C-AD87DA5F9025}"/>
    <cellStyle name="Normal 8 2 13 2 3 20" xfId="22763" xr:uid="{805A45A7-3D7E-44DD-B7CC-3D9B6217B4C3}"/>
    <cellStyle name="Normal 8 2 13 2 3 21" xfId="22764" xr:uid="{57862A20-F92B-48B7-9F59-C37834748F90}"/>
    <cellStyle name="Normal 8 2 13 2 3 22" xfId="22765" xr:uid="{1A836C23-A862-4361-BB79-9E2114BD13E6}"/>
    <cellStyle name="Normal 8 2 13 2 3 23" xfId="22766" xr:uid="{1CCD1990-CFAC-479C-8348-DFDE0107E4EC}"/>
    <cellStyle name="Normal 8 2 13 2 3 24" xfId="22767" xr:uid="{9DA8687D-04A3-4C74-98BA-E5C3EE0A53E0}"/>
    <cellStyle name="Normal 8 2 13 2 3 25" xfId="22768" xr:uid="{6A73FA2A-3C87-4875-9488-25A225A75812}"/>
    <cellStyle name="Normal 8 2 13 2 3 26" xfId="22769" xr:uid="{1F60079C-2EF5-45D5-A3E9-5AA21B3F6BFB}"/>
    <cellStyle name="Normal 8 2 13 2 3 27" xfId="22770" xr:uid="{5584384F-146C-41EA-B006-52F966E26345}"/>
    <cellStyle name="Normal 8 2 13 2 3 28" xfId="22771" xr:uid="{84D756BF-FC35-4EE6-905C-145D62083283}"/>
    <cellStyle name="Normal 8 2 13 2 3 29" xfId="22772" xr:uid="{E75A573C-695D-4704-9A50-3F5C6C44DFC9}"/>
    <cellStyle name="Normal 8 2 13 2 3 3" xfId="22773" xr:uid="{283EDDDF-D3D8-4F57-B568-3AE4197ECFD4}"/>
    <cellStyle name="Normal 8 2 13 2 3 30" xfId="22774" xr:uid="{76B32F28-98BC-40A7-835B-B9FD6ACE9CB6}"/>
    <cellStyle name="Normal 8 2 13 2 3 31" xfId="22775" xr:uid="{2395A5F1-C11F-43EA-9569-439798C9134C}"/>
    <cellStyle name="Normal 8 2 13 2 3 4" xfId="22776" xr:uid="{F23E8774-251E-4BC1-AB91-59DF79A1F2C7}"/>
    <cellStyle name="Normal 8 2 13 2 3 5" xfId="22777" xr:uid="{02AC06E6-D4F8-4090-BE33-0BAACA179C6B}"/>
    <cellStyle name="Normal 8 2 13 2 3 6" xfId="22778" xr:uid="{4B7011E7-F051-4AFA-A30C-C9BB881DB130}"/>
    <cellStyle name="Normal 8 2 13 2 3 7" xfId="22779" xr:uid="{05AC7CAC-94A8-4D2A-B178-57FDB616848C}"/>
    <cellStyle name="Normal 8 2 13 2 3 8" xfId="22780" xr:uid="{B4284484-B643-46E7-867F-5A8B3DB116A0}"/>
    <cellStyle name="Normal 8 2 13 2 3 9" xfId="22781" xr:uid="{FB21836C-5F07-492A-BC9A-2ACB31CC8692}"/>
    <cellStyle name="Normal 8 2 13 2 4" xfId="22782" xr:uid="{68CE6BF5-1DB4-4C27-B6C7-77ADC2DEC012}"/>
    <cellStyle name="Normal 8 2 13 2 4 10" xfId="22783" xr:uid="{08F99ADF-D9BB-4C52-A6A2-56CCF889E9FB}"/>
    <cellStyle name="Normal 8 2 13 2 4 11" xfId="22784" xr:uid="{E14FEF2B-A509-4F14-A730-472729DE49A4}"/>
    <cellStyle name="Normal 8 2 13 2 4 12" xfId="22785" xr:uid="{5F787500-6FB3-4F24-B8BC-22EB538D0EE9}"/>
    <cellStyle name="Normal 8 2 13 2 4 13" xfId="22786" xr:uid="{AB21A0B0-0D95-4346-B4D8-0B8CC6515D65}"/>
    <cellStyle name="Normal 8 2 13 2 4 14" xfId="22787" xr:uid="{1098E476-0BE7-464B-94A6-A8D59AC13960}"/>
    <cellStyle name="Normal 8 2 13 2 4 15" xfId="22788" xr:uid="{DDC88065-91BB-4035-BF20-AB3CB7F88789}"/>
    <cellStyle name="Normal 8 2 13 2 4 16" xfId="22789" xr:uid="{93AE38A8-3247-4395-A1D1-6275C8A67FCB}"/>
    <cellStyle name="Normal 8 2 13 2 4 17" xfId="22790" xr:uid="{32BBA83D-C053-46C4-87B8-0440CDD47A1D}"/>
    <cellStyle name="Normal 8 2 13 2 4 18" xfId="22791" xr:uid="{22D43405-3C8F-4778-AEAD-1DF997AD943E}"/>
    <cellStyle name="Normal 8 2 13 2 4 19" xfId="22792" xr:uid="{F1602DE5-EAF6-4A41-8572-D265D6BB8FED}"/>
    <cellStyle name="Normal 8 2 13 2 4 2" xfId="22793" xr:uid="{F6DC6EF7-97D5-47B5-B3A9-F6264A96BA52}"/>
    <cellStyle name="Normal 8 2 13 2 4 20" xfId="22794" xr:uid="{745D1AA9-15E1-4A62-9E7D-37E259C9EBCD}"/>
    <cellStyle name="Normal 8 2 13 2 4 21" xfId="22795" xr:uid="{28CE4BAE-A7E2-45A4-91A6-B85D0845A858}"/>
    <cellStyle name="Normal 8 2 13 2 4 22" xfId="22796" xr:uid="{20760B6C-C53F-4CF3-B388-12D6EEE91E58}"/>
    <cellStyle name="Normal 8 2 13 2 4 23" xfId="22797" xr:uid="{051372F7-A75D-4903-B304-E8D6F3C6B5F4}"/>
    <cellStyle name="Normal 8 2 13 2 4 24" xfId="22798" xr:uid="{D11E07F0-571F-4452-A5F5-C259BE160D91}"/>
    <cellStyle name="Normal 8 2 13 2 4 25" xfId="22799" xr:uid="{F01A0DCB-115A-44DA-BF99-30DE3D61962A}"/>
    <cellStyle name="Normal 8 2 13 2 4 26" xfId="22800" xr:uid="{DCA3772D-DDBE-455E-8532-36DD0199CA15}"/>
    <cellStyle name="Normal 8 2 13 2 4 27" xfId="22801" xr:uid="{260BEAC4-AE35-4DAF-A926-F8E800EA7AF9}"/>
    <cellStyle name="Normal 8 2 13 2 4 28" xfId="22802" xr:uid="{57511F3E-CFC6-436B-8596-1F2AE3669867}"/>
    <cellStyle name="Normal 8 2 13 2 4 29" xfId="22803" xr:uid="{6A1F8B5B-4947-41F3-82DB-59C44BA2C857}"/>
    <cellStyle name="Normal 8 2 13 2 4 3" xfId="22804" xr:uid="{3BBC4C9A-BB93-4C9D-9662-FBC2BE58727E}"/>
    <cellStyle name="Normal 8 2 13 2 4 30" xfId="22805" xr:uid="{75FDA0F1-F8F6-4E40-9BEF-912FB3625EC0}"/>
    <cellStyle name="Normal 8 2 13 2 4 31" xfId="22806" xr:uid="{466357C8-C3E1-42C7-B967-A0429C2817F6}"/>
    <cellStyle name="Normal 8 2 13 2 4 4" xfId="22807" xr:uid="{A8A3DD66-A8D8-4FF9-9706-AA4A8124994F}"/>
    <cellStyle name="Normal 8 2 13 2 4 5" xfId="22808" xr:uid="{07962B41-5EB3-47B9-9E48-486DB3F7371E}"/>
    <cellStyle name="Normal 8 2 13 2 4 6" xfId="22809" xr:uid="{8BE72CAC-91F6-4169-AE7C-C2C18FFEC007}"/>
    <cellStyle name="Normal 8 2 13 2 4 7" xfId="22810" xr:uid="{1F5C8279-AF4F-41F2-9AB6-2D2D2AFF6167}"/>
    <cellStyle name="Normal 8 2 13 2 4 8" xfId="22811" xr:uid="{B3107FA5-113D-4158-80C9-F791C50458A5}"/>
    <cellStyle name="Normal 8 2 13 2 4 9" xfId="22812" xr:uid="{D38F3B62-A3D9-42F2-8158-86250CB2EDE9}"/>
    <cellStyle name="Normal 8 2 13 2 5" xfId="22813" xr:uid="{733B7ECD-16A4-4790-A333-7475C6FF7345}"/>
    <cellStyle name="Normal 8 2 13 2 5 10" xfId="22814" xr:uid="{0AA4AF30-10A6-4FF4-9C8E-94EE302D229D}"/>
    <cellStyle name="Normal 8 2 13 2 5 11" xfId="22815" xr:uid="{76CB45CB-AD0F-4B2A-B587-F07AC6509B7E}"/>
    <cellStyle name="Normal 8 2 13 2 5 12" xfId="22816" xr:uid="{EE41EEDE-56B9-4141-A6D1-A466E8B86FBB}"/>
    <cellStyle name="Normal 8 2 13 2 5 13" xfId="22817" xr:uid="{EE062565-CD45-4020-8EAB-9763A0742BF7}"/>
    <cellStyle name="Normal 8 2 13 2 5 14" xfId="22818" xr:uid="{55853250-12DD-4E83-95F3-AD0D214B9CD0}"/>
    <cellStyle name="Normal 8 2 13 2 5 15" xfId="22819" xr:uid="{197245D1-3959-40E4-9021-821DFE2401E5}"/>
    <cellStyle name="Normal 8 2 13 2 5 16" xfId="22820" xr:uid="{45D9517D-0E7A-4A8B-9D75-CAE68A43115A}"/>
    <cellStyle name="Normal 8 2 13 2 5 17" xfId="22821" xr:uid="{CECEEE47-61E0-44B9-9635-EAA317DE72C4}"/>
    <cellStyle name="Normal 8 2 13 2 5 18" xfId="22822" xr:uid="{0464D715-B5A6-4B5F-9DBA-DA2F3AF17B8C}"/>
    <cellStyle name="Normal 8 2 13 2 5 19" xfId="22823" xr:uid="{84C13799-FCEE-4474-BAB6-CC7379E2A3BB}"/>
    <cellStyle name="Normal 8 2 13 2 5 2" xfId="22824" xr:uid="{E6CA2858-AE2A-4B97-8A16-54ACA97D8807}"/>
    <cellStyle name="Normal 8 2 13 2 5 20" xfId="22825" xr:uid="{CE85B8EB-5D22-4268-A33D-053957872E8D}"/>
    <cellStyle name="Normal 8 2 13 2 5 21" xfId="22826" xr:uid="{AE935628-0888-49FF-8445-1E837C207768}"/>
    <cellStyle name="Normal 8 2 13 2 5 22" xfId="22827" xr:uid="{95A2AE88-0738-491B-B878-23018C6A3152}"/>
    <cellStyle name="Normal 8 2 13 2 5 23" xfId="22828" xr:uid="{F88BBE9E-163C-46D8-840F-21AD64FCBBA6}"/>
    <cellStyle name="Normal 8 2 13 2 5 24" xfId="22829" xr:uid="{99CCECCC-826F-4CE9-A2AA-FA911BC4D06A}"/>
    <cellStyle name="Normal 8 2 13 2 5 25" xfId="22830" xr:uid="{014FEC20-1310-480D-B1F3-B80DD89B25C7}"/>
    <cellStyle name="Normal 8 2 13 2 5 26" xfId="22831" xr:uid="{5531CA7A-BC28-40A5-A131-78D1C0A5AD2E}"/>
    <cellStyle name="Normal 8 2 13 2 5 27" xfId="22832" xr:uid="{58383F1F-2719-4DDA-B31B-E4CBE514F864}"/>
    <cellStyle name="Normal 8 2 13 2 5 28" xfId="22833" xr:uid="{CC97D698-0AD3-4091-8B1E-CDB32D4606AB}"/>
    <cellStyle name="Normal 8 2 13 2 5 29" xfId="22834" xr:uid="{DD29068A-3CA9-4A36-AEC6-008526486EFC}"/>
    <cellStyle name="Normal 8 2 13 2 5 3" xfId="22835" xr:uid="{57949D32-BDDF-47F4-BE35-A53376AFA7D2}"/>
    <cellStyle name="Normal 8 2 13 2 5 30" xfId="22836" xr:uid="{FDB9B8C6-5F03-4C09-BD77-D15E00E8C9C8}"/>
    <cellStyle name="Normal 8 2 13 2 5 31" xfId="22837" xr:uid="{1DFDE6C7-F51A-4172-A786-B8032420E3A6}"/>
    <cellStyle name="Normal 8 2 13 2 5 4" xfId="22838" xr:uid="{006F7ECE-4367-4DB3-82FB-8528D5F7E541}"/>
    <cellStyle name="Normal 8 2 13 2 5 5" xfId="22839" xr:uid="{1EF6DA10-F786-4E2A-B1EE-5D5F5E00D72A}"/>
    <cellStyle name="Normal 8 2 13 2 5 6" xfId="22840" xr:uid="{84690F84-7509-4A54-9A5B-4F615B6757E4}"/>
    <cellStyle name="Normal 8 2 13 2 5 7" xfId="22841" xr:uid="{F0637C4B-F59C-4738-9825-441148E0EFB1}"/>
    <cellStyle name="Normal 8 2 13 2 5 8" xfId="22842" xr:uid="{B098D483-CCAE-473E-8724-D1A9258480DB}"/>
    <cellStyle name="Normal 8 2 13 2 5 9" xfId="22843" xr:uid="{E9CBB2AB-9B03-42D0-9756-FABCA1580DFA}"/>
    <cellStyle name="Normal 8 2 13 2 6" xfId="22844" xr:uid="{6D6D550A-F630-40CF-90C9-4F664E63DA80}"/>
    <cellStyle name="Normal 8 2 13 2 6 10" xfId="22845" xr:uid="{9280D295-78C0-47E9-A251-DC8BEA02C3AA}"/>
    <cellStyle name="Normal 8 2 13 2 6 11" xfId="22846" xr:uid="{B80AB123-4409-4A55-A865-57F04950DF1E}"/>
    <cellStyle name="Normal 8 2 13 2 6 12" xfId="22847" xr:uid="{5DEA619E-5729-4337-A0E1-A1A3DCB61A6A}"/>
    <cellStyle name="Normal 8 2 13 2 6 13" xfId="22848" xr:uid="{54BF536E-F5AB-44A0-B955-DCEB6AEF6D9B}"/>
    <cellStyle name="Normal 8 2 13 2 6 14" xfId="22849" xr:uid="{EDC0213D-B8A8-4FA1-8911-E0402EA6E46E}"/>
    <cellStyle name="Normal 8 2 13 2 6 15" xfId="22850" xr:uid="{4311316F-07D8-42AE-A1AF-AE7447DB9E6D}"/>
    <cellStyle name="Normal 8 2 13 2 6 16" xfId="22851" xr:uid="{CE56AC8A-65B0-4B2C-937F-AA6FAAADD147}"/>
    <cellStyle name="Normal 8 2 13 2 6 17" xfId="22852" xr:uid="{26BE710B-E968-45EE-880F-70CCF4C20A65}"/>
    <cellStyle name="Normal 8 2 13 2 6 18" xfId="22853" xr:uid="{20257D17-BA62-4C6E-A032-160B4CCA5DFF}"/>
    <cellStyle name="Normal 8 2 13 2 6 19" xfId="22854" xr:uid="{A6708597-558A-4E25-BCF1-4487BC3AFE37}"/>
    <cellStyle name="Normal 8 2 13 2 6 2" xfId="22855" xr:uid="{6EFCE6B4-E842-4ADF-8A6E-403F94973DD3}"/>
    <cellStyle name="Normal 8 2 13 2 6 20" xfId="22856" xr:uid="{297F6C95-1716-4B12-BDBD-E2081B03D451}"/>
    <cellStyle name="Normal 8 2 13 2 6 21" xfId="22857" xr:uid="{40EE825A-C46C-46EE-BA52-4C8E68D1CA59}"/>
    <cellStyle name="Normal 8 2 13 2 6 22" xfId="22858" xr:uid="{285D9B5B-989C-42C5-A916-E2CD9F2FEF78}"/>
    <cellStyle name="Normal 8 2 13 2 6 23" xfId="22859" xr:uid="{93C01ADC-EAC6-41DD-B901-7A8DC03B7098}"/>
    <cellStyle name="Normal 8 2 13 2 6 24" xfId="22860" xr:uid="{5164B337-1993-4498-9124-D04FE568E72D}"/>
    <cellStyle name="Normal 8 2 13 2 6 25" xfId="22861" xr:uid="{84517A4D-0C52-482D-8DA5-22DD575EE0A1}"/>
    <cellStyle name="Normal 8 2 13 2 6 26" xfId="22862" xr:uid="{B4936793-A87E-488B-92F7-A79A3C1C483F}"/>
    <cellStyle name="Normal 8 2 13 2 6 27" xfId="22863" xr:uid="{93275DFB-B1C6-4229-BD1D-0BAB049ACB51}"/>
    <cellStyle name="Normal 8 2 13 2 6 28" xfId="22864" xr:uid="{DED14392-327A-406A-99A6-18F9456D0B32}"/>
    <cellStyle name="Normal 8 2 13 2 6 29" xfId="22865" xr:uid="{71919BBE-D8DC-40E2-BF1E-9490EB439DB1}"/>
    <cellStyle name="Normal 8 2 13 2 6 3" xfId="22866" xr:uid="{1FDF5875-3C63-4353-A5D3-611A0DBA4125}"/>
    <cellStyle name="Normal 8 2 13 2 6 30" xfId="22867" xr:uid="{82BD1DC4-F874-42EC-9B2D-1360F25C8285}"/>
    <cellStyle name="Normal 8 2 13 2 6 31" xfId="22868" xr:uid="{FD05F781-1C67-4996-A664-5A76AB591AEC}"/>
    <cellStyle name="Normal 8 2 13 2 6 4" xfId="22869" xr:uid="{C3A8F061-6C9A-4C34-9357-978399D072FA}"/>
    <cellStyle name="Normal 8 2 13 2 6 5" xfId="22870" xr:uid="{FB3F61A6-FD1B-4900-8262-A1A0A799F18A}"/>
    <cellStyle name="Normal 8 2 13 2 6 6" xfId="22871" xr:uid="{0C6F04F2-FC3D-4253-9486-1150F8B24C68}"/>
    <cellStyle name="Normal 8 2 13 2 6 7" xfId="22872" xr:uid="{D08EFC00-04DD-4089-8D75-C3785C50A991}"/>
    <cellStyle name="Normal 8 2 13 2 6 8" xfId="22873" xr:uid="{B4062B9E-DF06-4E94-9DA7-93DBCD8681BE}"/>
    <cellStyle name="Normal 8 2 13 2 6 9" xfId="22874" xr:uid="{556B3CE1-06C5-4C13-8526-B08A001DBA14}"/>
    <cellStyle name="Normal 8 2 13 2 7" xfId="22875" xr:uid="{2E3CB1DD-9E6B-415D-A7EB-A476181ED3F5}"/>
    <cellStyle name="Normal 8 2 13 2 7 10" xfId="22876" xr:uid="{3979110F-9B1B-429C-ABA3-1EB04602DECE}"/>
    <cellStyle name="Normal 8 2 13 2 7 11" xfId="22877" xr:uid="{D9243A95-F191-4A0D-A64E-1BA986909250}"/>
    <cellStyle name="Normal 8 2 13 2 7 12" xfId="22878" xr:uid="{0BDB5BB6-C139-476E-AD37-A0727C4B5BCF}"/>
    <cellStyle name="Normal 8 2 13 2 7 13" xfId="22879" xr:uid="{663707CE-FAD8-442B-8D40-97F303DFB574}"/>
    <cellStyle name="Normal 8 2 13 2 7 14" xfId="22880" xr:uid="{954C4258-FCA0-47A2-9675-3FB95979B06D}"/>
    <cellStyle name="Normal 8 2 13 2 7 15" xfId="22881" xr:uid="{A43346E3-318B-48C5-9023-BCFF09728DE3}"/>
    <cellStyle name="Normal 8 2 13 2 7 16" xfId="22882" xr:uid="{06C5741C-8103-4EC3-925F-7FA35434D67D}"/>
    <cellStyle name="Normal 8 2 13 2 7 17" xfId="22883" xr:uid="{38802233-FEDB-4B6B-ABAC-5E90E466767A}"/>
    <cellStyle name="Normal 8 2 13 2 7 18" xfId="22884" xr:uid="{C09E64D8-CD5A-4728-9124-FF530A402878}"/>
    <cellStyle name="Normal 8 2 13 2 7 19" xfId="22885" xr:uid="{75AA7073-671B-48C8-9022-4803DED5D3C3}"/>
    <cellStyle name="Normal 8 2 13 2 7 2" xfId="22886" xr:uid="{962F8079-C7F3-4B1A-A8E6-BEB39F235E82}"/>
    <cellStyle name="Normal 8 2 13 2 7 20" xfId="22887" xr:uid="{1CC4AE47-0434-4AB0-A93B-59002794690F}"/>
    <cellStyle name="Normal 8 2 13 2 7 21" xfId="22888" xr:uid="{888F2ADB-061A-4C58-A42B-32553AA88CBE}"/>
    <cellStyle name="Normal 8 2 13 2 7 22" xfId="22889" xr:uid="{50F3BF30-0FF5-47DA-889F-CE5BE60B36EB}"/>
    <cellStyle name="Normal 8 2 13 2 7 23" xfId="22890" xr:uid="{4AA25BB4-8ADF-49AA-A011-6B940D3D7134}"/>
    <cellStyle name="Normal 8 2 13 2 7 24" xfId="22891" xr:uid="{0943D260-AE57-47EF-B479-F8E1C8658EB0}"/>
    <cellStyle name="Normal 8 2 13 2 7 25" xfId="22892" xr:uid="{6ABE1A18-80A7-4D5E-A767-EFDEA1248A5C}"/>
    <cellStyle name="Normal 8 2 13 2 7 26" xfId="22893" xr:uid="{B02479D6-8946-47E3-BBA7-3155F46EB28E}"/>
    <cellStyle name="Normal 8 2 13 2 7 27" xfId="22894" xr:uid="{9641A892-67E8-40A4-A8D0-B77E288D07CE}"/>
    <cellStyle name="Normal 8 2 13 2 7 28" xfId="22895" xr:uid="{63CDADA8-C6EB-4460-9AD5-3E1060E5DA95}"/>
    <cellStyle name="Normal 8 2 13 2 7 29" xfId="22896" xr:uid="{58D8F8B8-4D06-4B26-B182-7115A51A9519}"/>
    <cellStyle name="Normal 8 2 13 2 7 3" xfId="22897" xr:uid="{DB006F4F-A528-45A9-B86D-620C5FB51BCB}"/>
    <cellStyle name="Normal 8 2 13 2 7 30" xfId="22898" xr:uid="{21523B60-2389-4919-8B5D-C74858A8EA46}"/>
    <cellStyle name="Normal 8 2 13 2 7 31" xfId="22899" xr:uid="{E5B99829-8296-4C16-9FC0-BDF1537DD7B2}"/>
    <cellStyle name="Normal 8 2 13 2 7 4" xfId="22900" xr:uid="{584BDCBF-D438-4042-A53F-02BA596A7D31}"/>
    <cellStyle name="Normal 8 2 13 2 7 5" xfId="22901" xr:uid="{554607C8-9CF4-4239-A0F3-685668F7891A}"/>
    <cellStyle name="Normal 8 2 13 2 7 6" xfId="22902" xr:uid="{0AB9B6E6-DABD-4E36-88CF-F5BBEF2124CE}"/>
    <cellStyle name="Normal 8 2 13 2 7 7" xfId="22903" xr:uid="{5954FACD-7783-4325-A86D-A202C6A6231B}"/>
    <cellStyle name="Normal 8 2 13 2 7 8" xfId="22904" xr:uid="{68C0EDB5-2D22-405A-84E8-4F96D6D5A3E8}"/>
    <cellStyle name="Normal 8 2 13 2 7 9" xfId="22905" xr:uid="{F5CC6C44-6B4A-4EB2-BBD4-854A4ABFF776}"/>
    <cellStyle name="Normal 8 2 13 2 8" xfId="22906" xr:uid="{D9B1811E-9531-4C3F-89D0-74C8D8EBF541}"/>
    <cellStyle name="Normal 8 2 13 2 8 10" xfId="22907" xr:uid="{D05CD196-655E-4011-BE1B-1E49A4C8F393}"/>
    <cellStyle name="Normal 8 2 13 2 8 11" xfId="22908" xr:uid="{6C7382DE-06D5-4765-B225-33385115730D}"/>
    <cellStyle name="Normal 8 2 13 2 8 12" xfId="22909" xr:uid="{295200C9-D00C-4CA2-814D-A22153FEB6DE}"/>
    <cellStyle name="Normal 8 2 13 2 8 13" xfId="22910" xr:uid="{8996E7C1-ED2D-4430-8E10-1581E32E89BB}"/>
    <cellStyle name="Normal 8 2 13 2 8 14" xfId="22911" xr:uid="{D02DC526-0787-4B19-8BEC-EC1DEDD79F61}"/>
    <cellStyle name="Normal 8 2 13 2 8 15" xfId="22912" xr:uid="{E2E89D1D-4A72-437C-82E0-B76F5CEC54A5}"/>
    <cellStyle name="Normal 8 2 13 2 8 16" xfId="22913" xr:uid="{A99355C8-4193-4303-BB73-3ACB12AB9FE7}"/>
    <cellStyle name="Normal 8 2 13 2 8 17" xfId="22914" xr:uid="{FC217FDE-5AA0-4558-891A-25E25DD81565}"/>
    <cellStyle name="Normal 8 2 13 2 8 18" xfId="22915" xr:uid="{300B096B-2C1A-4E91-BCC8-6112858A194A}"/>
    <cellStyle name="Normal 8 2 13 2 8 19" xfId="22916" xr:uid="{855D4D30-02EE-4C90-BFAF-28A20206E8FC}"/>
    <cellStyle name="Normal 8 2 13 2 8 2" xfId="22917" xr:uid="{10420628-BF02-41A3-B162-F1AF0BC96BF0}"/>
    <cellStyle name="Normal 8 2 13 2 8 20" xfId="22918" xr:uid="{6C3B0CD4-C6B2-45BB-812F-DF1B7F736742}"/>
    <cellStyle name="Normal 8 2 13 2 8 21" xfId="22919" xr:uid="{88C48A82-3AF6-45AF-81FE-1DF05423D8E4}"/>
    <cellStyle name="Normal 8 2 13 2 8 22" xfId="22920" xr:uid="{04471E56-1A41-4DB7-ABA6-270FEC647BB2}"/>
    <cellStyle name="Normal 8 2 13 2 8 23" xfId="22921" xr:uid="{EEDA0F99-0D41-4CCE-B62D-FF11C27AF1D9}"/>
    <cellStyle name="Normal 8 2 13 2 8 24" xfId="22922" xr:uid="{DCF2CD21-9C74-4798-9985-801885093F01}"/>
    <cellStyle name="Normal 8 2 13 2 8 25" xfId="22923" xr:uid="{AAF9AB41-BDFC-4769-AA69-4FDD5953B0EF}"/>
    <cellStyle name="Normal 8 2 13 2 8 26" xfId="22924" xr:uid="{614F9905-225E-4245-87B9-5840A464430A}"/>
    <cellStyle name="Normal 8 2 13 2 8 27" xfId="22925" xr:uid="{680C552D-E3C5-4342-9438-76B662F25061}"/>
    <cellStyle name="Normal 8 2 13 2 8 28" xfId="22926" xr:uid="{220778AB-7ADA-47BA-86F6-62D12CCF4D8A}"/>
    <cellStyle name="Normal 8 2 13 2 8 29" xfId="22927" xr:uid="{D5BD3754-F185-4018-84E2-94FF9C119FAE}"/>
    <cellStyle name="Normal 8 2 13 2 8 3" xfId="22928" xr:uid="{65C88D85-BF82-44EA-8B6E-25A2A789ED7A}"/>
    <cellStyle name="Normal 8 2 13 2 8 30" xfId="22929" xr:uid="{8D6ADE9B-2E16-4F30-9E8F-EFD70C55565C}"/>
    <cellStyle name="Normal 8 2 13 2 8 31" xfId="22930" xr:uid="{53C57658-604A-4A03-8EBC-A5855D3B7869}"/>
    <cellStyle name="Normal 8 2 13 2 8 4" xfId="22931" xr:uid="{CBD5CDC2-AAC9-4030-B764-6E1D7C2654EA}"/>
    <cellStyle name="Normal 8 2 13 2 8 5" xfId="22932" xr:uid="{D9F4205E-0D16-463D-93B2-2D468DADB641}"/>
    <cellStyle name="Normal 8 2 13 2 8 6" xfId="22933" xr:uid="{6BFEC6D6-78CC-4AC9-A0CE-35718FFCDB16}"/>
    <cellStyle name="Normal 8 2 13 2 8 7" xfId="22934" xr:uid="{DFF0CBCE-D940-41ED-BA4F-535B01F80148}"/>
    <cellStyle name="Normal 8 2 13 2 8 8" xfId="22935" xr:uid="{90E62CFF-AEF2-4D38-87E7-C4D3A49713C6}"/>
    <cellStyle name="Normal 8 2 13 2 8 9" xfId="22936" xr:uid="{C149F4E2-8EAE-4A5F-B1AE-79BE5672BDC5}"/>
    <cellStyle name="Normal 8 2 13 2 9" xfId="22937" xr:uid="{9B8AEBD8-D981-4079-AB51-97F802A434C4}"/>
    <cellStyle name="Normal 8 2 13 2 9 10" xfId="22938" xr:uid="{21C87A67-B7FF-43B3-B2CB-1996A59207D2}"/>
    <cellStyle name="Normal 8 2 13 2 9 11" xfId="22939" xr:uid="{68EB61F2-F62C-4D4D-99C6-4EDC4FE1CEEE}"/>
    <cellStyle name="Normal 8 2 13 2 9 12" xfId="22940" xr:uid="{525FDC99-9564-458C-88A8-32CD2C0C296B}"/>
    <cellStyle name="Normal 8 2 13 2 9 13" xfId="22941" xr:uid="{1AAF174D-9EF8-430B-9EB0-13D1871FB95E}"/>
    <cellStyle name="Normal 8 2 13 2 9 14" xfId="22942" xr:uid="{EC1A832A-97E9-439B-97F6-C9BDF9CD745B}"/>
    <cellStyle name="Normal 8 2 13 2 9 15" xfId="22943" xr:uid="{E1781999-E2B4-4563-8FE1-644C59DAE69C}"/>
    <cellStyle name="Normal 8 2 13 2 9 16" xfId="22944" xr:uid="{2A9D8B08-5C9A-498E-A426-4CCC9768500A}"/>
    <cellStyle name="Normal 8 2 13 2 9 17" xfId="22945" xr:uid="{06023290-94D1-4346-B3E6-A73F4CD0CCB6}"/>
    <cellStyle name="Normal 8 2 13 2 9 18" xfId="22946" xr:uid="{30DF3825-E7EB-4985-A68A-6DAB23B6BE3E}"/>
    <cellStyle name="Normal 8 2 13 2 9 19" xfId="22947" xr:uid="{2D2C10D5-2F88-41A9-88DD-F3D938DD7C17}"/>
    <cellStyle name="Normal 8 2 13 2 9 2" xfId="22948" xr:uid="{8ADFD06F-EBFB-45D0-80A9-983BA7482590}"/>
    <cellStyle name="Normal 8 2 13 2 9 20" xfId="22949" xr:uid="{E98E6BE8-B428-4692-9A8F-FE4392E475D9}"/>
    <cellStyle name="Normal 8 2 13 2 9 21" xfId="22950" xr:uid="{248DDC00-5FED-4B09-AD64-958E32D3C7D0}"/>
    <cellStyle name="Normal 8 2 13 2 9 22" xfId="22951" xr:uid="{13F04B3B-4FE1-4FEC-9DF8-F7EF6EC8E3DB}"/>
    <cellStyle name="Normal 8 2 13 2 9 23" xfId="22952" xr:uid="{A62B83CA-7136-4D30-93E9-2D571BB93615}"/>
    <cellStyle name="Normal 8 2 13 2 9 24" xfId="22953" xr:uid="{1D120B4D-97A0-42AD-B8E3-CEED3748EE0E}"/>
    <cellStyle name="Normal 8 2 13 2 9 25" xfId="22954" xr:uid="{AA5FCA41-192A-4DF5-84B2-60EF67106023}"/>
    <cellStyle name="Normal 8 2 13 2 9 26" xfId="22955" xr:uid="{B6E660CF-C347-4889-A93E-BD7C358F4AD5}"/>
    <cellStyle name="Normal 8 2 13 2 9 27" xfId="22956" xr:uid="{046A0C90-C84A-4462-B769-07157C46CFAC}"/>
    <cellStyle name="Normal 8 2 13 2 9 28" xfId="22957" xr:uid="{254491BE-C17C-4B26-ABC1-49E533687330}"/>
    <cellStyle name="Normal 8 2 13 2 9 29" xfId="22958" xr:uid="{D7C52171-B9EE-474E-B932-25A90B26B290}"/>
    <cellStyle name="Normal 8 2 13 2 9 3" xfId="22959" xr:uid="{E266D0CA-062A-4E61-9A3C-1649FFC88EE1}"/>
    <cellStyle name="Normal 8 2 13 2 9 30" xfId="22960" xr:uid="{57ED5DDD-4421-427B-9B9D-B58CF0CE4DEF}"/>
    <cellStyle name="Normal 8 2 13 2 9 31" xfId="22961" xr:uid="{A46403BA-C7DA-499F-8B77-D4043E961405}"/>
    <cellStyle name="Normal 8 2 13 2 9 4" xfId="22962" xr:uid="{0DB2D8CD-DB41-4388-B589-7F436C17CD08}"/>
    <cellStyle name="Normal 8 2 13 2 9 5" xfId="22963" xr:uid="{A5D4B91D-4871-40BB-BD64-4897F2D4CBEA}"/>
    <cellStyle name="Normal 8 2 13 2 9 6" xfId="22964" xr:uid="{D73A236D-EC29-45AC-A10C-2F7E0A3F5373}"/>
    <cellStyle name="Normal 8 2 13 2 9 7" xfId="22965" xr:uid="{56DBCE8F-6FDB-4CF5-A7F7-F4BCA83218B5}"/>
    <cellStyle name="Normal 8 2 13 2 9 8" xfId="22966" xr:uid="{8236420B-B3EA-4B10-AA9D-0DB84DBFDD85}"/>
    <cellStyle name="Normal 8 2 13 2 9 9" xfId="22967" xr:uid="{E1798D42-27CC-4996-AC91-FB67AC824037}"/>
    <cellStyle name="Normal 8 2 13 20" xfId="22968" xr:uid="{C2DBC17A-D91B-4407-B347-DD806096AD64}"/>
    <cellStyle name="Normal 8 2 13 21" xfId="22969" xr:uid="{5C64F458-7825-4FA2-B9BB-658C35D595E9}"/>
    <cellStyle name="Normal 8 2 13 22" xfId="22970" xr:uid="{59FD8CB1-6926-4AB0-954F-08A9EB890E6A}"/>
    <cellStyle name="Normal 8 2 13 23" xfId="22971" xr:uid="{3A09C706-2FE0-4032-B201-676DE327A1CF}"/>
    <cellStyle name="Normal 8 2 13 24" xfId="22972" xr:uid="{0E54FA51-D5B3-4782-9E31-AE629A986F0D}"/>
    <cellStyle name="Normal 8 2 13 25" xfId="22973" xr:uid="{A6A4D760-D47B-4C8B-B500-8E6DDBCF188A}"/>
    <cellStyle name="Normal 8 2 13 26" xfId="22974" xr:uid="{62467CF1-FA65-4D34-B5A2-EB4046402857}"/>
    <cellStyle name="Normal 8 2 13 27" xfId="22975" xr:uid="{7D9CAF41-06E0-4AA7-A071-B58C1BEDD7A3}"/>
    <cellStyle name="Normal 8 2 13 28" xfId="22976" xr:uid="{3A9B4B78-BB1E-454E-8F2C-4ADF1D092E14}"/>
    <cellStyle name="Normal 8 2 13 29" xfId="22977" xr:uid="{EA33AF2F-E9A8-4C41-9F80-CB6B01515466}"/>
    <cellStyle name="Normal 8 2 13 3" xfId="22978" xr:uid="{307BFA0A-2BC4-4020-B07C-1FC21F1F6ADA}"/>
    <cellStyle name="Normal 8 2 13 3 2" xfId="22979" xr:uid="{6B787866-E5CD-4B9B-A959-B398BA94BE07}"/>
    <cellStyle name="Normal 8 2 13 3 2 2" xfId="22980" xr:uid="{75E1E36E-E0BB-483A-B972-546D352EA6AB}"/>
    <cellStyle name="Normal 8 2 13 3 3" xfId="22981" xr:uid="{72682BAC-770F-4807-B74D-A1F4AA938771}"/>
    <cellStyle name="Normal 8 2 13 30" xfId="22982" xr:uid="{3AEE42CC-829F-443F-9583-193B4D540662}"/>
    <cellStyle name="Normal 8 2 13 31" xfId="22983" xr:uid="{FDF461D2-CA1C-4CF1-9396-33F910B56A94}"/>
    <cellStyle name="Normal 8 2 13 32" xfId="22984" xr:uid="{36C634D5-8A00-4766-BF97-E373D75241D1}"/>
    <cellStyle name="Normal 8 2 13 33" xfId="22985" xr:uid="{76AFCD47-8E07-4D12-8A88-5C2226DB1698}"/>
    <cellStyle name="Normal 8 2 13 34" xfId="22986" xr:uid="{DA8550C0-298E-4CDD-BF5C-AC83C65C0653}"/>
    <cellStyle name="Normal 8 2 13 35" xfId="22987" xr:uid="{0323EF27-4686-4465-832C-8C3FDCBB6763}"/>
    <cellStyle name="Normal 8 2 13 36" xfId="22988" xr:uid="{3E89F762-A795-4245-99DC-3983CF9EBD5B}"/>
    <cellStyle name="Normal 8 2 13 37" xfId="22989" xr:uid="{5619DD37-6141-4C25-A7B2-140075B6ACD6}"/>
    <cellStyle name="Normal 8 2 13 38" xfId="22990" xr:uid="{C2265BD7-8448-4D5C-AB41-421D94735563}"/>
    <cellStyle name="Normal 8 2 13 39" xfId="22991" xr:uid="{10A0EC38-A054-42EB-A13A-CB91C0FADC36}"/>
    <cellStyle name="Normal 8 2 13 4" xfId="22992" xr:uid="{5EE1B78D-F79B-4BC1-9470-78F12BBCCDF5}"/>
    <cellStyle name="Normal 8 2 13 4 2" xfId="22993" xr:uid="{8EC4E2AE-07CD-4461-8D0A-3D5DD30ECF1C}"/>
    <cellStyle name="Normal 8 2 13 4 2 2" xfId="22994" xr:uid="{A4A5B4BA-79F9-4657-A443-CEB7F3A2385F}"/>
    <cellStyle name="Normal 8 2 13 4 3" xfId="22995" xr:uid="{2B17C1E7-81D7-443E-B42A-B9DA76FF6FD1}"/>
    <cellStyle name="Normal 8 2 13 5" xfId="22996" xr:uid="{33F0CBB2-0772-4613-B014-669D423FCD61}"/>
    <cellStyle name="Normal 8 2 13 5 2" xfId="22997" xr:uid="{4DD753EC-3511-4A85-955F-C540A0081CF6}"/>
    <cellStyle name="Normal 8 2 13 5 2 2" xfId="22998" xr:uid="{12FC3638-4079-49F2-96E8-15A37C418D7C}"/>
    <cellStyle name="Normal 8 2 13 5 3" xfId="22999" xr:uid="{D910EEB2-C639-45DA-99A5-9EEE6CD17650}"/>
    <cellStyle name="Normal 8 2 13 6" xfId="23000" xr:uid="{4C9BCAA5-B1A6-4DD7-AAF4-4AA77D3BB03F}"/>
    <cellStyle name="Normal 8 2 13 6 2" xfId="23001" xr:uid="{C0879E2D-8C74-49F4-ACFC-CA0626F99ECE}"/>
    <cellStyle name="Normal 8 2 13 6 2 2" xfId="23002" xr:uid="{219F5708-9DD4-430D-8E2C-3831345E0D39}"/>
    <cellStyle name="Normal 8 2 13 6 3" xfId="23003" xr:uid="{497107FB-56A1-4AC2-A587-6E899971AEF0}"/>
    <cellStyle name="Normal 8 2 13 7" xfId="23004" xr:uid="{F1328C2F-EA48-40D3-ADB8-B5957AD052C9}"/>
    <cellStyle name="Normal 8 2 13 7 2" xfId="23005" xr:uid="{98F2AE95-9C50-4B97-B99E-6BE12723C4BE}"/>
    <cellStyle name="Normal 8 2 13 7 2 2" xfId="23006" xr:uid="{68D8A911-F93A-4F9A-BE21-6623C4888770}"/>
    <cellStyle name="Normal 8 2 13 7 3" xfId="23007" xr:uid="{4F4135C3-E8AD-4A05-AA03-0D0F0D246113}"/>
    <cellStyle name="Normal 8 2 13 8" xfId="23008" xr:uid="{0B1E474A-403A-41D6-9476-F18B95DBEE16}"/>
    <cellStyle name="Normal 8 2 13 8 2" xfId="23009" xr:uid="{90FA58E6-BE99-46C7-8460-2D4DDAE73EC6}"/>
    <cellStyle name="Normal 8 2 13 8 2 2" xfId="23010" xr:uid="{8C1D808B-21C8-4166-A669-632D9B9A5720}"/>
    <cellStyle name="Normal 8 2 13 8 3" xfId="23011" xr:uid="{DF3DBFB5-62C6-439C-8B0B-5D8C5F1DEFFB}"/>
    <cellStyle name="Normal 8 2 13 9" xfId="23012" xr:uid="{00FDCA84-E9E6-4129-BA3C-A7B2B6965865}"/>
    <cellStyle name="Normal 8 2 13 9 2" xfId="23013" xr:uid="{477838D6-F2ED-4635-8E9E-6DE19421B586}"/>
    <cellStyle name="Normal 8 2 13 9 2 2" xfId="23014" xr:uid="{321DFB2F-E16C-4E3D-984C-C982D1415E5B}"/>
    <cellStyle name="Normal 8 2 13 9 3" xfId="23015" xr:uid="{D090E03F-C5FB-42A5-883C-A564F2B81A32}"/>
    <cellStyle name="Normal 8 2 14" xfId="23016" xr:uid="{DD23014B-E992-4F5B-B916-8CC8CD6EB05C}"/>
    <cellStyle name="Normal 8 2 14 10" xfId="23017" xr:uid="{44BF88EF-1CCB-46F3-95C9-0655D4CD7D08}"/>
    <cellStyle name="Normal 8 2 14 11" xfId="23018" xr:uid="{3205DA57-E1F2-4D92-AB60-82F6A6B26E94}"/>
    <cellStyle name="Normal 8 2 14 12" xfId="23019" xr:uid="{48B94D8D-73D1-4E59-9EDF-85CCC03A9DA6}"/>
    <cellStyle name="Normal 8 2 14 13" xfId="23020" xr:uid="{787827DC-7D37-42E6-8DE6-00A3D17134CB}"/>
    <cellStyle name="Normal 8 2 14 14" xfId="23021" xr:uid="{1722E09C-8BCC-4DA5-BC54-4308B36D3BA9}"/>
    <cellStyle name="Normal 8 2 14 15" xfId="23022" xr:uid="{76D03BFA-0FFE-4C00-B872-A5F6DB06F4CF}"/>
    <cellStyle name="Normal 8 2 14 16" xfId="23023" xr:uid="{D156BAAC-A369-4685-97FF-320464951169}"/>
    <cellStyle name="Normal 8 2 14 17" xfId="23024" xr:uid="{FA08C028-C7D7-4BA9-A489-EB097DDA74F5}"/>
    <cellStyle name="Normal 8 2 14 18" xfId="23025" xr:uid="{5ACFEA85-E192-42D8-9E46-4D425B5F7F6E}"/>
    <cellStyle name="Normal 8 2 14 19" xfId="23026" xr:uid="{2D21EFBE-07BE-481C-BD1A-4FFD033BD4BB}"/>
    <cellStyle name="Normal 8 2 14 2" xfId="23027" xr:uid="{8E9BC697-854C-4050-86ED-1FAB17F79793}"/>
    <cellStyle name="Normal 8 2 14 20" xfId="23028" xr:uid="{396AE7FC-BA40-4C07-A259-9A12A3130520}"/>
    <cellStyle name="Normal 8 2 14 21" xfId="23029" xr:uid="{A534057B-4496-4274-9594-E4BE9D266AF6}"/>
    <cellStyle name="Normal 8 2 14 22" xfId="23030" xr:uid="{94513331-5448-4793-8308-0B5269383829}"/>
    <cellStyle name="Normal 8 2 14 23" xfId="23031" xr:uid="{68733A8F-4586-4632-AE7F-C8FC1A3042C6}"/>
    <cellStyle name="Normal 8 2 14 24" xfId="23032" xr:uid="{3B9FF18A-BF60-4D2A-85B9-BEE5E94360B4}"/>
    <cellStyle name="Normal 8 2 14 25" xfId="23033" xr:uid="{A9805E48-EB57-49AD-AD0C-7A7FFC8FD3B3}"/>
    <cellStyle name="Normal 8 2 14 26" xfId="23034" xr:uid="{3B00F941-CFD8-4BFB-96F8-85263A0795B7}"/>
    <cellStyle name="Normal 8 2 14 27" xfId="23035" xr:uid="{BD3B0A3F-AC08-4857-95A9-526B7B652706}"/>
    <cellStyle name="Normal 8 2 14 28" xfId="23036" xr:uid="{D50874C1-47FF-483F-BF56-CC903E316AF1}"/>
    <cellStyle name="Normal 8 2 14 29" xfId="23037" xr:uid="{2B0D9A17-1203-43F7-AA0A-62B22B456589}"/>
    <cellStyle name="Normal 8 2 14 3" xfId="23038" xr:uid="{476DB104-01F9-413D-9881-09F1F447F410}"/>
    <cellStyle name="Normal 8 2 14 30" xfId="23039" xr:uid="{9967628E-C7F4-4E4C-BB63-E44153E846C7}"/>
    <cellStyle name="Normal 8 2 14 31" xfId="23040" xr:uid="{CF17EA28-46BA-4BC8-AB63-1F73AC4E2E82}"/>
    <cellStyle name="Normal 8 2 14 4" xfId="23041" xr:uid="{DC31DC83-0DF7-4ABF-B3AE-90ED6367A98B}"/>
    <cellStyle name="Normal 8 2 14 5" xfId="23042" xr:uid="{DF64720D-D93C-40EA-8AB6-25828A23E4F0}"/>
    <cellStyle name="Normal 8 2 14 6" xfId="23043" xr:uid="{F9C9D18E-1FA2-4974-BE85-ED39D182BF7E}"/>
    <cellStyle name="Normal 8 2 14 7" xfId="23044" xr:uid="{73E4336E-5E52-4C7C-998D-66BFA8F39335}"/>
    <cellStyle name="Normal 8 2 14 8" xfId="23045" xr:uid="{D5C0F9BC-F640-4794-BA4F-FC1FBE3A4829}"/>
    <cellStyle name="Normal 8 2 14 9" xfId="23046" xr:uid="{1FBE599A-CE39-4888-81F6-CD1DE83A2B6D}"/>
    <cellStyle name="Normal 8 2 15" xfId="23047" xr:uid="{E244FF18-E2BA-4284-8846-71A30CB490BC}"/>
    <cellStyle name="Normal 8 2 15 10" xfId="23048" xr:uid="{23E00305-A218-4C01-9A3F-96D9E37973B0}"/>
    <cellStyle name="Normal 8 2 15 11" xfId="23049" xr:uid="{B5D5E7CF-B012-4A21-84D7-D2EC1F0A2801}"/>
    <cellStyle name="Normal 8 2 15 12" xfId="23050" xr:uid="{F3F88363-0730-4446-97A8-C412AE24B2DD}"/>
    <cellStyle name="Normal 8 2 15 13" xfId="23051" xr:uid="{1D2BD479-F31D-4CC2-B385-07EFF0066E98}"/>
    <cellStyle name="Normal 8 2 15 14" xfId="23052" xr:uid="{4E26F4B8-463E-4BB3-BBE9-FDA69C6A21D8}"/>
    <cellStyle name="Normal 8 2 15 15" xfId="23053" xr:uid="{56410D36-0C56-4545-926A-7F96E71F411B}"/>
    <cellStyle name="Normal 8 2 15 16" xfId="23054" xr:uid="{66EBCBD4-8BBE-4913-B7D0-DA8D6DEEDDF0}"/>
    <cellStyle name="Normal 8 2 15 17" xfId="23055" xr:uid="{170ED15D-470C-4808-8F46-AD4D59D6ED09}"/>
    <cellStyle name="Normal 8 2 15 18" xfId="23056" xr:uid="{9BE38979-671D-4BC1-A1C4-FBBE08A61CCB}"/>
    <cellStyle name="Normal 8 2 15 19" xfId="23057" xr:uid="{C551FC8F-827D-4797-B29F-242EC5E4FC38}"/>
    <cellStyle name="Normal 8 2 15 2" xfId="23058" xr:uid="{B83B172B-101E-4CA0-8205-886F56B939AF}"/>
    <cellStyle name="Normal 8 2 15 20" xfId="23059" xr:uid="{999D6A4F-EFF3-4CD2-8630-098DE55C7580}"/>
    <cellStyle name="Normal 8 2 15 21" xfId="23060" xr:uid="{630AA303-832D-457A-8A29-68D2209465D2}"/>
    <cellStyle name="Normal 8 2 15 22" xfId="23061" xr:uid="{00A96BAB-FC70-4AE7-AAEA-32DAEC726780}"/>
    <cellStyle name="Normal 8 2 15 23" xfId="23062" xr:uid="{9B143C50-5F17-401C-9E93-E49EDD61546E}"/>
    <cellStyle name="Normal 8 2 15 24" xfId="23063" xr:uid="{4F9384A8-C89D-44A9-9EBE-2F4658A953F1}"/>
    <cellStyle name="Normal 8 2 15 25" xfId="23064" xr:uid="{63D5F331-870A-4586-A283-4D1C23423523}"/>
    <cellStyle name="Normal 8 2 15 26" xfId="23065" xr:uid="{B367F3B2-8678-468D-8300-EF678B2E5C54}"/>
    <cellStyle name="Normal 8 2 15 27" xfId="23066" xr:uid="{9AEC7A1B-F90F-4B0B-89BA-B02FEFEABEA4}"/>
    <cellStyle name="Normal 8 2 15 28" xfId="23067" xr:uid="{4D2FDB7C-DB5F-4C44-B21E-D31EDF01C9F5}"/>
    <cellStyle name="Normal 8 2 15 29" xfId="23068" xr:uid="{321A7D91-D35C-4ADA-A165-EEB49973FBA9}"/>
    <cellStyle name="Normal 8 2 15 3" xfId="23069" xr:uid="{BD873FF5-3854-4A8B-AB9E-7C36A2BEBAC8}"/>
    <cellStyle name="Normal 8 2 15 30" xfId="23070" xr:uid="{E7E733AE-6BE0-4863-972A-7CDFAEA1D59A}"/>
    <cellStyle name="Normal 8 2 15 31" xfId="23071" xr:uid="{F20700ED-8AF4-436D-A3A9-0572033FFC19}"/>
    <cellStyle name="Normal 8 2 15 4" xfId="23072" xr:uid="{79842BDA-BF07-4D76-BBD4-86E7B642909E}"/>
    <cellStyle name="Normal 8 2 15 5" xfId="23073" xr:uid="{1AE190B4-E99A-4F66-BE24-3678136E9275}"/>
    <cellStyle name="Normal 8 2 15 6" xfId="23074" xr:uid="{A9EF1DB3-5328-4B0A-9C51-DA3BD90A976F}"/>
    <cellStyle name="Normal 8 2 15 7" xfId="23075" xr:uid="{A6D29E1F-D91D-4130-B49E-0D7C8351CB27}"/>
    <cellStyle name="Normal 8 2 15 8" xfId="23076" xr:uid="{9112A7BA-DF85-442D-AEAF-F2578E2A22E0}"/>
    <cellStyle name="Normal 8 2 15 9" xfId="23077" xr:uid="{9E075032-B100-4401-A0B1-2AB9C247F607}"/>
    <cellStyle name="Normal 8 2 16" xfId="23078" xr:uid="{5C05D0BB-7BE3-4FD9-99AB-145BCB06020D}"/>
    <cellStyle name="Normal 8 2 16 10" xfId="23079" xr:uid="{6332DE53-D383-4423-80FC-B339391FEC82}"/>
    <cellStyle name="Normal 8 2 16 11" xfId="23080" xr:uid="{396F59CD-F529-4019-ADB2-6B60E05AC09A}"/>
    <cellStyle name="Normal 8 2 16 12" xfId="23081" xr:uid="{1E616766-DD58-44AD-B780-3F1157E46BBC}"/>
    <cellStyle name="Normal 8 2 16 13" xfId="23082" xr:uid="{756C580D-1C50-4B75-A530-1C59D1A5773A}"/>
    <cellStyle name="Normal 8 2 16 14" xfId="23083" xr:uid="{A0CB8289-3353-4BF7-AC3D-E0E89D1FDBEF}"/>
    <cellStyle name="Normal 8 2 16 15" xfId="23084" xr:uid="{3B95227E-52DE-445A-AA6B-BE97279B6996}"/>
    <cellStyle name="Normal 8 2 16 16" xfId="23085" xr:uid="{CF172F44-7BFA-4C69-BBA1-D1EF617119B4}"/>
    <cellStyle name="Normal 8 2 16 17" xfId="23086" xr:uid="{A20B9003-E52F-4DD8-854F-B68FB1C5A20A}"/>
    <cellStyle name="Normal 8 2 16 18" xfId="23087" xr:uid="{BED6B2DB-7058-495F-BEA1-73D57454E3EC}"/>
    <cellStyle name="Normal 8 2 16 19" xfId="23088" xr:uid="{6FCE0103-EC96-471C-8853-91366F077E6C}"/>
    <cellStyle name="Normal 8 2 16 2" xfId="23089" xr:uid="{ACC8A28F-0907-4AE9-8E50-F95EE6833D93}"/>
    <cellStyle name="Normal 8 2 16 20" xfId="23090" xr:uid="{F791808F-0DE7-4128-A89A-0D0CED70D3B6}"/>
    <cellStyle name="Normal 8 2 16 21" xfId="23091" xr:uid="{6267645B-CF1A-40BB-94B3-CBE2E4269BF6}"/>
    <cellStyle name="Normal 8 2 16 22" xfId="23092" xr:uid="{6EECE9C2-0F68-4F04-B246-6FCE67FD96B3}"/>
    <cellStyle name="Normal 8 2 16 23" xfId="23093" xr:uid="{D010640A-23AD-4DA0-BBB9-360B770500CF}"/>
    <cellStyle name="Normal 8 2 16 24" xfId="23094" xr:uid="{17EA2FF8-9185-40F0-8F37-202CA4935F84}"/>
    <cellStyle name="Normal 8 2 16 25" xfId="23095" xr:uid="{2A736158-77EB-4F10-939C-9386FCA2B0AF}"/>
    <cellStyle name="Normal 8 2 16 26" xfId="23096" xr:uid="{914D12D5-ADA3-40F6-B26F-C8ED7431474A}"/>
    <cellStyle name="Normal 8 2 16 27" xfId="23097" xr:uid="{BB339E43-FB07-4EE6-BC6B-CA1C44D609BD}"/>
    <cellStyle name="Normal 8 2 16 28" xfId="23098" xr:uid="{708AD215-6E78-4D7F-9D70-80E1A428E945}"/>
    <cellStyle name="Normal 8 2 16 29" xfId="23099" xr:uid="{BE4DF17E-AAD4-40EC-A700-383074687161}"/>
    <cellStyle name="Normal 8 2 16 3" xfId="23100" xr:uid="{FEB40884-5B13-42F3-9FE5-8BC7ED5A6C94}"/>
    <cellStyle name="Normal 8 2 16 30" xfId="23101" xr:uid="{90DB4C2D-9A49-42D0-BF1A-9E2168B52B46}"/>
    <cellStyle name="Normal 8 2 16 31" xfId="23102" xr:uid="{DD29F89F-5B38-46C4-A844-DD5996C93DBF}"/>
    <cellStyle name="Normal 8 2 16 4" xfId="23103" xr:uid="{FD289478-7C91-4A36-8E7C-DE8E88CD6649}"/>
    <cellStyle name="Normal 8 2 16 5" xfId="23104" xr:uid="{E7552BEE-8108-42F9-BA2C-342589C86176}"/>
    <cellStyle name="Normal 8 2 16 6" xfId="23105" xr:uid="{ADFCE8F0-04A0-409E-AA1C-C6B02A825280}"/>
    <cellStyle name="Normal 8 2 16 7" xfId="23106" xr:uid="{7DC195FA-28C7-491B-A3C1-BA1B9E38540A}"/>
    <cellStyle name="Normal 8 2 16 8" xfId="23107" xr:uid="{C3C60421-94A4-4085-89D0-12ECD3D22EB7}"/>
    <cellStyle name="Normal 8 2 16 9" xfId="23108" xr:uid="{A1D6FF97-2C9B-4F5F-878A-040C5338126A}"/>
    <cellStyle name="Normal 8 2 17" xfId="23109" xr:uid="{217C8E35-F10D-4317-9401-C4DD10370B0F}"/>
    <cellStyle name="Normal 8 2 17 10" xfId="23110" xr:uid="{F81F6600-D590-42E2-80FD-B38ECB45F742}"/>
    <cellStyle name="Normal 8 2 17 11" xfId="23111" xr:uid="{D7F80280-809E-40A6-B8D1-79C5771F0091}"/>
    <cellStyle name="Normal 8 2 17 12" xfId="23112" xr:uid="{E8CA4A2A-2B90-4423-8DAD-0731CC8B3F10}"/>
    <cellStyle name="Normal 8 2 17 13" xfId="23113" xr:uid="{8131D8A5-0D79-4525-9439-90C4A606C21B}"/>
    <cellStyle name="Normal 8 2 17 14" xfId="23114" xr:uid="{F99732CB-9235-44FE-84F1-D9CC6B2AFE24}"/>
    <cellStyle name="Normal 8 2 17 15" xfId="23115" xr:uid="{5B4B6FC1-103E-4753-95E6-01A96EF49C82}"/>
    <cellStyle name="Normal 8 2 17 16" xfId="23116" xr:uid="{931CA151-24C0-4ADD-B3B4-EECF36623F75}"/>
    <cellStyle name="Normal 8 2 17 17" xfId="23117" xr:uid="{C81E37E9-168B-4765-B4BE-C4114AA5C00D}"/>
    <cellStyle name="Normal 8 2 17 18" xfId="23118" xr:uid="{CDD902AA-7EC3-44FD-8BDE-5C1974BB1989}"/>
    <cellStyle name="Normal 8 2 17 19" xfId="23119" xr:uid="{4669138E-1DAD-4E2A-8C0F-8DBBEA9B6C90}"/>
    <cellStyle name="Normal 8 2 17 2" xfId="23120" xr:uid="{4E73AB00-8F35-4B5B-BDFC-115728DA54AE}"/>
    <cellStyle name="Normal 8 2 17 20" xfId="23121" xr:uid="{7BFB3AF0-D8AE-49EE-9C27-67EE15151BCA}"/>
    <cellStyle name="Normal 8 2 17 21" xfId="23122" xr:uid="{0B8187BB-38E3-4365-8F08-4DB355D7F351}"/>
    <cellStyle name="Normal 8 2 17 22" xfId="23123" xr:uid="{62A541A3-1837-4FAD-AA53-3D9ABB563156}"/>
    <cellStyle name="Normal 8 2 17 23" xfId="23124" xr:uid="{19D23083-C37F-41CD-B887-4753C688CDF0}"/>
    <cellStyle name="Normal 8 2 17 24" xfId="23125" xr:uid="{B807FA97-ED78-49CE-96DE-FB73628268C3}"/>
    <cellStyle name="Normal 8 2 17 25" xfId="23126" xr:uid="{B5E55E5F-FFDE-445E-8333-FFCD784229A0}"/>
    <cellStyle name="Normal 8 2 17 26" xfId="23127" xr:uid="{BA0F9BF2-478E-4F94-95C9-BA3B2A35AA9D}"/>
    <cellStyle name="Normal 8 2 17 27" xfId="23128" xr:uid="{3C75B620-9ED5-429B-8325-894E38E6A231}"/>
    <cellStyle name="Normal 8 2 17 28" xfId="23129" xr:uid="{03A2B873-9635-4402-83AE-36C5E515350D}"/>
    <cellStyle name="Normal 8 2 17 29" xfId="23130" xr:uid="{536E2A3A-6760-4CE1-B57B-4856169E859F}"/>
    <cellStyle name="Normal 8 2 17 3" xfId="23131" xr:uid="{95DCB28E-399B-49DA-BFA4-8E5AC7560B93}"/>
    <cellStyle name="Normal 8 2 17 30" xfId="23132" xr:uid="{D32E3F8B-C67E-4E9B-B9F8-B8807B7C76E8}"/>
    <cellStyle name="Normal 8 2 17 31" xfId="23133" xr:uid="{AF27FE0D-165B-42FC-A039-9CBEFBDEAFB1}"/>
    <cellStyle name="Normal 8 2 17 4" xfId="23134" xr:uid="{88BDDDEF-EF2F-4B02-A2DB-FC77F5CB93A7}"/>
    <cellStyle name="Normal 8 2 17 5" xfId="23135" xr:uid="{3E121266-A7F2-4532-8C81-97E73257D49E}"/>
    <cellStyle name="Normal 8 2 17 6" xfId="23136" xr:uid="{AB298207-08F7-4423-9B12-9A54A871918E}"/>
    <cellStyle name="Normal 8 2 17 7" xfId="23137" xr:uid="{A239071E-32DC-4064-8E04-01FC5CFD2D22}"/>
    <cellStyle name="Normal 8 2 17 8" xfId="23138" xr:uid="{82DF63B8-7E10-47E2-A93A-06460D21D53F}"/>
    <cellStyle name="Normal 8 2 17 9" xfId="23139" xr:uid="{AB5ECE1A-64CE-4EED-A947-72211D0DCEE1}"/>
    <cellStyle name="Normal 8 2 18" xfId="23140" xr:uid="{F3258CC0-FBCB-471E-9D10-720AD5196B8D}"/>
    <cellStyle name="Normal 8 2 18 10" xfId="23141" xr:uid="{8531CA47-1D2B-4A48-803F-AA119B44CBC2}"/>
    <cellStyle name="Normal 8 2 18 11" xfId="23142" xr:uid="{DA0F281A-A0BA-48E7-B562-88417D7C604F}"/>
    <cellStyle name="Normal 8 2 18 12" xfId="23143" xr:uid="{FD9C2DFC-D8C9-4448-8B3B-11DAFEC94B0F}"/>
    <cellStyle name="Normal 8 2 18 13" xfId="23144" xr:uid="{A6F502DC-D40A-4FD2-8C3E-5E222471B7B5}"/>
    <cellStyle name="Normal 8 2 18 14" xfId="23145" xr:uid="{ACBA6281-966E-4CF2-8C03-357F940BDC70}"/>
    <cellStyle name="Normal 8 2 18 15" xfId="23146" xr:uid="{1066F1A5-7D7B-4B68-9BF5-5D081A2BE551}"/>
    <cellStyle name="Normal 8 2 18 16" xfId="23147" xr:uid="{C4D7C19F-3605-49A7-B6DF-D47B28E711DA}"/>
    <cellStyle name="Normal 8 2 18 17" xfId="23148" xr:uid="{2A75961D-E79A-4BE3-8D4B-5947DEB4D114}"/>
    <cellStyle name="Normal 8 2 18 18" xfId="23149" xr:uid="{B3EECF45-87E1-4473-8D45-06F31B493773}"/>
    <cellStyle name="Normal 8 2 18 19" xfId="23150" xr:uid="{1ACF1FC2-D431-4DB5-B470-C9002108198F}"/>
    <cellStyle name="Normal 8 2 18 2" xfId="23151" xr:uid="{A524D594-4695-4D53-8DA9-6CD63F48B4BB}"/>
    <cellStyle name="Normal 8 2 18 20" xfId="23152" xr:uid="{DECD0AFA-04D1-4F66-8C1E-1F57DA7DFF61}"/>
    <cellStyle name="Normal 8 2 18 21" xfId="23153" xr:uid="{5B9A8B5E-272F-4820-AA2D-F0D25D9FB8EA}"/>
    <cellStyle name="Normal 8 2 18 22" xfId="23154" xr:uid="{2448284A-B501-489F-AB35-AA2527ABE111}"/>
    <cellStyle name="Normal 8 2 18 23" xfId="23155" xr:uid="{74C58651-741B-419F-8C8E-090710192525}"/>
    <cellStyle name="Normal 8 2 18 24" xfId="23156" xr:uid="{9B8CE216-9998-40AD-B6E9-21DAE975717A}"/>
    <cellStyle name="Normal 8 2 18 25" xfId="23157" xr:uid="{B7CAE54D-5ED7-4C1E-A968-CE2A68CB97FD}"/>
    <cellStyle name="Normal 8 2 18 26" xfId="23158" xr:uid="{D48091A1-7E73-4E48-863C-A6E5EE1158E4}"/>
    <cellStyle name="Normal 8 2 18 27" xfId="23159" xr:uid="{80579FBB-D349-4E23-8212-AFDF4A19A7DB}"/>
    <cellStyle name="Normal 8 2 18 28" xfId="23160" xr:uid="{2CD3DF8C-ED4F-4C12-AF4B-616B6FF7E639}"/>
    <cellStyle name="Normal 8 2 18 29" xfId="23161" xr:uid="{DCC5269C-6A62-49C5-8CC7-44C2ECA5A1F3}"/>
    <cellStyle name="Normal 8 2 18 3" xfId="23162" xr:uid="{BB9DB3DF-F4E7-420D-A76C-D3E9CBE0694E}"/>
    <cellStyle name="Normal 8 2 18 30" xfId="23163" xr:uid="{D7851579-988D-4835-A4D1-57E22BD364B4}"/>
    <cellStyle name="Normal 8 2 18 31" xfId="23164" xr:uid="{6765B41D-FACD-4BEE-B7F5-B179192752A5}"/>
    <cellStyle name="Normal 8 2 18 4" xfId="23165" xr:uid="{F5A73759-3832-492C-8888-97EF803BE612}"/>
    <cellStyle name="Normal 8 2 18 5" xfId="23166" xr:uid="{27D01B74-9CAA-471F-8ABC-B0A40209C7D1}"/>
    <cellStyle name="Normal 8 2 18 6" xfId="23167" xr:uid="{DE8928EE-386A-4C9D-8079-8AEA50D8C4A3}"/>
    <cellStyle name="Normal 8 2 18 7" xfId="23168" xr:uid="{2337062D-9789-4471-8D02-B886001DE4FA}"/>
    <cellStyle name="Normal 8 2 18 8" xfId="23169" xr:uid="{850082D8-8B1B-42D6-BE43-8A89FB9B4A92}"/>
    <cellStyle name="Normal 8 2 18 9" xfId="23170" xr:uid="{45773741-2500-4C6E-974A-BA8402B68F91}"/>
    <cellStyle name="Normal 8 2 19" xfId="23171" xr:uid="{8F580F19-A955-4261-88B6-505AD902C9B2}"/>
    <cellStyle name="Normal 8 2 19 10" xfId="23172" xr:uid="{D0FB9C03-3B0D-471E-87C7-11F559677915}"/>
    <cellStyle name="Normal 8 2 19 11" xfId="23173" xr:uid="{4AC75B3B-A19B-449D-88EB-A47E521C9D6B}"/>
    <cellStyle name="Normal 8 2 19 12" xfId="23174" xr:uid="{53D4EF2B-2D27-43DC-B5EA-147E68983DB3}"/>
    <cellStyle name="Normal 8 2 19 13" xfId="23175" xr:uid="{7DA77870-DDDD-4580-9833-27DE323E6669}"/>
    <cellStyle name="Normal 8 2 19 14" xfId="23176" xr:uid="{B21D74B2-C31E-4AE2-8426-B6E5E2762D21}"/>
    <cellStyle name="Normal 8 2 19 15" xfId="23177" xr:uid="{C9DECFE8-4D89-43EC-AA62-DF469B403596}"/>
    <cellStyle name="Normal 8 2 19 16" xfId="23178" xr:uid="{67413647-9207-45C2-9E81-16CCF0220746}"/>
    <cellStyle name="Normal 8 2 19 17" xfId="23179" xr:uid="{7DE840CE-3E31-4F10-B8E8-C9C78F64E102}"/>
    <cellStyle name="Normal 8 2 19 18" xfId="23180" xr:uid="{4FB4A99F-6CB9-4793-8739-EF034B02BFF8}"/>
    <cellStyle name="Normal 8 2 19 19" xfId="23181" xr:uid="{AF91628F-59A7-4235-B850-61AB49823E6F}"/>
    <cellStyle name="Normal 8 2 19 2" xfId="23182" xr:uid="{F9CCC203-28ED-40D2-A1D5-C9C21A69426E}"/>
    <cellStyle name="Normal 8 2 19 20" xfId="23183" xr:uid="{02D0EC14-1460-4AAA-945D-7DC712AE9590}"/>
    <cellStyle name="Normal 8 2 19 21" xfId="23184" xr:uid="{F70389C3-CD84-49C7-9B77-86E57E71C4FF}"/>
    <cellStyle name="Normal 8 2 19 22" xfId="23185" xr:uid="{B80EE9F3-5744-40FA-A261-171A74EC394D}"/>
    <cellStyle name="Normal 8 2 19 23" xfId="23186" xr:uid="{A9F15B59-21CF-4A6A-B1AC-1D676A853469}"/>
    <cellStyle name="Normal 8 2 19 24" xfId="23187" xr:uid="{8DB2BB4D-D2E1-48F6-A13B-052DC516A56C}"/>
    <cellStyle name="Normal 8 2 19 25" xfId="23188" xr:uid="{54D94705-25D2-4A11-BD62-E060C3570F05}"/>
    <cellStyle name="Normal 8 2 19 26" xfId="23189" xr:uid="{188F3831-05D0-40CA-BD06-BAFCEDA711C7}"/>
    <cellStyle name="Normal 8 2 19 27" xfId="23190" xr:uid="{5220485F-B8C3-4ABD-BD84-A89DA52FF7C4}"/>
    <cellStyle name="Normal 8 2 19 28" xfId="23191" xr:uid="{8E3AC50E-BF0B-40AB-B141-8213B1A1297A}"/>
    <cellStyle name="Normal 8 2 19 29" xfId="23192" xr:uid="{3D524043-C47B-4A4E-A7DD-961DB4FAD943}"/>
    <cellStyle name="Normal 8 2 19 3" xfId="23193" xr:uid="{0B4302C3-1F2F-413B-A1EB-E63A6670DD4D}"/>
    <cellStyle name="Normal 8 2 19 30" xfId="23194" xr:uid="{F4D9DF2F-0F9A-4B68-A86B-F3403D8435AD}"/>
    <cellStyle name="Normal 8 2 19 31" xfId="23195" xr:uid="{44AFA539-59B1-4464-A6A3-71EB05A3D74D}"/>
    <cellStyle name="Normal 8 2 19 4" xfId="23196" xr:uid="{ACAA2411-577E-433B-87DD-936784336F87}"/>
    <cellStyle name="Normal 8 2 19 5" xfId="23197" xr:uid="{C2867757-3FC6-4D67-9E1C-5DB0648DA2DB}"/>
    <cellStyle name="Normal 8 2 19 6" xfId="23198" xr:uid="{D31A64EE-EE53-40EC-A562-D4D7E42AB2D3}"/>
    <cellStyle name="Normal 8 2 19 7" xfId="23199" xr:uid="{C493BF09-4743-47CE-AF53-47100315FAB8}"/>
    <cellStyle name="Normal 8 2 19 8" xfId="23200" xr:uid="{7ACB4281-7D39-4A4E-9654-BA72B9FA8EFE}"/>
    <cellStyle name="Normal 8 2 19 9" xfId="23201" xr:uid="{C8E67629-F430-4930-B399-9861A795974A}"/>
    <cellStyle name="Normal 8 2 2" xfId="23202" xr:uid="{37F56750-69C6-4872-B4FF-4B4954F2D30B}"/>
    <cellStyle name="Normal 8 2 2 10" xfId="23203" xr:uid="{99EB3535-CE6F-4863-9B91-6821DE928E4C}"/>
    <cellStyle name="Normal 8 2 2 10 2" xfId="23204" xr:uid="{8F50E5D8-9BFD-4EFB-8B50-70750BD97627}"/>
    <cellStyle name="Normal 8 2 2 10 2 2" xfId="23205" xr:uid="{440E4FA8-AE24-4E77-9C2E-30085C04D39D}"/>
    <cellStyle name="Normal 8 2 2 10 3" xfId="23206" xr:uid="{040D54F0-419D-479F-B8C1-2B9BD4D2AAA5}"/>
    <cellStyle name="Normal 8 2 2 11" xfId="23207" xr:uid="{A1E9A46C-840C-4021-9A04-AEA12CD9583F}"/>
    <cellStyle name="Normal 8 2 2 12" xfId="23208" xr:uid="{B6B07A90-F92D-4855-9AA0-B2A8EF4AF988}"/>
    <cellStyle name="Normal 8 2 2 13" xfId="23209" xr:uid="{DEB76B31-C798-4C4F-A2CC-E63EF4E6CFDA}"/>
    <cellStyle name="Normal 8 2 2 14" xfId="23210" xr:uid="{79EB80D9-E00E-4328-B1D0-FD6004665DD0}"/>
    <cellStyle name="Normal 8 2 2 15" xfId="23211" xr:uid="{E3DC0CC8-3C44-4667-AEF7-A2AC86A10778}"/>
    <cellStyle name="Normal 8 2 2 16" xfId="23212" xr:uid="{DAB38BE1-17B3-488F-8EA4-60784EFDF735}"/>
    <cellStyle name="Normal 8 2 2 17" xfId="23213" xr:uid="{1BA51D38-0A25-4BCF-847B-836243F6109A}"/>
    <cellStyle name="Normal 8 2 2 18" xfId="23214" xr:uid="{2D287E3F-062F-4432-A702-CC93EB9F12B7}"/>
    <cellStyle name="Normal 8 2 2 19" xfId="23215" xr:uid="{94BB879F-9165-433E-BEE3-FD562070F7F1}"/>
    <cellStyle name="Normal 8 2 2 2" xfId="23216" xr:uid="{D4AC0404-7495-42AA-825B-0194389D7E45}"/>
    <cellStyle name="Normal 8 2 2 2 10" xfId="23217" xr:uid="{1069A3A0-11FE-4B1D-BB19-4F21B890AAB4}"/>
    <cellStyle name="Normal 8 2 2 2 10 10" xfId="23218" xr:uid="{50F5244B-57FD-474E-A615-C967A58A6636}"/>
    <cellStyle name="Normal 8 2 2 2 10 11" xfId="23219" xr:uid="{97286D56-46D9-4A22-9404-654AD6C95439}"/>
    <cellStyle name="Normal 8 2 2 2 10 12" xfId="23220" xr:uid="{2A475091-BB2E-456B-BDC7-2ADD95852F61}"/>
    <cellStyle name="Normal 8 2 2 2 10 13" xfId="23221" xr:uid="{319268D2-90C1-4A0C-80A4-07E02A50B06B}"/>
    <cellStyle name="Normal 8 2 2 2 10 14" xfId="23222" xr:uid="{56F17C50-003F-46DB-B84E-D33CD4F79F76}"/>
    <cellStyle name="Normal 8 2 2 2 10 15" xfId="23223" xr:uid="{83829E01-5C98-47A6-ACA0-22031B277AF1}"/>
    <cellStyle name="Normal 8 2 2 2 10 16" xfId="23224" xr:uid="{4A53A7CB-21AD-4499-89C4-5AB95D057BE2}"/>
    <cellStyle name="Normal 8 2 2 2 10 17" xfId="23225" xr:uid="{182AF4D1-99E0-4C4E-B27C-D1FCAD937978}"/>
    <cellStyle name="Normal 8 2 2 2 10 18" xfId="23226" xr:uid="{D69243DA-0A73-4B13-B7C7-DAD2FB867981}"/>
    <cellStyle name="Normal 8 2 2 2 10 19" xfId="23227" xr:uid="{3841EFB5-075A-426F-961B-99A99CE30641}"/>
    <cellStyle name="Normal 8 2 2 2 10 2" xfId="23228" xr:uid="{5842233E-1D0B-4B2B-A639-C8E7A020344B}"/>
    <cellStyle name="Normal 8 2 2 2 10 20" xfId="23229" xr:uid="{B246B1CF-E84A-44B9-9342-3744D1718764}"/>
    <cellStyle name="Normal 8 2 2 2 10 21" xfId="23230" xr:uid="{A330EAC2-64E5-441A-8B35-F5931A808EC8}"/>
    <cellStyle name="Normal 8 2 2 2 10 22" xfId="23231" xr:uid="{8D14A2C2-757E-43FC-B659-133BE56CC561}"/>
    <cellStyle name="Normal 8 2 2 2 10 23" xfId="23232" xr:uid="{B92C2BD4-E425-403E-8114-771267EF6691}"/>
    <cellStyle name="Normal 8 2 2 2 10 24" xfId="23233" xr:uid="{481669B9-EA29-4AF4-A715-BA2F4174ADCE}"/>
    <cellStyle name="Normal 8 2 2 2 10 25" xfId="23234" xr:uid="{F543F6DD-CC02-4DB3-B3B6-8467A267AEA3}"/>
    <cellStyle name="Normal 8 2 2 2 10 26" xfId="23235" xr:uid="{FEAADA73-5705-4A61-BBE0-3669CEEBC2F9}"/>
    <cellStyle name="Normal 8 2 2 2 10 27" xfId="23236" xr:uid="{5A6FC613-5E2B-4EEB-ACBC-DA03F0554662}"/>
    <cellStyle name="Normal 8 2 2 2 10 28" xfId="23237" xr:uid="{EBAC0F88-9C06-4E53-A9F0-078B0EE89525}"/>
    <cellStyle name="Normal 8 2 2 2 10 29" xfId="23238" xr:uid="{E49261BA-9A54-4B9B-990E-1F564CF41045}"/>
    <cellStyle name="Normal 8 2 2 2 10 3" xfId="23239" xr:uid="{71D2795B-B613-4EA6-BF47-4744505BCF1D}"/>
    <cellStyle name="Normal 8 2 2 2 10 30" xfId="23240" xr:uid="{F76F117D-7430-443F-8C5F-52E1350DD879}"/>
    <cellStyle name="Normal 8 2 2 2 10 31" xfId="23241" xr:uid="{60BE1931-8B03-4E96-A947-E9F5B927AC38}"/>
    <cellStyle name="Normal 8 2 2 2 10 4" xfId="23242" xr:uid="{3F8DD30A-65E1-4766-9D36-F1BB94D70329}"/>
    <cellStyle name="Normal 8 2 2 2 10 5" xfId="23243" xr:uid="{2414FA7E-330F-4DB6-8D63-AA44C8E09F60}"/>
    <cellStyle name="Normal 8 2 2 2 10 6" xfId="23244" xr:uid="{594EA917-D0E0-4FCD-9F81-A2609F41ADB7}"/>
    <cellStyle name="Normal 8 2 2 2 10 7" xfId="23245" xr:uid="{95D94804-1A3F-4882-A159-A7AC2CBF288E}"/>
    <cellStyle name="Normal 8 2 2 2 10 8" xfId="23246" xr:uid="{CDBD1861-02B9-408F-9F01-2D08D7F3D0B9}"/>
    <cellStyle name="Normal 8 2 2 2 10 9" xfId="23247" xr:uid="{B07D7C0B-6B78-42EB-9968-BCD3F4CE286B}"/>
    <cellStyle name="Normal 8 2 2 2 11" xfId="23248" xr:uid="{73A036AC-0CBA-4FB6-BECA-4E2EA67B12B8}"/>
    <cellStyle name="Normal 8 2 2 2 11 2" xfId="23249" xr:uid="{DC037F0E-810A-4D67-93AD-35F47C429BD2}"/>
    <cellStyle name="Normal 8 2 2 2 12" xfId="23250" xr:uid="{65EA4A42-00C9-4363-8961-F0E62E64AABE}"/>
    <cellStyle name="Normal 8 2 2 2 2" xfId="23251" xr:uid="{484C01AF-398E-4E2E-AF70-31063D9569EF}"/>
    <cellStyle name="Normal 8 2 2 2 2 10" xfId="23252" xr:uid="{BD9E786B-602B-4CE6-A3DE-7CBCE4D27145}"/>
    <cellStyle name="Normal 8 2 2 2 2 11" xfId="23253" xr:uid="{E9889E5A-8CB9-4530-99DF-BA62D91CD21F}"/>
    <cellStyle name="Normal 8 2 2 2 2 12" xfId="23254" xr:uid="{3F43DCC5-B34B-4E9F-8E3C-7267C27DB040}"/>
    <cellStyle name="Normal 8 2 2 2 2 13" xfId="23255" xr:uid="{DA87C7CC-AEAA-428B-A87D-9B499855DB58}"/>
    <cellStyle name="Normal 8 2 2 2 2 14" xfId="23256" xr:uid="{C14BF5D0-9E57-4E11-AFDD-6B7E539A2E61}"/>
    <cellStyle name="Normal 8 2 2 2 2 15" xfId="23257" xr:uid="{8E0BB2E1-7B65-464C-B328-84BC0946CAAE}"/>
    <cellStyle name="Normal 8 2 2 2 2 16" xfId="23258" xr:uid="{E1BEA782-EDDF-4B3B-BDAB-0D60E0FBA34C}"/>
    <cellStyle name="Normal 8 2 2 2 2 17" xfId="23259" xr:uid="{04DF804F-3397-42C9-B1BF-F7094DDADC81}"/>
    <cellStyle name="Normal 8 2 2 2 2 18" xfId="23260" xr:uid="{64B1965B-12A4-4BFA-89D6-712E893BE2EB}"/>
    <cellStyle name="Normal 8 2 2 2 2 19" xfId="23261" xr:uid="{085D7BF8-17B8-43E6-9BE5-322A3F0003FA}"/>
    <cellStyle name="Normal 8 2 2 2 2 2" xfId="23262" xr:uid="{4C50F955-F300-4CD0-9CA0-8C22EF2658C4}"/>
    <cellStyle name="Normal 8 2 2 2 2 2 10" xfId="23263" xr:uid="{D70DB170-B192-431A-8B37-B443F91D1162}"/>
    <cellStyle name="Normal 8 2 2 2 2 2 10 2" xfId="23264" xr:uid="{70B02AAD-9CF9-4240-9312-E2714C14A935}"/>
    <cellStyle name="Normal 8 2 2 2 2 2 11" xfId="23265" xr:uid="{D0294FCB-A417-4508-A724-1204969F78D5}"/>
    <cellStyle name="Normal 8 2 2 2 2 2 2" xfId="23266" xr:uid="{E1F507B4-2657-4164-B9A3-B45904C37CDF}"/>
    <cellStyle name="Normal 8 2 2 2 2 2 2 10" xfId="23267" xr:uid="{16FB90F9-BE7E-4491-B835-48F1CC62F5B8}"/>
    <cellStyle name="Normal 8 2 2 2 2 2 2 11" xfId="23268" xr:uid="{3CF3AA81-440F-4239-98D0-BEAB345E43EF}"/>
    <cellStyle name="Normal 8 2 2 2 2 2 2 12" xfId="23269" xr:uid="{AB23E5ED-B1B2-4709-8F5E-E4D3F58C8A1E}"/>
    <cellStyle name="Normal 8 2 2 2 2 2 2 13" xfId="23270" xr:uid="{EF34DAAF-A1AB-40FB-82EF-29A9336EBBF5}"/>
    <cellStyle name="Normal 8 2 2 2 2 2 2 14" xfId="23271" xr:uid="{7B88B570-F658-4659-A290-DD621CC3585F}"/>
    <cellStyle name="Normal 8 2 2 2 2 2 2 15" xfId="23272" xr:uid="{E2265C5F-29C5-45B8-B590-813B53AE0406}"/>
    <cellStyle name="Normal 8 2 2 2 2 2 2 16" xfId="23273" xr:uid="{042D6CE9-A701-4CD0-AEE9-BE7BC60CA9AA}"/>
    <cellStyle name="Normal 8 2 2 2 2 2 2 17" xfId="23274" xr:uid="{9F7879F8-DF98-4825-A226-018FA1C96D89}"/>
    <cellStyle name="Normal 8 2 2 2 2 2 2 18" xfId="23275" xr:uid="{E9035634-DA5F-428C-B5F7-609B00164F02}"/>
    <cellStyle name="Normal 8 2 2 2 2 2 2 19" xfId="23276" xr:uid="{3EE046F2-12F4-495B-AB98-A3A8822FF977}"/>
    <cellStyle name="Normal 8 2 2 2 2 2 2 2" xfId="23277" xr:uid="{BB8CDDB3-BBC6-4E8A-8686-9AA23BA42B0C}"/>
    <cellStyle name="Normal 8 2 2 2 2 2 2 20" xfId="23278" xr:uid="{FCB371F0-FBCE-421A-A761-8F854381C1E9}"/>
    <cellStyle name="Normal 8 2 2 2 2 2 2 21" xfId="23279" xr:uid="{D3FD58DE-752E-4F4F-90A0-17E0AC56F8FC}"/>
    <cellStyle name="Normal 8 2 2 2 2 2 2 22" xfId="23280" xr:uid="{58DCB42A-CAE0-4E39-9134-92EE517BA39A}"/>
    <cellStyle name="Normal 8 2 2 2 2 2 2 23" xfId="23281" xr:uid="{A645D88D-79CE-445D-BF96-7A27B77D7DC0}"/>
    <cellStyle name="Normal 8 2 2 2 2 2 2 24" xfId="23282" xr:uid="{82EABF84-3651-4436-A919-5E13D9B25DA9}"/>
    <cellStyle name="Normal 8 2 2 2 2 2 2 25" xfId="23283" xr:uid="{7346F2EB-F83F-4E7A-BFEE-21B33D1CD715}"/>
    <cellStyle name="Normal 8 2 2 2 2 2 2 26" xfId="23284" xr:uid="{8350B3CB-B0B5-49A2-BB02-D06FC2788781}"/>
    <cellStyle name="Normal 8 2 2 2 2 2 2 27" xfId="23285" xr:uid="{3491FA6E-8F01-448E-B705-C45B5C18339E}"/>
    <cellStyle name="Normal 8 2 2 2 2 2 2 28" xfId="23286" xr:uid="{E7FA6C34-7DFD-4B30-AE66-C03D68770853}"/>
    <cellStyle name="Normal 8 2 2 2 2 2 2 29" xfId="23287" xr:uid="{05FEF9A2-11E9-4A10-9E67-CCDD95D246FD}"/>
    <cellStyle name="Normal 8 2 2 2 2 2 2 3" xfId="23288" xr:uid="{6691E4E3-F421-4EFF-988D-A558AC12A0AD}"/>
    <cellStyle name="Normal 8 2 2 2 2 2 2 30" xfId="23289" xr:uid="{936BB1A8-8D16-44EB-959C-EBE458DE0B98}"/>
    <cellStyle name="Normal 8 2 2 2 2 2 2 31" xfId="23290" xr:uid="{7F3AEA1D-A9EF-46E6-88B2-EAC0137644D8}"/>
    <cellStyle name="Normal 8 2 2 2 2 2 2 4" xfId="23291" xr:uid="{9C6119C5-0550-4B7A-B2E3-9706E3D31661}"/>
    <cellStyle name="Normal 8 2 2 2 2 2 2 5" xfId="23292" xr:uid="{202E1DA4-967C-422A-81A6-354AF8E6F6D8}"/>
    <cellStyle name="Normal 8 2 2 2 2 2 2 6" xfId="23293" xr:uid="{BEE443A3-16EA-41E2-9DD5-D4184D642F2B}"/>
    <cellStyle name="Normal 8 2 2 2 2 2 2 7" xfId="23294" xr:uid="{FC6C8012-38BE-4B02-8F0B-F7BD4577A551}"/>
    <cellStyle name="Normal 8 2 2 2 2 2 2 8" xfId="23295" xr:uid="{26A76F20-2A52-4369-95F3-20BC11F650B4}"/>
    <cellStyle name="Normal 8 2 2 2 2 2 2 9" xfId="23296" xr:uid="{8A2E1906-BA06-45EB-AA35-4C970388EB5B}"/>
    <cellStyle name="Normal 8 2 2 2 2 2 3" xfId="23297" xr:uid="{36E6A34B-8BA7-422C-8686-3710167862E3}"/>
    <cellStyle name="Normal 8 2 2 2 2 2 3 10" xfId="23298" xr:uid="{C6E6C0E5-73AE-41F7-AF98-008B81876E04}"/>
    <cellStyle name="Normal 8 2 2 2 2 2 3 11" xfId="23299" xr:uid="{FB368E9A-6F42-4B51-99DA-58BFCB7DC2C6}"/>
    <cellStyle name="Normal 8 2 2 2 2 2 3 12" xfId="23300" xr:uid="{2652C8A7-B76B-446C-9D25-C2A8241E6191}"/>
    <cellStyle name="Normal 8 2 2 2 2 2 3 13" xfId="23301" xr:uid="{C4C50ADA-1949-492C-AE39-16F6F905D90A}"/>
    <cellStyle name="Normal 8 2 2 2 2 2 3 14" xfId="23302" xr:uid="{C4310091-4A70-47F3-8140-6E84238FF5B9}"/>
    <cellStyle name="Normal 8 2 2 2 2 2 3 15" xfId="23303" xr:uid="{13A1F9F5-743F-4670-93B0-502AAD984012}"/>
    <cellStyle name="Normal 8 2 2 2 2 2 3 16" xfId="23304" xr:uid="{2C2BA75F-FD04-4916-A68A-67FF4A1AD5E5}"/>
    <cellStyle name="Normal 8 2 2 2 2 2 3 17" xfId="23305" xr:uid="{F7459523-9795-4655-AD66-1E936C7DF25E}"/>
    <cellStyle name="Normal 8 2 2 2 2 2 3 18" xfId="23306" xr:uid="{F2744884-0F25-43FF-BF1B-D364049799F9}"/>
    <cellStyle name="Normal 8 2 2 2 2 2 3 19" xfId="23307" xr:uid="{7F21AA74-07B6-4E37-8FCD-68FAB93B48C7}"/>
    <cellStyle name="Normal 8 2 2 2 2 2 3 2" xfId="23308" xr:uid="{689C95F8-D8FB-416E-B2D5-0AE9AABFE566}"/>
    <cellStyle name="Normal 8 2 2 2 2 2 3 20" xfId="23309" xr:uid="{2A81AE14-A3FC-439D-ABB2-1C5C551D01E8}"/>
    <cellStyle name="Normal 8 2 2 2 2 2 3 21" xfId="23310" xr:uid="{D5BB2C9F-0557-4D7F-BA2C-D19C0A24A59A}"/>
    <cellStyle name="Normal 8 2 2 2 2 2 3 22" xfId="23311" xr:uid="{4ADC285F-B737-4097-8E4D-DBCAC1CA3795}"/>
    <cellStyle name="Normal 8 2 2 2 2 2 3 23" xfId="23312" xr:uid="{75C1E225-8FF1-4A9F-928D-C811633BDAB7}"/>
    <cellStyle name="Normal 8 2 2 2 2 2 3 24" xfId="23313" xr:uid="{C47424EE-1CBA-4FC1-832C-A561FF515EFB}"/>
    <cellStyle name="Normal 8 2 2 2 2 2 3 25" xfId="23314" xr:uid="{2208E139-A1CC-4661-B3EC-49C858FC467A}"/>
    <cellStyle name="Normal 8 2 2 2 2 2 3 26" xfId="23315" xr:uid="{689EC37E-1251-46A2-820F-9C9DE7E158C0}"/>
    <cellStyle name="Normal 8 2 2 2 2 2 3 27" xfId="23316" xr:uid="{25655364-B7B4-426A-81C0-0CF9F34546AD}"/>
    <cellStyle name="Normal 8 2 2 2 2 2 3 28" xfId="23317" xr:uid="{902846B6-E67A-4077-8AAD-30288A93C936}"/>
    <cellStyle name="Normal 8 2 2 2 2 2 3 29" xfId="23318" xr:uid="{B913741B-C433-4A93-9B65-1C454A06632D}"/>
    <cellStyle name="Normal 8 2 2 2 2 2 3 3" xfId="23319" xr:uid="{F2F47660-64D9-4239-911E-A02E2B219335}"/>
    <cellStyle name="Normal 8 2 2 2 2 2 3 30" xfId="23320" xr:uid="{880E21DA-291A-438A-97D4-EEC23D62DC08}"/>
    <cellStyle name="Normal 8 2 2 2 2 2 3 31" xfId="23321" xr:uid="{8FA6B61B-E791-4369-B4B3-83A3B65C5C70}"/>
    <cellStyle name="Normal 8 2 2 2 2 2 3 4" xfId="23322" xr:uid="{7ABDC847-2F1C-4909-8314-2FAD16D0CC22}"/>
    <cellStyle name="Normal 8 2 2 2 2 2 3 5" xfId="23323" xr:uid="{B2C4353B-ED6E-49CC-BD68-0756715C7AFA}"/>
    <cellStyle name="Normal 8 2 2 2 2 2 3 6" xfId="23324" xr:uid="{68CF4069-BC36-4736-8D3B-089F258B098B}"/>
    <cellStyle name="Normal 8 2 2 2 2 2 3 7" xfId="23325" xr:uid="{7A0C0BBC-F23A-4176-AA0C-E4BC165504F6}"/>
    <cellStyle name="Normal 8 2 2 2 2 2 3 8" xfId="23326" xr:uid="{086B0D94-1CAD-4477-B7EF-B23FF33BC45F}"/>
    <cellStyle name="Normal 8 2 2 2 2 2 3 9" xfId="23327" xr:uid="{44053756-1FDB-4928-8EEB-F0696C2A0EA8}"/>
    <cellStyle name="Normal 8 2 2 2 2 2 4" xfId="23328" xr:uid="{791294A1-0888-4FEF-8F1A-BC7D0B2EA780}"/>
    <cellStyle name="Normal 8 2 2 2 2 2 4 10" xfId="23329" xr:uid="{49394EDA-0E22-45E5-9467-62C1220C5B86}"/>
    <cellStyle name="Normal 8 2 2 2 2 2 4 11" xfId="23330" xr:uid="{F9F77F38-24BE-46E6-9CC1-83FF8A5E8F97}"/>
    <cellStyle name="Normal 8 2 2 2 2 2 4 12" xfId="23331" xr:uid="{2BF6C78A-6457-4AC9-9B6B-EFB1AB644554}"/>
    <cellStyle name="Normal 8 2 2 2 2 2 4 13" xfId="23332" xr:uid="{E904E886-48EC-4526-B59A-8DCDCD054836}"/>
    <cellStyle name="Normal 8 2 2 2 2 2 4 14" xfId="23333" xr:uid="{AC6D0274-25A4-4F27-9810-EE6B0D4FB39D}"/>
    <cellStyle name="Normal 8 2 2 2 2 2 4 15" xfId="23334" xr:uid="{7CCD4A7E-8C2A-440B-94A9-3B49ED0246FF}"/>
    <cellStyle name="Normal 8 2 2 2 2 2 4 16" xfId="23335" xr:uid="{A9C40795-E7BC-4C93-A7C2-E1F48DC48C05}"/>
    <cellStyle name="Normal 8 2 2 2 2 2 4 17" xfId="23336" xr:uid="{4583C063-1D55-492C-A144-8EBA84951EF0}"/>
    <cellStyle name="Normal 8 2 2 2 2 2 4 18" xfId="23337" xr:uid="{DD1FDBD6-91CB-4FBB-A6D2-9D568ECFE4BB}"/>
    <cellStyle name="Normal 8 2 2 2 2 2 4 19" xfId="23338" xr:uid="{649683AA-D639-42F7-81C5-AECFE8C8FBD1}"/>
    <cellStyle name="Normal 8 2 2 2 2 2 4 2" xfId="23339" xr:uid="{80D5B83E-715B-4FD1-B1CD-278BC3A5D8AF}"/>
    <cellStyle name="Normal 8 2 2 2 2 2 4 20" xfId="23340" xr:uid="{189E42FB-245D-4D19-9DB7-41D58A139259}"/>
    <cellStyle name="Normal 8 2 2 2 2 2 4 21" xfId="23341" xr:uid="{3E28CA93-3873-4789-AE58-35B3095CEC4C}"/>
    <cellStyle name="Normal 8 2 2 2 2 2 4 22" xfId="23342" xr:uid="{7E42AF83-9093-46CF-8D57-B04EA8A14CF4}"/>
    <cellStyle name="Normal 8 2 2 2 2 2 4 23" xfId="23343" xr:uid="{721E5540-DD67-497B-8781-30020043673B}"/>
    <cellStyle name="Normal 8 2 2 2 2 2 4 24" xfId="23344" xr:uid="{5DF8B730-448F-4057-89DA-978CE9FF5F22}"/>
    <cellStyle name="Normal 8 2 2 2 2 2 4 25" xfId="23345" xr:uid="{268870A4-C74F-4B3A-877E-B8F04D2FECB5}"/>
    <cellStyle name="Normal 8 2 2 2 2 2 4 26" xfId="23346" xr:uid="{249883BA-5B1F-4943-A682-DE0BE273F5B6}"/>
    <cellStyle name="Normal 8 2 2 2 2 2 4 27" xfId="23347" xr:uid="{CA207BDC-6DA5-4CF7-A2B5-D7229A7AC42A}"/>
    <cellStyle name="Normal 8 2 2 2 2 2 4 28" xfId="23348" xr:uid="{268041A3-1A0E-4498-A938-7F04681B70CE}"/>
    <cellStyle name="Normal 8 2 2 2 2 2 4 29" xfId="23349" xr:uid="{1FAEF732-98DA-48DF-93A1-8DF2E398B869}"/>
    <cellStyle name="Normal 8 2 2 2 2 2 4 3" xfId="23350" xr:uid="{84E8A385-BE00-4180-B2E4-76B5C3AD1443}"/>
    <cellStyle name="Normal 8 2 2 2 2 2 4 30" xfId="23351" xr:uid="{7BE7FEDA-94D9-4047-A259-2BE19BAFB467}"/>
    <cellStyle name="Normal 8 2 2 2 2 2 4 31" xfId="23352" xr:uid="{DB1002D5-262A-448B-BD0C-901E9997088A}"/>
    <cellStyle name="Normal 8 2 2 2 2 2 4 4" xfId="23353" xr:uid="{1CC0E0DF-FAF4-4407-9795-B408F2EF2124}"/>
    <cellStyle name="Normal 8 2 2 2 2 2 4 5" xfId="23354" xr:uid="{3FFBE758-90D5-4726-8416-8D4327AFE18A}"/>
    <cellStyle name="Normal 8 2 2 2 2 2 4 6" xfId="23355" xr:uid="{F4DE4F57-AEE8-48FB-907C-BA3689B7AD73}"/>
    <cellStyle name="Normal 8 2 2 2 2 2 4 7" xfId="23356" xr:uid="{6913404D-D9DB-47F9-8539-DB0AEA703A4B}"/>
    <cellStyle name="Normal 8 2 2 2 2 2 4 8" xfId="23357" xr:uid="{E9E9E52E-B0BB-47CB-B565-72A1AC1C6651}"/>
    <cellStyle name="Normal 8 2 2 2 2 2 4 9" xfId="23358" xr:uid="{4B6CB9E0-7F0E-449B-814A-AB1EEC27EE19}"/>
    <cellStyle name="Normal 8 2 2 2 2 2 5" xfId="23359" xr:uid="{97D902EF-CC1F-4F87-BA73-675586407A29}"/>
    <cellStyle name="Normal 8 2 2 2 2 2 5 10" xfId="23360" xr:uid="{59DE07D6-9C46-4409-B8C5-65042A315EC3}"/>
    <cellStyle name="Normal 8 2 2 2 2 2 5 11" xfId="23361" xr:uid="{A10FC8BF-A71B-4493-8509-8149483A2E64}"/>
    <cellStyle name="Normal 8 2 2 2 2 2 5 12" xfId="23362" xr:uid="{DD78DE17-3785-4C94-9B26-08EDA1D2E827}"/>
    <cellStyle name="Normal 8 2 2 2 2 2 5 13" xfId="23363" xr:uid="{F551BBBE-A27F-483D-A1FE-DC1D9A00FC35}"/>
    <cellStyle name="Normal 8 2 2 2 2 2 5 14" xfId="23364" xr:uid="{35D47F72-B0E8-4676-8AFF-91DA69925CD7}"/>
    <cellStyle name="Normal 8 2 2 2 2 2 5 15" xfId="23365" xr:uid="{4B3CAAF3-CB04-4807-969B-BFEC8BBF90EF}"/>
    <cellStyle name="Normal 8 2 2 2 2 2 5 16" xfId="23366" xr:uid="{5701AB3B-E208-4B65-8A4A-6933F9F0D774}"/>
    <cellStyle name="Normal 8 2 2 2 2 2 5 17" xfId="23367" xr:uid="{C450382E-4B4A-499F-9DC8-425126FA1FC0}"/>
    <cellStyle name="Normal 8 2 2 2 2 2 5 18" xfId="23368" xr:uid="{64C0A883-771F-4A44-B656-DD8D031B9786}"/>
    <cellStyle name="Normal 8 2 2 2 2 2 5 19" xfId="23369" xr:uid="{957E8651-DD93-4B4B-97E5-F23CC56AD7F0}"/>
    <cellStyle name="Normal 8 2 2 2 2 2 5 2" xfId="23370" xr:uid="{142967BF-AD1F-4F31-B8A0-E9112B6E919C}"/>
    <cellStyle name="Normal 8 2 2 2 2 2 5 20" xfId="23371" xr:uid="{A13013A0-3E4F-4B87-9A7D-2C057A5766E0}"/>
    <cellStyle name="Normal 8 2 2 2 2 2 5 21" xfId="23372" xr:uid="{D7C4C2F0-BC3F-4CF7-BB81-C799E0790B27}"/>
    <cellStyle name="Normal 8 2 2 2 2 2 5 22" xfId="23373" xr:uid="{4E13E3AE-CFCB-4ACE-8F2E-1C699C7FB839}"/>
    <cellStyle name="Normal 8 2 2 2 2 2 5 23" xfId="23374" xr:uid="{ED95D8A2-F25A-427C-9A39-025D4D0FCCAE}"/>
    <cellStyle name="Normal 8 2 2 2 2 2 5 24" xfId="23375" xr:uid="{C1016A89-5463-4978-A1FA-175BE751EB47}"/>
    <cellStyle name="Normal 8 2 2 2 2 2 5 25" xfId="23376" xr:uid="{350AB319-0DA8-4B13-81FB-E58BD23A2E4B}"/>
    <cellStyle name="Normal 8 2 2 2 2 2 5 26" xfId="23377" xr:uid="{BFAEBAB0-B9E4-4DF7-901C-AFF531CC019D}"/>
    <cellStyle name="Normal 8 2 2 2 2 2 5 27" xfId="23378" xr:uid="{D2899446-0FC0-42D0-829A-BA9BB8B06E35}"/>
    <cellStyle name="Normal 8 2 2 2 2 2 5 28" xfId="23379" xr:uid="{4B30DFD4-04C9-4B3C-8CD3-AB5632FF117E}"/>
    <cellStyle name="Normal 8 2 2 2 2 2 5 29" xfId="23380" xr:uid="{D6A1ABAA-839C-4FEB-9F3C-69B29C48352F}"/>
    <cellStyle name="Normal 8 2 2 2 2 2 5 3" xfId="23381" xr:uid="{02F9EC68-8639-4C8E-BB58-974CF53E2D4F}"/>
    <cellStyle name="Normal 8 2 2 2 2 2 5 30" xfId="23382" xr:uid="{034EF47B-CBFB-4B25-B48D-AE1723545E11}"/>
    <cellStyle name="Normal 8 2 2 2 2 2 5 31" xfId="23383" xr:uid="{095FB91D-7A6C-4268-8044-0DDFF1E71C4D}"/>
    <cellStyle name="Normal 8 2 2 2 2 2 5 4" xfId="23384" xr:uid="{3A9CAA82-770C-4689-8AD0-C730D2585942}"/>
    <cellStyle name="Normal 8 2 2 2 2 2 5 5" xfId="23385" xr:uid="{97589958-EF2D-4CE2-A6C5-10E3D75F41C1}"/>
    <cellStyle name="Normal 8 2 2 2 2 2 5 6" xfId="23386" xr:uid="{F86006AD-0D98-48A2-8360-0925E5DD8A5B}"/>
    <cellStyle name="Normal 8 2 2 2 2 2 5 7" xfId="23387" xr:uid="{214E0BAC-AD59-4F1E-A77B-0C258EFD3958}"/>
    <cellStyle name="Normal 8 2 2 2 2 2 5 8" xfId="23388" xr:uid="{0EFA11C8-AF9E-44FF-9380-516510619807}"/>
    <cellStyle name="Normal 8 2 2 2 2 2 5 9" xfId="23389" xr:uid="{4D97A18D-0739-4129-B148-9AB3DD541F75}"/>
    <cellStyle name="Normal 8 2 2 2 2 2 6" xfId="23390" xr:uid="{D59569AB-1FB4-4A81-A727-76054C13250B}"/>
    <cellStyle name="Normal 8 2 2 2 2 2 6 10" xfId="23391" xr:uid="{A80F8781-C029-40A0-ACD6-E13BFCE2F703}"/>
    <cellStyle name="Normal 8 2 2 2 2 2 6 11" xfId="23392" xr:uid="{2153988C-92A3-486C-8FF3-78298C74911C}"/>
    <cellStyle name="Normal 8 2 2 2 2 2 6 12" xfId="23393" xr:uid="{57C6AABB-01AF-4600-AF01-CA864B5DF2D5}"/>
    <cellStyle name="Normal 8 2 2 2 2 2 6 13" xfId="23394" xr:uid="{D50738DB-44E7-4A9D-8784-FCE185469D9B}"/>
    <cellStyle name="Normal 8 2 2 2 2 2 6 14" xfId="23395" xr:uid="{3F0851B5-E0BA-4403-9410-1C62065043E1}"/>
    <cellStyle name="Normal 8 2 2 2 2 2 6 15" xfId="23396" xr:uid="{1D1EDC43-E60F-49F6-A702-45033AF02996}"/>
    <cellStyle name="Normal 8 2 2 2 2 2 6 16" xfId="23397" xr:uid="{47E1B3A7-6BDC-4BEE-B26E-E55AC9393959}"/>
    <cellStyle name="Normal 8 2 2 2 2 2 6 17" xfId="23398" xr:uid="{EEBC5B8E-6D45-4C55-8CE4-400745BF58DC}"/>
    <cellStyle name="Normal 8 2 2 2 2 2 6 18" xfId="23399" xr:uid="{78B79742-9E48-4365-B26E-D103FD99F09F}"/>
    <cellStyle name="Normal 8 2 2 2 2 2 6 19" xfId="23400" xr:uid="{2D6B213D-BDA8-45F3-A745-3CA61D185787}"/>
    <cellStyle name="Normal 8 2 2 2 2 2 6 2" xfId="23401" xr:uid="{94DD4C3B-3643-49F7-AB59-41B48F4560AC}"/>
    <cellStyle name="Normal 8 2 2 2 2 2 6 20" xfId="23402" xr:uid="{B76D9631-0DDA-47B1-B56B-1ED4331B2B84}"/>
    <cellStyle name="Normal 8 2 2 2 2 2 6 21" xfId="23403" xr:uid="{19FD668E-9B4D-424D-8E01-AC0F7F05E91E}"/>
    <cellStyle name="Normal 8 2 2 2 2 2 6 22" xfId="23404" xr:uid="{2200BEC5-B99A-4BAB-A15C-B249856DC17F}"/>
    <cellStyle name="Normal 8 2 2 2 2 2 6 23" xfId="23405" xr:uid="{FFBA26AD-39D4-4A45-983B-08348412622A}"/>
    <cellStyle name="Normal 8 2 2 2 2 2 6 24" xfId="23406" xr:uid="{4F6E73C0-E564-48DE-933D-C81D1EF9C2F5}"/>
    <cellStyle name="Normal 8 2 2 2 2 2 6 25" xfId="23407" xr:uid="{5B539D76-A558-4252-B2A2-ECBC6FA942D4}"/>
    <cellStyle name="Normal 8 2 2 2 2 2 6 26" xfId="23408" xr:uid="{F8FDDD62-85AA-4F7E-B2EA-FE4C04FB5DB1}"/>
    <cellStyle name="Normal 8 2 2 2 2 2 6 27" xfId="23409" xr:uid="{3D1EC0A5-4797-4942-B8AE-6035A28E00FF}"/>
    <cellStyle name="Normal 8 2 2 2 2 2 6 28" xfId="23410" xr:uid="{5328BAE7-8E0E-4647-BFA9-50C512C8559E}"/>
    <cellStyle name="Normal 8 2 2 2 2 2 6 29" xfId="23411" xr:uid="{EC82CC83-DE3C-4DE1-9F2A-C6E5822C2B99}"/>
    <cellStyle name="Normal 8 2 2 2 2 2 6 3" xfId="23412" xr:uid="{6F4B4FF8-F1CB-4A55-A468-E5B093F4C9BB}"/>
    <cellStyle name="Normal 8 2 2 2 2 2 6 30" xfId="23413" xr:uid="{37ABDB84-8C9F-442A-B0F8-AB68A0E1FBDB}"/>
    <cellStyle name="Normal 8 2 2 2 2 2 6 31" xfId="23414" xr:uid="{30654EAB-A8E2-4344-ADB0-DE6FBAF909ED}"/>
    <cellStyle name="Normal 8 2 2 2 2 2 6 4" xfId="23415" xr:uid="{3A3EA8C9-29F3-4DA0-9FDA-854EEF19B7FB}"/>
    <cellStyle name="Normal 8 2 2 2 2 2 6 5" xfId="23416" xr:uid="{1198BE42-26BF-4C3D-AA02-E91E85B491F5}"/>
    <cellStyle name="Normal 8 2 2 2 2 2 6 6" xfId="23417" xr:uid="{81C2A6DF-8F23-4464-A62A-8261A85C9DAB}"/>
    <cellStyle name="Normal 8 2 2 2 2 2 6 7" xfId="23418" xr:uid="{C4A7148D-427F-461A-8D0B-E262958DFCB7}"/>
    <cellStyle name="Normal 8 2 2 2 2 2 6 8" xfId="23419" xr:uid="{F1D15B08-340C-413F-AF1E-63314F6B4D04}"/>
    <cellStyle name="Normal 8 2 2 2 2 2 6 9" xfId="23420" xr:uid="{10162AB9-95B3-42AE-8DE9-560152CB5420}"/>
    <cellStyle name="Normal 8 2 2 2 2 2 7" xfId="23421" xr:uid="{392CD733-2F8A-483E-BBCD-039A5F7AD473}"/>
    <cellStyle name="Normal 8 2 2 2 2 2 7 10" xfId="23422" xr:uid="{E84C0C5C-52CD-43E2-B8CE-19042B0FB61F}"/>
    <cellStyle name="Normal 8 2 2 2 2 2 7 11" xfId="23423" xr:uid="{9EF36B88-77C8-4246-87E7-5E9691803753}"/>
    <cellStyle name="Normal 8 2 2 2 2 2 7 12" xfId="23424" xr:uid="{832B43AB-F29F-42F0-8D94-CC852EA44E2F}"/>
    <cellStyle name="Normal 8 2 2 2 2 2 7 13" xfId="23425" xr:uid="{F8E5CB21-1F06-423A-8709-4AB35346CFD1}"/>
    <cellStyle name="Normal 8 2 2 2 2 2 7 14" xfId="23426" xr:uid="{A2CC3E18-3716-4D22-9189-6F34DF8D3B7E}"/>
    <cellStyle name="Normal 8 2 2 2 2 2 7 15" xfId="23427" xr:uid="{709C967C-9205-4E36-B72F-A50DC326C710}"/>
    <cellStyle name="Normal 8 2 2 2 2 2 7 16" xfId="23428" xr:uid="{EDFB209D-DB6B-4BEC-92AD-DEDDA19B926E}"/>
    <cellStyle name="Normal 8 2 2 2 2 2 7 17" xfId="23429" xr:uid="{A2D59619-087D-4460-AA54-03074C36D1DC}"/>
    <cellStyle name="Normal 8 2 2 2 2 2 7 18" xfId="23430" xr:uid="{58207084-539E-467A-8CDA-EEA6EDD348FB}"/>
    <cellStyle name="Normal 8 2 2 2 2 2 7 19" xfId="23431" xr:uid="{CAF3B462-7567-4351-9BD6-14F0EA6EE902}"/>
    <cellStyle name="Normal 8 2 2 2 2 2 7 2" xfId="23432" xr:uid="{0BAF1960-6199-4ECF-B189-314BFA076E28}"/>
    <cellStyle name="Normal 8 2 2 2 2 2 7 20" xfId="23433" xr:uid="{0D395BD3-6238-42CC-B212-3D22E5301C2D}"/>
    <cellStyle name="Normal 8 2 2 2 2 2 7 21" xfId="23434" xr:uid="{0C46F349-8A5E-482C-98D9-795695DD48FB}"/>
    <cellStyle name="Normal 8 2 2 2 2 2 7 22" xfId="23435" xr:uid="{E8FE950A-2BD2-409F-834D-4A87D34C08AA}"/>
    <cellStyle name="Normal 8 2 2 2 2 2 7 23" xfId="23436" xr:uid="{3DF1CDE6-4EA7-48C3-84C5-0D699C8F3809}"/>
    <cellStyle name="Normal 8 2 2 2 2 2 7 24" xfId="23437" xr:uid="{79661719-73F5-4C13-B939-227D76F5D847}"/>
    <cellStyle name="Normal 8 2 2 2 2 2 7 25" xfId="23438" xr:uid="{02228872-CD4A-461E-B4CB-B3F0E8B5004D}"/>
    <cellStyle name="Normal 8 2 2 2 2 2 7 26" xfId="23439" xr:uid="{D839D0B5-F8DD-497C-8C3D-7A2AF31F28E9}"/>
    <cellStyle name="Normal 8 2 2 2 2 2 7 27" xfId="23440" xr:uid="{FE534C8B-1747-44F5-8158-06C937AF834D}"/>
    <cellStyle name="Normal 8 2 2 2 2 2 7 28" xfId="23441" xr:uid="{93092D98-8D1B-43C9-8F0D-6D18CF666D55}"/>
    <cellStyle name="Normal 8 2 2 2 2 2 7 29" xfId="23442" xr:uid="{A7CB8C90-9E50-4815-B877-B8155FBA0F6E}"/>
    <cellStyle name="Normal 8 2 2 2 2 2 7 3" xfId="23443" xr:uid="{ED8E78ED-D080-4ECA-8B0D-6681E5890433}"/>
    <cellStyle name="Normal 8 2 2 2 2 2 7 30" xfId="23444" xr:uid="{23ED89B4-B91D-4A38-92EA-A520DB7225AD}"/>
    <cellStyle name="Normal 8 2 2 2 2 2 7 31" xfId="23445" xr:uid="{D038FEAB-4F90-4692-88EF-7F349682551E}"/>
    <cellStyle name="Normal 8 2 2 2 2 2 7 4" xfId="23446" xr:uid="{D0AD6A06-E7CB-40BD-A0A7-7CD5A72BE55F}"/>
    <cellStyle name="Normal 8 2 2 2 2 2 7 5" xfId="23447" xr:uid="{54E36B40-A1EA-4711-BD64-21BA5DBBB530}"/>
    <cellStyle name="Normal 8 2 2 2 2 2 7 6" xfId="23448" xr:uid="{67AC29EF-43B2-4B73-AD56-05BBB64CD0A2}"/>
    <cellStyle name="Normal 8 2 2 2 2 2 7 7" xfId="23449" xr:uid="{33E8D06C-5244-473B-9F6A-7C1974695828}"/>
    <cellStyle name="Normal 8 2 2 2 2 2 7 8" xfId="23450" xr:uid="{FB2016C4-D9B7-40CB-9A14-AF329A814969}"/>
    <cellStyle name="Normal 8 2 2 2 2 2 7 9" xfId="23451" xr:uid="{557F63AA-661A-4E31-A9C5-06338645FCCB}"/>
    <cellStyle name="Normal 8 2 2 2 2 2 8" xfId="23452" xr:uid="{7C7C3DE3-EB89-459B-826F-02EB7DD3AFE9}"/>
    <cellStyle name="Normal 8 2 2 2 2 2 8 10" xfId="23453" xr:uid="{0F462593-31FE-4D33-92A9-3A113FF6F81A}"/>
    <cellStyle name="Normal 8 2 2 2 2 2 8 11" xfId="23454" xr:uid="{12A8FFB3-F667-4F40-AE30-61D8DBB76A6C}"/>
    <cellStyle name="Normal 8 2 2 2 2 2 8 12" xfId="23455" xr:uid="{49F733DA-198B-4D19-8ADE-357A6EE2B780}"/>
    <cellStyle name="Normal 8 2 2 2 2 2 8 13" xfId="23456" xr:uid="{CC01AC92-F701-4FFA-A07F-12A9B3EF6B04}"/>
    <cellStyle name="Normal 8 2 2 2 2 2 8 14" xfId="23457" xr:uid="{CD750327-7390-45EA-909C-27FA35100796}"/>
    <cellStyle name="Normal 8 2 2 2 2 2 8 15" xfId="23458" xr:uid="{90C25926-E551-403F-9978-5C3461DEBFAE}"/>
    <cellStyle name="Normal 8 2 2 2 2 2 8 16" xfId="23459" xr:uid="{C7533520-C2B5-4CC4-971F-2EE5869CBC70}"/>
    <cellStyle name="Normal 8 2 2 2 2 2 8 17" xfId="23460" xr:uid="{4282410C-2260-4936-B1BC-19BEB69473A7}"/>
    <cellStyle name="Normal 8 2 2 2 2 2 8 18" xfId="23461" xr:uid="{A1B16A78-4CFE-4C1A-898C-C91FE3F74F7A}"/>
    <cellStyle name="Normal 8 2 2 2 2 2 8 19" xfId="23462" xr:uid="{B964A884-0935-4AC0-B2C9-B77464E5F058}"/>
    <cellStyle name="Normal 8 2 2 2 2 2 8 2" xfId="23463" xr:uid="{1C334B76-AD58-4821-82E1-8B092713F116}"/>
    <cellStyle name="Normal 8 2 2 2 2 2 8 20" xfId="23464" xr:uid="{FB5BDABB-BFBF-48FC-9835-EB4DD2011C62}"/>
    <cellStyle name="Normal 8 2 2 2 2 2 8 21" xfId="23465" xr:uid="{B484F918-EE35-41C7-BC91-880F039E4FB5}"/>
    <cellStyle name="Normal 8 2 2 2 2 2 8 22" xfId="23466" xr:uid="{EC977B83-B7CB-4B0D-835E-4DF81FAFB1BF}"/>
    <cellStyle name="Normal 8 2 2 2 2 2 8 23" xfId="23467" xr:uid="{F75A292A-1373-4045-BECC-7828CB825534}"/>
    <cellStyle name="Normal 8 2 2 2 2 2 8 24" xfId="23468" xr:uid="{5C104F37-3EB3-4C0E-8C34-2A46AAAD0993}"/>
    <cellStyle name="Normal 8 2 2 2 2 2 8 25" xfId="23469" xr:uid="{612BD717-7A1A-4C9A-9469-8F94CE109970}"/>
    <cellStyle name="Normal 8 2 2 2 2 2 8 26" xfId="23470" xr:uid="{EBDF5EB7-B20E-4DBA-9DB8-57FE99B2D051}"/>
    <cellStyle name="Normal 8 2 2 2 2 2 8 27" xfId="23471" xr:uid="{A0C84B21-E47D-4A76-995F-424DC8875A66}"/>
    <cellStyle name="Normal 8 2 2 2 2 2 8 28" xfId="23472" xr:uid="{4D511A13-F24E-4780-9C19-43015DD139A3}"/>
    <cellStyle name="Normal 8 2 2 2 2 2 8 29" xfId="23473" xr:uid="{0FFC845A-35C0-4F40-833A-D61500C03F6E}"/>
    <cellStyle name="Normal 8 2 2 2 2 2 8 3" xfId="23474" xr:uid="{2285DF19-72E8-4DF5-ADD4-207E08BD5AFF}"/>
    <cellStyle name="Normal 8 2 2 2 2 2 8 30" xfId="23475" xr:uid="{F0C9D25D-BF7D-4376-AD34-27F9E4D1A166}"/>
    <cellStyle name="Normal 8 2 2 2 2 2 8 31" xfId="23476" xr:uid="{8D774DBD-1028-410A-8D02-08690FAF559C}"/>
    <cellStyle name="Normal 8 2 2 2 2 2 8 4" xfId="23477" xr:uid="{5E069B19-7B59-4FEE-BEB0-FC4D95176906}"/>
    <cellStyle name="Normal 8 2 2 2 2 2 8 5" xfId="23478" xr:uid="{71901013-96C5-41A8-8894-3E2FC7F20FB8}"/>
    <cellStyle name="Normal 8 2 2 2 2 2 8 6" xfId="23479" xr:uid="{6F4D2ED4-9FE8-4C04-987C-FE0D0A71393A}"/>
    <cellStyle name="Normal 8 2 2 2 2 2 8 7" xfId="23480" xr:uid="{E9BBA940-3C00-4532-92C8-01CCBBF00D0D}"/>
    <cellStyle name="Normal 8 2 2 2 2 2 8 8" xfId="23481" xr:uid="{3F402D01-D454-4821-A84A-E7383E0A5D93}"/>
    <cellStyle name="Normal 8 2 2 2 2 2 8 9" xfId="23482" xr:uid="{D312DE14-74B3-4891-A9D0-FFF4FFDEE284}"/>
    <cellStyle name="Normal 8 2 2 2 2 2 9" xfId="23483" xr:uid="{6FC4D686-8A3B-4CE8-AC05-171BF82AD978}"/>
    <cellStyle name="Normal 8 2 2 2 2 2 9 10" xfId="23484" xr:uid="{B27CC46B-A81F-40CB-AE09-BE282E625837}"/>
    <cellStyle name="Normal 8 2 2 2 2 2 9 11" xfId="23485" xr:uid="{D6005ADD-2F1F-4B49-AE1C-44B0C0A874FE}"/>
    <cellStyle name="Normal 8 2 2 2 2 2 9 12" xfId="23486" xr:uid="{8DFB3B3F-9999-43CA-9AFB-7768330AC02A}"/>
    <cellStyle name="Normal 8 2 2 2 2 2 9 13" xfId="23487" xr:uid="{4F02906B-7FFD-44AA-B3D8-87DE5E69A9EC}"/>
    <cellStyle name="Normal 8 2 2 2 2 2 9 14" xfId="23488" xr:uid="{8E5A3815-3FDC-40A9-9633-8E8A3EBADE3B}"/>
    <cellStyle name="Normal 8 2 2 2 2 2 9 15" xfId="23489" xr:uid="{C9CC5F63-D643-4F6F-B5CF-09C6ED5DE8A6}"/>
    <cellStyle name="Normal 8 2 2 2 2 2 9 16" xfId="23490" xr:uid="{837C0517-2C7C-48FF-8BE9-D8DB208467F9}"/>
    <cellStyle name="Normal 8 2 2 2 2 2 9 17" xfId="23491" xr:uid="{A108A04D-C756-485A-9C00-7CA378DBD20D}"/>
    <cellStyle name="Normal 8 2 2 2 2 2 9 18" xfId="23492" xr:uid="{663AA7D4-F312-4B42-B28A-2E63F7E88EDB}"/>
    <cellStyle name="Normal 8 2 2 2 2 2 9 19" xfId="23493" xr:uid="{5CBBB00E-22A9-4DE2-8B25-5768F99458C4}"/>
    <cellStyle name="Normal 8 2 2 2 2 2 9 2" xfId="23494" xr:uid="{8B072F66-64CF-4493-A9E8-41648D62A8C0}"/>
    <cellStyle name="Normal 8 2 2 2 2 2 9 20" xfId="23495" xr:uid="{5A0CC523-ED21-433E-A1DC-42090F2BAFCD}"/>
    <cellStyle name="Normal 8 2 2 2 2 2 9 21" xfId="23496" xr:uid="{BB929A72-8844-4DF7-88DF-F417F009BBA3}"/>
    <cellStyle name="Normal 8 2 2 2 2 2 9 22" xfId="23497" xr:uid="{F4A50820-06A4-4759-8CED-3322DF962BC2}"/>
    <cellStyle name="Normal 8 2 2 2 2 2 9 23" xfId="23498" xr:uid="{C0411A90-F08C-4832-9B7A-E38BE5660F98}"/>
    <cellStyle name="Normal 8 2 2 2 2 2 9 24" xfId="23499" xr:uid="{759E9CFA-F5DE-4437-9D99-C84BF9AD070D}"/>
    <cellStyle name="Normal 8 2 2 2 2 2 9 25" xfId="23500" xr:uid="{A30F4B07-D7FB-4F78-9F2B-CD4AC916577D}"/>
    <cellStyle name="Normal 8 2 2 2 2 2 9 26" xfId="23501" xr:uid="{ECA48101-6737-4952-9E80-B65968520AD0}"/>
    <cellStyle name="Normal 8 2 2 2 2 2 9 27" xfId="23502" xr:uid="{C7F7D2AA-6FC7-476F-906C-5E6BDDE7D9B1}"/>
    <cellStyle name="Normal 8 2 2 2 2 2 9 28" xfId="23503" xr:uid="{81D74FB6-3545-4A00-8C30-1607083D53B5}"/>
    <cellStyle name="Normal 8 2 2 2 2 2 9 29" xfId="23504" xr:uid="{59157C40-D705-42A1-925A-A9CCD8ED9458}"/>
    <cellStyle name="Normal 8 2 2 2 2 2 9 3" xfId="23505" xr:uid="{622E4055-51DD-40BE-88D3-FC9E4F8131DE}"/>
    <cellStyle name="Normal 8 2 2 2 2 2 9 30" xfId="23506" xr:uid="{3C336574-7171-4B65-A1DA-C5FDB8781CFC}"/>
    <cellStyle name="Normal 8 2 2 2 2 2 9 31" xfId="23507" xr:uid="{19B63189-9248-4B1F-A770-50BD0DE9196A}"/>
    <cellStyle name="Normal 8 2 2 2 2 2 9 4" xfId="23508" xr:uid="{AAA55692-38BB-442D-A082-75AF1D6C06E5}"/>
    <cellStyle name="Normal 8 2 2 2 2 2 9 5" xfId="23509" xr:uid="{EC42D795-8228-4B84-9751-DE2E61D119E7}"/>
    <cellStyle name="Normal 8 2 2 2 2 2 9 6" xfId="23510" xr:uid="{FCC6ED9B-A009-4773-B86C-F2787EB81B29}"/>
    <cellStyle name="Normal 8 2 2 2 2 2 9 7" xfId="23511" xr:uid="{E209D263-5D4A-4A75-8C17-5065436BFAD6}"/>
    <cellStyle name="Normal 8 2 2 2 2 2 9 8" xfId="23512" xr:uid="{DDB520DD-F01F-440B-A7BA-743CA2A6DFC2}"/>
    <cellStyle name="Normal 8 2 2 2 2 2 9 9" xfId="23513" xr:uid="{BE845815-AE09-4014-90FA-ED591FBE3177}"/>
    <cellStyle name="Normal 8 2 2 2 2 20" xfId="23514" xr:uid="{42681D94-0CB2-43A7-A392-90438D0E5B95}"/>
    <cellStyle name="Normal 8 2 2 2 2 21" xfId="23515" xr:uid="{0E057416-1B37-433B-86A5-54B38234FBC3}"/>
    <cellStyle name="Normal 8 2 2 2 2 22" xfId="23516" xr:uid="{405B84D0-F171-4027-BDB5-A445605C257B}"/>
    <cellStyle name="Normal 8 2 2 2 2 23" xfId="23517" xr:uid="{5F11DFF2-5E40-4033-8A46-54CD4924C220}"/>
    <cellStyle name="Normal 8 2 2 2 2 24" xfId="23518" xr:uid="{B9F6349A-DB65-4DC4-A53B-F9A944110EFE}"/>
    <cellStyle name="Normal 8 2 2 2 2 25" xfId="23519" xr:uid="{95ED4CEB-4339-43CB-8C93-6562406C9184}"/>
    <cellStyle name="Normal 8 2 2 2 2 26" xfId="23520" xr:uid="{F1D64BC3-54B9-4A7C-8321-D3FF01B502D7}"/>
    <cellStyle name="Normal 8 2 2 2 2 27" xfId="23521" xr:uid="{A17D49E5-7DF3-4E22-A089-E5282F5E87AD}"/>
    <cellStyle name="Normal 8 2 2 2 2 28" xfId="23522" xr:uid="{85692B03-8DBD-45BC-B6D5-4B905DD3F1FB}"/>
    <cellStyle name="Normal 8 2 2 2 2 29" xfId="23523" xr:uid="{BAC39DB7-EB9F-4BEE-A834-D8FF6C50EB07}"/>
    <cellStyle name="Normal 8 2 2 2 2 3" xfId="23524" xr:uid="{4D058DD1-631C-49BF-BFF5-6F30175AE51C}"/>
    <cellStyle name="Normal 8 2 2 2 2 3 2" xfId="23525" xr:uid="{FF6C05BC-B95F-4B22-BA53-0A2A90853F88}"/>
    <cellStyle name="Normal 8 2 2 2 2 3 2 2" xfId="23526" xr:uid="{21E8D29E-757A-47EB-96B6-A927852FCEAE}"/>
    <cellStyle name="Normal 8 2 2 2 2 3 3" xfId="23527" xr:uid="{30D27024-48BD-476C-99FA-8C62EEBEEB68}"/>
    <cellStyle name="Normal 8 2 2 2 2 30" xfId="23528" xr:uid="{8469D265-3B0E-4FD1-8760-0CED9E6BFBE9}"/>
    <cellStyle name="Normal 8 2 2 2 2 31" xfId="23529" xr:uid="{B6EEC416-AB8F-46DF-81F9-238763A8B173}"/>
    <cellStyle name="Normal 8 2 2 2 2 32" xfId="23530" xr:uid="{A6434A14-8A40-4FBA-A961-52DEADEDCF6B}"/>
    <cellStyle name="Normal 8 2 2 2 2 33" xfId="23531" xr:uid="{9AD88111-6F0D-454B-9D5B-E9C27F8DFF44}"/>
    <cellStyle name="Normal 8 2 2 2 2 34" xfId="23532" xr:uid="{5D185CB3-5A59-4170-A0B8-AE19BC1D607C}"/>
    <cellStyle name="Normal 8 2 2 2 2 35" xfId="23533" xr:uid="{DDC8B7C8-CB38-48A0-8E5C-0CC1A558F09C}"/>
    <cellStyle name="Normal 8 2 2 2 2 36" xfId="23534" xr:uid="{E63DD64B-874A-417A-AC8E-58843EDF0BBC}"/>
    <cellStyle name="Normal 8 2 2 2 2 37" xfId="23535" xr:uid="{32569D29-C996-4FE2-8214-5161FE0807FA}"/>
    <cellStyle name="Normal 8 2 2 2 2 38" xfId="23536" xr:uid="{14FB86DF-D990-4DFA-8441-CA4DE13B3E60}"/>
    <cellStyle name="Normal 8 2 2 2 2 39" xfId="23537" xr:uid="{07050776-CE37-4D7E-880A-B5CB355EDC29}"/>
    <cellStyle name="Normal 8 2 2 2 2 4" xfId="23538" xr:uid="{4915FC28-7D9A-4C66-B331-77407FDF3852}"/>
    <cellStyle name="Normal 8 2 2 2 2 4 2" xfId="23539" xr:uid="{AA39FCCB-8F5B-40CE-BDDD-15B7230F4169}"/>
    <cellStyle name="Normal 8 2 2 2 2 4 2 2" xfId="23540" xr:uid="{F0D816FC-CF2D-4D93-A7A8-F0FC23D25E3A}"/>
    <cellStyle name="Normal 8 2 2 2 2 4 3" xfId="23541" xr:uid="{8108B01E-9B1E-4DAE-A792-BD43EB7A832C}"/>
    <cellStyle name="Normal 8 2 2 2 2 5" xfId="23542" xr:uid="{EBCF455E-F047-4D95-B0A9-2B5BC5461B2D}"/>
    <cellStyle name="Normal 8 2 2 2 2 5 2" xfId="23543" xr:uid="{07F0D97E-1A3F-4AED-BAF7-5EED0F412B02}"/>
    <cellStyle name="Normal 8 2 2 2 2 5 2 2" xfId="23544" xr:uid="{A0229A76-E914-4BC0-B735-6DEA6E2AB11B}"/>
    <cellStyle name="Normal 8 2 2 2 2 5 3" xfId="23545" xr:uid="{3F431936-8C00-4CCF-A2CA-F2B4F13CD612}"/>
    <cellStyle name="Normal 8 2 2 2 2 6" xfId="23546" xr:uid="{D3C65489-DC4A-4B7D-951D-59068ECF32C1}"/>
    <cellStyle name="Normal 8 2 2 2 2 6 2" xfId="23547" xr:uid="{1903C67B-A575-4EB3-87ED-F3818B1C78FC}"/>
    <cellStyle name="Normal 8 2 2 2 2 6 2 2" xfId="23548" xr:uid="{B0D5C1ED-B148-4CE2-BB49-7A2DE8FB6BBC}"/>
    <cellStyle name="Normal 8 2 2 2 2 6 3" xfId="23549" xr:uid="{1B5C8000-9ABD-401D-9F60-B70199613AC6}"/>
    <cellStyle name="Normal 8 2 2 2 2 7" xfId="23550" xr:uid="{4C350476-952F-445F-B90A-C1ACF8D13C52}"/>
    <cellStyle name="Normal 8 2 2 2 2 7 2" xfId="23551" xr:uid="{FBAC9F8A-4AF7-4481-BC9D-F74D469A15FE}"/>
    <cellStyle name="Normal 8 2 2 2 2 7 2 2" xfId="23552" xr:uid="{43F30DF8-11E2-44A7-8520-CD08AA908DAC}"/>
    <cellStyle name="Normal 8 2 2 2 2 7 3" xfId="23553" xr:uid="{14036FE9-D3AC-4A0D-A0B3-1C1E6D6925AB}"/>
    <cellStyle name="Normal 8 2 2 2 2 8" xfId="23554" xr:uid="{5039ACA5-07AE-45A7-97BE-C4CDE99E5C03}"/>
    <cellStyle name="Normal 8 2 2 2 2 8 2" xfId="23555" xr:uid="{7957D943-C1E4-46F3-94F4-2910CEB3CAB3}"/>
    <cellStyle name="Normal 8 2 2 2 2 8 2 2" xfId="23556" xr:uid="{934DBE3D-DAE9-4020-AA0D-5C09FB3499E8}"/>
    <cellStyle name="Normal 8 2 2 2 2 8 3" xfId="23557" xr:uid="{969EF9F3-FDFE-40F4-AC0D-85D7B5C45BBB}"/>
    <cellStyle name="Normal 8 2 2 2 2 9" xfId="23558" xr:uid="{54F0ADD5-3AA8-4DD8-B30E-6227FAE23FA0}"/>
    <cellStyle name="Normal 8 2 2 2 2 9 2" xfId="23559" xr:uid="{6852250C-768D-4D1F-BDEE-1D04521DCFE6}"/>
    <cellStyle name="Normal 8 2 2 2 2 9 2 2" xfId="23560" xr:uid="{311B08E7-F8F9-4213-9BAC-EC4DB1D787F9}"/>
    <cellStyle name="Normal 8 2 2 2 2 9 3" xfId="23561" xr:uid="{9E1B7716-B412-4E4C-A9DC-5E8EE9C49BC7}"/>
    <cellStyle name="Normal 8 2 2 2 3" xfId="23562" xr:uid="{300C6EB5-1013-4B62-B586-23A99C1570E5}"/>
    <cellStyle name="Normal 8 2 2 2 3 10" xfId="23563" xr:uid="{91871A33-D76E-404D-8C43-A553973545CA}"/>
    <cellStyle name="Normal 8 2 2 2 3 11" xfId="23564" xr:uid="{95FB381F-E732-4C53-A923-F3145BF620FB}"/>
    <cellStyle name="Normal 8 2 2 2 3 12" xfId="23565" xr:uid="{1EEFA184-0FEE-4AE9-B8D3-2C966BE62F32}"/>
    <cellStyle name="Normal 8 2 2 2 3 13" xfId="23566" xr:uid="{5AC7CC0F-3BA1-4D5F-BAD0-4A6B5F5DD900}"/>
    <cellStyle name="Normal 8 2 2 2 3 14" xfId="23567" xr:uid="{CCAB1CB4-4BAD-4181-82CD-F4743E81001A}"/>
    <cellStyle name="Normal 8 2 2 2 3 15" xfId="23568" xr:uid="{D2ED28B5-106C-4C44-B637-F0D320EC48F1}"/>
    <cellStyle name="Normal 8 2 2 2 3 16" xfId="23569" xr:uid="{0A81A35B-37E4-4B17-8256-D849F6E98160}"/>
    <cellStyle name="Normal 8 2 2 2 3 17" xfId="23570" xr:uid="{070CF40E-A3FC-459E-B51C-5E8CD1A8BEBE}"/>
    <cellStyle name="Normal 8 2 2 2 3 18" xfId="23571" xr:uid="{625CC7B7-5513-4C52-B142-6FEDEC610346}"/>
    <cellStyle name="Normal 8 2 2 2 3 19" xfId="23572" xr:uid="{7065D30F-1356-4287-86EE-F239EA399323}"/>
    <cellStyle name="Normal 8 2 2 2 3 2" xfId="23573" xr:uid="{3EEA247F-976C-4794-8D21-7FBA57EA14A3}"/>
    <cellStyle name="Normal 8 2 2 2 3 20" xfId="23574" xr:uid="{2356F106-A14C-4BA4-991D-4A18B24ED482}"/>
    <cellStyle name="Normal 8 2 2 2 3 21" xfId="23575" xr:uid="{53A3A5F4-EFFC-4CA7-A9DE-906759F279ED}"/>
    <cellStyle name="Normal 8 2 2 2 3 22" xfId="23576" xr:uid="{4BB77E34-FD50-4791-8365-5E2F7E26CB1E}"/>
    <cellStyle name="Normal 8 2 2 2 3 23" xfId="23577" xr:uid="{6FF98000-9C6A-44EB-B942-C6F9777A93F9}"/>
    <cellStyle name="Normal 8 2 2 2 3 24" xfId="23578" xr:uid="{D32B448D-E9D0-4C70-9A67-65DB43B9A53D}"/>
    <cellStyle name="Normal 8 2 2 2 3 25" xfId="23579" xr:uid="{DC8D61B3-50A6-436D-99E5-0C923EC12180}"/>
    <cellStyle name="Normal 8 2 2 2 3 26" xfId="23580" xr:uid="{C3F2D71C-10B0-4D51-8F6F-B8EB027CC2D7}"/>
    <cellStyle name="Normal 8 2 2 2 3 27" xfId="23581" xr:uid="{CDEF2E48-A102-4E37-9555-AF2559197BA7}"/>
    <cellStyle name="Normal 8 2 2 2 3 28" xfId="23582" xr:uid="{A25543BA-B848-4C6F-A0BE-BB5D2F16CE9A}"/>
    <cellStyle name="Normal 8 2 2 2 3 29" xfId="23583" xr:uid="{8A739AEB-11DD-485C-8F63-D85405E93126}"/>
    <cellStyle name="Normal 8 2 2 2 3 3" xfId="23584" xr:uid="{9484A0A8-1931-4B26-9BE9-D4F5155EFC7D}"/>
    <cellStyle name="Normal 8 2 2 2 3 30" xfId="23585" xr:uid="{007EBDDF-5CE0-4C9D-9AF3-77EB6F7C72B2}"/>
    <cellStyle name="Normal 8 2 2 2 3 31" xfId="23586" xr:uid="{1B523371-D0AB-4427-B539-68EE67854539}"/>
    <cellStyle name="Normal 8 2 2 2 3 4" xfId="23587" xr:uid="{A98B74A7-AE5E-4A22-AA1E-C9D5ED06C081}"/>
    <cellStyle name="Normal 8 2 2 2 3 5" xfId="23588" xr:uid="{430E4F6B-2B47-49AD-85DC-852253764A3B}"/>
    <cellStyle name="Normal 8 2 2 2 3 6" xfId="23589" xr:uid="{D72006F2-E2EE-479A-B4CD-C85B43F8DA51}"/>
    <cellStyle name="Normal 8 2 2 2 3 7" xfId="23590" xr:uid="{4A193686-69CF-49E4-B7A1-7268D83D8AC7}"/>
    <cellStyle name="Normal 8 2 2 2 3 8" xfId="23591" xr:uid="{6F426895-B3BE-40BE-A650-961B6B7899FF}"/>
    <cellStyle name="Normal 8 2 2 2 3 9" xfId="23592" xr:uid="{9C7A51EF-C2DB-4C3D-82AB-785EB8D73C81}"/>
    <cellStyle name="Normal 8 2 2 2 4" xfId="23593" xr:uid="{4867E9B0-370F-441B-936C-EC08F8F61037}"/>
    <cellStyle name="Normal 8 2 2 2 4 10" xfId="23594" xr:uid="{BAA50828-A099-4AE5-9A66-F2109FE98D70}"/>
    <cellStyle name="Normal 8 2 2 2 4 11" xfId="23595" xr:uid="{366FB6EA-A1FB-4910-B65C-118C15CB75DA}"/>
    <cellStyle name="Normal 8 2 2 2 4 12" xfId="23596" xr:uid="{83950B91-783B-4233-806A-EE46C6FE34BD}"/>
    <cellStyle name="Normal 8 2 2 2 4 13" xfId="23597" xr:uid="{86D292C0-D213-41D4-9F41-E16A424FEC47}"/>
    <cellStyle name="Normal 8 2 2 2 4 14" xfId="23598" xr:uid="{AE31B610-F800-46B3-A1C4-29EA700B465C}"/>
    <cellStyle name="Normal 8 2 2 2 4 15" xfId="23599" xr:uid="{FB3638C3-57F2-428A-B3BC-5B2CE7BF5983}"/>
    <cellStyle name="Normal 8 2 2 2 4 16" xfId="23600" xr:uid="{3FC4C426-DC3F-4DCE-892D-EEC6616D9434}"/>
    <cellStyle name="Normal 8 2 2 2 4 17" xfId="23601" xr:uid="{6E941C12-A7F9-47EA-8E27-B0562159358D}"/>
    <cellStyle name="Normal 8 2 2 2 4 18" xfId="23602" xr:uid="{80B1B304-2042-475D-9562-08F27934D6C1}"/>
    <cellStyle name="Normal 8 2 2 2 4 19" xfId="23603" xr:uid="{B8C8498A-C550-4C29-B499-9582DA644991}"/>
    <cellStyle name="Normal 8 2 2 2 4 2" xfId="23604" xr:uid="{B725FD69-E0C9-426A-BD5C-DDC5C28D47D9}"/>
    <cellStyle name="Normal 8 2 2 2 4 20" xfId="23605" xr:uid="{E24D0874-7F2D-4A0A-A48F-6B98D6387965}"/>
    <cellStyle name="Normal 8 2 2 2 4 21" xfId="23606" xr:uid="{01107668-0ED6-4C1E-96CD-8EB8721C0858}"/>
    <cellStyle name="Normal 8 2 2 2 4 22" xfId="23607" xr:uid="{47BDDC13-BF13-4C4A-8068-BC1707646D74}"/>
    <cellStyle name="Normal 8 2 2 2 4 23" xfId="23608" xr:uid="{EC363913-02D6-4CCF-AC24-3660DC4BE4AB}"/>
    <cellStyle name="Normal 8 2 2 2 4 24" xfId="23609" xr:uid="{5904A741-4D26-4A0A-A6D7-A4822AD4E672}"/>
    <cellStyle name="Normal 8 2 2 2 4 25" xfId="23610" xr:uid="{6A981C75-866E-455C-9FE2-AC4036E870CD}"/>
    <cellStyle name="Normal 8 2 2 2 4 26" xfId="23611" xr:uid="{65C9A78C-E664-425C-94E0-A59E5A3B0105}"/>
    <cellStyle name="Normal 8 2 2 2 4 27" xfId="23612" xr:uid="{21BB5866-72CF-4118-8D2C-C3E043698685}"/>
    <cellStyle name="Normal 8 2 2 2 4 28" xfId="23613" xr:uid="{9C280BAA-9FDF-4EAB-967A-43B27ABFC5E6}"/>
    <cellStyle name="Normal 8 2 2 2 4 29" xfId="23614" xr:uid="{B3A0CCA0-1F41-42AC-9117-38F9FFB6BA4D}"/>
    <cellStyle name="Normal 8 2 2 2 4 3" xfId="23615" xr:uid="{00747027-BB1E-4216-9710-61B349C6B67B}"/>
    <cellStyle name="Normal 8 2 2 2 4 30" xfId="23616" xr:uid="{FB38E88B-D95E-4158-99B9-BBD1B0A8157D}"/>
    <cellStyle name="Normal 8 2 2 2 4 31" xfId="23617" xr:uid="{AE9285ED-5A95-4F0C-B291-9519DD0CF7A9}"/>
    <cellStyle name="Normal 8 2 2 2 4 4" xfId="23618" xr:uid="{B1FBB65F-14CB-43FF-AB6B-02A2F112C4D1}"/>
    <cellStyle name="Normal 8 2 2 2 4 5" xfId="23619" xr:uid="{F7400C7B-04F9-45FC-A48C-6BC1DC1866E0}"/>
    <cellStyle name="Normal 8 2 2 2 4 6" xfId="23620" xr:uid="{D39D2AE9-60B9-4E80-BE62-E95C1B2403A1}"/>
    <cellStyle name="Normal 8 2 2 2 4 7" xfId="23621" xr:uid="{9240A11C-414A-4729-AE74-35EF91317CEC}"/>
    <cellStyle name="Normal 8 2 2 2 4 8" xfId="23622" xr:uid="{2910A148-479E-4982-9C66-03563CBDE738}"/>
    <cellStyle name="Normal 8 2 2 2 4 9" xfId="23623" xr:uid="{2926EA6F-A0E4-47AA-96C7-805AB583B116}"/>
    <cellStyle name="Normal 8 2 2 2 5" xfId="23624" xr:uid="{25314198-EB0A-46C9-B800-97622EC8F44D}"/>
    <cellStyle name="Normal 8 2 2 2 5 10" xfId="23625" xr:uid="{986ECF98-E5D3-4923-AF6B-CB987F6F9814}"/>
    <cellStyle name="Normal 8 2 2 2 5 11" xfId="23626" xr:uid="{13EF2569-15BA-4968-AD69-98579325814F}"/>
    <cellStyle name="Normal 8 2 2 2 5 12" xfId="23627" xr:uid="{3C8CA6FA-2A9E-41F2-A2F4-589F20D34C5F}"/>
    <cellStyle name="Normal 8 2 2 2 5 13" xfId="23628" xr:uid="{9D05AB27-570E-4492-B5A4-91678B972C9E}"/>
    <cellStyle name="Normal 8 2 2 2 5 14" xfId="23629" xr:uid="{56CBB561-EB68-4AD3-9185-4EA13FC6BDE5}"/>
    <cellStyle name="Normal 8 2 2 2 5 15" xfId="23630" xr:uid="{212F2A91-59D7-4DE5-8CA9-802C8EC04EAC}"/>
    <cellStyle name="Normal 8 2 2 2 5 16" xfId="23631" xr:uid="{9BC9638A-5C7F-4C6D-9B49-D5EBB7CBD8F7}"/>
    <cellStyle name="Normal 8 2 2 2 5 17" xfId="23632" xr:uid="{A5C9F0C8-4F35-4988-9BBB-87DD84954FE9}"/>
    <cellStyle name="Normal 8 2 2 2 5 18" xfId="23633" xr:uid="{8EC48B89-7601-4B17-8F62-DD9241405A21}"/>
    <cellStyle name="Normal 8 2 2 2 5 19" xfId="23634" xr:uid="{9CB649C3-3AF6-4E28-8531-81585274C25D}"/>
    <cellStyle name="Normal 8 2 2 2 5 2" xfId="23635" xr:uid="{BC91B1E3-4155-49C0-8CF4-570970CF6948}"/>
    <cellStyle name="Normal 8 2 2 2 5 20" xfId="23636" xr:uid="{7E251874-A6DF-4EE4-B943-84056614E13A}"/>
    <cellStyle name="Normal 8 2 2 2 5 21" xfId="23637" xr:uid="{FFAB2F00-4C40-4057-BC43-9F54BA5FB4ED}"/>
    <cellStyle name="Normal 8 2 2 2 5 22" xfId="23638" xr:uid="{9FD04E92-5036-448C-9390-54C0F8C26CA9}"/>
    <cellStyle name="Normal 8 2 2 2 5 23" xfId="23639" xr:uid="{5E19AAF9-E54F-4E1B-ADCF-FE10CEBD5056}"/>
    <cellStyle name="Normal 8 2 2 2 5 24" xfId="23640" xr:uid="{B1FFAF1E-C16D-465B-A803-F18D1BD99784}"/>
    <cellStyle name="Normal 8 2 2 2 5 25" xfId="23641" xr:uid="{F1461A23-CDF9-421A-8DF8-C997472AF5D0}"/>
    <cellStyle name="Normal 8 2 2 2 5 26" xfId="23642" xr:uid="{0B84AB3C-7747-4CA9-A38C-93F8615875A0}"/>
    <cellStyle name="Normal 8 2 2 2 5 27" xfId="23643" xr:uid="{541597E6-6E2F-4D1B-9B6F-0A8E8DDF5362}"/>
    <cellStyle name="Normal 8 2 2 2 5 28" xfId="23644" xr:uid="{6B773703-1B40-4B88-BDE2-A202F7FC2F5A}"/>
    <cellStyle name="Normal 8 2 2 2 5 29" xfId="23645" xr:uid="{F57A11BD-B667-43D7-A8F8-A4CBB7D5C260}"/>
    <cellStyle name="Normal 8 2 2 2 5 3" xfId="23646" xr:uid="{74A5EFBE-F542-4DB4-B26F-218DCD8BC840}"/>
    <cellStyle name="Normal 8 2 2 2 5 30" xfId="23647" xr:uid="{3B8C6CC8-9E37-4FBC-9A56-1DB1C8C96F5B}"/>
    <cellStyle name="Normal 8 2 2 2 5 31" xfId="23648" xr:uid="{2AE9465D-460A-47FC-BD49-F5DBD2B101A4}"/>
    <cellStyle name="Normal 8 2 2 2 5 4" xfId="23649" xr:uid="{4B7D47E0-CBD3-474F-A15A-9B0BFBD0FB30}"/>
    <cellStyle name="Normal 8 2 2 2 5 5" xfId="23650" xr:uid="{768196CA-0B79-4A59-A7D2-FA185AB2C29F}"/>
    <cellStyle name="Normal 8 2 2 2 5 6" xfId="23651" xr:uid="{D303ED81-288C-4DC3-A200-8EF25232AD26}"/>
    <cellStyle name="Normal 8 2 2 2 5 7" xfId="23652" xr:uid="{6DA45B51-C131-4DE2-B9FD-6AD842D4528B}"/>
    <cellStyle name="Normal 8 2 2 2 5 8" xfId="23653" xr:uid="{5FAAB413-5700-4A88-9898-1757D32A428B}"/>
    <cellStyle name="Normal 8 2 2 2 5 9" xfId="23654" xr:uid="{BB310DED-5697-4995-ADA0-B91C39C303D5}"/>
    <cellStyle name="Normal 8 2 2 2 6" xfId="23655" xr:uid="{85207601-11A4-4491-B851-E97C7CA7A6F2}"/>
    <cellStyle name="Normal 8 2 2 2 6 10" xfId="23656" xr:uid="{3B16D5EA-FFE8-47C0-A376-4CDA062086C7}"/>
    <cellStyle name="Normal 8 2 2 2 6 11" xfId="23657" xr:uid="{9DA542FA-55FE-4C7D-967A-6EA47F462D24}"/>
    <cellStyle name="Normal 8 2 2 2 6 12" xfId="23658" xr:uid="{120F21F4-51CA-451D-862C-8A09E84C3891}"/>
    <cellStyle name="Normal 8 2 2 2 6 13" xfId="23659" xr:uid="{9D537EFD-FBBD-48A9-B619-3ED39474E6A8}"/>
    <cellStyle name="Normal 8 2 2 2 6 14" xfId="23660" xr:uid="{A640290D-D386-43EF-A829-F992D052D70C}"/>
    <cellStyle name="Normal 8 2 2 2 6 15" xfId="23661" xr:uid="{38B6D65E-1BBE-4250-9794-2E7BA1843602}"/>
    <cellStyle name="Normal 8 2 2 2 6 16" xfId="23662" xr:uid="{F2852E58-7F28-4360-B92D-0482B7C13D1A}"/>
    <cellStyle name="Normal 8 2 2 2 6 17" xfId="23663" xr:uid="{FFABE41B-EAFE-4246-BB04-5336A07A4610}"/>
    <cellStyle name="Normal 8 2 2 2 6 18" xfId="23664" xr:uid="{79CC6E19-6188-49F6-B3A5-FBE56C94F6F9}"/>
    <cellStyle name="Normal 8 2 2 2 6 19" xfId="23665" xr:uid="{F14331C0-15F1-49DB-B0EA-C8D725879C14}"/>
    <cellStyle name="Normal 8 2 2 2 6 2" xfId="23666" xr:uid="{7BCA2CD0-95CA-4F64-A590-8CC7F932EFE5}"/>
    <cellStyle name="Normal 8 2 2 2 6 20" xfId="23667" xr:uid="{8F536E37-2CC6-4B0B-A1C0-A31F59DD3235}"/>
    <cellStyle name="Normal 8 2 2 2 6 21" xfId="23668" xr:uid="{DF47C641-145E-4C39-9915-938BF710C950}"/>
    <cellStyle name="Normal 8 2 2 2 6 22" xfId="23669" xr:uid="{4FD1103E-BE3B-4549-ABB0-A922ED21AFFD}"/>
    <cellStyle name="Normal 8 2 2 2 6 23" xfId="23670" xr:uid="{97CA1CBE-5F2E-426D-AC37-843B541F6C70}"/>
    <cellStyle name="Normal 8 2 2 2 6 24" xfId="23671" xr:uid="{2A21C066-6434-4A68-9862-FC2D0A213B6F}"/>
    <cellStyle name="Normal 8 2 2 2 6 25" xfId="23672" xr:uid="{E242FA54-957D-4301-A867-4121A2B06250}"/>
    <cellStyle name="Normal 8 2 2 2 6 26" xfId="23673" xr:uid="{680526E4-D800-42E5-BABC-689E8D9BF032}"/>
    <cellStyle name="Normal 8 2 2 2 6 27" xfId="23674" xr:uid="{2CF1AA79-69E1-4C67-83E1-EA4924A81E32}"/>
    <cellStyle name="Normal 8 2 2 2 6 28" xfId="23675" xr:uid="{FC73CCE8-4222-465A-A696-0DA2EF6E4FCB}"/>
    <cellStyle name="Normal 8 2 2 2 6 29" xfId="23676" xr:uid="{7D9BC12D-20F8-4C0D-894C-492E26CC4F75}"/>
    <cellStyle name="Normal 8 2 2 2 6 3" xfId="23677" xr:uid="{74BE688D-8A14-410E-A59A-ADB805EAAC2A}"/>
    <cellStyle name="Normal 8 2 2 2 6 30" xfId="23678" xr:uid="{055F69C9-BC79-4C0A-9F6E-56560C79F5B7}"/>
    <cellStyle name="Normal 8 2 2 2 6 31" xfId="23679" xr:uid="{52938EA1-C206-49C7-98AA-87C7E6F7DA1E}"/>
    <cellStyle name="Normal 8 2 2 2 6 4" xfId="23680" xr:uid="{75262EB4-C377-4A73-A695-92E5B367A32B}"/>
    <cellStyle name="Normal 8 2 2 2 6 5" xfId="23681" xr:uid="{47F81A81-8E2C-4659-B605-532EB7C2C735}"/>
    <cellStyle name="Normal 8 2 2 2 6 6" xfId="23682" xr:uid="{96B19A9E-7CF1-4560-9E2B-8158883A8C88}"/>
    <cellStyle name="Normal 8 2 2 2 6 7" xfId="23683" xr:uid="{2743EDDB-AF2E-4D81-A122-A54F54341C17}"/>
    <cellStyle name="Normal 8 2 2 2 6 8" xfId="23684" xr:uid="{397E5906-2073-4EDC-8315-49806EB395B0}"/>
    <cellStyle name="Normal 8 2 2 2 6 9" xfId="23685" xr:uid="{19757EC0-EE91-490A-8D4B-1F8B20ADACDD}"/>
    <cellStyle name="Normal 8 2 2 2 7" xfId="23686" xr:uid="{79D6EBA4-DCFC-4227-A0D5-96B2F1EC3549}"/>
    <cellStyle name="Normal 8 2 2 2 7 10" xfId="23687" xr:uid="{6198794D-F2EB-4162-A6FE-07F9F15CD0BE}"/>
    <cellStyle name="Normal 8 2 2 2 7 11" xfId="23688" xr:uid="{BFBF456F-8610-41B4-B9FD-1456557902E7}"/>
    <cellStyle name="Normal 8 2 2 2 7 12" xfId="23689" xr:uid="{F7F1BAC6-7D83-47DE-BAC4-A70DDB595389}"/>
    <cellStyle name="Normal 8 2 2 2 7 13" xfId="23690" xr:uid="{79E7C3BE-5D7A-47A6-A2C7-959649592036}"/>
    <cellStyle name="Normal 8 2 2 2 7 14" xfId="23691" xr:uid="{1FDA8F20-E609-4704-B91F-DD27453D09FF}"/>
    <cellStyle name="Normal 8 2 2 2 7 15" xfId="23692" xr:uid="{0E3EC10E-F11A-49B5-847D-8664EB4E65D4}"/>
    <cellStyle name="Normal 8 2 2 2 7 16" xfId="23693" xr:uid="{DF41B2F5-A16E-4E62-BC32-EBC427EA732B}"/>
    <cellStyle name="Normal 8 2 2 2 7 17" xfId="23694" xr:uid="{2C2966A3-DF4E-4240-914A-707FB459DEC3}"/>
    <cellStyle name="Normal 8 2 2 2 7 18" xfId="23695" xr:uid="{92AFAEBA-B442-403A-9F89-E3DBEAA07ADB}"/>
    <cellStyle name="Normal 8 2 2 2 7 19" xfId="23696" xr:uid="{7D634560-BF72-494D-8A57-535FE10FE6DE}"/>
    <cellStyle name="Normal 8 2 2 2 7 2" xfId="23697" xr:uid="{A45267E0-59C6-493C-8152-73F83C8D1E40}"/>
    <cellStyle name="Normal 8 2 2 2 7 20" xfId="23698" xr:uid="{D4116FC6-D330-49C3-9A9A-6ABC4B5701B7}"/>
    <cellStyle name="Normal 8 2 2 2 7 21" xfId="23699" xr:uid="{AB869D70-4249-4096-83CE-90001558E776}"/>
    <cellStyle name="Normal 8 2 2 2 7 22" xfId="23700" xr:uid="{1EF29571-DC47-47C3-A16E-2F181A83EE45}"/>
    <cellStyle name="Normal 8 2 2 2 7 23" xfId="23701" xr:uid="{11B7F072-9F37-429B-A655-0CC33C7B54E8}"/>
    <cellStyle name="Normal 8 2 2 2 7 24" xfId="23702" xr:uid="{79423477-94A6-4B09-9602-05CFF0FAAFDF}"/>
    <cellStyle name="Normal 8 2 2 2 7 25" xfId="23703" xr:uid="{9ED97D7C-4B02-4380-A525-1870EB1BE20A}"/>
    <cellStyle name="Normal 8 2 2 2 7 26" xfId="23704" xr:uid="{A2E6FAD7-491F-4CD4-A139-77B918637BEE}"/>
    <cellStyle name="Normal 8 2 2 2 7 27" xfId="23705" xr:uid="{F4AF9F22-B48A-46CF-9829-301A2999A3C5}"/>
    <cellStyle name="Normal 8 2 2 2 7 28" xfId="23706" xr:uid="{BE4251C7-6203-45C3-BE0A-B7AA28F70879}"/>
    <cellStyle name="Normal 8 2 2 2 7 29" xfId="23707" xr:uid="{ED28C70C-4BE1-4F75-9AC5-CBC4A06D944C}"/>
    <cellStyle name="Normal 8 2 2 2 7 3" xfId="23708" xr:uid="{FC128D7E-0539-425B-822A-837D75901DC7}"/>
    <cellStyle name="Normal 8 2 2 2 7 30" xfId="23709" xr:uid="{8F88D022-E44C-4FBE-8009-71748B7E6C59}"/>
    <cellStyle name="Normal 8 2 2 2 7 31" xfId="23710" xr:uid="{209C1009-9A04-4296-90EE-DE0592D3D48A}"/>
    <cellStyle name="Normal 8 2 2 2 7 4" xfId="23711" xr:uid="{1B5FBA4C-9C5A-4443-8402-ABC9F943E58F}"/>
    <cellStyle name="Normal 8 2 2 2 7 5" xfId="23712" xr:uid="{364FB32E-2597-45A9-ACB9-2B76443EB221}"/>
    <cellStyle name="Normal 8 2 2 2 7 6" xfId="23713" xr:uid="{F5C66218-6609-4A0E-8868-C47828944F49}"/>
    <cellStyle name="Normal 8 2 2 2 7 7" xfId="23714" xr:uid="{9DDA9F5B-51F8-4519-B840-448134A997FC}"/>
    <cellStyle name="Normal 8 2 2 2 7 8" xfId="23715" xr:uid="{FFB54E81-F97D-4CE9-83A8-A4B87CB1410C}"/>
    <cellStyle name="Normal 8 2 2 2 7 9" xfId="23716" xr:uid="{CCF09053-FBC2-4412-AFE6-58FC400B5AA7}"/>
    <cellStyle name="Normal 8 2 2 2 8" xfId="23717" xr:uid="{34BF38F8-1463-46F5-96FC-219C2E8EAB99}"/>
    <cellStyle name="Normal 8 2 2 2 8 10" xfId="23718" xr:uid="{CB1FB52B-E298-41E0-8664-E8326E63F77A}"/>
    <cellStyle name="Normal 8 2 2 2 8 11" xfId="23719" xr:uid="{2CCC98C1-1B55-4C0D-B223-10DB14A1B60A}"/>
    <cellStyle name="Normal 8 2 2 2 8 12" xfId="23720" xr:uid="{873EA5E4-9074-4901-A0C8-BC92A6CD417D}"/>
    <cellStyle name="Normal 8 2 2 2 8 13" xfId="23721" xr:uid="{ADD42CB4-3202-4677-9A35-A646886C5795}"/>
    <cellStyle name="Normal 8 2 2 2 8 14" xfId="23722" xr:uid="{4CC6F33E-668A-4190-B01F-8C2A6CF3D85A}"/>
    <cellStyle name="Normal 8 2 2 2 8 15" xfId="23723" xr:uid="{4F801CB7-CCEA-4893-B6DF-37CF525DCD2A}"/>
    <cellStyle name="Normal 8 2 2 2 8 16" xfId="23724" xr:uid="{23CCC8E1-CC7D-42B5-983E-B9CAA10BCE43}"/>
    <cellStyle name="Normal 8 2 2 2 8 17" xfId="23725" xr:uid="{2A9BFAED-B4D5-48E0-86B1-08C19316175F}"/>
    <cellStyle name="Normal 8 2 2 2 8 18" xfId="23726" xr:uid="{1BB281E2-E017-4701-A5DA-FA980684C389}"/>
    <cellStyle name="Normal 8 2 2 2 8 19" xfId="23727" xr:uid="{7137494A-A4DB-4BA9-8022-FB3996BF27AE}"/>
    <cellStyle name="Normal 8 2 2 2 8 2" xfId="23728" xr:uid="{33F59093-1CCD-487A-A93F-3621CD90C6A0}"/>
    <cellStyle name="Normal 8 2 2 2 8 20" xfId="23729" xr:uid="{13ADB3A4-246D-4B5B-877A-573A5116DD20}"/>
    <cellStyle name="Normal 8 2 2 2 8 21" xfId="23730" xr:uid="{7EF68100-846C-4921-BCFF-0D95610C4746}"/>
    <cellStyle name="Normal 8 2 2 2 8 22" xfId="23731" xr:uid="{6EC920A5-AC92-4A42-A958-10A345BBB188}"/>
    <cellStyle name="Normal 8 2 2 2 8 23" xfId="23732" xr:uid="{E55307D8-0761-4170-AF47-D0BC99F1A08A}"/>
    <cellStyle name="Normal 8 2 2 2 8 24" xfId="23733" xr:uid="{371ED29D-72F6-405A-85C1-3444F078C437}"/>
    <cellStyle name="Normal 8 2 2 2 8 25" xfId="23734" xr:uid="{5EDBCC96-D378-4BDF-A522-FF9F22B86367}"/>
    <cellStyle name="Normal 8 2 2 2 8 26" xfId="23735" xr:uid="{DEB6B804-FEC1-4D20-94B5-327D8BF136C9}"/>
    <cellStyle name="Normal 8 2 2 2 8 27" xfId="23736" xr:uid="{45A2DFE9-422F-4F5F-8836-DB5386185D5E}"/>
    <cellStyle name="Normal 8 2 2 2 8 28" xfId="23737" xr:uid="{383B9A95-1E53-4E5D-9E3C-D2619CB3FF55}"/>
    <cellStyle name="Normal 8 2 2 2 8 29" xfId="23738" xr:uid="{575D6AF4-9571-453E-B4F7-9FF0923B1539}"/>
    <cellStyle name="Normal 8 2 2 2 8 3" xfId="23739" xr:uid="{B3FA4EAA-E50D-4CBC-9B4F-89F4179C4B40}"/>
    <cellStyle name="Normal 8 2 2 2 8 30" xfId="23740" xr:uid="{445E8989-FA35-4129-964B-5944E57404E6}"/>
    <cellStyle name="Normal 8 2 2 2 8 31" xfId="23741" xr:uid="{DA13173D-A02E-4B93-9E43-CC1A09CCC4C5}"/>
    <cellStyle name="Normal 8 2 2 2 8 4" xfId="23742" xr:uid="{44C91D14-5C71-4664-A1EF-B00553FBC407}"/>
    <cellStyle name="Normal 8 2 2 2 8 5" xfId="23743" xr:uid="{FF869094-7593-4551-BD05-F9D7231C3D63}"/>
    <cellStyle name="Normal 8 2 2 2 8 6" xfId="23744" xr:uid="{67D83628-0591-4C25-962E-EF39E310B4A1}"/>
    <cellStyle name="Normal 8 2 2 2 8 7" xfId="23745" xr:uid="{41DD9F7A-C34A-44AC-944A-383D1742922C}"/>
    <cellStyle name="Normal 8 2 2 2 8 8" xfId="23746" xr:uid="{920F72EC-EAD7-4EF5-A03C-E56C5577B7E9}"/>
    <cellStyle name="Normal 8 2 2 2 8 9" xfId="23747" xr:uid="{CD7CB5EA-2534-4C37-A96C-0938B43F46C5}"/>
    <cellStyle name="Normal 8 2 2 2 9" xfId="23748" xr:uid="{0DAAD27D-63B2-4599-8052-9255D15F89EA}"/>
    <cellStyle name="Normal 8 2 2 2 9 10" xfId="23749" xr:uid="{85C1615E-E93E-492E-9FAA-C3DE60115075}"/>
    <cellStyle name="Normal 8 2 2 2 9 11" xfId="23750" xr:uid="{21C111D6-2FF6-45E6-A4A1-A1F8A1D714FC}"/>
    <cellStyle name="Normal 8 2 2 2 9 12" xfId="23751" xr:uid="{14B32DFA-4834-41D1-A9A1-1509D153F876}"/>
    <cellStyle name="Normal 8 2 2 2 9 13" xfId="23752" xr:uid="{826A9833-169A-4A23-8C43-8E9D94E3EB97}"/>
    <cellStyle name="Normal 8 2 2 2 9 14" xfId="23753" xr:uid="{14F648A0-579C-4B03-B553-B6085C965E18}"/>
    <cellStyle name="Normal 8 2 2 2 9 15" xfId="23754" xr:uid="{B2ED9218-255B-4A80-B66B-B708405E52E4}"/>
    <cellStyle name="Normal 8 2 2 2 9 16" xfId="23755" xr:uid="{F0D01E15-33D3-4FF7-8280-680460E0A1F7}"/>
    <cellStyle name="Normal 8 2 2 2 9 17" xfId="23756" xr:uid="{D4B8492E-9781-4A5B-B6C2-ECF813570130}"/>
    <cellStyle name="Normal 8 2 2 2 9 18" xfId="23757" xr:uid="{25634B31-E029-4769-AB65-054947F90F59}"/>
    <cellStyle name="Normal 8 2 2 2 9 19" xfId="23758" xr:uid="{B8B6CE29-2DCE-4482-ACEC-077E1C7BD84A}"/>
    <cellStyle name="Normal 8 2 2 2 9 2" xfId="23759" xr:uid="{A601507F-C975-4DA3-ABC3-0F8E60CB1D4A}"/>
    <cellStyle name="Normal 8 2 2 2 9 20" xfId="23760" xr:uid="{E61ED7F7-782A-46EA-919D-8E7241DA0E2D}"/>
    <cellStyle name="Normal 8 2 2 2 9 21" xfId="23761" xr:uid="{DC6FAAAF-6088-44A7-BBFE-7C417E39C4DD}"/>
    <cellStyle name="Normal 8 2 2 2 9 22" xfId="23762" xr:uid="{0AF127EC-92CD-456E-99E3-DBFDE066D26E}"/>
    <cellStyle name="Normal 8 2 2 2 9 23" xfId="23763" xr:uid="{670997C5-C181-4A83-A081-37CA86A6902B}"/>
    <cellStyle name="Normal 8 2 2 2 9 24" xfId="23764" xr:uid="{66982874-7831-4F98-AF6A-78BD3190B1F8}"/>
    <cellStyle name="Normal 8 2 2 2 9 25" xfId="23765" xr:uid="{E1B41EE0-8F05-4D84-9421-0DCCBB7ABE92}"/>
    <cellStyle name="Normal 8 2 2 2 9 26" xfId="23766" xr:uid="{26EAA2E0-67EE-4709-A152-691D1CCECE19}"/>
    <cellStyle name="Normal 8 2 2 2 9 27" xfId="23767" xr:uid="{8247126F-9F8F-4638-AA2B-037DE007F445}"/>
    <cellStyle name="Normal 8 2 2 2 9 28" xfId="23768" xr:uid="{C4ED0499-465A-4893-884C-0152AAC0303F}"/>
    <cellStyle name="Normal 8 2 2 2 9 29" xfId="23769" xr:uid="{D3976D71-2994-4B1E-A197-9CA02F746EBB}"/>
    <cellStyle name="Normal 8 2 2 2 9 3" xfId="23770" xr:uid="{05427DFD-60B7-4C58-A280-2D4AB6A3BC6D}"/>
    <cellStyle name="Normal 8 2 2 2 9 30" xfId="23771" xr:uid="{85947098-475B-4044-9863-54FFE9889363}"/>
    <cellStyle name="Normal 8 2 2 2 9 31" xfId="23772" xr:uid="{D3BB857B-5D49-4906-A858-A70D4AE9E460}"/>
    <cellStyle name="Normal 8 2 2 2 9 4" xfId="23773" xr:uid="{E4FE2DFA-7DB0-43D9-9278-CC9270773756}"/>
    <cellStyle name="Normal 8 2 2 2 9 5" xfId="23774" xr:uid="{298CCD55-DBE3-4E9D-96C1-7FB742C13F63}"/>
    <cellStyle name="Normal 8 2 2 2 9 6" xfId="23775" xr:uid="{B29F3406-1775-45E0-94B9-017D1E2AA69E}"/>
    <cellStyle name="Normal 8 2 2 2 9 7" xfId="23776" xr:uid="{C634EE6C-5524-41BA-8FBC-492A9FA3894D}"/>
    <cellStyle name="Normal 8 2 2 2 9 8" xfId="23777" xr:uid="{B2542125-C513-466B-A5EA-ACDA23AEBF98}"/>
    <cellStyle name="Normal 8 2 2 2 9 9" xfId="23778" xr:uid="{D4DD4D2F-C93B-4E10-9249-970BA689E2FF}"/>
    <cellStyle name="Normal 8 2 2 20" xfId="23779" xr:uid="{6510EB47-3C57-4898-A7D9-CAEAB328CFD5}"/>
    <cellStyle name="Normal 8 2 2 21" xfId="23780" xr:uid="{6817CA22-1BBD-4D14-A5F1-56477D80DF51}"/>
    <cellStyle name="Normal 8 2 2 22" xfId="23781" xr:uid="{01ABB406-6985-4039-AF22-E9BEC76AD325}"/>
    <cellStyle name="Normal 8 2 2 23" xfId="23782" xr:uid="{1747F931-32D6-4620-9971-9589F5168ED6}"/>
    <cellStyle name="Normal 8 2 2 24" xfId="23783" xr:uid="{0BA702E1-440C-4602-905E-B3F9A72F4A23}"/>
    <cellStyle name="Normal 8 2 2 25" xfId="23784" xr:uid="{8282EDE9-3EA0-4EF0-B4E1-F7D532322B3F}"/>
    <cellStyle name="Normal 8 2 2 26" xfId="23785" xr:uid="{E014D0E3-8170-4425-B597-879A83000F40}"/>
    <cellStyle name="Normal 8 2 2 27" xfId="23786" xr:uid="{DC961FCC-8353-4181-8DE5-152C532E3177}"/>
    <cellStyle name="Normal 8 2 2 28" xfId="23787" xr:uid="{A7A475B9-235D-42B0-ABBF-CBDEA9B05F2E}"/>
    <cellStyle name="Normal 8 2 2 29" xfId="23788" xr:uid="{5DAFEA56-710C-40F2-8516-BAD329DC52F8}"/>
    <cellStyle name="Normal 8 2 2 3" xfId="23789" xr:uid="{D28F98F0-90A6-49D5-ACE2-5972E1C7DF14}"/>
    <cellStyle name="Normal 8 2 2 3 10" xfId="23790" xr:uid="{DE39DCEC-E5C5-4FBA-AFC9-D1017D56A300}"/>
    <cellStyle name="Normal 8 2 2 3 10 2" xfId="23791" xr:uid="{A6FE17E6-D701-4950-952A-8EBC995CCF6C}"/>
    <cellStyle name="Normal 8 2 2 3 11" xfId="23792" xr:uid="{4059CECD-C8F5-4903-BBFB-2095DA3479A7}"/>
    <cellStyle name="Normal 8 2 2 3 2" xfId="23793" xr:uid="{ACED34A8-BC06-4C69-B48C-97E8CB762A47}"/>
    <cellStyle name="Normal 8 2 2 3 2 10" xfId="23794" xr:uid="{BCC4A740-BAF6-4385-8C80-539EB9A8F2C7}"/>
    <cellStyle name="Normal 8 2 2 3 2 11" xfId="23795" xr:uid="{90A9D7CF-3A5C-46BE-99EA-83E954E52CBF}"/>
    <cellStyle name="Normal 8 2 2 3 2 12" xfId="23796" xr:uid="{DF470CC0-975D-43ED-ADC8-47136E126E6A}"/>
    <cellStyle name="Normal 8 2 2 3 2 13" xfId="23797" xr:uid="{556AC0CD-8EA2-4163-8E81-317A03F1D4A2}"/>
    <cellStyle name="Normal 8 2 2 3 2 14" xfId="23798" xr:uid="{2E8D0533-79C5-4D78-AFEC-2D2FD65F410C}"/>
    <cellStyle name="Normal 8 2 2 3 2 15" xfId="23799" xr:uid="{8485F545-FF74-43D0-9039-F1D0C898AE74}"/>
    <cellStyle name="Normal 8 2 2 3 2 16" xfId="23800" xr:uid="{6883DDBC-10E5-4CCA-86B9-0CCDA38E1E62}"/>
    <cellStyle name="Normal 8 2 2 3 2 17" xfId="23801" xr:uid="{F54943D0-1320-4F6D-8FC9-8E5AE31F7B3E}"/>
    <cellStyle name="Normal 8 2 2 3 2 18" xfId="23802" xr:uid="{B6EA2E51-B05E-4D36-AA74-CDAD0F9F184B}"/>
    <cellStyle name="Normal 8 2 2 3 2 19" xfId="23803" xr:uid="{2FB94AB0-FE4D-4D97-8ED9-4FCC85390D65}"/>
    <cellStyle name="Normal 8 2 2 3 2 2" xfId="23804" xr:uid="{E80602E1-A617-49EE-915D-1BA4D0DF3391}"/>
    <cellStyle name="Normal 8 2 2 3 2 20" xfId="23805" xr:uid="{938A6D04-60EB-4A9B-A6A7-42345F909F43}"/>
    <cellStyle name="Normal 8 2 2 3 2 21" xfId="23806" xr:uid="{A0326B12-430E-4771-A6FD-247855199A54}"/>
    <cellStyle name="Normal 8 2 2 3 2 22" xfId="23807" xr:uid="{F8846E18-DA3A-4682-A8D0-2D9E28A9F9BE}"/>
    <cellStyle name="Normal 8 2 2 3 2 23" xfId="23808" xr:uid="{9819A9D1-DF8A-4FCB-8D38-4F40D37F45EE}"/>
    <cellStyle name="Normal 8 2 2 3 2 24" xfId="23809" xr:uid="{2DFED056-82BE-4DB2-9562-3482973502BE}"/>
    <cellStyle name="Normal 8 2 2 3 2 25" xfId="23810" xr:uid="{4F560DAE-CDBE-478A-915A-0D6646BDDAD5}"/>
    <cellStyle name="Normal 8 2 2 3 2 26" xfId="23811" xr:uid="{051618FE-F547-4FFC-8D63-39D3453F52B7}"/>
    <cellStyle name="Normal 8 2 2 3 2 27" xfId="23812" xr:uid="{692898C2-589A-4316-93FF-5F424DD90779}"/>
    <cellStyle name="Normal 8 2 2 3 2 28" xfId="23813" xr:uid="{D2302619-78F5-4CA4-AA3B-7520B7E418DE}"/>
    <cellStyle name="Normal 8 2 2 3 2 29" xfId="23814" xr:uid="{9B5045A9-E2F1-4BEB-9A5B-D9E12A00FAF0}"/>
    <cellStyle name="Normal 8 2 2 3 2 3" xfId="23815" xr:uid="{8F044DAC-C238-4D3D-877F-3F3A9B38C54A}"/>
    <cellStyle name="Normal 8 2 2 3 2 30" xfId="23816" xr:uid="{863572A9-850B-43FA-8F86-89D68C22BFFD}"/>
    <cellStyle name="Normal 8 2 2 3 2 31" xfId="23817" xr:uid="{49C5AF43-FB0C-4F9F-887F-6FEC04711250}"/>
    <cellStyle name="Normal 8 2 2 3 2 4" xfId="23818" xr:uid="{7251FCC7-0E95-45C8-B0BC-4CD29A8BA281}"/>
    <cellStyle name="Normal 8 2 2 3 2 5" xfId="23819" xr:uid="{23EF7239-83A9-43CD-8831-86CCDAC456D3}"/>
    <cellStyle name="Normal 8 2 2 3 2 6" xfId="23820" xr:uid="{D506F291-A3C3-477C-8551-75E3EAEBD0CD}"/>
    <cellStyle name="Normal 8 2 2 3 2 7" xfId="23821" xr:uid="{223AFCE5-C0B1-48A4-9183-661C6FD0216F}"/>
    <cellStyle name="Normal 8 2 2 3 2 8" xfId="23822" xr:uid="{05226318-3145-44CD-89E4-DC113A67CE80}"/>
    <cellStyle name="Normal 8 2 2 3 2 9" xfId="23823" xr:uid="{66758541-B301-4590-A745-09ECF90A7B54}"/>
    <cellStyle name="Normal 8 2 2 3 3" xfId="23824" xr:uid="{7B073400-81E4-434B-AD3F-7B3C9C9FA275}"/>
    <cellStyle name="Normal 8 2 2 3 3 10" xfId="23825" xr:uid="{88F049F1-DA5A-4BF8-A1F1-14A4550E7947}"/>
    <cellStyle name="Normal 8 2 2 3 3 11" xfId="23826" xr:uid="{06F12882-712E-4021-A9BB-A0E206C60B72}"/>
    <cellStyle name="Normal 8 2 2 3 3 12" xfId="23827" xr:uid="{C72EFAAB-917B-40D3-84B4-4CCACE351EFC}"/>
    <cellStyle name="Normal 8 2 2 3 3 13" xfId="23828" xr:uid="{A508F05F-814D-488D-B739-6D2B2215F860}"/>
    <cellStyle name="Normal 8 2 2 3 3 14" xfId="23829" xr:uid="{6F782A08-1C76-4577-B1BB-9E4ED0B0CB61}"/>
    <cellStyle name="Normal 8 2 2 3 3 15" xfId="23830" xr:uid="{AF82AB9F-EAA5-4E3F-AD26-F0504D8BFBD0}"/>
    <cellStyle name="Normal 8 2 2 3 3 16" xfId="23831" xr:uid="{AB4CF08D-7624-4AA6-AC46-75FF0B59CF9D}"/>
    <cellStyle name="Normal 8 2 2 3 3 17" xfId="23832" xr:uid="{349BAADA-C787-414A-B9DB-07F0E8050305}"/>
    <cellStyle name="Normal 8 2 2 3 3 18" xfId="23833" xr:uid="{A970F4B6-FE4C-49E2-A8F2-564FF6EB0D9B}"/>
    <cellStyle name="Normal 8 2 2 3 3 19" xfId="23834" xr:uid="{F55115C9-E579-4FED-B29C-12974C3C9895}"/>
    <cellStyle name="Normal 8 2 2 3 3 2" xfId="23835" xr:uid="{2056ECDD-1A3A-4435-B61B-08613E67BDE0}"/>
    <cellStyle name="Normal 8 2 2 3 3 20" xfId="23836" xr:uid="{730E2E1C-A39C-4DB0-B8D0-FCFE5FDFC627}"/>
    <cellStyle name="Normal 8 2 2 3 3 21" xfId="23837" xr:uid="{35FB465B-A094-4AAD-A1F0-F6FF47DCAC9D}"/>
    <cellStyle name="Normal 8 2 2 3 3 22" xfId="23838" xr:uid="{147AF337-5AAE-46FE-A771-F3B065C31134}"/>
    <cellStyle name="Normal 8 2 2 3 3 23" xfId="23839" xr:uid="{5C243139-F465-4148-9C10-531A0FF6A4BB}"/>
    <cellStyle name="Normal 8 2 2 3 3 24" xfId="23840" xr:uid="{FD428EFB-D076-40AB-AB9E-C56DEC4C2C41}"/>
    <cellStyle name="Normal 8 2 2 3 3 25" xfId="23841" xr:uid="{C96AF830-5B7C-420B-A60A-9995FC307653}"/>
    <cellStyle name="Normal 8 2 2 3 3 26" xfId="23842" xr:uid="{03ED3C3D-DFB8-4CBF-9002-CEFDAC2DBBF1}"/>
    <cellStyle name="Normal 8 2 2 3 3 27" xfId="23843" xr:uid="{ADC923E4-A2C9-4078-AD35-93788A444D8A}"/>
    <cellStyle name="Normal 8 2 2 3 3 28" xfId="23844" xr:uid="{C3D14904-1A15-4C7C-B660-97E5D4DE2CD1}"/>
    <cellStyle name="Normal 8 2 2 3 3 29" xfId="23845" xr:uid="{0F5AD351-6016-4D3B-89FC-F0401F94DABA}"/>
    <cellStyle name="Normal 8 2 2 3 3 3" xfId="23846" xr:uid="{685F7F65-3861-451C-AFBA-952DDBE8B723}"/>
    <cellStyle name="Normal 8 2 2 3 3 30" xfId="23847" xr:uid="{D56A72CA-3C63-4E27-8766-DF6347007E8A}"/>
    <cellStyle name="Normal 8 2 2 3 3 31" xfId="23848" xr:uid="{B2B92F0F-9F23-482F-A232-2E72DFC018BC}"/>
    <cellStyle name="Normal 8 2 2 3 3 4" xfId="23849" xr:uid="{6F6CCEBC-A326-47C9-86A0-8E7C540EC619}"/>
    <cellStyle name="Normal 8 2 2 3 3 5" xfId="23850" xr:uid="{535F505C-2D09-46AD-87DD-347A99EEEE1F}"/>
    <cellStyle name="Normal 8 2 2 3 3 6" xfId="23851" xr:uid="{80FCEC05-409D-4061-9385-51C23FF72E34}"/>
    <cellStyle name="Normal 8 2 2 3 3 7" xfId="23852" xr:uid="{E37E87C3-7526-490F-B10F-300EC8743FB5}"/>
    <cellStyle name="Normal 8 2 2 3 3 8" xfId="23853" xr:uid="{29B20EE1-0C15-48BE-B54C-51EDBA904EFE}"/>
    <cellStyle name="Normal 8 2 2 3 3 9" xfId="23854" xr:uid="{DE6EF337-B2D4-4A78-A5B6-DFBEBC581B5A}"/>
    <cellStyle name="Normal 8 2 2 3 4" xfId="23855" xr:uid="{B40070B2-BEB2-45B8-9C7A-8CD61CCCDB88}"/>
    <cellStyle name="Normal 8 2 2 3 4 10" xfId="23856" xr:uid="{012C55AF-BB4F-42A1-AA8B-146E759BE811}"/>
    <cellStyle name="Normal 8 2 2 3 4 11" xfId="23857" xr:uid="{901ADD16-8A1B-4F7B-892E-AAC75ECCD8CF}"/>
    <cellStyle name="Normal 8 2 2 3 4 12" xfId="23858" xr:uid="{308EE79E-1676-4302-BE21-A1D1B79E92B7}"/>
    <cellStyle name="Normal 8 2 2 3 4 13" xfId="23859" xr:uid="{2D9F56A8-B8F5-43D5-918C-0799CA334334}"/>
    <cellStyle name="Normal 8 2 2 3 4 14" xfId="23860" xr:uid="{0195C2B5-68AC-4542-8B11-755F94F96F39}"/>
    <cellStyle name="Normal 8 2 2 3 4 15" xfId="23861" xr:uid="{E6FD67CE-7EF7-4509-B824-8560C67E3EB5}"/>
    <cellStyle name="Normal 8 2 2 3 4 16" xfId="23862" xr:uid="{43E023D1-F77D-449C-B31A-201A7659858F}"/>
    <cellStyle name="Normal 8 2 2 3 4 17" xfId="23863" xr:uid="{7C621547-7FEC-4F40-AF1C-364DB242B2BE}"/>
    <cellStyle name="Normal 8 2 2 3 4 18" xfId="23864" xr:uid="{13635AAA-1B72-4AAC-89EC-BEE8CF50343A}"/>
    <cellStyle name="Normal 8 2 2 3 4 19" xfId="23865" xr:uid="{908E93CE-FA2A-41E1-B4C7-122324769D2C}"/>
    <cellStyle name="Normal 8 2 2 3 4 2" xfId="23866" xr:uid="{16E425A4-D340-4498-B233-69596A8D7E46}"/>
    <cellStyle name="Normal 8 2 2 3 4 20" xfId="23867" xr:uid="{C29BB3A7-62B7-4D1D-A4B5-42FC723A1FF5}"/>
    <cellStyle name="Normal 8 2 2 3 4 21" xfId="23868" xr:uid="{5694E7B6-CAF5-4F69-A334-0238541ADF20}"/>
    <cellStyle name="Normal 8 2 2 3 4 22" xfId="23869" xr:uid="{9F67C5C2-86E0-4123-A3C2-6F6ED014EB0D}"/>
    <cellStyle name="Normal 8 2 2 3 4 23" xfId="23870" xr:uid="{BD1AF0FC-5981-48A7-984D-EE26870CDFFA}"/>
    <cellStyle name="Normal 8 2 2 3 4 24" xfId="23871" xr:uid="{C9BE0B65-4080-471A-87D7-F02A84309742}"/>
    <cellStyle name="Normal 8 2 2 3 4 25" xfId="23872" xr:uid="{E21C4A2F-194E-45C7-BF5D-2DA0233F1A0E}"/>
    <cellStyle name="Normal 8 2 2 3 4 26" xfId="23873" xr:uid="{17845A43-500B-4E0A-A27F-2567D6B31316}"/>
    <cellStyle name="Normal 8 2 2 3 4 27" xfId="23874" xr:uid="{FFAA43DC-D6A2-4A4D-AD0D-996D5EE84DC9}"/>
    <cellStyle name="Normal 8 2 2 3 4 28" xfId="23875" xr:uid="{60FCFDFB-074F-4464-AA9A-3E9935605706}"/>
    <cellStyle name="Normal 8 2 2 3 4 29" xfId="23876" xr:uid="{26355574-908B-4B49-A741-2DB09C16DDE9}"/>
    <cellStyle name="Normal 8 2 2 3 4 3" xfId="23877" xr:uid="{BD886CAC-1E67-4CCC-BCD8-28A3AE59272A}"/>
    <cellStyle name="Normal 8 2 2 3 4 30" xfId="23878" xr:uid="{DA57B388-E28A-4A32-A6AF-2B90BBE3118C}"/>
    <cellStyle name="Normal 8 2 2 3 4 31" xfId="23879" xr:uid="{282B9751-F8CA-4547-B515-C82A8D7ED055}"/>
    <cellStyle name="Normal 8 2 2 3 4 4" xfId="23880" xr:uid="{C1491741-C16B-406C-B10A-309868EB5D9B}"/>
    <cellStyle name="Normal 8 2 2 3 4 5" xfId="23881" xr:uid="{EEE24DD5-AF64-4BA9-AED7-C96E0AE0D89E}"/>
    <cellStyle name="Normal 8 2 2 3 4 6" xfId="23882" xr:uid="{677EEB60-BC30-41B8-AB53-7A856C4C461A}"/>
    <cellStyle name="Normal 8 2 2 3 4 7" xfId="23883" xr:uid="{BEFBFCF0-2619-4BC3-8596-FD39D125B05F}"/>
    <cellStyle name="Normal 8 2 2 3 4 8" xfId="23884" xr:uid="{D15AD298-0DD9-48D4-8D89-86101DB43C1A}"/>
    <cellStyle name="Normal 8 2 2 3 4 9" xfId="23885" xr:uid="{FDD346F3-8C97-40CD-A82A-79F0F7EBEBA1}"/>
    <cellStyle name="Normal 8 2 2 3 5" xfId="23886" xr:uid="{41B30F21-147A-42CC-BA88-F89080F27D33}"/>
    <cellStyle name="Normal 8 2 2 3 5 10" xfId="23887" xr:uid="{472C9A10-4A1B-48E0-AE95-66D3C18E15FC}"/>
    <cellStyle name="Normal 8 2 2 3 5 11" xfId="23888" xr:uid="{6E8033AC-1B10-41BB-9988-30AA84BAAB7A}"/>
    <cellStyle name="Normal 8 2 2 3 5 12" xfId="23889" xr:uid="{32757B34-38EB-4067-9357-2B852C835E26}"/>
    <cellStyle name="Normal 8 2 2 3 5 13" xfId="23890" xr:uid="{E9026679-156A-4181-9128-3D395753FC8B}"/>
    <cellStyle name="Normal 8 2 2 3 5 14" xfId="23891" xr:uid="{0EB9001C-2F83-4040-8295-9F9965F59991}"/>
    <cellStyle name="Normal 8 2 2 3 5 15" xfId="23892" xr:uid="{DECDD711-04DE-4F27-8DF6-33A3F5B05002}"/>
    <cellStyle name="Normal 8 2 2 3 5 16" xfId="23893" xr:uid="{A68EEC42-9C10-4C17-94BF-77F938319032}"/>
    <cellStyle name="Normal 8 2 2 3 5 17" xfId="23894" xr:uid="{48D3CDE3-3C9B-4A24-8D82-DA4D0AEE3B17}"/>
    <cellStyle name="Normal 8 2 2 3 5 18" xfId="23895" xr:uid="{0C772E28-92D1-47D2-8B63-682CAAFF3FDD}"/>
    <cellStyle name="Normal 8 2 2 3 5 19" xfId="23896" xr:uid="{152FC56E-6B63-482A-9EF4-4326BAF415D9}"/>
    <cellStyle name="Normal 8 2 2 3 5 2" xfId="23897" xr:uid="{FA091F6B-A34C-4CFB-ACB3-8A29A09629A3}"/>
    <cellStyle name="Normal 8 2 2 3 5 20" xfId="23898" xr:uid="{510E2C78-2F70-4F9E-84D3-9BB3C3E2F3B6}"/>
    <cellStyle name="Normal 8 2 2 3 5 21" xfId="23899" xr:uid="{7B407B34-FA0B-4884-89A8-3D4FA61DFC3F}"/>
    <cellStyle name="Normal 8 2 2 3 5 22" xfId="23900" xr:uid="{88A2D092-6AF0-48AE-B853-C9A925A91C06}"/>
    <cellStyle name="Normal 8 2 2 3 5 23" xfId="23901" xr:uid="{0E8EB7B3-9779-4250-A82B-FFB9CEB8B475}"/>
    <cellStyle name="Normal 8 2 2 3 5 24" xfId="23902" xr:uid="{EC681D10-FAD6-4F92-970A-5CF649EB5FF6}"/>
    <cellStyle name="Normal 8 2 2 3 5 25" xfId="23903" xr:uid="{24027771-2BAA-447C-8BE3-24BB7346BB11}"/>
    <cellStyle name="Normal 8 2 2 3 5 26" xfId="23904" xr:uid="{33AA5FAE-0C7B-4070-8294-5050AABF3631}"/>
    <cellStyle name="Normal 8 2 2 3 5 27" xfId="23905" xr:uid="{3F6D563D-6C3A-46A5-976B-2521FEA9BE10}"/>
    <cellStyle name="Normal 8 2 2 3 5 28" xfId="23906" xr:uid="{C1CCF5C2-0AA4-41DE-82B1-852536A4389A}"/>
    <cellStyle name="Normal 8 2 2 3 5 29" xfId="23907" xr:uid="{C9C29FDE-B3E1-4B7E-A299-CC4D2FB78DA4}"/>
    <cellStyle name="Normal 8 2 2 3 5 3" xfId="23908" xr:uid="{4AFC0448-5E8A-433B-87B9-DDBC5A80C8FD}"/>
    <cellStyle name="Normal 8 2 2 3 5 30" xfId="23909" xr:uid="{E0927916-859C-4DDF-9526-5C350D998652}"/>
    <cellStyle name="Normal 8 2 2 3 5 31" xfId="23910" xr:uid="{52DEAA5A-DD71-434C-A229-227158BE23BD}"/>
    <cellStyle name="Normal 8 2 2 3 5 4" xfId="23911" xr:uid="{F13F5C18-7EB2-4E53-95F9-5440AC42700C}"/>
    <cellStyle name="Normal 8 2 2 3 5 5" xfId="23912" xr:uid="{229AA327-9E29-4FE2-BC3C-D4D75058E01F}"/>
    <cellStyle name="Normal 8 2 2 3 5 6" xfId="23913" xr:uid="{BFDA84E4-35D6-4444-A3FD-BE51B47A9A1D}"/>
    <cellStyle name="Normal 8 2 2 3 5 7" xfId="23914" xr:uid="{E87FAE1E-F99E-4D63-A428-207E09C5ABD5}"/>
    <cellStyle name="Normal 8 2 2 3 5 8" xfId="23915" xr:uid="{97675E58-81A8-437B-9D2E-1EE6826FA399}"/>
    <cellStyle name="Normal 8 2 2 3 5 9" xfId="23916" xr:uid="{45F2FB16-E0A9-4E2D-B126-3A47162672F5}"/>
    <cellStyle name="Normal 8 2 2 3 6" xfId="23917" xr:uid="{07FFD176-C62D-4228-9E0E-9DD95A7B92BB}"/>
    <cellStyle name="Normal 8 2 2 3 6 10" xfId="23918" xr:uid="{62B1A93E-35F6-4589-831A-9F4032E65E2C}"/>
    <cellStyle name="Normal 8 2 2 3 6 11" xfId="23919" xr:uid="{9AE3953D-679F-4023-92E5-3B5ED0B729ED}"/>
    <cellStyle name="Normal 8 2 2 3 6 12" xfId="23920" xr:uid="{C71D9050-7AAB-4A46-8E60-4C9DDC70482F}"/>
    <cellStyle name="Normal 8 2 2 3 6 13" xfId="23921" xr:uid="{BFF1D13E-4FCB-4C0D-8F7D-6C39E868D9E7}"/>
    <cellStyle name="Normal 8 2 2 3 6 14" xfId="23922" xr:uid="{6F6C12D0-CE7C-4A8D-AAD5-70D4ACFD1587}"/>
    <cellStyle name="Normal 8 2 2 3 6 15" xfId="23923" xr:uid="{55666E29-EA45-4B70-82DF-0AD5DC1DF3D1}"/>
    <cellStyle name="Normal 8 2 2 3 6 16" xfId="23924" xr:uid="{AA841E47-7976-4312-AF9F-C488F1945BFE}"/>
    <cellStyle name="Normal 8 2 2 3 6 17" xfId="23925" xr:uid="{97D00954-4C29-41C0-A204-CA644743F398}"/>
    <cellStyle name="Normal 8 2 2 3 6 18" xfId="23926" xr:uid="{2DAE1548-4389-45FD-8805-A38078998970}"/>
    <cellStyle name="Normal 8 2 2 3 6 19" xfId="23927" xr:uid="{EE4DB956-6071-4986-BB02-9A8A3508DF09}"/>
    <cellStyle name="Normal 8 2 2 3 6 2" xfId="23928" xr:uid="{1E7D207E-E1F4-48CE-AB80-7BDC7A049EB9}"/>
    <cellStyle name="Normal 8 2 2 3 6 20" xfId="23929" xr:uid="{E48B8F10-EC96-4049-B779-EA24039A8EB5}"/>
    <cellStyle name="Normal 8 2 2 3 6 21" xfId="23930" xr:uid="{8E2039AA-B777-4111-9EA6-A5B4BF2FD656}"/>
    <cellStyle name="Normal 8 2 2 3 6 22" xfId="23931" xr:uid="{44CD4526-60AB-4AA0-972D-2B0173F728C3}"/>
    <cellStyle name="Normal 8 2 2 3 6 23" xfId="23932" xr:uid="{725B951A-9395-4BF7-92DE-4D8669B915DE}"/>
    <cellStyle name="Normal 8 2 2 3 6 24" xfId="23933" xr:uid="{717D321B-5ABE-426E-BF9A-8E953C505B34}"/>
    <cellStyle name="Normal 8 2 2 3 6 25" xfId="23934" xr:uid="{C56A377B-339D-4DD7-A067-9DE6D3BBAF64}"/>
    <cellStyle name="Normal 8 2 2 3 6 26" xfId="23935" xr:uid="{F82456F8-000A-472B-9250-314D45721FBA}"/>
    <cellStyle name="Normal 8 2 2 3 6 27" xfId="23936" xr:uid="{9694BE4A-5A5E-4790-982A-3A7811D21ABB}"/>
    <cellStyle name="Normal 8 2 2 3 6 28" xfId="23937" xr:uid="{3BB8F559-BEC0-4030-99AE-01117CFC1053}"/>
    <cellStyle name="Normal 8 2 2 3 6 29" xfId="23938" xr:uid="{36471253-4F1A-4DE8-9203-C89A974157AD}"/>
    <cellStyle name="Normal 8 2 2 3 6 3" xfId="23939" xr:uid="{6482710C-70B8-4C74-B200-C02443808DA3}"/>
    <cellStyle name="Normal 8 2 2 3 6 30" xfId="23940" xr:uid="{DFA50156-B4DF-4A69-9E04-5E647FC0AA04}"/>
    <cellStyle name="Normal 8 2 2 3 6 31" xfId="23941" xr:uid="{57F59B16-DF4F-4B4E-9860-4CCBE276D0A6}"/>
    <cellStyle name="Normal 8 2 2 3 6 4" xfId="23942" xr:uid="{DBB171B0-4351-4833-858A-D80BC30814E5}"/>
    <cellStyle name="Normal 8 2 2 3 6 5" xfId="23943" xr:uid="{6E9BECB7-25DD-42EC-85E5-E9E99D9C7804}"/>
    <cellStyle name="Normal 8 2 2 3 6 6" xfId="23944" xr:uid="{8C451C71-4D25-4FC8-9629-39C015EA9206}"/>
    <cellStyle name="Normal 8 2 2 3 6 7" xfId="23945" xr:uid="{0D5718E3-C460-480C-BBB4-D53CD89716E5}"/>
    <cellStyle name="Normal 8 2 2 3 6 8" xfId="23946" xr:uid="{215C8754-3280-4EA7-9DA1-AD5DF631816A}"/>
    <cellStyle name="Normal 8 2 2 3 6 9" xfId="23947" xr:uid="{7DB3CCA6-DA7C-49D8-9165-7382A620D551}"/>
    <cellStyle name="Normal 8 2 2 3 7" xfId="23948" xr:uid="{66AE3560-0B8D-48D7-AB73-E9BC5BB05C5A}"/>
    <cellStyle name="Normal 8 2 2 3 7 10" xfId="23949" xr:uid="{79ECD4B5-C88F-4032-81A8-D9C0D43CAD6F}"/>
    <cellStyle name="Normal 8 2 2 3 7 11" xfId="23950" xr:uid="{C1E9DE16-E633-4914-B35C-1E760AD9A13F}"/>
    <cellStyle name="Normal 8 2 2 3 7 12" xfId="23951" xr:uid="{21A49202-8BD2-4A98-B263-DE0F34548604}"/>
    <cellStyle name="Normal 8 2 2 3 7 13" xfId="23952" xr:uid="{72965CBF-E1EB-42C1-99AA-865CD3B2499B}"/>
    <cellStyle name="Normal 8 2 2 3 7 14" xfId="23953" xr:uid="{00C228A0-1A52-4AA3-95B8-31E6294DD144}"/>
    <cellStyle name="Normal 8 2 2 3 7 15" xfId="23954" xr:uid="{E0B95FF3-43F1-4788-A17D-1CC058C891C1}"/>
    <cellStyle name="Normal 8 2 2 3 7 16" xfId="23955" xr:uid="{94EB8C7E-4B30-4624-A34A-281BFCC4F6DF}"/>
    <cellStyle name="Normal 8 2 2 3 7 17" xfId="23956" xr:uid="{713ECBE9-D842-4609-AABD-E28F920DDC70}"/>
    <cellStyle name="Normal 8 2 2 3 7 18" xfId="23957" xr:uid="{66DF0B32-2D3E-4F3C-A7E1-89A9EB3E2B5B}"/>
    <cellStyle name="Normal 8 2 2 3 7 19" xfId="23958" xr:uid="{38CCB905-E30C-4DC7-9042-3F75E0B01104}"/>
    <cellStyle name="Normal 8 2 2 3 7 2" xfId="23959" xr:uid="{41682B07-754B-4BDF-A58B-96D07DC7A737}"/>
    <cellStyle name="Normal 8 2 2 3 7 20" xfId="23960" xr:uid="{D5A18B6D-5592-4D39-B93D-5A70CE7BC197}"/>
    <cellStyle name="Normal 8 2 2 3 7 21" xfId="23961" xr:uid="{C112B283-3AC9-40E5-B132-862497B6A305}"/>
    <cellStyle name="Normal 8 2 2 3 7 22" xfId="23962" xr:uid="{FA3528FA-A4F6-4766-999B-1C0AB3E5057A}"/>
    <cellStyle name="Normal 8 2 2 3 7 23" xfId="23963" xr:uid="{75A7CCDE-7EE0-40BA-81CC-2A2E44078CA8}"/>
    <cellStyle name="Normal 8 2 2 3 7 24" xfId="23964" xr:uid="{E74FC479-4E39-445B-87D7-4CC450665738}"/>
    <cellStyle name="Normal 8 2 2 3 7 25" xfId="23965" xr:uid="{D18416BC-B615-4310-8880-78654E8E1BED}"/>
    <cellStyle name="Normal 8 2 2 3 7 26" xfId="23966" xr:uid="{69A64F1D-E355-41B8-BF3B-E88CEFF4BABF}"/>
    <cellStyle name="Normal 8 2 2 3 7 27" xfId="23967" xr:uid="{23BE149F-D205-499D-9A37-A4FDD42172AD}"/>
    <cellStyle name="Normal 8 2 2 3 7 28" xfId="23968" xr:uid="{84E4792E-ED9A-4323-B6EC-A013DE111958}"/>
    <cellStyle name="Normal 8 2 2 3 7 29" xfId="23969" xr:uid="{F52B1C06-CE14-486E-AF9A-4E3C8B9950F1}"/>
    <cellStyle name="Normal 8 2 2 3 7 3" xfId="23970" xr:uid="{50038D00-D7DC-426E-9966-FCC403CE54FA}"/>
    <cellStyle name="Normal 8 2 2 3 7 30" xfId="23971" xr:uid="{1E744579-726F-456E-85C0-BD7EF9B8E36F}"/>
    <cellStyle name="Normal 8 2 2 3 7 31" xfId="23972" xr:uid="{DF46662F-CC0A-4340-9779-37F29AC9FF57}"/>
    <cellStyle name="Normal 8 2 2 3 7 4" xfId="23973" xr:uid="{25577D23-40B0-4202-A02C-26DA828711CC}"/>
    <cellStyle name="Normal 8 2 2 3 7 5" xfId="23974" xr:uid="{19C3CC19-54D9-4241-BF69-50E3B5CC264D}"/>
    <cellStyle name="Normal 8 2 2 3 7 6" xfId="23975" xr:uid="{35521059-BA20-4547-A268-58DAD7F8296D}"/>
    <cellStyle name="Normal 8 2 2 3 7 7" xfId="23976" xr:uid="{BEA52B4D-B5EF-4D68-952C-DE58235E3213}"/>
    <cellStyle name="Normal 8 2 2 3 7 8" xfId="23977" xr:uid="{C36FD8CC-DD68-4F8C-B6B0-74E89E164D93}"/>
    <cellStyle name="Normal 8 2 2 3 7 9" xfId="23978" xr:uid="{65E8D81A-CD89-43A6-A93E-13099791EFAD}"/>
    <cellStyle name="Normal 8 2 2 3 8" xfId="23979" xr:uid="{06FEE2A1-7B4F-4701-8417-842FBC355D60}"/>
    <cellStyle name="Normal 8 2 2 3 8 10" xfId="23980" xr:uid="{443A02C2-95F5-4884-9DFF-FE8C258540A9}"/>
    <cellStyle name="Normal 8 2 2 3 8 11" xfId="23981" xr:uid="{AFC6C853-8517-4B0A-BBB9-EAFB4DC62F37}"/>
    <cellStyle name="Normal 8 2 2 3 8 12" xfId="23982" xr:uid="{631663C2-955A-4D29-BD34-6807B24CBE7E}"/>
    <cellStyle name="Normal 8 2 2 3 8 13" xfId="23983" xr:uid="{CE11AF5B-C595-408E-B5B4-7D8BF2ACD6AB}"/>
    <cellStyle name="Normal 8 2 2 3 8 14" xfId="23984" xr:uid="{150DDB6E-B827-443F-BD56-31EED2639D04}"/>
    <cellStyle name="Normal 8 2 2 3 8 15" xfId="23985" xr:uid="{8223935C-C5A6-4B56-9F7F-B5E40D97871B}"/>
    <cellStyle name="Normal 8 2 2 3 8 16" xfId="23986" xr:uid="{DD3002C5-8FDA-4440-B256-15C73D0CC18C}"/>
    <cellStyle name="Normal 8 2 2 3 8 17" xfId="23987" xr:uid="{9ECB835E-01A4-4C20-8F6E-91AE1DDAE4FE}"/>
    <cellStyle name="Normal 8 2 2 3 8 18" xfId="23988" xr:uid="{CBBB9D67-342A-4B2E-BAD6-7DD77CDFC4DE}"/>
    <cellStyle name="Normal 8 2 2 3 8 19" xfId="23989" xr:uid="{0ABD6C70-1347-46C5-98CD-163DB1F4A983}"/>
    <cellStyle name="Normal 8 2 2 3 8 2" xfId="23990" xr:uid="{3A94A4CA-69EE-4E4A-BC56-5C52DEE31579}"/>
    <cellStyle name="Normal 8 2 2 3 8 20" xfId="23991" xr:uid="{0964A2AF-8F78-4859-897D-FE2651FADB43}"/>
    <cellStyle name="Normal 8 2 2 3 8 21" xfId="23992" xr:uid="{CDF0736F-477E-4954-B795-B3EEA7F5984E}"/>
    <cellStyle name="Normal 8 2 2 3 8 22" xfId="23993" xr:uid="{EDC65F8E-8662-407F-93FD-A91064675BC9}"/>
    <cellStyle name="Normal 8 2 2 3 8 23" xfId="23994" xr:uid="{F8C0F4BF-4960-4E37-9746-04ED462CB50A}"/>
    <cellStyle name="Normal 8 2 2 3 8 24" xfId="23995" xr:uid="{3586BC0A-0011-491D-B267-56F4162AD8CE}"/>
    <cellStyle name="Normal 8 2 2 3 8 25" xfId="23996" xr:uid="{1CDC21DA-4914-49A0-9568-DF5C40664D1C}"/>
    <cellStyle name="Normal 8 2 2 3 8 26" xfId="23997" xr:uid="{1312A995-C2D3-462B-8229-41295605E222}"/>
    <cellStyle name="Normal 8 2 2 3 8 27" xfId="23998" xr:uid="{19D0DAEA-6C5B-4BE4-A93C-2C9A6F750279}"/>
    <cellStyle name="Normal 8 2 2 3 8 28" xfId="23999" xr:uid="{05762CD3-DF7A-48A5-A8A8-3B2579B09D3C}"/>
    <cellStyle name="Normal 8 2 2 3 8 29" xfId="24000" xr:uid="{153A72E8-3AD6-4D18-970A-00A1F51EB086}"/>
    <cellStyle name="Normal 8 2 2 3 8 3" xfId="24001" xr:uid="{F1A8BA66-8751-4528-94DB-6C57B92085F5}"/>
    <cellStyle name="Normal 8 2 2 3 8 30" xfId="24002" xr:uid="{870D9E11-B544-474D-A293-5A3A9A700CCB}"/>
    <cellStyle name="Normal 8 2 2 3 8 31" xfId="24003" xr:uid="{D80DD866-462D-44C9-9AED-7504A2A886CC}"/>
    <cellStyle name="Normal 8 2 2 3 8 4" xfId="24004" xr:uid="{73AFA040-EBE0-42D2-9634-823741F66839}"/>
    <cellStyle name="Normal 8 2 2 3 8 5" xfId="24005" xr:uid="{8779B9A9-1055-48C1-82D4-5B5694EA02F8}"/>
    <cellStyle name="Normal 8 2 2 3 8 6" xfId="24006" xr:uid="{A54A95F5-9A39-4BBB-9F9E-94BE6D6F75A3}"/>
    <cellStyle name="Normal 8 2 2 3 8 7" xfId="24007" xr:uid="{DB7C742C-1833-466E-818E-6810D7B7D291}"/>
    <cellStyle name="Normal 8 2 2 3 8 8" xfId="24008" xr:uid="{DCDD96B6-A7D5-41F3-B214-571EDFB90F5A}"/>
    <cellStyle name="Normal 8 2 2 3 8 9" xfId="24009" xr:uid="{B13842F1-A30D-4900-9C00-53351FF3E76D}"/>
    <cellStyle name="Normal 8 2 2 3 9" xfId="24010" xr:uid="{5DC32C4B-4F58-404A-BF20-ECAD229077CC}"/>
    <cellStyle name="Normal 8 2 2 3 9 10" xfId="24011" xr:uid="{A1922701-0A87-4244-A7C5-E8F157985336}"/>
    <cellStyle name="Normal 8 2 2 3 9 11" xfId="24012" xr:uid="{F04810D8-477B-4255-BAE5-93630125C165}"/>
    <cellStyle name="Normal 8 2 2 3 9 12" xfId="24013" xr:uid="{46A7DF51-08ED-4330-A7D5-68D48B96802C}"/>
    <cellStyle name="Normal 8 2 2 3 9 13" xfId="24014" xr:uid="{52BF9D26-C04E-4B72-B4AD-7C6502ED0EFE}"/>
    <cellStyle name="Normal 8 2 2 3 9 14" xfId="24015" xr:uid="{71442E67-EACC-4B36-9D17-669AB7DB0215}"/>
    <cellStyle name="Normal 8 2 2 3 9 15" xfId="24016" xr:uid="{8D571F8D-E042-4EE2-9DB1-CD8565998E94}"/>
    <cellStyle name="Normal 8 2 2 3 9 16" xfId="24017" xr:uid="{CFB34C9F-CAE5-4B5A-ACFF-2EE63A35AC4C}"/>
    <cellStyle name="Normal 8 2 2 3 9 17" xfId="24018" xr:uid="{017DFA28-8FB1-4186-9D67-AC4C72FB0330}"/>
    <cellStyle name="Normal 8 2 2 3 9 18" xfId="24019" xr:uid="{61ED67F0-7395-4C41-A530-4F7EF11EB285}"/>
    <cellStyle name="Normal 8 2 2 3 9 19" xfId="24020" xr:uid="{ADD004F4-DA81-4006-9E10-3C50E72F1B71}"/>
    <cellStyle name="Normal 8 2 2 3 9 2" xfId="24021" xr:uid="{8BA4F0E5-4D84-49A9-9454-AEA200BD50CC}"/>
    <cellStyle name="Normal 8 2 2 3 9 20" xfId="24022" xr:uid="{DBBC063C-8307-4967-B4FB-F238EAEBBE07}"/>
    <cellStyle name="Normal 8 2 2 3 9 21" xfId="24023" xr:uid="{584A9DE2-F3E5-40C5-91EB-82ABD4D5EEDC}"/>
    <cellStyle name="Normal 8 2 2 3 9 22" xfId="24024" xr:uid="{0694D23A-FD99-4EC1-BC88-8463AAAD14CC}"/>
    <cellStyle name="Normal 8 2 2 3 9 23" xfId="24025" xr:uid="{726501C3-FFF9-4FB8-971B-14B7B906977A}"/>
    <cellStyle name="Normal 8 2 2 3 9 24" xfId="24026" xr:uid="{5670E6F5-584F-4E5E-9F4B-D01F12264B69}"/>
    <cellStyle name="Normal 8 2 2 3 9 25" xfId="24027" xr:uid="{E222D3B1-FC9E-4926-82B3-C2068FF983BC}"/>
    <cellStyle name="Normal 8 2 2 3 9 26" xfId="24028" xr:uid="{31CB79E4-FECF-40A1-8B26-47A46F07D021}"/>
    <cellStyle name="Normal 8 2 2 3 9 27" xfId="24029" xr:uid="{6A1E070A-60D2-4BB9-B256-32CE20DCDE33}"/>
    <cellStyle name="Normal 8 2 2 3 9 28" xfId="24030" xr:uid="{FA20354A-F3E8-46F9-869F-858AECFEDEAC}"/>
    <cellStyle name="Normal 8 2 2 3 9 29" xfId="24031" xr:uid="{9A8781F5-F93A-4D86-A0F0-BD4DC2FC91D0}"/>
    <cellStyle name="Normal 8 2 2 3 9 3" xfId="24032" xr:uid="{F4C683C0-0D7B-4922-94EE-A5DF46AC386F}"/>
    <cellStyle name="Normal 8 2 2 3 9 30" xfId="24033" xr:uid="{D48CFF54-E70B-4955-BFD8-D7B0C45761A0}"/>
    <cellStyle name="Normal 8 2 2 3 9 31" xfId="24034" xr:uid="{69683856-CBB5-42D8-AA08-6159718D19C2}"/>
    <cellStyle name="Normal 8 2 2 3 9 4" xfId="24035" xr:uid="{19F02659-DC7B-4CF0-83F7-7570AC218962}"/>
    <cellStyle name="Normal 8 2 2 3 9 5" xfId="24036" xr:uid="{ABC20DC8-8CF3-461B-9AC2-2EF7605098BA}"/>
    <cellStyle name="Normal 8 2 2 3 9 6" xfId="24037" xr:uid="{7BF05C0B-D3DD-4BFF-9152-5F7CB7080168}"/>
    <cellStyle name="Normal 8 2 2 3 9 7" xfId="24038" xr:uid="{5AC34C9C-E6F9-4E30-A97F-FCEB71546AB1}"/>
    <cellStyle name="Normal 8 2 2 3 9 8" xfId="24039" xr:uid="{57192DF9-F94A-4D43-92D5-D355B3E936C9}"/>
    <cellStyle name="Normal 8 2 2 3 9 9" xfId="24040" xr:uid="{D0307556-D055-4713-AF05-328B706F2D7F}"/>
    <cellStyle name="Normal 8 2 2 30" xfId="24041" xr:uid="{A2EFB692-85C5-4291-BE85-F3B608B39437}"/>
    <cellStyle name="Normal 8 2 2 31" xfId="24042" xr:uid="{D38422A9-FA0E-4DBB-AA31-06C77120DC80}"/>
    <cellStyle name="Normal 8 2 2 32" xfId="24043" xr:uid="{7BBDBA5A-0CF2-40B7-A07F-EE8FC0AEE663}"/>
    <cellStyle name="Normal 8 2 2 33" xfId="24044" xr:uid="{2E07CB52-301F-45DC-990C-CB973EFBAB40}"/>
    <cellStyle name="Normal 8 2 2 34" xfId="24045" xr:uid="{A06CA950-C424-4AA4-B0AD-6F11403AB327}"/>
    <cellStyle name="Normal 8 2 2 35" xfId="24046" xr:uid="{E5F05650-E1CB-4CB8-B88C-B24EF8B2884C}"/>
    <cellStyle name="Normal 8 2 2 36" xfId="24047" xr:uid="{D967675F-DBBA-44BA-A832-BC165FE7D46A}"/>
    <cellStyle name="Normal 8 2 2 37" xfId="24048" xr:uid="{0D5A8F79-2E8D-4457-B83A-2C4AACC95949}"/>
    <cellStyle name="Normal 8 2 2 38" xfId="24049" xr:uid="{D5A7790C-D0EB-4A76-821F-E21B172483CE}"/>
    <cellStyle name="Normal 8 2 2 39" xfId="24050" xr:uid="{59F8B411-68E8-4BD0-8E8D-72AEB8227BC3}"/>
    <cellStyle name="Normal 8 2 2 4" xfId="24051" xr:uid="{2A736FD7-7FD8-4EC3-AE12-D77AFEDD8FA3}"/>
    <cellStyle name="Normal 8 2 2 4 2" xfId="24052" xr:uid="{62488752-B56C-4812-A078-5308047FD7B3}"/>
    <cellStyle name="Normal 8 2 2 4 2 2" xfId="24053" xr:uid="{58D400F7-9F26-4B3D-B08C-C8F91CA759CA}"/>
    <cellStyle name="Normal 8 2 2 4 3" xfId="24054" xr:uid="{4ACE5132-1903-433C-99CC-5FB498A5679C}"/>
    <cellStyle name="Normal 8 2 2 40" xfId="24055" xr:uid="{80F45620-6005-4EC4-9A18-1FC9333EBA45}"/>
    <cellStyle name="Normal 8 2 2 41" xfId="46578" xr:uid="{952980AB-72B4-4875-AE72-0C4DE3180C90}"/>
    <cellStyle name="Normal 8 2 2 5" xfId="24056" xr:uid="{6A2B0DF8-FB3E-4172-8D5F-EE3310CC95DC}"/>
    <cellStyle name="Normal 8 2 2 5 2" xfId="24057" xr:uid="{E78D1BC1-8C5C-4395-91F5-7E5A64922F6E}"/>
    <cellStyle name="Normal 8 2 2 5 2 2" xfId="24058" xr:uid="{DAE2F722-BF77-415B-82DC-522E7F5DB2E3}"/>
    <cellStyle name="Normal 8 2 2 5 3" xfId="24059" xr:uid="{5D5A62F6-E8C1-4516-942F-8D3E5E89C27F}"/>
    <cellStyle name="Normal 8 2 2 6" xfId="24060" xr:uid="{269594C2-F67D-49EB-9E09-2D325D3BBDE1}"/>
    <cellStyle name="Normal 8 2 2 6 2" xfId="24061" xr:uid="{BD3A61FA-2A42-404E-A405-E75C87CB54C6}"/>
    <cellStyle name="Normal 8 2 2 6 2 2" xfId="24062" xr:uid="{0CB08AB7-D62D-4272-9689-676B87B5FD97}"/>
    <cellStyle name="Normal 8 2 2 6 3" xfId="24063" xr:uid="{4E1A1186-4517-4F6D-B03A-B68320CB7ED4}"/>
    <cellStyle name="Normal 8 2 2 7" xfId="24064" xr:uid="{EA0B369B-2DC0-4165-9B0B-FAA5CBE3182F}"/>
    <cellStyle name="Normal 8 2 2 7 2" xfId="24065" xr:uid="{374CD427-097B-4815-8910-3D327D8AFCA5}"/>
    <cellStyle name="Normal 8 2 2 7 2 2" xfId="24066" xr:uid="{4BE24FC6-F2A0-4FB8-A02F-83506D435AD6}"/>
    <cellStyle name="Normal 8 2 2 7 3" xfId="24067" xr:uid="{533E318C-77F9-4D87-969A-30CC4594D935}"/>
    <cellStyle name="Normal 8 2 2 8" xfId="24068" xr:uid="{9DE994C6-BC52-40A1-9B6C-E680898ED13F}"/>
    <cellStyle name="Normal 8 2 2 8 2" xfId="24069" xr:uid="{E9C43B2E-049A-4280-B0A7-84ABCDCD3D85}"/>
    <cellStyle name="Normal 8 2 2 8 2 2" xfId="24070" xr:uid="{C2CED3E5-49FB-40A8-BAB1-12673FBF96AA}"/>
    <cellStyle name="Normal 8 2 2 8 3" xfId="24071" xr:uid="{63A664E3-8C18-4EFB-BC25-17F4CAF0610E}"/>
    <cellStyle name="Normal 8 2 2 9" xfId="24072" xr:uid="{31D3A735-2960-43EC-B697-16D7B0F501AC}"/>
    <cellStyle name="Normal 8 2 2 9 2" xfId="24073" xr:uid="{35A5BFEC-9238-418E-8A0A-30EEC6369FB8}"/>
    <cellStyle name="Normal 8 2 2 9 2 2" xfId="24074" xr:uid="{D9661807-C4AE-4ACF-8F7C-C43C088E94DA}"/>
    <cellStyle name="Normal 8 2 2 9 3" xfId="24075" xr:uid="{B15ADEF3-E207-4388-A11C-61B75AF5A9A6}"/>
    <cellStyle name="Normal 8 2 20" xfId="24076" xr:uid="{67A8B728-3116-4B93-9A84-5518ECD37212}"/>
    <cellStyle name="Normal 8 2 20 10" xfId="24077" xr:uid="{FD35DCA8-B35B-49C6-B21A-207CBEA8046D}"/>
    <cellStyle name="Normal 8 2 20 11" xfId="24078" xr:uid="{B45FE4BF-2A4C-400A-AFAD-ADDF741B422A}"/>
    <cellStyle name="Normal 8 2 20 12" xfId="24079" xr:uid="{E2B56412-F486-403B-B448-8E0B8575930E}"/>
    <cellStyle name="Normal 8 2 20 13" xfId="24080" xr:uid="{155363C9-29F8-48B0-A000-B03236ED9C98}"/>
    <cellStyle name="Normal 8 2 20 14" xfId="24081" xr:uid="{8541BD7F-558F-4981-8335-88A256A46574}"/>
    <cellStyle name="Normal 8 2 20 15" xfId="24082" xr:uid="{D940E88B-DAD4-4E2D-9DE4-416673449F84}"/>
    <cellStyle name="Normal 8 2 20 16" xfId="24083" xr:uid="{23AE97FC-D155-482C-8AC9-281BB59A9097}"/>
    <cellStyle name="Normal 8 2 20 17" xfId="24084" xr:uid="{221EB5C6-93D0-46F0-ADCE-BFEB3258C918}"/>
    <cellStyle name="Normal 8 2 20 18" xfId="24085" xr:uid="{232F19FF-91E5-4BB5-94D4-3980AB4F5D80}"/>
    <cellStyle name="Normal 8 2 20 19" xfId="24086" xr:uid="{6AD1C51B-4A79-4A06-9F7E-3C9096DBA3DA}"/>
    <cellStyle name="Normal 8 2 20 2" xfId="24087" xr:uid="{00AC7268-8040-4CF7-82A1-FD3368578D37}"/>
    <cellStyle name="Normal 8 2 20 20" xfId="24088" xr:uid="{46B9924E-A2FE-433F-B479-5419608D8CAE}"/>
    <cellStyle name="Normal 8 2 20 21" xfId="24089" xr:uid="{08244BFF-DE66-42D9-8338-901C1ECA2A92}"/>
    <cellStyle name="Normal 8 2 20 22" xfId="24090" xr:uid="{25D26876-2151-443A-A181-77A64DD4F501}"/>
    <cellStyle name="Normal 8 2 20 23" xfId="24091" xr:uid="{3416F6DB-DED3-495C-AF96-B57C64933B06}"/>
    <cellStyle name="Normal 8 2 20 24" xfId="24092" xr:uid="{88CBF32D-60DD-44B4-9B8E-9A23CC95B9B8}"/>
    <cellStyle name="Normal 8 2 20 25" xfId="24093" xr:uid="{51ED79FE-E000-44E4-A1ED-29F0D73FBD50}"/>
    <cellStyle name="Normal 8 2 20 26" xfId="24094" xr:uid="{578A3E80-EBA5-47DB-9679-D2DDA5448D73}"/>
    <cellStyle name="Normal 8 2 20 27" xfId="24095" xr:uid="{6BB9837D-6908-44EB-9B30-FE9186B1DB08}"/>
    <cellStyle name="Normal 8 2 20 28" xfId="24096" xr:uid="{406C11FD-7051-4689-B9A9-67FCE9771391}"/>
    <cellStyle name="Normal 8 2 20 29" xfId="24097" xr:uid="{C0D1C1C6-1BFE-4EB9-8301-C26944C057F1}"/>
    <cellStyle name="Normal 8 2 20 3" xfId="24098" xr:uid="{1DCF7DB2-345E-40C2-89BD-6876ED6468DA}"/>
    <cellStyle name="Normal 8 2 20 30" xfId="24099" xr:uid="{DD7936C3-0DA9-43AC-9B28-2258C3752C4B}"/>
    <cellStyle name="Normal 8 2 20 31" xfId="24100" xr:uid="{501F9123-E7CB-4656-A9E6-E33993403D7B}"/>
    <cellStyle name="Normal 8 2 20 4" xfId="24101" xr:uid="{963826B0-C16D-4506-AF31-66A2CB5887A9}"/>
    <cellStyle name="Normal 8 2 20 5" xfId="24102" xr:uid="{D6AD663A-345E-44DC-8A19-E14BCD4F556D}"/>
    <cellStyle name="Normal 8 2 20 6" xfId="24103" xr:uid="{29CA7712-393E-4D1A-89D0-40E098E827A8}"/>
    <cellStyle name="Normal 8 2 20 7" xfId="24104" xr:uid="{4DE77DD8-9D4F-4B5B-837D-7861AD8BEFB7}"/>
    <cellStyle name="Normal 8 2 20 8" xfId="24105" xr:uid="{C3E7EF92-4BE8-4A57-BD4A-27889B162745}"/>
    <cellStyle name="Normal 8 2 20 9" xfId="24106" xr:uid="{55BBCB67-A2A2-4390-845D-7E6A35958416}"/>
    <cellStyle name="Normal 8 2 21" xfId="24107" xr:uid="{97D6FF71-914D-4A33-A875-F75EBFFA543C}"/>
    <cellStyle name="Normal 8 2 21 10" xfId="24108" xr:uid="{12F1B174-F377-48AC-83F8-72C0E16861A2}"/>
    <cellStyle name="Normal 8 2 21 11" xfId="24109" xr:uid="{7FDD291E-9983-4BD8-9CC4-F53FAC93B010}"/>
    <cellStyle name="Normal 8 2 21 12" xfId="24110" xr:uid="{14AF7879-870A-41DA-8717-7AE1C6A86988}"/>
    <cellStyle name="Normal 8 2 21 13" xfId="24111" xr:uid="{0E3DF86B-C2E8-477B-9158-0B8E60058A6D}"/>
    <cellStyle name="Normal 8 2 21 14" xfId="24112" xr:uid="{38025386-AC2A-4F94-94F7-F49ABA8C3484}"/>
    <cellStyle name="Normal 8 2 21 15" xfId="24113" xr:uid="{4D4D850A-7053-4309-9AE8-C2FF9F6D056C}"/>
    <cellStyle name="Normal 8 2 21 16" xfId="24114" xr:uid="{2F26848F-D577-4E60-AEEF-829ED1434121}"/>
    <cellStyle name="Normal 8 2 21 17" xfId="24115" xr:uid="{3398A582-0149-4555-BA7F-782D5980F858}"/>
    <cellStyle name="Normal 8 2 21 18" xfId="24116" xr:uid="{A2A2621B-73CA-4D2A-9C58-237DE55ED539}"/>
    <cellStyle name="Normal 8 2 21 19" xfId="24117" xr:uid="{F94ECE58-B862-4BF7-A311-C52F7B9E5C82}"/>
    <cellStyle name="Normal 8 2 21 2" xfId="24118" xr:uid="{7FD36E7A-DD15-48FF-9043-CCCDC4733123}"/>
    <cellStyle name="Normal 8 2 21 20" xfId="24119" xr:uid="{3189D169-F823-4561-B739-DB9AA5C246FD}"/>
    <cellStyle name="Normal 8 2 21 21" xfId="24120" xr:uid="{813EB25C-21AF-44A4-BA57-D9A43817C2A1}"/>
    <cellStyle name="Normal 8 2 21 22" xfId="24121" xr:uid="{09C92E93-B6E3-43B6-8B01-076E2305E5BC}"/>
    <cellStyle name="Normal 8 2 21 23" xfId="24122" xr:uid="{EC78F559-9CBC-47BA-B71A-EC03B6767649}"/>
    <cellStyle name="Normal 8 2 21 24" xfId="24123" xr:uid="{9E1BBA15-7BDA-4DFB-A2A9-E6B04DB5CB32}"/>
    <cellStyle name="Normal 8 2 21 25" xfId="24124" xr:uid="{04238997-2BB5-4354-84EB-98DCFA790044}"/>
    <cellStyle name="Normal 8 2 21 26" xfId="24125" xr:uid="{F155ED71-9342-4BB7-8446-728BC226C268}"/>
    <cellStyle name="Normal 8 2 21 27" xfId="24126" xr:uid="{509961AD-8720-4456-A855-3DF8283C964D}"/>
    <cellStyle name="Normal 8 2 21 28" xfId="24127" xr:uid="{38AA4159-3EF2-4496-B8DB-943DBA572879}"/>
    <cellStyle name="Normal 8 2 21 29" xfId="24128" xr:uid="{7908CD7A-B2F8-4817-80A3-1484BA903964}"/>
    <cellStyle name="Normal 8 2 21 3" xfId="24129" xr:uid="{ED997D15-AB4E-4D0E-8D8E-4980DD270D4D}"/>
    <cellStyle name="Normal 8 2 21 30" xfId="24130" xr:uid="{DA2B3272-6833-4CC7-9876-2FCC708F4533}"/>
    <cellStyle name="Normal 8 2 21 31" xfId="24131" xr:uid="{997A7594-6F5B-423A-A059-132E0D2104CE}"/>
    <cellStyle name="Normal 8 2 21 4" xfId="24132" xr:uid="{BE3794C2-3834-47E1-B8D4-D106BF418872}"/>
    <cellStyle name="Normal 8 2 21 5" xfId="24133" xr:uid="{D68D8841-EB84-4C51-B18D-FE59FC71032D}"/>
    <cellStyle name="Normal 8 2 21 6" xfId="24134" xr:uid="{2B032400-7AF0-4DE5-BE08-D1493AA87478}"/>
    <cellStyle name="Normal 8 2 21 7" xfId="24135" xr:uid="{432C3D87-244B-415C-BD69-247350BC6E97}"/>
    <cellStyle name="Normal 8 2 21 8" xfId="24136" xr:uid="{51E228E1-D508-48D8-A9F8-02EF8395309F}"/>
    <cellStyle name="Normal 8 2 21 9" xfId="24137" xr:uid="{3D640193-FF3D-44A9-845C-1B846986C1CC}"/>
    <cellStyle name="Normal 8 2 22" xfId="24138" xr:uid="{AE58F320-3FD7-4C04-956A-9AE84F5A2818}"/>
    <cellStyle name="Normal 8 2 22 2" xfId="24139" xr:uid="{DF2627E5-B161-4C3B-ABE0-F7F71D2C6E6C}"/>
    <cellStyle name="Normal 8 2 22 2 2" xfId="24140" xr:uid="{E03AAF6A-07F8-4E2C-BADA-1B609D9CC92F}"/>
    <cellStyle name="Normal 8 2 22 3" xfId="24141" xr:uid="{E3D547EB-1E55-48F0-BBE7-3B03F4379001}"/>
    <cellStyle name="Normal 8 2 23" xfId="24142" xr:uid="{7E7BE151-1373-4BA1-B310-D646B8D43421}"/>
    <cellStyle name="Normal 8 2 23 2" xfId="24143" xr:uid="{D2A42FED-BDB6-44CC-B38E-98F1BE31C98E}"/>
    <cellStyle name="Normal 8 2 23 2 2" xfId="24144" xr:uid="{E6C0FF0C-0949-4B29-83A4-BF12AE85BDE0}"/>
    <cellStyle name="Normal 8 2 23 3" xfId="24145" xr:uid="{4A5C3C1C-4E87-445C-8076-569A252AC1DB}"/>
    <cellStyle name="Normal 8 2 24" xfId="24146" xr:uid="{A86A8627-B524-4DB2-A235-75E3A579C793}"/>
    <cellStyle name="Normal 8 2 24 2" xfId="24147" xr:uid="{EA216EF4-E477-42C0-897F-13E253455FB1}"/>
    <cellStyle name="Normal 8 2 24 2 2" xfId="24148" xr:uid="{779E03D5-777C-4FEC-8325-EC4BF75AA6FD}"/>
    <cellStyle name="Normal 8 2 24 3" xfId="24149" xr:uid="{80193879-3B02-47CA-91B2-AA076A160B4B}"/>
    <cellStyle name="Normal 8 2 25" xfId="24150" xr:uid="{F1C0E259-A8EC-4C7D-8D72-5B761FE33DE4}"/>
    <cellStyle name="Normal 8 2 25 2" xfId="24151" xr:uid="{3EE0B6A4-4A5A-4260-8DE3-3EC20618D73F}"/>
    <cellStyle name="Normal 8 2 25 2 2" xfId="24152" xr:uid="{0391A1B8-6660-41AC-8CD7-13E62A595E94}"/>
    <cellStyle name="Normal 8 2 25 3" xfId="24153" xr:uid="{7825103A-66A4-4A8A-A414-ADE6EE225AF9}"/>
    <cellStyle name="Normal 8 2 26" xfId="24154" xr:uid="{A7AB66F6-C84C-4FAE-8085-A1267F59698B}"/>
    <cellStyle name="Normal 8 2 26 2" xfId="24155" xr:uid="{1E5D3630-1D88-409D-B9E4-EA710011783B}"/>
    <cellStyle name="Normal 8 2 26 2 2" xfId="24156" xr:uid="{A79469B9-4FE2-4167-AB00-FE1E37B8070C}"/>
    <cellStyle name="Normal 8 2 26 3" xfId="24157" xr:uid="{AD1BF6F9-ABD8-4FA2-8BDF-50D460F138FC}"/>
    <cellStyle name="Normal 8 2 27" xfId="24158" xr:uid="{F66C9E2D-92CA-4BD6-9814-B944C0F1DD71}"/>
    <cellStyle name="Normal 8 2 27 2" xfId="24159" xr:uid="{DA0E798C-7E78-4D55-9E65-D2FCB517DCE5}"/>
    <cellStyle name="Normal 8 2 27 2 2" xfId="24160" xr:uid="{CDDA37E5-E6D6-46CF-BDB4-DA5E1B196ADE}"/>
    <cellStyle name="Normal 8 2 27 3" xfId="24161" xr:uid="{198D2F1C-6D72-4E27-B8D2-903558F3E1DC}"/>
    <cellStyle name="Normal 8 2 28" xfId="24162" xr:uid="{B69E1404-D761-4798-BB38-A63B91C556F3}"/>
    <cellStyle name="Normal 8 2 28 2" xfId="24163" xr:uid="{B73B4CF7-B0F1-47A6-9477-FBC6DA07EAA9}"/>
    <cellStyle name="Normal 8 2 28 2 2" xfId="24164" xr:uid="{B4397B48-9880-4A70-B1F5-4326D94D9B57}"/>
    <cellStyle name="Normal 8 2 28 3" xfId="24165" xr:uid="{3C52C4C0-FBE9-41FA-997F-FF3609C779FD}"/>
    <cellStyle name="Normal 8 2 29" xfId="24166" xr:uid="{ABEE2126-4B81-4485-B9B1-7D976F1B15A6}"/>
    <cellStyle name="Normal 8 2 29 2" xfId="24167" xr:uid="{6F7CE39C-76EF-4119-8803-2F919ACBCD47}"/>
    <cellStyle name="Normal 8 2 29 2 2" xfId="24168" xr:uid="{A31911CC-3B27-47FD-95C0-A257AEFDAD52}"/>
    <cellStyle name="Normal 8 2 29 3" xfId="24169" xr:uid="{2DDE53B4-D9DC-4B94-B69E-DBFAADDFC3E4}"/>
    <cellStyle name="Normal 8 2 3" xfId="24170" xr:uid="{25BFA907-1864-47D2-AE71-161F5FCFE8C2}"/>
    <cellStyle name="Normal 8 2 3 10" xfId="24171" xr:uid="{61C59BF3-1B37-4A83-B0F5-503C784C0E23}"/>
    <cellStyle name="Normal 8 2 3 11" xfId="24172" xr:uid="{F396C7D7-D90C-441E-BCEF-58640688AE71}"/>
    <cellStyle name="Normal 8 2 3 12" xfId="24173" xr:uid="{400701BC-EB6F-4D3F-8166-51CD28FFE3A5}"/>
    <cellStyle name="Normal 8 2 3 13" xfId="24174" xr:uid="{1A53B146-C6B5-4275-9B60-3CA867F265F6}"/>
    <cellStyle name="Normal 8 2 3 14" xfId="24175" xr:uid="{0605B501-2BFD-4884-9409-AD06D44133E4}"/>
    <cellStyle name="Normal 8 2 3 15" xfId="24176" xr:uid="{43043B9D-4BAF-43AD-9DDA-656FA6B3B5F5}"/>
    <cellStyle name="Normal 8 2 3 16" xfId="24177" xr:uid="{03BFAB0F-1E0E-4719-AB81-5C92DB7277E7}"/>
    <cellStyle name="Normal 8 2 3 17" xfId="24178" xr:uid="{895E5F29-CBB2-4957-AC4E-1E02B513835A}"/>
    <cellStyle name="Normal 8 2 3 18" xfId="24179" xr:uid="{4E8CF5A2-97C4-493C-B3EA-509DCE4E630A}"/>
    <cellStyle name="Normal 8 2 3 19" xfId="24180" xr:uid="{17D44CD3-A487-4FD9-8A12-9D40FFDBC864}"/>
    <cellStyle name="Normal 8 2 3 2" xfId="24181" xr:uid="{7FDA32B8-0868-4FF5-843C-3B72BE7C60C7}"/>
    <cellStyle name="Normal 8 2 3 20" xfId="24182" xr:uid="{F704AF2C-B974-4410-9905-ECE1DF4A4C1A}"/>
    <cellStyle name="Normal 8 2 3 21" xfId="24183" xr:uid="{365BBFFE-1D83-41E6-A48B-B580888C8A2A}"/>
    <cellStyle name="Normal 8 2 3 22" xfId="24184" xr:uid="{4B5AAD5C-B5D1-4F50-AB4A-BBE3E5EFEE9C}"/>
    <cellStyle name="Normal 8 2 3 23" xfId="24185" xr:uid="{287E1696-8301-4040-B546-D7DB9CE4F1BD}"/>
    <cellStyle name="Normal 8 2 3 24" xfId="24186" xr:uid="{052324C1-C360-4CB1-B442-C9C572B4719F}"/>
    <cellStyle name="Normal 8 2 3 25" xfId="24187" xr:uid="{5AB2C8EB-F13C-4A7E-8877-161FF533F022}"/>
    <cellStyle name="Normal 8 2 3 26" xfId="24188" xr:uid="{980FC13A-9BFC-4DDC-ABA6-9EE92CB93988}"/>
    <cellStyle name="Normal 8 2 3 27" xfId="24189" xr:uid="{FA2BEC26-364D-41F1-8280-27447F1FF19B}"/>
    <cellStyle name="Normal 8 2 3 28" xfId="24190" xr:uid="{EE02BCEC-48DC-419D-85FE-10CB8F873291}"/>
    <cellStyle name="Normal 8 2 3 29" xfId="24191" xr:uid="{EE87A1D6-3C66-43EC-BE62-E2586F4F8A04}"/>
    <cellStyle name="Normal 8 2 3 3" xfId="24192" xr:uid="{0B76E39E-58E2-4C03-9F6E-6ACA9E7542E1}"/>
    <cellStyle name="Normal 8 2 3 30" xfId="24193" xr:uid="{76C2E6AC-6B6C-4BE1-999F-28C5E13D139D}"/>
    <cellStyle name="Normal 8 2 3 31" xfId="24194" xr:uid="{1F4C4FC8-689D-4FC5-A9A3-44FDC40430B8}"/>
    <cellStyle name="Normal 8 2 3 32" xfId="46579" xr:uid="{5BB5E36A-AC33-4486-82DE-885D6B27F54E}"/>
    <cellStyle name="Normal 8 2 3 4" xfId="24195" xr:uid="{0B25EC96-60A3-4D79-B5E2-4CCE88FE2B11}"/>
    <cellStyle name="Normal 8 2 3 5" xfId="24196" xr:uid="{C269FA5B-8874-4AE4-A5D3-9D7476FE8DCC}"/>
    <cellStyle name="Normal 8 2 3 6" xfId="24197" xr:uid="{83F9E51E-7DC2-407F-9877-3F710FD6AFB5}"/>
    <cellStyle name="Normal 8 2 3 7" xfId="24198" xr:uid="{F1F15CD4-D5CF-454E-9608-30D07F4112C5}"/>
    <cellStyle name="Normal 8 2 3 8" xfId="24199" xr:uid="{E8AC9A00-1E74-409C-B385-2C5E077CDF24}"/>
    <cellStyle name="Normal 8 2 3 9" xfId="24200" xr:uid="{AAE51A8E-8B55-4B2B-84D7-BD940D663C49}"/>
    <cellStyle name="Normal 8 2 30" xfId="24201" xr:uid="{A60AA0FE-4CE8-4457-AFB2-CC0CBD8AD988}"/>
    <cellStyle name="Normal 8 2 30 2" xfId="24202" xr:uid="{4F935D38-7974-4057-A67D-037E42313F7B}"/>
    <cellStyle name="Normal 8 2 30 2 2" xfId="24203" xr:uid="{12E9D091-94CF-4A15-800C-AB86AF218FDE}"/>
    <cellStyle name="Normal 8 2 30 3" xfId="24204" xr:uid="{F49D8097-8981-4EAC-BC94-55CDCCE102EA}"/>
    <cellStyle name="Normal 8 2 31" xfId="24205" xr:uid="{A2363E75-0321-4346-AC6B-BA056A80827F}"/>
    <cellStyle name="Normal 8 2 31 2" xfId="24206" xr:uid="{8125AF9D-AB3B-40B5-ACA2-D4A42C1B5CE1}"/>
    <cellStyle name="Normal 8 2 31 2 2" xfId="24207" xr:uid="{1670AC35-1BEC-4568-8432-A04B18847475}"/>
    <cellStyle name="Normal 8 2 31 3" xfId="24208" xr:uid="{6FA0B7F6-D16D-4B96-83C7-654F51599F5D}"/>
    <cellStyle name="Normal 8 2 32" xfId="24209" xr:uid="{114F5EA3-A555-43AC-8A8C-989F8C67CA03}"/>
    <cellStyle name="Normal 8 2 32 2" xfId="24210" xr:uid="{0241E7A7-4E15-4475-9982-9A9AC3744BB6}"/>
    <cellStyle name="Normal 8 2 32 2 2" xfId="24211" xr:uid="{EA2ACAEE-DED2-4CC3-A93B-AC24CA832696}"/>
    <cellStyle name="Normal 8 2 32 3" xfId="24212" xr:uid="{76C2A9C4-E45E-4424-8358-9A8EB39F80A2}"/>
    <cellStyle name="Normal 8 2 32 4" xfId="24213" xr:uid="{859C41B4-F19F-4C22-95E4-32D067128C25}"/>
    <cellStyle name="Normal 8 2 33" xfId="24214" xr:uid="{6282ADF0-774F-4458-8B55-BBBE48799807}"/>
    <cellStyle name="Normal 8 2 33 2" xfId="24215" xr:uid="{CCAA9EA7-CFD7-4411-9A29-534EC73B9CF0}"/>
    <cellStyle name="Normal 8 2 34" xfId="24216" xr:uid="{75CD27AD-0F1C-4CD6-B6CD-2AFAC346F6D9}"/>
    <cellStyle name="Normal 8 2 35" xfId="24217" xr:uid="{2D7BCD14-CA5D-4281-9B6A-9790D88D99B3}"/>
    <cellStyle name="Normal 8 2 35 2" xfId="24218" xr:uid="{9BAC687E-EFA0-40CE-8D94-435A026DDB1C}"/>
    <cellStyle name="Normal 8 2 36" xfId="24219" xr:uid="{578A1F73-932C-44F5-94B3-6B312B50ABAC}"/>
    <cellStyle name="Normal 8 2 37" xfId="24220" xr:uid="{0AB9EF80-04C2-42D9-A22E-63BEDF9C7BAA}"/>
    <cellStyle name="Normal 8 2 38" xfId="24221" xr:uid="{443C83C6-7FE6-4548-9A16-FF7F7737B285}"/>
    <cellStyle name="Normal 8 2 39" xfId="24222" xr:uid="{17CA2C4A-76BB-4BBF-9297-947F4B563EAF}"/>
    <cellStyle name="Normal 8 2 4" xfId="24223" xr:uid="{2DAEAD87-65B1-4DE2-9AEA-E44118DA18B6}"/>
    <cellStyle name="Normal 8 2 4 10" xfId="24224" xr:uid="{0E02C90A-EA89-4033-8307-E8F36D568CFD}"/>
    <cellStyle name="Normal 8 2 4 11" xfId="24225" xr:uid="{CF6CBE14-4B1F-47B7-8A72-21AB25242462}"/>
    <cellStyle name="Normal 8 2 4 12" xfId="24226" xr:uid="{777EA9E7-03C8-4F7B-B1CE-6AF300C6DBA0}"/>
    <cellStyle name="Normal 8 2 4 13" xfId="24227" xr:uid="{D76B399B-D608-457B-A409-7BDBAD371A3F}"/>
    <cellStyle name="Normal 8 2 4 14" xfId="24228" xr:uid="{1F4A251C-9C64-4214-AF2E-809AF70616AA}"/>
    <cellStyle name="Normal 8 2 4 15" xfId="24229" xr:uid="{37917CE2-9D60-4F2D-A5EB-8A39EE235CE6}"/>
    <cellStyle name="Normal 8 2 4 16" xfId="24230" xr:uid="{FC45F77F-3FE6-423A-89DA-41E38BD0668F}"/>
    <cellStyle name="Normal 8 2 4 17" xfId="24231" xr:uid="{0AA2FCFC-CD2C-48FF-ABF3-60A8262E72E1}"/>
    <cellStyle name="Normal 8 2 4 18" xfId="24232" xr:uid="{FC0D00D6-959D-464A-9766-A28F02535DF2}"/>
    <cellStyle name="Normal 8 2 4 19" xfId="24233" xr:uid="{46D56C9F-A940-414E-8D19-4843E95066A1}"/>
    <cellStyle name="Normal 8 2 4 2" xfId="24234" xr:uid="{1733B75C-3F29-4F8F-A841-25DEE7584598}"/>
    <cellStyle name="Normal 8 2 4 20" xfId="24235" xr:uid="{52991F5B-19B4-48F9-A6CE-AAD0A191E34B}"/>
    <cellStyle name="Normal 8 2 4 21" xfId="24236" xr:uid="{84A77EC8-C97F-45B5-87EC-92042A77D6C9}"/>
    <cellStyle name="Normal 8 2 4 22" xfId="24237" xr:uid="{71E9C973-527A-4321-8443-A23F2406CB1A}"/>
    <cellStyle name="Normal 8 2 4 23" xfId="24238" xr:uid="{A91019C9-E345-4570-958B-1EF48D7AE2CA}"/>
    <cellStyle name="Normal 8 2 4 24" xfId="24239" xr:uid="{B2CD46D1-F512-4948-8ED3-26D3C52FE999}"/>
    <cellStyle name="Normal 8 2 4 25" xfId="24240" xr:uid="{9BBDE1A4-D0EC-4D31-AEEF-93CF4DA1B394}"/>
    <cellStyle name="Normal 8 2 4 26" xfId="24241" xr:uid="{2FBCF8C7-0690-4F61-921F-EB004867212F}"/>
    <cellStyle name="Normal 8 2 4 27" xfId="24242" xr:uid="{E6C602CE-3D3E-461C-98C8-786FE51D6C16}"/>
    <cellStyle name="Normal 8 2 4 28" xfId="24243" xr:uid="{E661A9A8-C1AB-4CC3-B621-B34E637FEA2A}"/>
    <cellStyle name="Normal 8 2 4 29" xfId="24244" xr:uid="{4146332F-0188-4AA1-8A6D-DB5A5A89EB4F}"/>
    <cellStyle name="Normal 8 2 4 3" xfId="24245" xr:uid="{B1E1FE15-4909-47EE-B536-3A59BA2B0312}"/>
    <cellStyle name="Normal 8 2 4 30" xfId="24246" xr:uid="{38538BBD-1F82-4058-ABAD-AC480BAC6E80}"/>
    <cellStyle name="Normal 8 2 4 31" xfId="24247" xr:uid="{C97C65B1-5F10-4639-8C48-9EB23CB0FAB9}"/>
    <cellStyle name="Normal 8 2 4 32" xfId="46580" xr:uid="{B5C8B54D-FBA8-44F5-9BDA-DE2AA8DD2ED8}"/>
    <cellStyle name="Normal 8 2 4 4" xfId="24248" xr:uid="{2C071912-B378-43E3-954C-D5100F4A1EDB}"/>
    <cellStyle name="Normal 8 2 4 5" xfId="24249" xr:uid="{143B570A-8D46-4430-8CD4-EDADD78956B0}"/>
    <cellStyle name="Normal 8 2 4 6" xfId="24250" xr:uid="{EFB66AC1-2927-4A55-8F4D-74B78EF1940B}"/>
    <cellStyle name="Normal 8 2 4 7" xfId="24251" xr:uid="{B335730F-AA30-408F-9BB0-A412D56F8DAC}"/>
    <cellStyle name="Normal 8 2 4 8" xfId="24252" xr:uid="{989D9B90-7613-4AB0-BAED-B6587DB8BF17}"/>
    <cellStyle name="Normal 8 2 4 9" xfId="24253" xr:uid="{EBE663F2-C5E8-42B1-BD1E-D92756F93A8F}"/>
    <cellStyle name="Normal 8 2 40" xfId="24254" xr:uid="{D6B9F6D7-5C3C-4D59-885E-19A7CEEA5E21}"/>
    <cellStyle name="Normal 8 2 41" xfId="24255" xr:uid="{9FB5FFC5-6A48-41BC-A66E-AB66EDF3491F}"/>
    <cellStyle name="Normal 8 2 42" xfId="24256" xr:uid="{17C35A6E-29D8-4849-98E4-C0B0851CAA13}"/>
    <cellStyle name="Normal 8 2 43" xfId="24257" xr:uid="{BCD0348C-30F0-49F2-A6FB-BBF27D805651}"/>
    <cellStyle name="Normal 8 2 44" xfId="24258" xr:uid="{65F95325-13D7-445D-9829-B0F19C04142C}"/>
    <cellStyle name="Normal 8 2 45" xfId="24259" xr:uid="{2DC27202-CF17-4E90-8625-38D61A7A3B75}"/>
    <cellStyle name="Normal 8 2 46" xfId="24260" xr:uid="{740D26FC-FFF6-4DDB-9B14-F45666711765}"/>
    <cellStyle name="Normal 8 2 47" xfId="46577" xr:uid="{490FBF98-563B-48EB-887A-5F72AC1C8C5D}"/>
    <cellStyle name="Normal 8 2 5" xfId="24261" xr:uid="{BD70BFC2-8BF8-46C2-BB65-24F5403B8643}"/>
    <cellStyle name="Normal 8 2 5 10" xfId="24262" xr:uid="{855D0636-7D42-4A19-BA72-4CB646529955}"/>
    <cellStyle name="Normal 8 2 5 11" xfId="24263" xr:uid="{D10D9730-2F58-4047-A0EC-3C6851FAE9CA}"/>
    <cellStyle name="Normal 8 2 5 12" xfId="24264" xr:uid="{2397D05C-D3C5-4458-BE32-76C04754E293}"/>
    <cellStyle name="Normal 8 2 5 13" xfId="24265" xr:uid="{6638A55F-81B9-48B0-9EB3-320D46B58D8E}"/>
    <cellStyle name="Normal 8 2 5 14" xfId="24266" xr:uid="{DF14BA70-1495-4C75-A2B0-61BA35D0766A}"/>
    <cellStyle name="Normal 8 2 5 15" xfId="24267" xr:uid="{5F7EC27E-2BEC-4930-8C4D-603E9101D26B}"/>
    <cellStyle name="Normal 8 2 5 16" xfId="24268" xr:uid="{4139D897-D276-4803-BC96-085E86A9A105}"/>
    <cellStyle name="Normal 8 2 5 17" xfId="24269" xr:uid="{FF968D12-4270-4C88-AA34-25AB210C6F89}"/>
    <cellStyle name="Normal 8 2 5 18" xfId="24270" xr:uid="{48424804-2EA6-451C-878D-288C5EC756BA}"/>
    <cellStyle name="Normal 8 2 5 19" xfId="24271" xr:uid="{CEDAD58E-6AE9-437B-9880-F876A1B144DB}"/>
    <cellStyle name="Normal 8 2 5 2" xfId="24272" xr:uid="{93882B52-2BBA-4F54-AD35-03D61F705A55}"/>
    <cellStyle name="Normal 8 2 5 20" xfId="24273" xr:uid="{E90D4D96-7909-4D59-A26B-3F6F59975309}"/>
    <cellStyle name="Normal 8 2 5 21" xfId="24274" xr:uid="{319587DE-94BE-4357-8C73-D328A69C3B21}"/>
    <cellStyle name="Normal 8 2 5 22" xfId="24275" xr:uid="{E5C73AB2-C65E-4BA1-A17B-A6B017B745BC}"/>
    <cellStyle name="Normal 8 2 5 23" xfId="24276" xr:uid="{064EB35A-9D19-41F6-8277-AD402F432470}"/>
    <cellStyle name="Normal 8 2 5 24" xfId="24277" xr:uid="{AD266BD6-CDD3-475F-ACC2-244777904F73}"/>
    <cellStyle name="Normal 8 2 5 25" xfId="24278" xr:uid="{6513350A-E694-4E17-AE57-45D687AA134E}"/>
    <cellStyle name="Normal 8 2 5 26" xfId="24279" xr:uid="{D6DEE0C8-290F-451F-AAEC-9D012D6AEB31}"/>
    <cellStyle name="Normal 8 2 5 27" xfId="24280" xr:uid="{E57F6B98-AFE0-4D0F-B794-D9000C3F2779}"/>
    <cellStyle name="Normal 8 2 5 28" xfId="24281" xr:uid="{813AA37C-B881-4F58-8BDE-750F108BB1B3}"/>
    <cellStyle name="Normal 8 2 5 29" xfId="24282" xr:uid="{61B13ABB-CF13-4395-9E45-7DE5AF0619E6}"/>
    <cellStyle name="Normal 8 2 5 3" xfId="24283" xr:uid="{298AD170-E09F-4553-B393-5511FCA6A40E}"/>
    <cellStyle name="Normal 8 2 5 30" xfId="24284" xr:uid="{50C0E80E-90AF-4751-AACF-80868455732B}"/>
    <cellStyle name="Normal 8 2 5 31" xfId="24285" xr:uid="{1A57EE75-E387-4874-8674-7D3DA9AB025D}"/>
    <cellStyle name="Normal 8 2 5 32" xfId="46581" xr:uid="{D9A980ED-D4CB-41B4-A5BC-EB6231F5F037}"/>
    <cellStyle name="Normal 8 2 5 4" xfId="24286" xr:uid="{A31257E1-089C-44EB-9D23-9CD3D54FB46C}"/>
    <cellStyle name="Normal 8 2 5 5" xfId="24287" xr:uid="{1981000A-B6D4-49B1-BB41-0077494B9C92}"/>
    <cellStyle name="Normal 8 2 5 6" xfId="24288" xr:uid="{EB358309-5102-4AAF-A6B2-E4661267D0EF}"/>
    <cellStyle name="Normal 8 2 5 7" xfId="24289" xr:uid="{378802F0-4C7C-42CA-8B77-8195E03E1D8E}"/>
    <cellStyle name="Normal 8 2 5 8" xfId="24290" xr:uid="{AA5A3040-A2FF-4D21-83F2-207FDC1038AD}"/>
    <cellStyle name="Normal 8 2 5 9" xfId="24291" xr:uid="{0DFC0F06-843D-491F-89EB-EC82D07CF26E}"/>
    <cellStyle name="Normal 8 2 6" xfId="24292" xr:uid="{B1ED69A0-B7CC-4BC5-A531-9355659CDC21}"/>
    <cellStyle name="Normal 8 2 6 10" xfId="24293" xr:uid="{F1353C26-FCB6-49C5-A16A-789764C0081B}"/>
    <cellStyle name="Normal 8 2 6 11" xfId="24294" xr:uid="{AACDDD80-E62B-4E9F-B470-C891B250F223}"/>
    <cellStyle name="Normal 8 2 6 12" xfId="24295" xr:uid="{37EF888B-2B73-4E05-BEB9-8942BECE53CA}"/>
    <cellStyle name="Normal 8 2 6 13" xfId="24296" xr:uid="{7655A8DC-D0C9-4831-9E46-B5ACA4D4FC7D}"/>
    <cellStyle name="Normal 8 2 6 14" xfId="24297" xr:uid="{63B8356E-41DA-42B5-9EDC-6389F366D418}"/>
    <cellStyle name="Normal 8 2 6 15" xfId="24298" xr:uid="{2C2087EE-E20A-4C4A-931F-B6C4C5830E61}"/>
    <cellStyle name="Normal 8 2 6 16" xfId="24299" xr:uid="{F3D4B096-BEB2-4E0B-83F9-D13EC03E3A52}"/>
    <cellStyle name="Normal 8 2 6 17" xfId="24300" xr:uid="{CF5465C4-2DA1-43F9-8F61-0382D6394B19}"/>
    <cellStyle name="Normal 8 2 6 18" xfId="24301" xr:uid="{F0F48EC5-61BA-4F05-BCCD-3DBF2D418392}"/>
    <cellStyle name="Normal 8 2 6 19" xfId="24302" xr:uid="{4940512E-EBB1-4021-A425-B9A904F0F54E}"/>
    <cellStyle name="Normal 8 2 6 2" xfId="24303" xr:uid="{B582B5C8-0A03-4EE3-A731-6069124B74BF}"/>
    <cellStyle name="Normal 8 2 6 20" xfId="24304" xr:uid="{EDED1404-1196-4557-B021-B40C520871F4}"/>
    <cellStyle name="Normal 8 2 6 21" xfId="24305" xr:uid="{BEEC4CD1-A325-41F5-8844-88F0A44CFACB}"/>
    <cellStyle name="Normal 8 2 6 22" xfId="24306" xr:uid="{630EFC2A-B398-4CF2-A7B6-C6CD1BE8D94A}"/>
    <cellStyle name="Normal 8 2 6 23" xfId="24307" xr:uid="{1078C069-9671-4A75-8E63-B506BE153E43}"/>
    <cellStyle name="Normal 8 2 6 24" xfId="24308" xr:uid="{EDE95F13-870A-4177-8522-E27CB816917D}"/>
    <cellStyle name="Normal 8 2 6 25" xfId="24309" xr:uid="{D8FF4B08-43F8-49D2-911A-9CCE119512E2}"/>
    <cellStyle name="Normal 8 2 6 26" xfId="24310" xr:uid="{DA4BE785-52B2-4DEC-A058-224DF1A624E7}"/>
    <cellStyle name="Normal 8 2 6 27" xfId="24311" xr:uid="{C4A90C81-EA75-4514-A1B8-BBA17B8CC2CB}"/>
    <cellStyle name="Normal 8 2 6 28" xfId="24312" xr:uid="{5F2B3DD6-C458-4EE5-9249-61A6B7A36C54}"/>
    <cellStyle name="Normal 8 2 6 29" xfId="24313" xr:uid="{05002073-8311-4989-8464-F5F2920F6EA9}"/>
    <cellStyle name="Normal 8 2 6 3" xfId="24314" xr:uid="{94F8FB89-75F0-414C-AC96-7892C4A47387}"/>
    <cellStyle name="Normal 8 2 6 30" xfId="24315" xr:uid="{214D82B4-32B9-431A-9A3B-DA626137DB7D}"/>
    <cellStyle name="Normal 8 2 6 31" xfId="24316" xr:uid="{DF2E3BE4-F7C9-404C-A1D8-797DABEE4345}"/>
    <cellStyle name="Normal 8 2 6 4" xfId="24317" xr:uid="{C20A4805-0718-4133-B285-D9BB60CBD5A7}"/>
    <cellStyle name="Normal 8 2 6 5" xfId="24318" xr:uid="{5E1A1E9D-7C8C-4E9B-8BD9-1B2F0055ECD0}"/>
    <cellStyle name="Normal 8 2 6 6" xfId="24319" xr:uid="{D7899979-2828-458D-8E57-15738C1DA678}"/>
    <cellStyle name="Normal 8 2 6 7" xfId="24320" xr:uid="{CC46FB53-5D4C-4641-94FD-8A2D09827B0C}"/>
    <cellStyle name="Normal 8 2 6 8" xfId="24321" xr:uid="{DA9DA678-8E79-4261-9385-8087E2EABF83}"/>
    <cellStyle name="Normal 8 2 6 9" xfId="24322" xr:uid="{4FAAFC34-5D34-42D1-B29F-DB00480844FD}"/>
    <cellStyle name="Normal 8 2 7" xfId="24323" xr:uid="{1D36F067-B922-4F38-B99A-E4960A52E1AE}"/>
    <cellStyle name="Normal 8 2 7 10" xfId="24324" xr:uid="{59FE5ED7-1302-4C08-B73A-902BFA4B1101}"/>
    <cellStyle name="Normal 8 2 7 11" xfId="24325" xr:uid="{34BFC7C3-F448-4160-B312-F1361D3C378E}"/>
    <cellStyle name="Normal 8 2 7 12" xfId="24326" xr:uid="{4695113C-7A72-41A7-BA14-9DEEE7279A1D}"/>
    <cellStyle name="Normal 8 2 7 13" xfId="24327" xr:uid="{01F3E627-4D1C-4E84-A703-FD3A76B1737F}"/>
    <cellStyle name="Normal 8 2 7 14" xfId="24328" xr:uid="{F8AE4A9A-3BC9-4F0E-852D-36965CA16B42}"/>
    <cellStyle name="Normal 8 2 7 15" xfId="24329" xr:uid="{123B1C9D-6161-4A15-84EA-9E8E0825B484}"/>
    <cellStyle name="Normal 8 2 7 16" xfId="24330" xr:uid="{11E7076E-F202-480A-B73A-F226C6D47F8B}"/>
    <cellStyle name="Normal 8 2 7 17" xfId="24331" xr:uid="{25F8A611-800D-4D8D-975E-671FE605E7DD}"/>
    <cellStyle name="Normal 8 2 7 18" xfId="24332" xr:uid="{29AB24E7-640B-40E6-A5DD-75AC0ABE72FA}"/>
    <cellStyle name="Normal 8 2 7 19" xfId="24333" xr:uid="{312C04E6-BBE4-4319-81BC-3E36FE8D981E}"/>
    <cellStyle name="Normal 8 2 7 2" xfId="24334" xr:uid="{78C4D1E3-DA5B-47DB-B131-D23E82A88B45}"/>
    <cellStyle name="Normal 8 2 7 20" xfId="24335" xr:uid="{DBA7CF70-C49B-470F-B8E6-471659094E5E}"/>
    <cellStyle name="Normal 8 2 7 21" xfId="24336" xr:uid="{66FE5ECF-C3CF-40E5-9495-7DF731BC0572}"/>
    <cellStyle name="Normal 8 2 7 22" xfId="24337" xr:uid="{A20505BC-0D4D-4219-800A-4C9F31B07EFB}"/>
    <cellStyle name="Normal 8 2 7 23" xfId="24338" xr:uid="{A4687819-264F-487F-B279-F6B0EC07F717}"/>
    <cellStyle name="Normal 8 2 7 24" xfId="24339" xr:uid="{503CCE55-CD5C-42BF-B651-C30D0661F632}"/>
    <cellStyle name="Normal 8 2 7 25" xfId="24340" xr:uid="{1E1C72A1-BCFB-4F11-88DA-0379E36DD802}"/>
    <cellStyle name="Normal 8 2 7 26" xfId="24341" xr:uid="{CAC49569-2A2E-4B52-8524-A38BB79BAFB7}"/>
    <cellStyle name="Normal 8 2 7 27" xfId="24342" xr:uid="{11C53A4D-CCD1-4912-8124-1166F21543FA}"/>
    <cellStyle name="Normal 8 2 7 28" xfId="24343" xr:uid="{4C7B4793-5D2F-4CB7-BE1B-AB7A286C3EDB}"/>
    <cellStyle name="Normal 8 2 7 29" xfId="24344" xr:uid="{86C0577B-BB15-419C-8F12-CBE21DD58876}"/>
    <cellStyle name="Normal 8 2 7 3" xfId="24345" xr:uid="{7116D261-E7C1-48F3-9896-B38D8A6A9211}"/>
    <cellStyle name="Normal 8 2 7 30" xfId="24346" xr:uid="{929168BC-1BEC-4DEC-95F8-6630C7935DEC}"/>
    <cellStyle name="Normal 8 2 7 31" xfId="24347" xr:uid="{AFCAE879-C504-4E70-A8C2-E1D67146EE34}"/>
    <cellStyle name="Normal 8 2 7 4" xfId="24348" xr:uid="{F9289CE2-D035-4EDC-A6CF-202E2C667878}"/>
    <cellStyle name="Normal 8 2 7 5" xfId="24349" xr:uid="{C4F78872-1BC9-477C-BE93-4ABE93DCF5E3}"/>
    <cellStyle name="Normal 8 2 7 6" xfId="24350" xr:uid="{F7FDD2E0-F610-423A-82E6-6B05C14E0231}"/>
    <cellStyle name="Normal 8 2 7 7" xfId="24351" xr:uid="{5C6E45CC-4D10-4FF6-9E75-91066295D324}"/>
    <cellStyle name="Normal 8 2 7 8" xfId="24352" xr:uid="{BEA30A74-6C88-4BE9-888D-DFC8F50898FE}"/>
    <cellStyle name="Normal 8 2 7 9" xfId="24353" xr:uid="{9278CC73-B9B0-454D-A99E-B3156F2A1FF4}"/>
    <cellStyle name="Normal 8 2 8" xfId="24354" xr:uid="{856BA9F0-A811-483A-BADE-5AF36C5A0854}"/>
    <cellStyle name="Normal 8 2 8 10" xfId="24355" xr:uid="{26B126EF-2881-4EFE-964F-C5913A0E2E5F}"/>
    <cellStyle name="Normal 8 2 8 11" xfId="24356" xr:uid="{55ACBFBA-F4F1-4577-91B8-374BDB120151}"/>
    <cellStyle name="Normal 8 2 8 12" xfId="24357" xr:uid="{B80085B7-0AF7-4506-ADFA-CB6D53BB2533}"/>
    <cellStyle name="Normal 8 2 8 13" xfId="24358" xr:uid="{45E06360-3B45-47CC-862C-543FEC31E23D}"/>
    <cellStyle name="Normal 8 2 8 14" xfId="24359" xr:uid="{990AF9D8-2A7F-4B49-867F-6CAE68369A99}"/>
    <cellStyle name="Normal 8 2 8 15" xfId="24360" xr:uid="{7970BB3B-3B46-4001-BA80-67C29859D5A9}"/>
    <cellStyle name="Normal 8 2 8 16" xfId="24361" xr:uid="{9C5BC55A-D55F-4A3E-BEE5-D3BDCA83F9E5}"/>
    <cellStyle name="Normal 8 2 8 17" xfId="24362" xr:uid="{79D69A4C-8424-4FDC-B70B-D4745D2543D4}"/>
    <cellStyle name="Normal 8 2 8 18" xfId="24363" xr:uid="{167F6542-2530-419D-92D8-0606FE29E1BE}"/>
    <cellStyle name="Normal 8 2 8 19" xfId="24364" xr:uid="{7FC03256-138D-46C1-8F47-141C0F57B963}"/>
    <cellStyle name="Normal 8 2 8 2" xfId="24365" xr:uid="{C30FEC36-E3C4-4126-8C14-9CC11BE4CFC3}"/>
    <cellStyle name="Normal 8 2 8 20" xfId="24366" xr:uid="{7B156D54-C975-41D1-AC5B-F04E2CBF78E4}"/>
    <cellStyle name="Normal 8 2 8 21" xfId="24367" xr:uid="{8DF92CD1-7F60-4B8A-839B-408C1C6BD56C}"/>
    <cellStyle name="Normal 8 2 8 22" xfId="24368" xr:uid="{AF161411-7105-4432-AD4A-6CFCFAC99144}"/>
    <cellStyle name="Normal 8 2 8 23" xfId="24369" xr:uid="{DAB987A4-3CE4-4252-A766-85193EEDB20B}"/>
    <cellStyle name="Normal 8 2 8 24" xfId="24370" xr:uid="{1F8A25A5-1499-49E6-9F34-D85B798110C1}"/>
    <cellStyle name="Normal 8 2 8 25" xfId="24371" xr:uid="{6306B322-C1DC-46C4-91C1-32B5B26B3CDF}"/>
    <cellStyle name="Normal 8 2 8 26" xfId="24372" xr:uid="{FF455C7B-99BC-4A25-8398-9DA3400CB568}"/>
    <cellStyle name="Normal 8 2 8 27" xfId="24373" xr:uid="{6BD742FF-2F83-4503-8EAB-930C27C5351C}"/>
    <cellStyle name="Normal 8 2 8 28" xfId="24374" xr:uid="{109FA5A6-1E30-47F3-AE96-9059DB11666E}"/>
    <cellStyle name="Normal 8 2 8 29" xfId="24375" xr:uid="{B548B534-5D0F-44ED-8E7C-55C8839270C0}"/>
    <cellStyle name="Normal 8 2 8 3" xfId="24376" xr:uid="{6D21B3C4-26E1-4D0B-94CA-1B99923277C7}"/>
    <cellStyle name="Normal 8 2 8 30" xfId="24377" xr:uid="{24D53B17-AE73-41E2-A262-D6881F66B176}"/>
    <cellStyle name="Normal 8 2 8 31" xfId="24378" xr:uid="{6C1931BE-9B82-4408-8261-05A61CBAD944}"/>
    <cellStyle name="Normal 8 2 8 4" xfId="24379" xr:uid="{23C9500E-82AF-4099-8274-09E42027987D}"/>
    <cellStyle name="Normal 8 2 8 5" xfId="24380" xr:uid="{CB2C6BC8-1278-4CB0-BCBA-7C57C0FACD0C}"/>
    <cellStyle name="Normal 8 2 8 6" xfId="24381" xr:uid="{B3365A99-A778-482D-B181-D50483CBC13F}"/>
    <cellStyle name="Normal 8 2 8 7" xfId="24382" xr:uid="{4AB131AB-28C1-434C-BDE8-08D945DF7192}"/>
    <cellStyle name="Normal 8 2 8 8" xfId="24383" xr:uid="{1AA789A1-5709-40FF-B5A8-5275CCDF1CA6}"/>
    <cellStyle name="Normal 8 2 8 9" xfId="24384" xr:uid="{41E9420D-BE6B-486A-9CB0-235235BE484D}"/>
    <cellStyle name="Normal 8 2 9" xfId="24385" xr:uid="{D23CDB47-51F5-4E10-93DD-D3BAAECFA38E}"/>
    <cellStyle name="Normal 8 2 9 10" xfId="24386" xr:uid="{32318ED2-5963-4511-A473-85324CC33233}"/>
    <cellStyle name="Normal 8 2 9 11" xfId="24387" xr:uid="{831B539F-C5CC-4A23-8039-EBDAFF9984D0}"/>
    <cellStyle name="Normal 8 2 9 12" xfId="24388" xr:uid="{190572CE-FCD2-4531-A7D0-19D472A9F9E7}"/>
    <cellStyle name="Normal 8 2 9 13" xfId="24389" xr:uid="{E9E52CEC-C79E-4268-A522-CAC635B4A0B9}"/>
    <cellStyle name="Normal 8 2 9 14" xfId="24390" xr:uid="{00912CBE-2EA8-416D-AF17-6D7EA0490888}"/>
    <cellStyle name="Normal 8 2 9 15" xfId="24391" xr:uid="{1EC88C67-1D87-4163-B6E5-5D6843A91C90}"/>
    <cellStyle name="Normal 8 2 9 16" xfId="24392" xr:uid="{22A1510D-6552-41AC-9037-81A746A38F04}"/>
    <cellStyle name="Normal 8 2 9 17" xfId="24393" xr:uid="{25D4AA7D-8BC9-44A7-B105-2BB798216AA1}"/>
    <cellStyle name="Normal 8 2 9 18" xfId="24394" xr:uid="{8D7906B4-F1DE-483B-BD02-9726FADC437B}"/>
    <cellStyle name="Normal 8 2 9 19" xfId="24395" xr:uid="{C1F819B8-959A-45BE-8249-011A32336E31}"/>
    <cellStyle name="Normal 8 2 9 2" xfId="24396" xr:uid="{487BB9B6-45E5-42A0-AD8C-757FFA8BC61C}"/>
    <cellStyle name="Normal 8 2 9 20" xfId="24397" xr:uid="{F7B6B49A-26FB-4FCF-9FC7-12C2AD7B85C0}"/>
    <cellStyle name="Normal 8 2 9 21" xfId="24398" xr:uid="{E3AD1618-0AD9-48F4-9E9E-6B67C421F25E}"/>
    <cellStyle name="Normal 8 2 9 22" xfId="24399" xr:uid="{02646357-E77C-4899-A12F-C206697693A2}"/>
    <cellStyle name="Normal 8 2 9 23" xfId="24400" xr:uid="{55166417-F147-44F9-8494-DCE02AF94760}"/>
    <cellStyle name="Normal 8 2 9 24" xfId="24401" xr:uid="{57B7AAAB-869E-4865-977E-9E188303246E}"/>
    <cellStyle name="Normal 8 2 9 25" xfId="24402" xr:uid="{F6489023-E0E3-4B34-929A-EF6C0EBFEE2D}"/>
    <cellStyle name="Normal 8 2 9 26" xfId="24403" xr:uid="{49B03AD5-46AF-48EC-AD70-EA6990CFEE88}"/>
    <cellStyle name="Normal 8 2 9 27" xfId="24404" xr:uid="{179B7A91-CC29-4234-B20F-DF2668EF8051}"/>
    <cellStyle name="Normal 8 2 9 28" xfId="24405" xr:uid="{DDB27CAD-FB92-4661-8381-58F6229ACD80}"/>
    <cellStyle name="Normal 8 2 9 29" xfId="24406" xr:uid="{1A135708-431E-4BA2-A6A0-12903454118E}"/>
    <cellStyle name="Normal 8 2 9 3" xfId="24407" xr:uid="{019E975F-9707-4F05-A4BF-9FFC48594EEB}"/>
    <cellStyle name="Normal 8 2 9 30" xfId="24408" xr:uid="{A0670D2F-2369-42E5-A4AB-BFD066D3F206}"/>
    <cellStyle name="Normal 8 2 9 31" xfId="24409" xr:uid="{8302D249-D9D8-4B05-9EF0-55477BCDF0E3}"/>
    <cellStyle name="Normal 8 2 9 4" xfId="24410" xr:uid="{18161B10-7E94-4A01-9B85-60A8A7954938}"/>
    <cellStyle name="Normal 8 2 9 5" xfId="24411" xr:uid="{7FADCD1B-BBFA-422E-8EEA-E56AEA50D3E4}"/>
    <cellStyle name="Normal 8 2 9 6" xfId="24412" xr:uid="{C4B7E74B-24F9-446C-8A50-A957044DBB6A}"/>
    <cellStyle name="Normal 8 2 9 7" xfId="24413" xr:uid="{2E80EBB2-A959-4783-B4CC-D5E6229EE2D1}"/>
    <cellStyle name="Normal 8 2 9 8" xfId="24414" xr:uid="{25A87201-B55E-4772-B601-2D18CE0EDE76}"/>
    <cellStyle name="Normal 8 2 9 9" xfId="24415" xr:uid="{908C31D9-D5C6-4D44-970F-75585D6E8AB0}"/>
    <cellStyle name="Normal 8 20" xfId="24416" xr:uid="{13632740-256A-45E5-9B98-86313CFB98AE}"/>
    <cellStyle name="Normal 8 20 2" xfId="24417" xr:uid="{74BB70E4-AF16-4FD4-85A1-E85E8CA0D107}"/>
    <cellStyle name="Normal 8 20 2 2" xfId="24418" xr:uid="{5271A104-3009-4244-B013-92CDBA9C6559}"/>
    <cellStyle name="Normal 8 20 2 2 2" xfId="24419" xr:uid="{887E5617-5580-487D-B256-F3BDB7354072}"/>
    <cellStyle name="Normal 8 20 2 3" xfId="24420" xr:uid="{C3E96E0F-2D63-4449-AF70-68DDB615F086}"/>
    <cellStyle name="Normal 8 20 3" xfId="24421" xr:uid="{9B8E927D-2422-479F-AFCC-1B775579F1C4}"/>
    <cellStyle name="Normal 8 20 3 2" xfId="24422" xr:uid="{38967CD0-9058-4618-965C-90990244879C}"/>
    <cellStyle name="Normal 8 20 3 2 2" xfId="24423" xr:uid="{969F68FC-57CA-44D8-ABAD-F5F62CB540BC}"/>
    <cellStyle name="Normal 8 20 3 3" xfId="24424" xr:uid="{42F8B826-5C7B-4CA7-B0D4-4CBFC200914E}"/>
    <cellStyle name="Normal 8 20 4" xfId="24425" xr:uid="{06A1F4BA-A5AF-45F2-A21E-89347B852D66}"/>
    <cellStyle name="Normal 8 20 4 2" xfId="24426" xr:uid="{B3940CE1-A241-444A-B4CD-70E4A9F121CB}"/>
    <cellStyle name="Normal 8 20 5" xfId="24427" xr:uid="{82B27F39-C630-4958-97D1-6A45FD596773}"/>
    <cellStyle name="Normal 8 21" xfId="24428" xr:uid="{56325244-4686-472B-A684-B64C261D4EEC}"/>
    <cellStyle name="Normal 8 21 2" xfId="24429" xr:uid="{FDD2E327-808D-4D99-BB95-5F7DE5FF5329}"/>
    <cellStyle name="Normal 8 21 2 2" xfId="24430" xr:uid="{361DE5B7-9BD5-4032-8876-1E8648E50D77}"/>
    <cellStyle name="Normal 8 21 2 2 2" xfId="24431" xr:uid="{1AAA47F8-F953-4571-9711-B6FC61006ACB}"/>
    <cellStyle name="Normal 8 21 2 3" xfId="24432" xr:uid="{BE53E8CA-7590-4313-B7E3-3D336DFD3F45}"/>
    <cellStyle name="Normal 8 21 3" xfId="24433" xr:uid="{A5E4C8C7-29A9-4DAE-BAA7-1E453005E0F5}"/>
    <cellStyle name="Normal 8 21 3 2" xfId="24434" xr:uid="{F1B87F44-D4D7-4FDF-87D0-1E80642E1418}"/>
    <cellStyle name="Normal 8 21 3 2 2" xfId="24435" xr:uid="{5EC9B89C-CDBB-4EE8-8277-4597987CECED}"/>
    <cellStyle name="Normal 8 21 3 3" xfId="24436" xr:uid="{2672C225-7323-44F9-A734-B4E9796D97E9}"/>
    <cellStyle name="Normal 8 21 4" xfId="24437" xr:uid="{89339A93-50ED-4083-B5FC-2DCDBE1B5D46}"/>
    <cellStyle name="Normal 8 21 4 2" xfId="24438" xr:uid="{58FC4A07-4DCC-4954-B2F3-433F4FC9D6F4}"/>
    <cellStyle name="Normal 8 21 5" xfId="24439" xr:uid="{613C188A-AD8C-4702-9012-8AB5B9629D63}"/>
    <cellStyle name="Normal 8 22" xfId="24440" xr:uid="{D250B485-EE5A-49F8-BC9A-8A8512400BE6}"/>
    <cellStyle name="Normal 8 22 2" xfId="24441" xr:uid="{49904FE5-6562-492A-B7DC-CA2A85F588A4}"/>
    <cellStyle name="Normal 8 22 2 2" xfId="24442" xr:uid="{B1EA26F2-4E01-4613-886C-FD6B713FA2FA}"/>
    <cellStyle name="Normal 8 22 2 2 2" xfId="24443" xr:uid="{43FED427-6ACC-4BD1-871B-CA97C9086150}"/>
    <cellStyle name="Normal 8 22 2 3" xfId="24444" xr:uid="{BEC2D066-D0FF-4307-BC65-C9BED7991D85}"/>
    <cellStyle name="Normal 8 22 3" xfId="24445" xr:uid="{94B714DC-D30A-48B8-A797-91200DF97AD0}"/>
    <cellStyle name="Normal 8 22 3 2" xfId="24446" xr:uid="{78E51A59-CEF9-4BD8-8A62-D3381F763205}"/>
    <cellStyle name="Normal 8 22 3 2 2" xfId="24447" xr:uid="{29F66FA3-3513-458A-8FEC-91A48A4F3038}"/>
    <cellStyle name="Normal 8 22 3 3" xfId="24448" xr:uid="{2F4DD58D-6114-41E6-BDC8-92C920E501B7}"/>
    <cellStyle name="Normal 8 22 4" xfId="24449" xr:uid="{7B00D4F3-4DDE-412D-A47E-796CF2C792E8}"/>
    <cellStyle name="Normal 8 22 4 2" xfId="24450" xr:uid="{4DB148A1-D042-4578-8208-57032898494D}"/>
    <cellStyle name="Normal 8 22 5" xfId="24451" xr:uid="{3EA777FA-B038-4A55-B7CD-B14FB38D8E65}"/>
    <cellStyle name="Normal 8 23" xfId="24452" xr:uid="{51E7F2E5-3A62-4540-94E1-5292E4FC57E1}"/>
    <cellStyle name="Normal 8 23 2" xfId="24453" xr:uid="{AF3C8AB8-8F34-4CA9-B6BB-2C1E1563BBAD}"/>
    <cellStyle name="Normal 8 23 2 10" xfId="24454" xr:uid="{4796DE6C-AE2B-4CB3-818B-4A5B0839861B}"/>
    <cellStyle name="Normal 8 23 2 10 2" xfId="24455" xr:uid="{19700C52-3FD4-4810-8216-D44AD70BB1AB}"/>
    <cellStyle name="Normal 8 23 2 10 2 2" xfId="24456" xr:uid="{12129332-32CB-448C-AE16-0A48EF1BD416}"/>
    <cellStyle name="Normal 8 23 2 10 3" xfId="24457" xr:uid="{0DF80BFD-E009-47B2-949E-35ED42A97A62}"/>
    <cellStyle name="Normal 8 23 2 11" xfId="24458" xr:uid="{80B4847D-CA6E-4F5A-BD55-FFA1C5B8F1CE}"/>
    <cellStyle name="Normal 8 23 2 11 2" xfId="24459" xr:uid="{8CFFC471-F1D7-488B-8E16-23DD322E81AE}"/>
    <cellStyle name="Normal 8 23 2 11 2 2" xfId="24460" xr:uid="{EF14EE1E-AAB1-49C4-BEF1-269B6400A249}"/>
    <cellStyle name="Normal 8 23 2 11 3" xfId="24461" xr:uid="{6E42AEBD-8188-4411-9BD3-0D568B252B94}"/>
    <cellStyle name="Normal 8 23 2 11 4" xfId="24462" xr:uid="{B57DB9B3-6529-4E18-9F3B-9C86F7833533}"/>
    <cellStyle name="Normal 8 23 2 12" xfId="24463" xr:uid="{527CEEED-2515-4D92-B3C2-0A8CCEB46B90}"/>
    <cellStyle name="Normal 8 23 2 12 2" xfId="24464" xr:uid="{68E5BA02-55F9-4635-83E5-FEF9CBEA66ED}"/>
    <cellStyle name="Normal 8 23 2 13" xfId="24465" xr:uid="{357E745D-5B4B-4A2A-9C41-BF3355EEDE20}"/>
    <cellStyle name="Normal 8 23 2 14" xfId="24466" xr:uid="{AE5C48EF-B4A8-43EB-A2EB-AC850512711B}"/>
    <cellStyle name="Normal 8 23 2 14 2" xfId="24467" xr:uid="{AF7868A8-DFA4-4BB6-938E-20BC0C001312}"/>
    <cellStyle name="Normal 8 23 2 15" xfId="24468" xr:uid="{CDE7A5C2-4A94-4F87-8A71-CAFECD2F6695}"/>
    <cellStyle name="Normal 8 23 2 16" xfId="24469" xr:uid="{B0435DAA-BF60-462C-92AD-D2D13BEB9F7E}"/>
    <cellStyle name="Normal 8 23 2 17" xfId="24470" xr:uid="{0B380C1E-3A2E-487F-AC33-FC4065BE17DD}"/>
    <cellStyle name="Normal 8 23 2 18" xfId="24471" xr:uid="{1BAE9C09-21FF-4045-B7FA-53B7ED5C3E2B}"/>
    <cellStyle name="Normal 8 23 2 19" xfId="24472" xr:uid="{908AC2E4-7964-44C2-B010-58066E061D19}"/>
    <cellStyle name="Normal 8 23 2 2" xfId="24473" xr:uid="{2D37A8F4-9535-4629-BF07-B60C82CDAA4E}"/>
    <cellStyle name="Normal 8 23 2 2 2" xfId="24474" xr:uid="{DE31211B-53C3-4A48-BDB4-A9A444B930C3}"/>
    <cellStyle name="Normal 8 23 2 2 2 2" xfId="24475" xr:uid="{33C6F1C1-0EF8-470A-A75D-B386FBABA55E}"/>
    <cellStyle name="Normal 8 23 2 2 3" xfId="24476" xr:uid="{E33AEED2-5CDE-4245-ACE2-8C31737B806A}"/>
    <cellStyle name="Normal 8 23 2 20" xfId="24477" xr:uid="{03D1D57C-DF61-40E7-B91D-D54467484BA6}"/>
    <cellStyle name="Normal 8 23 2 21" xfId="24478" xr:uid="{7E4B538A-2AA7-4E5E-B909-F5644575D349}"/>
    <cellStyle name="Normal 8 23 2 22" xfId="24479" xr:uid="{03CAFF64-8C7D-4751-9303-F18B122C38B5}"/>
    <cellStyle name="Normal 8 23 2 23" xfId="24480" xr:uid="{29E0535B-D740-4E5C-A416-07E66EA05AC7}"/>
    <cellStyle name="Normal 8 23 2 24" xfId="24481" xr:uid="{36C8373F-41BD-4CB3-A473-1DE76F4A79C7}"/>
    <cellStyle name="Normal 8 23 2 25" xfId="24482" xr:uid="{85578DDC-0E7D-4F9A-BD53-A225BD84D841}"/>
    <cellStyle name="Normal 8 23 2 26" xfId="24483" xr:uid="{23CFFC9F-9427-45F4-915A-962FEF471A69}"/>
    <cellStyle name="Normal 8 23 2 27" xfId="24484" xr:uid="{DA140057-CBBA-4EDB-9612-C36E242AEEDC}"/>
    <cellStyle name="Normal 8 23 2 28" xfId="24485" xr:uid="{8D3B0210-1AE7-4A67-82A2-A85FF81CD08C}"/>
    <cellStyle name="Normal 8 23 2 29" xfId="24486" xr:uid="{C3388745-0DD8-414F-8FFF-17BA01E397CD}"/>
    <cellStyle name="Normal 8 23 2 3" xfId="24487" xr:uid="{4A28D007-3688-4EF2-A558-904C5EEA3578}"/>
    <cellStyle name="Normal 8 23 2 3 2" xfId="24488" xr:uid="{A368A58F-8E6B-4D3C-92A0-EAC4C347CE79}"/>
    <cellStyle name="Normal 8 23 2 3 2 2" xfId="24489" xr:uid="{3163C127-F5B0-4FF7-BBF1-41A223FE3D47}"/>
    <cellStyle name="Normal 8 23 2 3 3" xfId="24490" xr:uid="{4D3214B7-D891-489C-A41E-25D1A449C25F}"/>
    <cellStyle name="Normal 8 23 2 30" xfId="24491" xr:uid="{6B71D2BD-2783-4F14-93C5-18896F9B9C27}"/>
    <cellStyle name="Normal 8 23 2 31" xfId="24492" xr:uid="{DBD2E19F-8F50-49C9-8C90-9CCA96120CD3}"/>
    <cellStyle name="Normal 8 23 2 32" xfId="24493" xr:uid="{200072F8-E8DF-4F46-A5A8-18C588602FE1}"/>
    <cellStyle name="Normal 8 23 2 33" xfId="24494" xr:uid="{798BD0B4-AC0F-4C8D-A150-06CEAA50292A}"/>
    <cellStyle name="Normal 8 23 2 34" xfId="24495" xr:uid="{56987CEF-F51E-444B-B202-980D0B2C4267}"/>
    <cellStyle name="Normal 8 23 2 35" xfId="24496" xr:uid="{DCE9B86D-28F1-4146-8863-ED11E10854B2}"/>
    <cellStyle name="Normal 8 23 2 36" xfId="24497" xr:uid="{ADF915F6-E119-4A99-B185-CA2A51408D08}"/>
    <cellStyle name="Normal 8 23 2 37" xfId="24498" xr:uid="{237634DE-4900-47E4-871C-38C5D74A4385}"/>
    <cellStyle name="Normal 8 23 2 38" xfId="24499" xr:uid="{600CD83D-464F-443A-A5F1-E61EA2DCA19C}"/>
    <cellStyle name="Normal 8 23 2 39" xfId="24500" xr:uid="{56B3680E-FA52-4B82-8821-FE51C642C1EF}"/>
    <cellStyle name="Normal 8 23 2 4" xfId="24501" xr:uid="{C570E220-3C34-48D2-B78A-106BBA5CB112}"/>
    <cellStyle name="Normal 8 23 2 4 2" xfId="24502" xr:uid="{B7C1684A-5887-45AF-98C5-38499C39E8D5}"/>
    <cellStyle name="Normal 8 23 2 4 2 2" xfId="24503" xr:uid="{68B6EA0E-AA95-4553-8B88-B721E55DF54E}"/>
    <cellStyle name="Normal 8 23 2 4 3" xfId="24504" xr:uid="{591F6F6B-A6A2-4E62-91F3-21D59ADC2892}"/>
    <cellStyle name="Normal 8 23 2 40" xfId="24505" xr:uid="{A5B80019-50CD-4DBB-BF18-8C500F1CAB36}"/>
    <cellStyle name="Normal 8 23 2 5" xfId="24506" xr:uid="{FC4CDA29-B79D-42F1-A327-74B30B4C82ED}"/>
    <cellStyle name="Normal 8 23 2 5 2" xfId="24507" xr:uid="{DC3FAF65-2D67-45E2-AC0D-25F37DF37C94}"/>
    <cellStyle name="Normal 8 23 2 5 2 2" xfId="24508" xr:uid="{B855A00B-05E9-4DB1-8D9D-C8601360C701}"/>
    <cellStyle name="Normal 8 23 2 5 3" xfId="24509" xr:uid="{FE8A335A-6B43-4E28-9954-4AB1DBE88F06}"/>
    <cellStyle name="Normal 8 23 2 6" xfId="24510" xr:uid="{06995367-EEBA-4999-A2F3-4986353B78C4}"/>
    <cellStyle name="Normal 8 23 2 6 2" xfId="24511" xr:uid="{86C64B66-2222-48A8-BAA2-209A0562CEE6}"/>
    <cellStyle name="Normal 8 23 2 6 2 2" xfId="24512" xr:uid="{FFCD8283-666F-49EB-A6DD-A15B24D03E7C}"/>
    <cellStyle name="Normal 8 23 2 6 3" xfId="24513" xr:uid="{F1CFD39D-5488-485E-B343-3AF63F1E5F60}"/>
    <cellStyle name="Normal 8 23 2 7" xfId="24514" xr:uid="{219B3770-8C9D-4F70-8E83-91D05A0DA32F}"/>
    <cellStyle name="Normal 8 23 2 7 2" xfId="24515" xr:uid="{821772EC-1550-4D84-B4CF-6A163094C7C1}"/>
    <cellStyle name="Normal 8 23 2 7 2 2" xfId="24516" xr:uid="{2DB1A6F0-7560-4D13-B9A2-578C4F1BDCC5}"/>
    <cellStyle name="Normal 8 23 2 7 3" xfId="24517" xr:uid="{590448F4-089E-4391-AC69-350461D017A5}"/>
    <cellStyle name="Normal 8 23 2 8" xfId="24518" xr:uid="{6C73937C-A48C-47AC-875D-7A681AE45650}"/>
    <cellStyle name="Normal 8 23 2 8 2" xfId="24519" xr:uid="{2595A17A-66E0-49E0-9EDA-95B52847DECD}"/>
    <cellStyle name="Normal 8 23 2 8 2 2" xfId="24520" xr:uid="{535F2F83-C179-4712-8D3F-47EB7220B863}"/>
    <cellStyle name="Normal 8 23 2 8 3" xfId="24521" xr:uid="{8019EEA0-4304-4B27-8471-4CF3C21ED300}"/>
    <cellStyle name="Normal 8 23 2 9" xfId="24522" xr:uid="{0FCCC7D8-31E9-421A-B3E2-725B54E512BB}"/>
    <cellStyle name="Normal 8 23 2 9 2" xfId="24523" xr:uid="{696BC54D-FE46-4449-B1B0-2614BC74E9E0}"/>
    <cellStyle name="Normal 8 23 2 9 2 2" xfId="24524" xr:uid="{C9603814-AF98-443A-BE45-AB8ABDF92E07}"/>
    <cellStyle name="Normal 8 23 2 9 3" xfId="24525" xr:uid="{E700DB98-1F3E-4451-8146-C4E743B2EF7B}"/>
    <cellStyle name="Normal 8 23 3" xfId="24526" xr:uid="{EBE20142-01CA-478D-A2BB-F12F7C7DF139}"/>
    <cellStyle name="Normal 8 23 3 10" xfId="24527" xr:uid="{F7BFAC07-8A72-489A-80D2-AB64630C2241}"/>
    <cellStyle name="Normal 8 23 3 10 2" xfId="24528" xr:uid="{E4AD1EF5-38BD-4067-B06F-A500677BA428}"/>
    <cellStyle name="Normal 8 23 3 10 2 2" xfId="24529" xr:uid="{262A8694-C579-4D97-8211-087BF219A830}"/>
    <cellStyle name="Normal 8 23 3 10 3" xfId="24530" xr:uid="{DCDAAD25-5D3F-4E79-8DFE-783BB1D60D1F}"/>
    <cellStyle name="Normal 8 23 3 11" xfId="24531" xr:uid="{7CC3BB11-BB66-41E6-9824-588D8356B0C4}"/>
    <cellStyle name="Normal 8 23 3 11 2" xfId="24532" xr:uid="{660EDEC3-CA44-41E5-9875-F83D534C63F4}"/>
    <cellStyle name="Normal 8 23 3 11 2 2" xfId="24533" xr:uid="{FFEE8D7F-73A8-4828-9AD7-803D860B7057}"/>
    <cellStyle name="Normal 8 23 3 11 3" xfId="24534" xr:uid="{B5B0A04E-CBA6-4D9D-879A-25044F159930}"/>
    <cellStyle name="Normal 8 23 3 11 4" xfId="24535" xr:uid="{CC5C80D8-A481-4480-852F-A02C5A8CCA92}"/>
    <cellStyle name="Normal 8 23 3 12" xfId="24536" xr:uid="{69A90113-2226-4271-A643-30E41621FE18}"/>
    <cellStyle name="Normal 8 23 3 12 2" xfId="24537" xr:uid="{6EDE9EDA-FCD7-4E0F-816E-7CDA9D8C2C5B}"/>
    <cellStyle name="Normal 8 23 3 13" xfId="24538" xr:uid="{E06DE23C-0051-4498-8B8C-14DF2944848B}"/>
    <cellStyle name="Normal 8 23 3 14" xfId="24539" xr:uid="{4DC49206-A7F3-4449-8DBD-141E78C79A85}"/>
    <cellStyle name="Normal 8 23 3 14 2" xfId="24540" xr:uid="{33308B27-6EF1-4152-93E0-85DA3E9BA201}"/>
    <cellStyle name="Normal 8 23 3 15" xfId="24541" xr:uid="{A6440C3C-74D0-490A-AE8E-E19CBEA8CD4F}"/>
    <cellStyle name="Normal 8 23 3 16" xfId="24542" xr:uid="{CE625DBE-9D74-454A-89C2-310BC4DCE698}"/>
    <cellStyle name="Normal 8 23 3 17" xfId="24543" xr:uid="{6177B468-82F7-4C12-85F7-12F1904A4979}"/>
    <cellStyle name="Normal 8 23 3 18" xfId="24544" xr:uid="{1EAB0D03-F510-4504-84D9-D3AB73E8A5DA}"/>
    <cellStyle name="Normal 8 23 3 19" xfId="24545" xr:uid="{63A23EB3-3ECA-4274-83BD-DF5AE330DC86}"/>
    <cellStyle name="Normal 8 23 3 2" xfId="24546" xr:uid="{1D00F949-91B9-419E-887D-FDCD5F5B80B1}"/>
    <cellStyle name="Normal 8 23 3 2 2" xfId="24547" xr:uid="{888D4E1B-5F5D-4E94-8FFD-B5A104C4DFF2}"/>
    <cellStyle name="Normal 8 23 3 2 2 2" xfId="24548" xr:uid="{BC0FDB4C-99E3-4E8D-B21D-901E0DFC93E5}"/>
    <cellStyle name="Normal 8 23 3 2 3" xfId="24549" xr:uid="{C940AD37-94F0-4F25-8E00-5B503D068F9A}"/>
    <cellStyle name="Normal 8 23 3 20" xfId="24550" xr:uid="{813F9739-A76D-4D5E-8198-384443B02522}"/>
    <cellStyle name="Normal 8 23 3 21" xfId="24551" xr:uid="{774098DA-FBD0-428C-B4C8-6689DAF168A8}"/>
    <cellStyle name="Normal 8 23 3 22" xfId="24552" xr:uid="{3C9663C8-8F96-4C47-88DD-6789DABBD4B5}"/>
    <cellStyle name="Normal 8 23 3 23" xfId="24553" xr:uid="{36B120FC-18F5-45D5-9225-62C0467F347A}"/>
    <cellStyle name="Normal 8 23 3 24" xfId="24554" xr:uid="{27543BBE-B0F2-4959-B737-39FBD1934B87}"/>
    <cellStyle name="Normal 8 23 3 25" xfId="24555" xr:uid="{70CB11C2-0510-45F5-8A63-9E2BC3613918}"/>
    <cellStyle name="Normal 8 23 3 26" xfId="24556" xr:uid="{73BDB93E-DD67-4EBF-8CB1-CC79566B3115}"/>
    <cellStyle name="Normal 8 23 3 27" xfId="24557" xr:uid="{7AEF49D4-28BD-44D2-AD77-AEE072ADEACE}"/>
    <cellStyle name="Normal 8 23 3 28" xfId="24558" xr:uid="{1F0A0004-1A52-460D-A152-BFA843539FC8}"/>
    <cellStyle name="Normal 8 23 3 29" xfId="24559" xr:uid="{44BBB0F9-F2EE-4049-935E-3AE861D0E46B}"/>
    <cellStyle name="Normal 8 23 3 3" xfId="24560" xr:uid="{77BE5B68-1509-4043-8D10-A9D6CA91FF1F}"/>
    <cellStyle name="Normal 8 23 3 3 2" xfId="24561" xr:uid="{D3DE5210-D10F-419C-AA9A-C943DEFF88B2}"/>
    <cellStyle name="Normal 8 23 3 3 2 2" xfId="24562" xr:uid="{AD011493-BAE6-4EAC-88CF-E49FB032CC42}"/>
    <cellStyle name="Normal 8 23 3 3 3" xfId="24563" xr:uid="{E4D2EC9F-BAD0-4445-874D-9C4D7C93AE65}"/>
    <cellStyle name="Normal 8 23 3 30" xfId="24564" xr:uid="{3F328065-2E92-4683-A2E8-17D4C4E53D2C}"/>
    <cellStyle name="Normal 8 23 3 31" xfId="24565" xr:uid="{F4E87C0B-AE09-49FE-9C1A-69785B9560AB}"/>
    <cellStyle name="Normal 8 23 3 32" xfId="24566" xr:uid="{DFCC7195-8879-4483-B6FD-8665FC4D1D0A}"/>
    <cellStyle name="Normal 8 23 3 33" xfId="24567" xr:uid="{83BC9EEB-FDAC-4ACD-A150-55EB78B0A92F}"/>
    <cellStyle name="Normal 8 23 3 34" xfId="24568" xr:uid="{0D10F925-EDA9-4078-B010-A5C9D77ACE4F}"/>
    <cellStyle name="Normal 8 23 3 35" xfId="24569" xr:uid="{1D75E50D-1126-4895-AB72-679D4894B9CA}"/>
    <cellStyle name="Normal 8 23 3 36" xfId="24570" xr:uid="{ECE14546-5986-4AD8-9259-2E412E8DEF35}"/>
    <cellStyle name="Normal 8 23 3 37" xfId="24571" xr:uid="{ECD152C5-023E-4EBD-8240-77189CA4B7D6}"/>
    <cellStyle name="Normal 8 23 3 38" xfId="24572" xr:uid="{36FC9F11-87D9-4A94-90F2-3C7D4436EF55}"/>
    <cellStyle name="Normal 8 23 3 39" xfId="24573" xr:uid="{A926D98B-3D6D-41C7-A7E5-53F98F4401E6}"/>
    <cellStyle name="Normal 8 23 3 4" xfId="24574" xr:uid="{37B566F2-1A53-44AB-BA76-FC4F6B9E1833}"/>
    <cellStyle name="Normal 8 23 3 4 2" xfId="24575" xr:uid="{BFD28D41-0647-4EB8-87D2-38F91406C5AA}"/>
    <cellStyle name="Normal 8 23 3 4 2 2" xfId="24576" xr:uid="{5652CC4D-2FCC-404E-A699-09CF4827D625}"/>
    <cellStyle name="Normal 8 23 3 4 3" xfId="24577" xr:uid="{B5A4CE4D-0929-430F-9C7C-70F4F7335734}"/>
    <cellStyle name="Normal 8 23 3 40" xfId="24578" xr:uid="{122320A1-9177-4BD1-9110-0509D00DF836}"/>
    <cellStyle name="Normal 8 23 3 5" xfId="24579" xr:uid="{28041483-5880-4F36-978F-242424357553}"/>
    <cellStyle name="Normal 8 23 3 5 2" xfId="24580" xr:uid="{C7914FFB-F185-4763-A6A2-8E9E20CED4C6}"/>
    <cellStyle name="Normal 8 23 3 5 2 2" xfId="24581" xr:uid="{82ED66E4-0C35-4B1E-9254-2B209E5B84C1}"/>
    <cellStyle name="Normal 8 23 3 5 3" xfId="24582" xr:uid="{210C9739-1064-4B1D-9199-F2FA71C1C28F}"/>
    <cellStyle name="Normal 8 23 3 6" xfId="24583" xr:uid="{C29CD8B9-AEC5-4E1F-BC13-0310E7229242}"/>
    <cellStyle name="Normal 8 23 3 6 2" xfId="24584" xr:uid="{08B10A70-506A-4F83-8825-74CDA6F52C20}"/>
    <cellStyle name="Normal 8 23 3 6 2 2" xfId="24585" xr:uid="{25A06E1F-6796-4952-B1F1-B226A4D95BBE}"/>
    <cellStyle name="Normal 8 23 3 6 3" xfId="24586" xr:uid="{FFBEA793-A47F-4E26-ACB2-A920A072255D}"/>
    <cellStyle name="Normal 8 23 3 7" xfId="24587" xr:uid="{5C8375C8-49C2-40AE-A9B1-0EE8A0A7AD8F}"/>
    <cellStyle name="Normal 8 23 3 7 2" xfId="24588" xr:uid="{EAFE6628-504C-4A53-8F45-EF2E8B212BA0}"/>
    <cellStyle name="Normal 8 23 3 7 2 2" xfId="24589" xr:uid="{CEB942DE-2760-444B-B3A1-734AEB962F05}"/>
    <cellStyle name="Normal 8 23 3 7 3" xfId="24590" xr:uid="{E19E2B53-023E-475E-93E5-BED0B688CDA3}"/>
    <cellStyle name="Normal 8 23 3 8" xfId="24591" xr:uid="{AF700AFC-4FAE-4E1F-A934-59DB3DDE1F2D}"/>
    <cellStyle name="Normal 8 23 3 8 2" xfId="24592" xr:uid="{525329F9-B987-455F-9348-97E05D71B29B}"/>
    <cellStyle name="Normal 8 23 3 8 2 2" xfId="24593" xr:uid="{07F0E147-FE42-419A-8603-4AAC58D351A7}"/>
    <cellStyle name="Normal 8 23 3 8 3" xfId="24594" xr:uid="{443DC5A5-A780-4173-B588-1A3DB6634CF9}"/>
    <cellStyle name="Normal 8 23 3 9" xfId="24595" xr:uid="{C0C016E3-20BC-4A94-A35D-F36AD5AF263A}"/>
    <cellStyle name="Normal 8 23 3 9 2" xfId="24596" xr:uid="{F1319BD7-A22D-4505-A9AE-DCD18D71F4EB}"/>
    <cellStyle name="Normal 8 23 3 9 2 2" xfId="24597" xr:uid="{0A562306-41F5-40DB-952E-F5ABE17292BC}"/>
    <cellStyle name="Normal 8 23 3 9 3" xfId="24598" xr:uid="{24D65DFD-8052-431B-92A0-A6BC5FBF60C2}"/>
    <cellStyle name="Normal 8 23 4" xfId="24599" xr:uid="{8AB62307-4C2B-4E7B-B34A-B358C6D3A511}"/>
    <cellStyle name="Normal 8 23 4 2" xfId="24600" xr:uid="{33A7E089-E2C5-43E7-A968-83ADB910DA62}"/>
    <cellStyle name="Normal 8 23 5" xfId="24601" xr:uid="{0C64B076-246C-4CC4-8FAD-A062697280DC}"/>
    <cellStyle name="Normal 8 24" xfId="24602" xr:uid="{44CB83ED-0C83-43C6-8407-79F742439B17}"/>
    <cellStyle name="Normal 8 24 10" xfId="24603" xr:uid="{C56CF480-1FFE-4B52-8148-7B1DA3FB7E10}"/>
    <cellStyle name="Normal 8 24 10 2" xfId="24604" xr:uid="{3DA4EF7F-8B7D-411F-955A-3C0D54E26368}"/>
    <cellStyle name="Normal 8 24 10 2 2" xfId="24605" xr:uid="{05BFD0FC-3CDB-44E1-B42F-2A8C923AFC85}"/>
    <cellStyle name="Normal 8 24 10 3" xfId="24606" xr:uid="{487EBEF8-ABAE-47D7-8542-92A0541E2BCE}"/>
    <cellStyle name="Normal 8 24 11" xfId="24607" xr:uid="{C608F220-C67F-4141-BD49-5910E40500FA}"/>
    <cellStyle name="Normal 8 24 11 2" xfId="24608" xr:uid="{E9002B18-324D-4DC0-A195-8C4553CD8808}"/>
    <cellStyle name="Normal 8 24 11 2 2" xfId="24609" xr:uid="{9F53AA9F-10F4-4ABA-A960-AE1AA5AF8FE4}"/>
    <cellStyle name="Normal 8 24 11 3" xfId="24610" xr:uid="{98C9FFE3-35ED-45E4-BF38-12786539AC35}"/>
    <cellStyle name="Normal 8 24 12" xfId="24611" xr:uid="{5E633758-F006-4DCC-83DB-26875B8013DE}"/>
    <cellStyle name="Normal 8 24 12 2" xfId="24612" xr:uid="{1FA70AC8-67B5-4773-B7B7-0D9BDA12D8A7}"/>
    <cellStyle name="Normal 8 24 12 2 2" xfId="24613" xr:uid="{84AFFFA1-6273-45A0-A1A2-1047909C9773}"/>
    <cellStyle name="Normal 8 24 12 3" xfId="24614" xr:uid="{8E773E94-7812-48F8-9C24-F9FC3E0D2917}"/>
    <cellStyle name="Normal 8 24 13" xfId="24615" xr:uid="{8B976057-FBAF-4769-A4E9-B438120135E2}"/>
    <cellStyle name="Normal 8 24 13 2" xfId="24616" xr:uid="{0941FA21-D560-4F36-A7FC-3DD87564A668}"/>
    <cellStyle name="Normal 8 24 13 2 2" xfId="24617" xr:uid="{61390C94-D7E8-47E0-A458-BB22ADEED80D}"/>
    <cellStyle name="Normal 8 24 13 3" xfId="24618" xr:uid="{451A1379-6919-4D3D-AB99-B7A8EF327CCB}"/>
    <cellStyle name="Normal 8 24 13 4" xfId="24619" xr:uid="{CAD505B4-82EF-4354-99E4-717A6A0D7D62}"/>
    <cellStyle name="Normal 8 24 14" xfId="24620" xr:uid="{21AD8DCC-B2B2-4919-9402-59AD2E785FDD}"/>
    <cellStyle name="Normal 8 24 14 2" xfId="24621" xr:uid="{58D86791-3DF6-46E2-BDA4-F1685A5C7C47}"/>
    <cellStyle name="Normal 8 24 15" xfId="24622" xr:uid="{06912563-4244-4A9D-90FF-C9BDDE104CA5}"/>
    <cellStyle name="Normal 8 24 16" xfId="24623" xr:uid="{F9395FB6-06A0-47B6-9A57-E941FFB01E5B}"/>
    <cellStyle name="Normal 8 24 16 2" xfId="24624" xr:uid="{84AD0279-2027-43DD-86D6-BF03EEF45B35}"/>
    <cellStyle name="Normal 8 24 17" xfId="24625" xr:uid="{EFDFF1B9-07AE-4FC6-B04F-436CFE1222A3}"/>
    <cellStyle name="Normal 8 24 18" xfId="24626" xr:uid="{60F28BB0-C426-4725-B8D1-9D894DB51323}"/>
    <cellStyle name="Normal 8 24 19" xfId="24627" xr:uid="{0F4EA42C-4C05-4924-B89D-42661F98469C}"/>
    <cellStyle name="Normal 8 24 2" xfId="24628" xr:uid="{A3E16885-F781-4D7C-B972-0C863E5D8236}"/>
    <cellStyle name="Normal 8 24 2 10" xfId="24629" xr:uid="{34F74069-F540-4CA4-9A16-4798807A3B87}"/>
    <cellStyle name="Normal 8 24 2 10 2" xfId="24630" xr:uid="{C3778C54-767F-4E7C-B6BF-7B1C28C17007}"/>
    <cellStyle name="Normal 8 24 2 10 2 2" xfId="24631" xr:uid="{6EED3D70-B848-43F8-A279-F6D7CE09202D}"/>
    <cellStyle name="Normal 8 24 2 10 3" xfId="24632" xr:uid="{33391832-CDAB-4E6B-A247-07265B7C75F9}"/>
    <cellStyle name="Normal 8 24 2 11" xfId="24633" xr:uid="{C627C029-6DA7-49B1-B427-E4F9DD359027}"/>
    <cellStyle name="Normal 8 24 2 11 2" xfId="24634" xr:uid="{43A51AEE-17B0-4570-9616-844719F6F1E6}"/>
    <cellStyle name="Normal 8 24 2 11 2 2" xfId="24635" xr:uid="{EF78048F-2941-4158-A352-7B6840037C4A}"/>
    <cellStyle name="Normal 8 24 2 11 3" xfId="24636" xr:uid="{F759FB91-FE15-4494-B712-36E01E58FAEB}"/>
    <cellStyle name="Normal 8 24 2 11 4" xfId="24637" xr:uid="{DC5E5534-FA6F-48CA-80DC-6C7E54DC610B}"/>
    <cellStyle name="Normal 8 24 2 12" xfId="24638" xr:uid="{7D6ABDC7-8661-48C0-8C3A-96ED60BFE013}"/>
    <cellStyle name="Normal 8 24 2 12 2" xfId="24639" xr:uid="{E0BD6077-F178-419B-A648-CCBDAD800990}"/>
    <cellStyle name="Normal 8 24 2 13" xfId="24640" xr:uid="{98E839E4-F2EE-4A2E-9F45-822E3C1AD608}"/>
    <cellStyle name="Normal 8 24 2 14" xfId="24641" xr:uid="{BE83A033-DD14-429B-9B50-E0B2AD8AE9CF}"/>
    <cellStyle name="Normal 8 24 2 14 2" xfId="24642" xr:uid="{AB7E5B7A-351E-417E-90CF-CFD1D5710613}"/>
    <cellStyle name="Normal 8 24 2 15" xfId="24643" xr:uid="{07C42693-3648-46EC-AF0C-61A93B4277F8}"/>
    <cellStyle name="Normal 8 24 2 16" xfId="24644" xr:uid="{491D16EC-32E7-4D0D-90CC-E2A3AA2C2235}"/>
    <cellStyle name="Normal 8 24 2 17" xfId="24645" xr:uid="{7462B006-9CEC-4FB5-AC01-234D47EC3C20}"/>
    <cellStyle name="Normal 8 24 2 18" xfId="24646" xr:uid="{CB14DC22-F3CE-4A62-81FD-06D91D31A4F4}"/>
    <cellStyle name="Normal 8 24 2 19" xfId="24647" xr:uid="{2D6658D8-2696-46FF-8015-7090E32F4091}"/>
    <cellStyle name="Normal 8 24 2 2" xfId="24648" xr:uid="{4A963D3D-9597-4E6F-ACD1-5CF8EB163D8B}"/>
    <cellStyle name="Normal 8 24 2 2 2" xfId="24649" xr:uid="{70EECA73-2EF0-4469-BCA7-687C6067299A}"/>
    <cellStyle name="Normal 8 24 2 2 2 2" xfId="24650" xr:uid="{98C0E99E-BE2B-4006-BC63-0AF6B71B5E7B}"/>
    <cellStyle name="Normal 8 24 2 2 3" xfId="24651" xr:uid="{91DA2924-AD3B-4748-A53A-F1C3084A41F8}"/>
    <cellStyle name="Normal 8 24 2 20" xfId="24652" xr:uid="{73FF4966-AF1E-4A74-96E4-AD03598D596C}"/>
    <cellStyle name="Normal 8 24 2 21" xfId="24653" xr:uid="{5FBBB3E7-C92F-4F51-9305-FA42EAE3C7DF}"/>
    <cellStyle name="Normal 8 24 2 22" xfId="24654" xr:uid="{5BA84BDC-DC29-4F05-B400-8A31D1CA4975}"/>
    <cellStyle name="Normal 8 24 2 23" xfId="24655" xr:uid="{D314B7B2-B257-459A-9157-5325D25E9463}"/>
    <cellStyle name="Normal 8 24 2 24" xfId="24656" xr:uid="{4F271065-3A13-42E2-B836-8EEE06FCD4A4}"/>
    <cellStyle name="Normal 8 24 2 25" xfId="24657" xr:uid="{BFC38E7D-35F7-4EF8-8C3B-A4A404893637}"/>
    <cellStyle name="Normal 8 24 2 26" xfId="24658" xr:uid="{D838DB13-5B26-4C1A-90AC-775A09733583}"/>
    <cellStyle name="Normal 8 24 2 27" xfId="24659" xr:uid="{E5EA0F80-FE58-4186-8F25-A8B92696D207}"/>
    <cellStyle name="Normal 8 24 2 28" xfId="24660" xr:uid="{22B3A200-8CA6-41B2-9CA7-E8A898E0539F}"/>
    <cellStyle name="Normal 8 24 2 29" xfId="24661" xr:uid="{413E0A50-CE60-4DC0-8EE2-BE99A20041C3}"/>
    <cellStyle name="Normal 8 24 2 3" xfId="24662" xr:uid="{DDE740D1-F715-4576-83FE-8891A75CEF86}"/>
    <cellStyle name="Normal 8 24 2 3 2" xfId="24663" xr:uid="{23EB1AC1-2825-4EB3-BA97-4A9F66733B9B}"/>
    <cellStyle name="Normal 8 24 2 3 2 2" xfId="24664" xr:uid="{FBB26016-B4E0-4954-BDFB-D7F09DAC09D3}"/>
    <cellStyle name="Normal 8 24 2 3 3" xfId="24665" xr:uid="{A6B5710D-EF3E-42D1-A729-2895AF5A42A3}"/>
    <cellStyle name="Normal 8 24 2 30" xfId="24666" xr:uid="{348E32D9-9288-41C5-B680-FE4344E0DBD6}"/>
    <cellStyle name="Normal 8 24 2 31" xfId="24667" xr:uid="{BD45F77E-5928-4CDD-9584-D34DA0B04F1B}"/>
    <cellStyle name="Normal 8 24 2 32" xfId="24668" xr:uid="{70D84E08-78CC-4715-BC96-E5908EC4E890}"/>
    <cellStyle name="Normal 8 24 2 33" xfId="24669" xr:uid="{FC648454-35BA-415C-9BF1-8F9D3BA5B2B3}"/>
    <cellStyle name="Normal 8 24 2 34" xfId="24670" xr:uid="{C30F815B-2F86-46A1-84FA-B987E5DD6963}"/>
    <cellStyle name="Normal 8 24 2 35" xfId="24671" xr:uid="{E702BAF9-74F2-4FAE-90FD-85489811A218}"/>
    <cellStyle name="Normal 8 24 2 36" xfId="24672" xr:uid="{0310CC6F-9562-4981-95E2-3997B76E93D1}"/>
    <cellStyle name="Normal 8 24 2 37" xfId="24673" xr:uid="{966F258A-1DF8-4C44-98CB-54DC807582A8}"/>
    <cellStyle name="Normal 8 24 2 38" xfId="24674" xr:uid="{22CC5C60-0C61-4862-B699-701595DC3444}"/>
    <cellStyle name="Normal 8 24 2 39" xfId="24675" xr:uid="{C7440B27-B140-468D-9E1D-37F64FFC3EE1}"/>
    <cellStyle name="Normal 8 24 2 4" xfId="24676" xr:uid="{166E68E6-B578-4001-B786-5B4A25EF207D}"/>
    <cellStyle name="Normal 8 24 2 4 2" xfId="24677" xr:uid="{8EB139AB-C2F6-4E16-9B79-53999766F4E9}"/>
    <cellStyle name="Normal 8 24 2 4 2 2" xfId="24678" xr:uid="{DE983FD4-6CBD-44BB-8CA4-C7F091004793}"/>
    <cellStyle name="Normal 8 24 2 4 3" xfId="24679" xr:uid="{5EE01E92-DA4B-4204-B58F-71F45E11AD3D}"/>
    <cellStyle name="Normal 8 24 2 40" xfId="24680" xr:uid="{F8655098-B5C7-4981-8326-6DCF385D88D0}"/>
    <cellStyle name="Normal 8 24 2 5" xfId="24681" xr:uid="{ED3C210E-78BB-4248-B532-FF3E61A6B7B0}"/>
    <cellStyle name="Normal 8 24 2 5 2" xfId="24682" xr:uid="{716642CF-C9FA-4BFB-BC45-8CC8472B1FBD}"/>
    <cellStyle name="Normal 8 24 2 5 2 2" xfId="24683" xr:uid="{69655854-7F8A-4481-91A3-53A15D426869}"/>
    <cellStyle name="Normal 8 24 2 5 3" xfId="24684" xr:uid="{9E578FB6-E624-4D5D-953D-DE36EDF5705C}"/>
    <cellStyle name="Normal 8 24 2 6" xfId="24685" xr:uid="{52DB30B5-29B1-4E32-A37E-F7F567FBB35F}"/>
    <cellStyle name="Normal 8 24 2 6 2" xfId="24686" xr:uid="{359C692F-6646-4770-826B-F018C668263B}"/>
    <cellStyle name="Normal 8 24 2 6 2 2" xfId="24687" xr:uid="{F646EFE5-FCCB-4D1A-87B4-511C63E16D72}"/>
    <cellStyle name="Normal 8 24 2 6 3" xfId="24688" xr:uid="{3CE3B6CA-83DF-4116-BEF6-30DAB57F4EE2}"/>
    <cellStyle name="Normal 8 24 2 7" xfId="24689" xr:uid="{2A3DAFE0-3073-4A11-82C9-8ACEB753BCFD}"/>
    <cellStyle name="Normal 8 24 2 7 2" xfId="24690" xr:uid="{9C500259-DF9A-4A41-BE02-22CCF9F1388A}"/>
    <cellStyle name="Normal 8 24 2 7 2 2" xfId="24691" xr:uid="{7DEE485E-DA23-4EA6-99A0-576D8672031C}"/>
    <cellStyle name="Normal 8 24 2 7 3" xfId="24692" xr:uid="{916CF027-A0B9-45DE-977E-110EA870A76E}"/>
    <cellStyle name="Normal 8 24 2 8" xfId="24693" xr:uid="{00FF599C-ADFB-4B47-BBBC-81BAAA654F59}"/>
    <cellStyle name="Normal 8 24 2 8 2" xfId="24694" xr:uid="{97198D43-DBA6-4ED0-8D3C-DE48B3E9B940}"/>
    <cellStyle name="Normal 8 24 2 8 2 2" xfId="24695" xr:uid="{399D73F2-CB74-46BC-808B-66DC54BC266E}"/>
    <cellStyle name="Normal 8 24 2 8 3" xfId="24696" xr:uid="{206C6CDB-A6E0-4A89-86D4-0CA2C14105BE}"/>
    <cellStyle name="Normal 8 24 2 9" xfId="24697" xr:uid="{5E933AC0-E7D4-401E-95C1-E330AA824490}"/>
    <cellStyle name="Normal 8 24 2 9 2" xfId="24698" xr:uid="{68BA03E4-E122-4A50-96C5-F17A40AC196B}"/>
    <cellStyle name="Normal 8 24 2 9 2 2" xfId="24699" xr:uid="{BEA1245C-0A3E-4C19-BA19-6B4C57E4461D}"/>
    <cellStyle name="Normal 8 24 2 9 3" xfId="24700" xr:uid="{5853BE22-F959-45A8-AAEB-A855925B8CB8}"/>
    <cellStyle name="Normal 8 24 20" xfId="24701" xr:uid="{6CF54707-F29E-46BC-A817-0AED1CDBBEA2}"/>
    <cellStyle name="Normal 8 24 21" xfId="24702" xr:uid="{42D67583-5805-40B7-A997-92465E05B2A4}"/>
    <cellStyle name="Normal 8 24 22" xfId="24703" xr:uid="{C51F3CA8-51A3-455A-8656-C50E040EF133}"/>
    <cellStyle name="Normal 8 24 23" xfId="24704" xr:uid="{46F44BB8-793B-44C4-97EF-C7703A12EEDF}"/>
    <cellStyle name="Normal 8 24 24" xfId="24705" xr:uid="{EA5C9362-61F1-4FCA-A314-F12C123471A8}"/>
    <cellStyle name="Normal 8 24 25" xfId="24706" xr:uid="{72282A79-1B94-498A-B2F8-2F051C912AA7}"/>
    <cellStyle name="Normal 8 24 26" xfId="24707" xr:uid="{B649D269-96E9-48B2-B989-FB96B3D03928}"/>
    <cellStyle name="Normal 8 24 27" xfId="24708" xr:uid="{CBFF7A02-7D7D-467C-805B-4E72324F1CA5}"/>
    <cellStyle name="Normal 8 24 28" xfId="24709" xr:uid="{1DA5C8B8-27E5-4487-9875-08A478E03BE9}"/>
    <cellStyle name="Normal 8 24 29" xfId="24710" xr:uid="{6BEE8330-2193-423F-82C9-0945A8508B61}"/>
    <cellStyle name="Normal 8 24 3" xfId="24711" xr:uid="{695E2290-763D-4092-B10E-B4238001FCD5}"/>
    <cellStyle name="Normal 8 24 3 10" xfId="24712" xr:uid="{E930D080-D5E1-424A-BD25-8CB5463F5E2A}"/>
    <cellStyle name="Normal 8 24 3 10 2" xfId="24713" xr:uid="{4D60E7B6-FD2F-4992-A716-AB37E9733105}"/>
    <cellStyle name="Normal 8 24 3 10 2 2" xfId="24714" xr:uid="{4F06A714-91EA-4AA1-AD65-AFCB21DE6477}"/>
    <cellStyle name="Normal 8 24 3 10 3" xfId="24715" xr:uid="{4DE514EF-0388-4DE8-B688-8BDB35371B8D}"/>
    <cellStyle name="Normal 8 24 3 11" xfId="24716" xr:uid="{DCB30752-64E4-4335-879D-799974EB5C80}"/>
    <cellStyle name="Normal 8 24 3 11 2" xfId="24717" xr:uid="{FB391CF5-6E65-41C4-B55F-18D33287D522}"/>
    <cellStyle name="Normal 8 24 3 11 2 2" xfId="24718" xr:uid="{C6E1B981-B0E5-4FC7-9243-1D8BE4B72FBB}"/>
    <cellStyle name="Normal 8 24 3 11 3" xfId="24719" xr:uid="{2D57460C-A987-47F8-89E3-789A152AE648}"/>
    <cellStyle name="Normal 8 24 3 11 4" xfId="24720" xr:uid="{D3591D6C-C5C4-46C8-B048-136141B653B5}"/>
    <cellStyle name="Normal 8 24 3 12" xfId="24721" xr:uid="{79DDB00B-704F-401D-B649-210261687770}"/>
    <cellStyle name="Normal 8 24 3 12 2" xfId="24722" xr:uid="{563801F3-42B4-42A3-BDE8-18BEC9FEB0BC}"/>
    <cellStyle name="Normal 8 24 3 13" xfId="24723" xr:uid="{44CD067F-6476-4E21-84BE-EEB35905FC1C}"/>
    <cellStyle name="Normal 8 24 3 14" xfId="24724" xr:uid="{BDCC137D-43CF-4213-A019-88D9806D643D}"/>
    <cellStyle name="Normal 8 24 3 14 2" xfId="24725" xr:uid="{5C1B4399-C6B3-44F9-8AFE-42A3CB26D35F}"/>
    <cellStyle name="Normal 8 24 3 15" xfId="24726" xr:uid="{8E7010CB-4BFB-49F4-8DD3-7EE9B15EAABC}"/>
    <cellStyle name="Normal 8 24 3 16" xfId="24727" xr:uid="{A9B50250-23C4-4D52-B463-ADB72211E62A}"/>
    <cellStyle name="Normal 8 24 3 17" xfId="24728" xr:uid="{1C578AD2-D0A2-4C40-B8E6-BAD4E7D935B8}"/>
    <cellStyle name="Normal 8 24 3 18" xfId="24729" xr:uid="{CEC2156E-3249-4254-9588-31674E181E40}"/>
    <cellStyle name="Normal 8 24 3 19" xfId="24730" xr:uid="{D137465A-3075-4B33-9A9E-E6F075BBE053}"/>
    <cellStyle name="Normal 8 24 3 2" xfId="24731" xr:uid="{B3326A01-CE93-4811-94A5-19F612E87DC8}"/>
    <cellStyle name="Normal 8 24 3 2 2" xfId="24732" xr:uid="{75153F10-6BF9-422B-B26C-672A3F13BCCD}"/>
    <cellStyle name="Normal 8 24 3 2 2 2" xfId="24733" xr:uid="{6ED4E8C5-FD6C-45D4-806B-7DB1E3DD3104}"/>
    <cellStyle name="Normal 8 24 3 2 3" xfId="24734" xr:uid="{3C9A8250-0DD2-4BCE-B2D8-8D0D76824748}"/>
    <cellStyle name="Normal 8 24 3 20" xfId="24735" xr:uid="{452709EC-97E6-4860-AEE1-331E6862D4D4}"/>
    <cellStyle name="Normal 8 24 3 21" xfId="24736" xr:uid="{176C6908-1CF9-4B4D-8D29-25ADCDB13F07}"/>
    <cellStyle name="Normal 8 24 3 22" xfId="24737" xr:uid="{64C2FCD0-130F-4048-84B0-3CBBDEFFC4AB}"/>
    <cellStyle name="Normal 8 24 3 23" xfId="24738" xr:uid="{68AC66F2-B507-4B38-8D05-40D5287C7966}"/>
    <cellStyle name="Normal 8 24 3 24" xfId="24739" xr:uid="{6E0C7300-A013-4030-B28D-1A5B5A92D4EB}"/>
    <cellStyle name="Normal 8 24 3 25" xfId="24740" xr:uid="{A57D43E9-D2B8-44F5-815F-68AA9BFA2837}"/>
    <cellStyle name="Normal 8 24 3 26" xfId="24741" xr:uid="{052A76DA-F8AB-4AAF-BC18-AF78D6541AC7}"/>
    <cellStyle name="Normal 8 24 3 27" xfId="24742" xr:uid="{FD549BCF-9BA7-4E0F-8CE1-9B0D3097D49D}"/>
    <cellStyle name="Normal 8 24 3 28" xfId="24743" xr:uid="{8E9EAF9E-0361-4F75-BA6A-782C3E0DEC8B}"/>
    <cellStyle name="Normal 8 24 3 29" xfId="24744" xr:uid="{051F5C30-1C9B-4F69-A77B-134930DA0C90}"/>
    <cellStyle name="Normal 8 24 3 3" xfId="24745" xr:uid="{73059CB6-8A89-4677-A548-87E25270EBF0}"/>
    <cellStyle name="Normal 8 24 3 3 2" xfId="24746" xr:uid="{886720A9-8494-490B-BDCB-FCA967FD8213}"/>
    <cellStyle name="Normal 8 24 3 3 2 2" xfId="24747" xr:uid="{DC7B1976-89FB-45DA-9394-9D0715E94F7E}"/>
    <cellStyle name="Normal 8 24 3 3 3" xfId="24748" xr:uid="{F837A3F2-60E4-4225-A303-42918241C0E2}"/>
    <cellStyle name="Normal 8 24 3 30" xfId="24749" xr:uid="{95A26114-E025-42FE-A1E4-CAE7128F99F0}"/>
    <cellStyle name="Normal 8 24 3 31" xfId="24750" xr:uid="{04EE9EB8-5A2F-437B-B16E-6825CA7C5FDB}"/>
    <cellStyle name="Normal 8 24 3 32" xfId="24751" xr:uid="{E05B205F-64EB-498E-AC47-23EF6357E11B}"/>
    <cellStyle name="Normal 8 24 3 33" xfId="24752" xr:uid="{85349F1E-029D-4323-A638-CDAA4A58B493}"/>
    <cellStyle name="Normal 8 24 3 34" xfId="24753" xr:uid="{95BFDD5E-F9E3-4627-A258-5629A12B0457}"/>
    <cellStyle name="Normal 8 24 3 35" xfId="24754" xr:uid="{E7947824-79AC-406A-8E3D-1AC6D1991966}"/>
    <cellStyle name="Normal 8 24 3 36" xfId="24755" xr:uid="{DADBB525-9951-4409-89CE-7ADE632D683E}"/>
    <cellStyle name="Normal 8 24 3 37" xfId="24756" xr:uid="{D9286583-FC6C-4989-AFAB-E842536FE5A9}"/>
    <cellStyle name="Normal 8 24 3 38" xfId="24757" xr:uid="{D00799A8-9223-4D6F-98D6-F3CB31568812}"/>
    <cellStyle name="Normal 8 24 3 39" xfId="24758" xr:uid="{25499D16-2F71-404A-B940-64701C04517E}"/>
    <cellStyle name="Normal 8 24 3 4" xfId="24759" xr:uid="{99F2DA82-AF7E-4C92-B06A-CA27D0F4FA11}"/>
    <cellStyle name="Normal 8 24 3 4 2" xfId="24760" xr:uid="{BC64A30C-2450-459D-BDCD-5AF3421106D5}"/>
    <cellStyle name="Normal 8 24 3 4 2 2" xfId="24761" xr:uid="{F53F76BB-D7C1-4DBD-A0BE-48EC3A8A7F71}"/>
    <cellStyle name="Normal 8 24 3 4 3" xfId="24762" xr:uid="{E247072E-4F84-4E63-B09A-EC5F6D876514}"/>
    <cellStyle name="Normal 8 24 3 40" xfId="24763" xr:uid="{0392C94E-24B7-4C0E-854C-4A0A43C27CB7}"/>
    <cellStyle name="Normal 8 24 3 5" xfId="24764" xr:uid="{4A3C87F3-4C4F-4770-A79B-6E6BB14209F9}"/>
    <cellStyle name="Normal 8 24 3 5 2" xfId="24765" xr:uid="{7CCFE2D3-4283-4996-86C7-9501E3D2F9AB}"/>
    <cellStyle name="Normal 8 24 3 5 2 2" xfId="24766" xr:uid="{8F79DBC0-A5BD-465F-BCD8-A73D6807B4C9}"/>
    <cellStyle name="Normal 8 24 3 5 3" xfId="24767" xr:uid="{BCF7B914-5EB1-4418-8A03-601AF1BE24BC}"/>
    <cellStyle name="Normal 8 24 3 6" xfId="24768" xr:uid="{1D515F7F-2BB4-43E6-AF4C-9C2BEEC870A1}"/>
    <cellStyle name="Normal 8 24 3 6 2" xfId="24769" xr:uid="{8FC722B0-057A-4D4B-92BA-1D606FE2640D}"/>
    <cellStyle name="Normal 8 24 3 6 2 2" xfId="24770" xr:uid="{11D3A5F4-DE9A-4D0F-9E65-D1FB40B1A65E}"/>
    <cellStyle name="Normal 8 24 3 6 3" xfId="24771" xr:uid="{37967620-6701-4314-8F45-9E77DD99020E}"/>
    <cellStyle name="Normal 8 24 3 7" xfId="24772" xr:uid="{1F72CD98-032E-441E-8FE1-A4AF5E608288}"/>
    <cellStyle name="Normal 8 24 3 7 2" xfId="24773" xr:uid="{87F90632-B121-4C9A-AFF0-3C62F358627F}"/>
    <cellStyle name="Normal 8 24 3 7 2 2" xfId="24774" xr:uid="{7D2A37DE-BB70-4A47-B734-1A9A3CB67522}"/>
    <cellStyle name="Normal 8 24 3 7 3" xfId="24775" xr:uid="{5AAD3CF4-4573-4D25-8A6E-8521E9BC2425}"/>
    <cellStyle name="Normal 8 24 3 8" xfId="24776" xr:uid="{3CBB64FF-37E3-4ACF-B742-D964097F57D0}"/>
    <cellStyle name="Normal 8 24 3 8 2" xfId="24777" xr:uid="{4DD58267-1017-4C1F-B30E-CE65A50F50B6}"/>
    <cellStyle name="Normal 8 24 3 8 2 2" xfId="24778" xr:uid="{EC09200A-655A-4550-B168-CF9BD8941C11}"/>
    <cellStyle name="Normal 8 24 3 8 3" xfId="24779" xr:uid="{91CDA5B1-3536-4C5A-8614-85090D952423}"/>
    <cellStyle name="Normal 8 24 3 9" xfId="24780" xr:uid="{78AB5052-7A3E-43C9-9E42-32FA4BEBDD31}"/>
    <cellStyle name="Normal 8 24 3 9 2" xfId="24781" xr:uid="{FACE9E53-07EE-44DF-B588-3C08CB2F0E07}"/>
    <cellStyle name="Normal 8 24 3 9 2 2" xfId="24782" xr:uid="{B121C5DD-E9D9-4D01-AE76-6E9D4138CD93}"/>
    <cellStyle name="Normal 8 24 3 9 3" xfId="24783" xr:uid="{6288C694-20FA-49A8-ACA0-CF02E8829CA3}"/>
    <cellStyle name="Normal 8 24 30" xfId="24784" xr:uid="{33F951F6-A8F4-4FAC-BEC4-0158DED66B28}"/>
    <cellStyle name="Normal 8 24 31" xfId="24785" xr:uid="{66F29E05-8DF9-4788-9FB1-54C53591284B}"/>
    <cellStyle name="Normal 8 24 32" xfId="24786" xr:uid="{B8B6E9AB-AE3F-4785-8916-8CEEADC5B40B}"/>
    <cellStyle name="Normal 8 24 33" xfId="24787" xr:uid="{7BC5D9CE-5634-449E-8EF2-54526C52314A}"/>
    <cellStyle name="Normal 8 24 34" xfId="24788" xr:uid="{CD92AB89-D1B0-4F83-987B-C2E4E057F398}"/>
    <cellStyle name="Normal 8 24 35" xfId="24789" xr:uid="{C4C88DB3-C871-4ADC-AE9E-D3FB7E3D464B}"/>
    <cellStyle name="Normal 8 24 36" xfId="24790" xr:uid="{60B6458F-51E9-4586-8331-E7FB0B0AFDA3}"/>
    <cellStyle name="Normal 8 24 37" xfId="24791" xr:uid="{32525A0D-FE24-4B7C-8B50-8DF71C326B2A}"/>
    <cellStyle name="Normal 8 24 38" xfId="24792" xr:uid="{AC9F98CB-AB64-4D8D-B2D0-1C9AB8216B3B}"/>
    <cellStyle name="Normal 8 24 39" xfId="24793" xr:uid="{4C898898-9E5C-4131-9545-1040210C0156}"/>
    <cellStyle name="Normal 8 24 4" xfId="24794" xr:uid="{510C2CEE-7B4D-427D-83A2-A559CB71E0A6}"/>
    <cellStyle name="Normal 8 24 4 2" xfId="24795" xr:uid="{4AC00FFC-F00F-4F6C-8C28-1712834DB399}"/>
    <cellStyle name="Normal 8 24 4 2 2" xfId="24796" xr:uid="{A26002CD-FBAA-47A3-885F-17484C50FDC6}"/>
    <cellStyle name="Normal 8 24 4 3" xfId="24797" xr:uid="{640AD6E4-58CA-4CD9-862C-5BD4D6855227}"/>
    <cellStyle name="Normal 8 24 40" xfId="24798" xr:uid="{4C9017B1-0304-4C76-AA1F-19E825E53CAD}"/>
    <cellStyle name="Normal 8 24 41" xfId="24799" xr:uid="{1B9ED78D-CDA8-44E3-8FF9-BB8439F21AC6}"/>
    <cellStyle name="Normal 8 24 42" xfId="24800" xr:uid="{044832D8-BF1E-47D1-BD0B-DD6853C30316}"/>
    <cellStyle name="Normal 8 24 5" xfId="24801" xr:uid="{E20C663A-E763-448E-9A95-460CB32132D2}"/>
    <cellStyle name="Normal 8 24 5 2" xfId="24802" xr:uid="{E7D23CD1-7D3F-46F8-B238-75F50016495E}"/>
    <cellStyle name="Normal 8 24 5 2 2" xfId="24803" xr:uid="{9ACF55C8-ECC8-4D50-A5A1-8DEE9497D4BD}"/>
    <cellStyle name="Normal 8 24 5 3" xfId="24804" xr:uid="{4A66FC5E-F4A7-4675-899F-FE7C5BF09305}"/>
    <cellStyle name="Normal 8 24 6" xfId="24805" xr:uid="{11C6615F-BF6F-4CC2-80FF-2798F9C1452F}"/>
    <cellStyle name="Normal 8 24 6 2" xfId="24806" xr:uid="{F707F432-779F-4969-8700-8747F5D6E091}"/>
    <cellStyle name="Normal 8 24 6 2 2" xfId="24807" xr:uid="{0FE50E62-3D3A-4750-B006-762838F2076B}"/>
    <cellStyle name="Normal 8 24 6 3" xfId="24808" xr:uid="{B841BDD0-EBB3-4E3C-AD54-4D4F9362236F}"/>
    <cellStyle name="Normal 8 24 7" xfId="24809" xr:uid="{3A26950E-42DD-49F8-9394-FB0F2E795B18}"/>
    <cellStyle name="Normal 8 24 7 2" xfId="24810" xr:uid="{1A2DB1FF-809B-4220-956F-92FE70AA12D4}"/>
    <cellStyle name="Normal 8 24 7 2 2" xfId="24811" xr:uid="{74A6247F-859C-4AAD-A7FD-9FD53CD6CC7F}"/>
    <cellStyle name="Normal 8 24 7 3" xfId="24812" xr:uid="{A2BC9103-642F-420F-BAC4-6C2941EDE24C}"/>
    <cellStyle name="Normal 8 24 8" xfId="24813" xr:uid="{8773DB40-B9FF-477F-93DC-65F57B92C3B8}"/>
    <cellStyle name="Normal 8 24 8 2" xfId="24814" xr:uid="{FB1C2959-11BF-413E-A244-18DFF32BE8B8}"/>
    <cellStyle name="Normal 8 24 8 2 2" xfId="24815" xr:uid="{B601347D-B8F6-4199-BAC9-3B08E3FA0779}"/>
    <cellStyle name="Normal 8 24 8 3" xfId="24816" xr:uid="{1DFAE5D4-2D76-421C-A621-FDC60316DEBF}"/>
    <cellStyle name="Normal 8 24 9" xfId="24817" xr:uid="{1B8EECE4-7C05-4331-B2FA-C1BFA3FB3439}"/>
    <cellStyle name="Normal 8 24 9 2" xfId="24818" xr:uid="{DD90BC1F-7833-46AD-946A-7E01142DA18B}"/>
    <cellStyle name="Normal 8 24 9 2 2" xfId="24819" xr:uid="{3C13084C-8422-4248-A33E-39A1CD57C571}"/>
    <cellStyle name="Normal 8 24 9 3" xfId="24820" xr:uid="{186529BD-E628-48BA-9451-CC00AAC18FBC}"/>
    <cellStyle name="Normal 8 25" xfId="24821" xr:uid="{0FA0DC4F-FDA3-4CFF-A5FF-B474C4D04837}"/>
    <cellStyle name="Normal 8 25 10" xfId="24822" xr:uid="{AC553E65-1519-48AE-8DB7-69E4318FBBDB}"/>
    <cellStyle name="Normal 8 25 10 2" xfId="24823" xr:uid="{7E817889-7C40-444A-8E9B-879480EF8A18}"/>
    <cellStyle name="Normal 8 25 10 2 2" xfId="24824" xr:uid="{0FB01587-513B-4D46-8270-D605BC95F242}"/>
    <cellStyle name="Normal 8 25 10 3" xfId="24825" xr:uid="{31DE2111-3588-4CDA-A6FE-72A597424DAA}"/>
    <cellStyle name="Normal 8 25 11" xfId="24826" xr:uid="{528076EE-5E6E-4328-9346-EE6C9CABC2CA}"/>
    <cellStyle name="Normal 8 25 11 2" xfId="24827" xr:uid="{D22DD121-0291-4C0B-8ADF-789F8CDC0A17}"/>
    <cellStyle name="Normal 8 25 11 2 2" xfId="24828" xr:uid="{1CE1882A-8A1B-485F-8025-B784BB874A53}"/>
    <cellStyle name="Normal 8 25 11 3" xfId="24829" xr:uid="{64535122-541C-4AFA-A320-8235CFC27696}"/>
    <cellStyle name="Normal 8 25 12" xfId="24830" xr:uid="{6E940B96-E531-47B9-927E-5EA84ED56F52}"/>
    <cellStyle name="Normal 8 25 12 2" xfId="24831" xr:uid="{724BAB02-D300-4E77-BBAE-19E172848B2E}"/>
    <cellStyle name="Normal 8 25 12 2 2" xfId="24832" xr:uid="{0F04EC91-252F-4387-9046-7EB3E13FD179}"/>
    <cellStyle name="Normal 8 25 12 3" xfId="24833" xr:uid="{B8930D7A-A7E7-4677-AE29-A23D9EC5E57D}"/>
    <cellStyle name="Normal 8 25 12 4" xfId="24834" xr:uid="{08D05159-114F-431A-A721-A22ED3761DFF}"/>
    <cellStyle name="Normal 8 25 13" xfId="24835" xr:uid="{40B1BA20-B0CB-4649-B677-C46913A78B63}"/>
    <cellStyle name="Normal 8 25 13 2" xfId="24836" xr:uid="{14B77555-268D-4559-9274-855D3B399A67}"/>
    <cellStyle name="Normal 8 25 14" xfId="24837" xr:uid="{8FE9A3D7-8CE1-4F13-9A46-75D759D27FC4}"/>
    <cellStyle name="Normal 8 25 15" xfId="24838" xr:uid="{1B89A6E9-3B7D-4425-AA29-93039AAF18C6}"/>
    <cellStyle name="Normal 8 25 15 2" xfId="24839" xr:uid="{5A779759-86CC-47D4-8F17-3E9303B3941C}"/>
    <cellStyle name="Normal 8 25 16" xfId="24840" xr:uid="{8EBA5874-DA5E-4846-8B15-003A74C5418C}"/>
    <cellStyle name="Normal 8 25 17" xfId="24841" xr:uid="{56E0F562-61F8-4A91-B106-2CB9117F6B71}"/>
    <cellStyle name="Normal 8 25 18" xfId="24842" xr:uid="{36D10FCC-8CA4-48CA-863E-C0B4A537543D}"/>
    <cellStyle name="Normal 8 25 19" xfId="24843" xr:uid="{A3C49B44-F345-4199-9682-43898D858DD9}"/>
    <cellStyle name="Normal 8 25 2" xfId="24844" xr:uid="{5F41D9F5-E186-40BF-A11E-F35CBB29186E}"/>
    <cellStyle name="Normal 8 25 2 10" xfId="24845" xr:uid="{6AC6D6E7-3F37-448F-AB8A-629BFFC157A3}"/>
    <cellStyle name="Normal 8 25 2 10 2" xfId="24846" xr:uid="{973BCA2B-F711-4819-B545-66F46B6F4B0C}"/>
    <cellStyle name="Normal 8 25 2 10 2 2" xfId="24847" xr:uid="{375E1643-F12F-4610-8BB3-A09767A0B66C}"/>
    <cellStyle name="Normal 8 25 2 10 3" xfId="24848" xr:uid="{BD669F38-03CE-430A-9D8D-0B901733C97D}"/>
    <cellStyle name="Normal 8 25 2 11" xfId="24849" xr:uid="{A6DBC74B-8FDD-49D6-AD50-D735BA7FA214}"/>
    <cellStyle name="Normal 8 25 2 11 2" xfId="24850" xr:uid="{C6563F5F-622A-457E-8428-A63F6925366A}"/>
    <cellStyle name="Normal 8 25 2 11 2 2" xfId="24851" xr:uid="{222633D6-3802-4183-B511-17D04CEAE82D}"/>
    <cellStyle name="Normal 8 25 2 11 3" xfId="24852" xr:uid="{9EDDF9AF-E367-432D-8420-3174F0716FD9}"/>
    <cellStyle name="Normal 8 25 2 11 4" xfId="24853" xr:uid="{D22F67C0-BBD2-4746-996D-C20170A88CD5}"/>
    <cellStyle name="Normal 8 25 2 12" xfId="24854" xr:uid="{CB8218B8-E24D-43E2-800B-674BB25BB41D}"/>
    <cellStyle name="Normal 8 25 2 12 2" xfId="24855" xr:uid="{8682496A-F0A4-4AA9-BE43-AC4D51D29ABA}"/>
    <cellStyle name="Normal 8 25 2 13" xfId="24856" xr:uid="{0428E286-B31F-47C8-9715-19F5E19E099F}"/>
    <cellStyle name="Normal 8 25 2 14" xfId="24857" xr:uid="{28C04B62-8301-4BAD-9F40-47D30F4B040C}"/>
    <cellStyle name="Normal 8 25 2 14 2" xfId="24858" xr:uid="{DFE0F348-60BF-4B35-96F4-BC981DBD9918}"/>
    <cellStyle name="Normal 8 25 2 15" xfId="24859" xr:uid="{C07965E9-FE13-42FA-AF78-813E41274CEE}"/>
    <cellStyle name="Normal 8 25 2 16" xfId="24860" xr:uid="{D672BE29-3761-4A08-9F21-8F3F6FE0A63B}"/>
    <cellStyle name="Normal 8 25 2 17" xfId="24861" xr:uid="{E21F05AD-7A47-4C57-824E-B90A64AB7D22}"/>
    <cellStyle name="Normal 8 25 2 18" xfId="24862" xr:uid="{C7562EAB-08C1-47AD-8FA2-0ADAF6DF0B5B}"/>
    <cellStyle name="Normal 8 25 2 19" xfId="24863" xr:uid="{8DD968C6-1A7A-45B0-9BD1-2021A6D18180}"/>
    <cellStyle name="Normal 8 25 2 2" xfId="24864" xr:uid="{7861F709-E3CB-43F9-8410-BA7F132645C5}"/>
    <cellStyle name="Normal 8 25 2 2 2" xfId="24865" xr:uid="{ADE9CBF0-3ADE-4E3E-953D-375B6AFA9F90}"/>
    <cellStyle name="Normal 8 25 2 2 2 2" xfId="24866" xr:uid="{BD89C888-8988-4999-907D-F2C9D906CCB5}"/>
    <cellStyle name="Normal 8 25 2 2 3" xfId="24867" xr:uid="{18322E58-8B23-415A-9341-7F58C5FF2AC4}"/>
    <cellStyle name="Normal 8 25 2 20" xfId="24868" xr:uid="{4DA80D12-E9F2-400D-881C-DA647878476E}"/>
    <cellStyle name="Normal 8 25 2 21" xfId="24869" xr:uid="{02B3D803-DFC2-4359-B154-574AEC8F52BC}"/>
    <cellStyle name="Normal 8 25 2 22" xfId="24870" xr:uid="{2DDDEA69-7B49-4346-AE81-ABDFDEA9E871}"/>
    <cellStyle name="Normal 8 25 2 23" xfId="24871" xr:uid="{40BB8D03-AB74-4CEB-A21E-44EC680D0C93}"/>
    <cellStyle name="Normal 8 25 2 24" xfId="24872" xr:uid="{065C55D0-2612-4789-9810-3BA67663A9EE}"/>
    <cellStyle name="Normal 8 25 2 25" xfId="24873" xr:uid="{5FC9C832-D797-42D6-A704-CD4732A51FB2}"/>
    <cellStyle name="Normal 8 25 2 26" xfId="24874" xr:uid="{A2BE7919-32FD-429B-986D-8FCFA5D57881}"/>
    <cellStyle name="Normal 8 25 2 27" xfId="24875" xr:uid="{CACE0827-802A-4424-B87A-B00898B7A2D6}"/>
    <cellStyle name="Normal 8 25 2 28" xfId="24876" xr:uid="{CE9042A3-B66A-4057-8CAA-34BF6DCE898F}"/>
    <cellStyle name="Normal 8 25 2 29" xfId="24877" xr:uid="{25443AC2-FF3B-4671-A3AB-51A8C83391BF}"/>
    <cellStyle name="Normal 8 25 2 3" xfId="24878" xr:uid="{7799E54D-15DA-4BAA-898D-4AED87250257}"/>
    <cellStyle name="Normal 8 25 2 3 2" xfId="24879" xr:uid="{41A21CF3-30E6-4B6B-AE38-9E8DBE0DE4B1}"/>
    <cellStyle name="Normal 8 25 2 3 2 2" xfId="24880" xr:uid="{E40F9C10-738E-49A5-A097-60847FCCE0FA}"/>
    <cellStyle name="Normal 8 25 2 3 3" xfId="24881" xr:uid="{9824594C-57EB-4BD5-8D45-C03B8BF9A1AF}"/>
    <cellStyle name="Normal 8 25 2 30" xfId="24882" xr:uid="{D4564233-C9E3-42AD-A028-0EBA9E2D7163}"/>
    <cellStyle name="Normal 8 25 2 31" xfId="24883" xr:uid="{8D4E2CFD-F000-42C8-97FB-D99ABB2732B3}"/>
    <cellStyle name="Normal 8 25 2 32" xfId="24884" xr:uid="{7BB1AE46-917C-43F4-9B54-AFFB3B4EA60E}"/>
    <cellStyle name="Normal 8 25 2 33" xfId="24885" xr:uid="{4D1AA32D-FA57-4E54-88B6-D82A144DEAE7}"/>
    <cellStyle name="Normal 8 25 2 34" xfId="24886" xr:uid="{3D386B55-CEC2-4828-AF26-A6944B04675C}"/>
    <cellStyle name="Normal 8 25 2 35" xfId="24887" xr:uid="{148EE739-358F-48AD-81F6-4B2A1CAE7292}"/>
    <cellStyle name="Normal 8 25 2 36" xfId="24888" xr:uid="{0AFEE371-43B7-4EE2-A3E2-448422505236}"/>
    <cellStyle name="Normal 8 25 2 37" xfId="24889" xr:uid="{02A76AFF-F5AE-4BDA-AEB3-EC236C3E68D5}"/>
    <cellStyle name="Normal 8 25 2 38" xfId="24890" xr:uid="{B38C43D0-D9AA-4D1C-928B-19310986B1CA}"/>
    <cellStyle name="Normal 8 25 2 39" xfId="24891" xr:uid="{31D86E27-F3EF-482B-A2A7-3284D65ABE7A}"/>
    <cellStyle name="Normal 8 25 2 4" xfId="24892" xr:uid="{8E343CEF-A8A5-4AEA-A6D7-F65B7DD48456}"/>
    <cellStyle name="Normal 8 25 2 4 2" xfId="24893" xr:uid="{2E8D1FF0-E165-43B2-87AA-28719452A43B}"/>
    <cellStyle name="Normal 8 25 2 4 2 2" xfId="24894" xr:uid="{6FB1C0AB-70C5-41C9-ACFD-7A890D1B3A04}"/>
    <cellStyle name="Normal 8 25 2 4 3" xfId="24895" xr:uid="{5AAB3B61-03BA-42F7-9410-111C99ACCE30}"/>
    <cellStyle name="Normal 8 25 2 40" xfId="24896" xr:uid="{EE35E471-9DD5-44A0-81FF-ACF00351B420}"/>
    <cellStyle name="Normal 8 25 2 5" xfId="24897" xr:uid="{DFDCABEC-E43E-4993-9F50-611880AF89EF}"/>
    <cellStyle name="Normal 8 25 2 5 2" xfId="24898" xr:uid="{697D1E99-EEFF-4D25-A6ED-F5B442E58038}"/>
    <cellStyle name="Normal 8 25 2 5 2 2" xfId="24899" xr:uid="{3A355F05-FF97-4D56-8D11-E74A69B0864A}"/>
    <cellStyle name="Normal 8 25 2 5 3" xfId="24900" xr:uid="{0617CC59-1213-486A-BA40-382AE497B4C9}"/>
    <cellStyle name="Normal 8 25 2 6" xfId="24901" xr:uid="{76FC8EF2-E615-4ACE-9C4A-0803C51963DB}"/>
    <cellStyle name="Normal 8 25 2 6 2" xfId="24902" xr:uid="{764AD480-0CAC-4676-810F-3B6C64D8C296}"/>
    <cellStyle name="Normal 8 25 2 6 2 2" xfId="24903" xr:uid="{4788532D-6287-4258-AA6B-41F5431F9C02}"/>
    <cellStyle name="Normal 8 25 2 6 3" xfId="24904" xr:uid="{D51935F2-9AA5-47B1-B367-28AE0750A06E}"/>
    <cellStyle name="Normal 8 25 2 7" xfId="24905" xr:uid="{8D2BF20B-7162-4703-8E31-769B6E9C3F5F}"/>
    <cellStyle name="Normal 8 25 2 7 2" xfId="24906" xr:uid="{7A124E89-F5EF-4686-B408-308578914872}"/>
    <cellStyle name="Normal 8 25 2 7 2 2" xfId="24907" xr:uid="{7CD93093-EB79-4E3F-A374-79AD339A6B73}"/>
    <cellStyle name="Normal 8 25 2 7 3" xfId="24908" xr:uid="{87646F76-D265-4D4D-8459-9FB5315D7676}"/>
    <cellStyle name="Normal 8 25 2 8" xfId="24909" xr:uid="{1A91B922-FFB7-497C-8046-CBCE35E86C8E}"/>
    <cellStyle name="Normal 8 25 2 8 2" xfId="24910" xr:uid="{9A00C28E-30A1-4965-8464-532EBAB3A5E3}"/>
    <cellStyle name="Normal 8 25 2 8 2 2" xfId="24911" xr:uid="{EB574413-907F-4FD7-9EE2-C2A264CAA018}"/>
    <cellStyle name="Normal 8 25 2 8 3" xfId="24912" xr:uid="{110D6DAA-609F-4CF9-8C2C-C72E95D52C7F}"/>
    <cellStyle name="Normal 8 25 2 9" xfId="24913" xr:uid="{B74069CC-B8EB-4DA0-AA96-4B870C46D437}"/>
    <cellStyle name="Normal 8 25 2 9 2" xfId="24914" xr:uid="{84FFBED3-FC20-4805-BE3A-850ADC531CBA}"/>
    <cellStyle name="Normal 8 25 2 9 2 2" xfId="24915" xr:uid="{EE7BF91D-F211-42C1-B484-606CDB0B54E0}"/>
    <cellStyle name="Normal 8 25 2 9 3" xfId="24916" xr:uid="{26208EC9-4DD9-4AA0-BD36-7C2C08E8F0D3}"/>
    <cellStyle name="Normal 8 25 20" xfId="24917" xr:uid="{902EF546-E340-45DF-8A8E-3C19E83652FC}"/>
    <cellStyle name="Normal 8 25 21" xfId="24918" xr:uid="{D588E703-12B2-4E6A-B598-7D05DC00CB04}"/>
    <cellStyle name="Normal 8 25 22" xfId="24919" xr:uid="{51B7BE46-8440-45E3-9749-0219D1E7904D}"/>
    <cellStyle name="Normal 8 25 23" xfId="24920" xr:uid="{55E93BAF-1A05-4980-B290-FF3BCA22C8D2}"/>
    <cellStyle name="Normal 8 25 24" xfId="24921" xr:uid="{55B61D78-682B-4CE4-B0D0-A05AAEE8D536}"/>
    <cellStyle name="Normal 8 25 25" xfId="24922" xr:uid="{04BF29D7-B4F4-4603-BADF-5B0CC7CAA4BE}"/>
    <cellStyle name="Normal 8 25 26" xfId="24923" xr:uid="{4C828F36-B113-4356-91B6-789039942502}"/>
    <cellStyle name="Normal 8 25 27" xfId="24924" xr:uid="{1BC2214A-B9BF-4EC3-A070-E6831D0D5795}"/>
    <cellStyle name="Normal 8 25 28" xfId="24925" xr:uid="{2D74213E-7E30-40B9-A278-60F26AEC3E6B}"/>
    <cellStyle name="Normal 8 25 29" xfId="24926" xr:uid="{EDA3CB92-B38E-43E7-88D2-C473765E52D8}"/>
    <cellStyle name="Normal 8 25 3" xfId="24927" xr:uid="{9AAA6CDD-7FCD-4359-BFFE-171AD74A8B3A}"/>
    <cellStyle name="Normal 8 25 3 2" xfId="24928" xr:uid="{81CA70DC-2FB1-4D98-85D0-F87F239CAA61}"/>
    <cellStyle name="Normal 8 25 3 2 2" xfId="24929" xr:uid="{44E64AEC-FE9E-4D52-AE93-26E19909BEB0}"/>
    <cellStyle name="Normal 8 25 3 3" xfId="24930" xr:uid="{7CDD2E91-B27F-47CA-A811-B447124D697E}"/>
    <cellStyle name="Normal 8 25 30" xfId="24931" xr:uid="{7BCD73E7-8FE8-4B87-8F4B-6CAB062BEDFD}"/>
    <cellStyle name="Normal 8 25 31" xfId="24932" xr:uid="{46399B51-636B-4FE7-9B72-EF26217464F1}"/>
    <cellStyle name="Normal 8 25 32" xfId="24933" xr:uid="{A2EAE171-4CB4-4656-8502-29C8FE3E7AD9}"/>
    <cellStyle name="Normal 8 25 33" xfId="24934" xr:uid="{B202C52E-E9D1-4338-8F94-72C5261442F8}"/>
    <cellStyle name="Normal 8 25 34" xfId="24935" xr:uid="{0BFF3BE2-B68A-489B-80F8-04694B348C44}"/>
    <cellStyle name="Normal 8 25 35" xfId="24936" xr:uid="{14E1E817-38A5-4510-A6FA-629AE3E329FA}"/>
    <cellStyle name="Normal 8 25 36" xfId="24937" xr:uid="{714E31D6-CFB0-4C7B-9597-D3A835428E8E}"/>
    <cellStyle name="Normal 8 25 37" xfId="24938" xr:uid="{47FAF639-19A8-4BE6-BDD4-E4BF97EE6BAD}"/>
    <cellStyle name="Normal 8 25 38" xfId="24939" xr:uid="{CF982600-7789-4113-8625-4C7CAC9D3BB1}"/>
    <cellStyle name="Normal 8 25 39" xfId="24940" xr:uid="{0A75F6CE-D07A-4A25-9BC0-05DF10A314B3}"/>
    <cellStyle name="Normal 8 25 4" xfId="24941" xr:uid="{E93363B2-C391-4A1F-B853-874CD6D433B8}"/>
    <cellStyle name="Normal 8 25 4 2" xfId="24942" xr:uid="{E3524826-0109-43E4-B945-556CBB6CE8C7}"/>
    <cellStyle name="Normal 8 25 4 2 2" xfId="24943" xr:uid="{61D5E28E-AF2E-4D71-ABCB-B17D6C440914}"/>
    <cellStyle name="Normal 8 25 4 3" xfId="24944" xr:uid="{4FA61B3C-DF69-48B6-A06E-F92CFC33A1CC}"/>
    <cellStyle name="Normal 8 25 40" xfId="24945" xr:uid="{AE79DC94-0FB6-4F4B-8FF8-4049983E2567}"/>
    <cellStyle name="Normal 8 25 41" xfId="24946" xr:uid="{A83E9CCA-741E-4D1D-99E8-51476E750262}"/>
    <cellStyle name="Normal 8 25 5" xfId="24947" xr:uid="{7CA51897-0A46-4816-9D6F-3F6FBB72B933}"/>
    <cellStyle name="Normal 8 25 5 2" xfId="24948" xr:uid="{637A3092-290A-47E4-8DD8-DC486EC9C5DB}"/>
    <cellStyle name="Normal 8 25 5 2 2" xfId="24949" xr:uid="{1B22149F-B56C-4F46-B42C-E92A815A5BC2}"/>
    <cellStyle name="Normal 8 25 5 3" xfId="24950" xr:uid="{CC548A5D-878F-4096-9F90-D486C8B49190}"/>
    <cellStyle name="Normal 8 25 6" xfId="24951" xr:uid="{DDB8D737-E21E-4EC3-AB43-F0B6F1DF8A72}"/>
    <cellStyle name="Normal 8 25 6 2" xfId="24952" xr:uid="{A898570D-5169-41D5-95BF-5BFD368C50B3}"/>
    <cellStyle name="Normal 8 25 6 2 2" xfId="24953" xr:uid="{CE663772-ABA7-49FE-979D-18B88800D558}"/>
    <cellStyle name="Normal 8 25 6 3" xfId="24954" xr:uid="{5D2503FA-C5D2-41B5-90D7-31743D2FD1E3}"/>
    <cellStyle name="Normal 8 25 7" xfId="24955" xr:uid="{3C737B98-B88F-4A93-9D13-DFEABC5FC09B}"/>
    <cellStyle name="Normal 8 25 7 2" xfId="24956" xr:uid="{FE9F1082-0D8F-4B8D-891E-C2B0F330ADE9}"/>
    <cellStyle name="Normal 8 25 7 2 2" xfId="24957" xr:uid="{BEB281FD-1A34-49BC-A28D-6FF2F460B12D}"/>
    <cellStyle name="Normal 8 25 7 3" xfId="24958" xr:uid="{5D37953B-C56E-4CFC-8E66-B79714EF7345}"/>
    <cellStyle name="Normal 8 25 8" xfId="24959" xr:uid="{A6F0C764-B742-456B-AF6B-E5825AB3121E}"/>
    <cellStyle name="Normal 8 25 8 2" xfId="24960" xr:uid="{05A88EE2-9A62-441D-B685-EB43E9BA268D}"/>
    <cellStyle name="Normal 8 25 8 2 2" xfId="24961" xr:uid="{A1CC94DB-AF27-40C0-AA32-0A0019788C43}"/>
    <cellStyle name="Normal 8 25 8 3" xfId="24962" xr:uid="{E3183E13-D89A-4F73-A577-F6387C3320CC}"/>
    <cellStyle name="Normal 8 25 9" xfId="24963" xr:uid="{D222A8F5-1D77-4BF1-93E0-644EB85023DB}"/>
    <cellStyle name="Normal 8 25 9 2" xfId="24964" xr:uid="{EE4C0228-7A88-40AF-AB11-598F15506D18}"/>
    <cellStyle name="Normal 8 25 9 2 2" xfId="24965" xr:uid="{1972BA1C-71BF-444E-B53E-18CA37A4CB35}"/>
    <cellStyle name="Normal 8 25 9 3" xfId="24966" xr:uid="{1410008F-3323-4EFA-9A97-4D0B2D1E25ED}"/>
    <cellStyle name="Normal 8 26" xfId="24967" xr:uid="{86B3FF2A-AE7F-48F7-839A-AEF2C9540D59}"/>
    <cellStyle name="Normal 8 26 10" xfId="24968" xr:uid="{ADB8BBD1-E6B5-466E-B8F8-68CEEA5D66A9}"/>
    <cellStyle name="Normal 8 26 10 2" xfId="24969" xr:uid="{BA8550B7-5237-4FD4-B57B-26E1715C40AC}"/>
    <cellStyle name="Normal 8 26 10 2 2" xfId="24970" xr:uid="{905E3A6E-8B90-4CE2-8B8D-0AC120AF1CE9}"/>
    <cellStyle name="Normal 8 26 10 3" xfId="24971" xr:uid="{2520C378-4321-48A2-A12B-CF208791D0A3}"/>
    <cellStyle name="Normal 8 26 11" xfId="24972" xr:uid="{148CC1B3-7C00-4BF6-9878-1548E49CBDC9}"/>
    <cellStyle name="Normal 8 26 11 2" xfId="24973" xr:uid="{A08DBE6D-F20B-48A6-BC09-AB1C554CC3DC}"/>
    <cellStyle name="Normal 8 26 11 2 2" xfId="24974" xr:uid="{E94F9720-326C-44BC-9F86-A3073892A522}"/>
    <cellStyle name="Normal 8 26 11 3" xfId="24975" xr:uid="{E76EA69A-E0EA-4445-A8DF-2F65727EC22F}"/>
    <cellStyle name="Normal 8 26 12" xfId="24976" xr:uid="{DED5F183-6C77-43A3-BC3F-E1A63D199F34}"/>
    <cellStyle name="Normal 8 26 12 2" xfId="24977" xr:uid="{71B5EAFD-90C5-4F83-BAB7-5D79601F47D3}"/>
    <cellStyle name="Normal 8 26 12 2 2" xfId="24978" xr:uid="{8AE363C9-3011-4F22-A4DB-3E568D9E4C1A}"/>
    <cellStyle name="Normal 8 26 12 3" xfId="24979" xr:uid="{C7FF67C9-D2D5-46D2-B93E-A3CECFF6B9F5}"/>
    <cellStyle name="Normal 8 26 12 4" xfId="24980" xr:uid="{5DDC22F8-24DE-4773-9C4D-885DE5CE15E1}"/>
    <cellStyle name="Normal 8 26 13" xfId="24981" xr:uid="{A8C9AF20-ECBF-43F8-9783-1E31DF8C16EA}"/>
    <cellStyle name="Normal 8 26 13 2" xfId="24982" xr:uid="{340052A6-7907-4CB9-9AE6-EA57268A8E77}"/>
    <cellStyle name="Normal 8 26 14" xfId="24983" xr:uid="{60589745-6AB1-41AE-8709-58F8263CBB9B}"/>
    <cellStyle name="Normal 8 26 15" xfId="24984" xr:uid="{1E4A8D77-D8C7-4512-8B3F-EAE67278EB1E}"/>
    <cellStyle name="Normal 8 26 15 2" xfId="24985" xr:uid="{CB0AD4BB-F1F9-4E04-A74F-9D493FE7E60F}"/>
    <cellStyle name="Normal 8 26 16" xfId="24986" xr:uid="{CFE222FB-863E-4504-9E32-EEF221521E5C}"/>
    <cellStyle name="Normal 8 26 17" xfId="24987" xr:uid="{DF2CE5B6-B9C4-4ECC-B5FC-80E4B0E2C810}"/>
    <cellStyle name="Normal 8 26 18" xfId="24988" xr:uid="{CF5D18C8-4584-4119-AE3C-BC2CD81DD6A8}"/>
    <cellStyle name="Normal 8 26 19" xfId="24989" xr:uid="{37F40345-CAF5-4DB1-AFB8-B7A4610306CC}"/>
    <cellStyle name="Normal 8 26 2" xfId="24990" xr:uid="{E08283DB-7B33-4E3C-BE20-3F3C3ABAE08D}"/>
    <cellStyle name="Normal 8 26 2 10" xfId="24991" xr:uid="{44B76F2C-B795-45AD-AD22-84C7058160E3}"/>
    <cellStyle name="Normal 8 26 2 10 2" xfId="24992" xr:uid="{ABAC7C02-DEB6-448D-BEA0-FAD621772445}"/>
    <cellStyle name="Normal 8 26 2 10 2 2" xfId="24993" xr:uid="{4AC8C06A-4A85-4F23-86B9-09C0BEDC7E68}"/>
    <cellStyle name="Normal 8 26 2 10 3" xfId="24994" xr:uid="{D53C238B-DDBC-4269-B0E7-F1F60BEE5921}"/>
    <cellStyle name="Normal 8 26 2 11" xfId="24995" xr:uid="{B13CE50C-33D5-4A11-AD44-EC243E959C63}"/>
    <cellStyle name="Normal 8 26 2 11 2" xfId="24996" xr:uid="{D9C2485D-7BAA-484C-A331-D7C4CA5FE0A2}"/>
    <cellStyle name="Normal 8 26 2 11 2 2" xfId="24997" xr:uid="{25BDC1E1-A432-4E13-9513-E92D75B9B462}"/>
    <cellStyle name="Normal 8 26 2 11 3" xfId="24998" xr:uid="{4679EB63-EB87-489C-AD9B-A69D68252913}"/>
    <cellStyle name="Normal 8 26 2 11 4" xfId="24999" xr:uid="{B093DEFA-717A-41D8-9017-C9B032795956}"/>
    <cellStyle name="Normal 8 26 2 12" xfId="25000" xr:uid="{ECC962D5-C52B-4747-A180-1AEB80A0167C}"/>
    <cellStyle name="Normal 8 26 2 12 2" xfId="25001" xr:uid="{C22CF740-E0DE-4CE6-8FE8-1671CBCD5495}"/>
    <cellStyle name="Normal 8 26 2 13" xfId="25002" xr:uid="{71931912-98B7-4B2D-B400-02BD1D9D02E2}"/>
    <cellStyle name="Normal 8 26 2 14" xfId="25003" xr:uid="{4C18F92B-36EA-4DBF-AAA9-B8E079284DAC}"/>
    <cellStyle name="Normal 8 26 2 14 2" xfId="25004" xr:uid="{30C5A111-1262-4D04-BC43-CFEA0B0EB218}"/>
    <cellStyle name="Normal 8 26 2 15" xfId="25005" xr:uid="{B5D4F391-0668-4D0C-8B69-60BFAD761737}"/>
    <cellStyle name="Normal 8 26 2 16" xfId="25006" xr:uid="{A0B9D678-CABB-459C-BC72-CB26F1BC569F}"/>
    <cellStyle name="Normal 8 26 2 17" xfId="25007" xr:uid="{A4CC9C85-D0B9-4A75-9DFE-B553727BEDE6}"/>
    <cellStyle name="Normal 8 26 2 18" xfId="25008" xr:uid="{6C8C1F25-408F-4AD6-BE55-07224FB0ACC3}"/>
    <cellStyle name="Normal 8 26 2 19" xfId="25009" xr:uid="{2D75E3DA-64D8-40BA-A35C-DA25C75E1C8F}"/>
    <cellStyle name="Normal 8 26 2 2" xfId="25010" xr:uid="{E53224ED-3EBA-422B-AFC7-E8D3967E0653}"/>
    <cellStyle name="Normal 8 26 2 2 2" xfId="25011" xr:uid="{F85E804D-CE77-430B-AE46-9A9A2177DE8F}"/>
    <cellStyle name="Normal 8 26 2 2 2 2" xfId="25012" xr:uid="{2B4F6913-C487-446C-824B-A1B5CB8A0574}"/>
    <cellStyle name="Normal 8 26 2 2 3" xfId="25013" xr:uid="{37C3CFDE-9EC8-4B67-8F1D-8EB0D9E1F4D5}"/>
    <cellStyle name="Normal 8 26 2 20" xfId="25014" xr:uid="{4B23C53F-F605-4985-A973-1050F30894A7}"/>
    <cellStyle name="Normal 8 26 2 21" xfId="25015" xr:uid="{31E42018-5445-4462-AF0C-35928AA881A3}"/>
    <cellStyle name="Normal 8 26 2 22" xfId="25016" xr:uid="{FF8DEB9C-1BAA-450E-BD78-DF03BCA06ED5}"/>
    <cellStyle name="Normal 8 26 2 23" xfId="25017" xr:uid="{CB2A7CB2-C2D6-4C58-A1D8-0F6C2849A877}"/>
    <cellStyle name="Normal 8 26 2 24" xfId="25018" xr:uid="{F51CC097-AE39-4D95-B797-445BA322246B}"/>
    <cellStyle name="Normal 8 26 2 25" xfId="25019" xr:uid="{A4D78DE3-1598-4844-8378-43238652D59F}"/>
    <cellStyle name="Normal 8 26 2 26" xfId="25020" xr:uid="{CC3CD1A1-4F12-4E7E-93E1-CEAA492F1207}"/>
    <cellStyle name="Normal 8 26 2 27" xfId="25021" xr:uid="{55CB47F3-1497-45C6-BB63-BA7E004C015B}"/>
    <cellStyle name="Normal 8 26 2 28" xfId="25022" xr:uid="{BF875C88-DC70-414A-AD95-FED89770431E}"/>
    <cellStyle name="Normal 8 26 2 29" xfId="25023" xr:uid="{16818F4D-3717-4E85-B4F5-587953D2D5C7}"/>
    <cellStyle name="Normal 8 26 2 3" xfId="25024" xr:uid="{81BBCE0D-8E22-4218-AD90-F8C675C56A4B}"/>
    <cellStyle name="Normal 8 26 2 3 2" xfId="25025" xr:uid="{6C270A5C-502E-4E3D-8BC5-F06DE9DF0A88}"/>
    <cellStyle name="Normal 8 26 2 3 2 2" xfId="25026" xr:uid="{2276A5B3-C5EB-4C38-8BF9-44B0F0986C82}"/>
    <cellStyle name="Normal 8 26 2 3 3" xfId="25027" xr:uid="{2A70533A-88F3-4AEF-94BB-05538C168BF9}"/>
    <cellStyle name="Normal 8 26 2 30" xfId="25028" xr:uid="{C9682E44-B43D-45C0-B194-1E903173F271}"/>
    <cellStyle name="Normal 8 26 2 31" xfId="25029" xr:uid="{154533DF-A0CB-4202-AB40-869F4C86ABD2}"/>
    <cellStyle name="Normal 8 26 2 32" xfId="25030" xr:uid="{283D8E7A-74DC-4DFC-B9B6-84D08B371CA0}"/>
    <cellStyle name="Normal 8 26 2 33" xfId="25031" xr:uid="{DFF93CB1-3A2D-4EDD-BE14-D9BD78BAD7E0}"/>
    <cellStyle name="Normal 8 26 2 34" xfId="25032" xr:uid="{E92943AA-8A54-4D89-B480-78B160A82A9B}"/>
    <cellStyle name="Normal 8 26 2 35" xfId="25033" xr:uid="{7C6C3CEC-47E6-4DBC-8F2F-BB9BEA504F02}"/>
    <cellStyle name="Normal 8 26 2 36" xfId="25034" xr:uid="{36119AD2-7324-43D9-A77B-98A841937F38}"/>
    <cellStyle name="Normal 8 26 2 37" xfId="25035" xr:uid="{9301CF22-103B-4F32-B67F-E098DA95AEE7}"/>
    <cellStyle name="Normal 8 26 2 38" xfId="25036" xr:uid="{94711CCB-88E6-46C4-A2CB-A02087194E69}"/>
    <cellStyle name="Normal 8 26 2 39" xfId="25037" xr:uid="{BCD3D799-396C-4B33-A14B-B99ABA7FFFEF}"/>
    <cellStyle name="Normal 8 26 2 4" xfId="25038" xr:uid="{B180D4BF-A882-4268-9722-91BDB9B214C9}"/>
    <cellStyle name="Normal 8 26 2 4 2" xfId="25039" xr:uid="{19A0967C-2F49-47CF-8E70-AAA6E6A3791E}"/>
    <cellStyle name="Normal 8 26 2 4 2 2" xfId="25040" xr:uid="{DF3F4C5A-3A37-4524-8CA9-03018C2E3F2E}"/>
    <cellStyle name="Normal 8 26 2 4 3" xfId="25041" xr:uid="{7AB469BB-8843-4E02-B73D-A6CBE7C9470B}"/>
    <cellStyle name="Normal 8 26 2 40" xfId="25042" xr:uid="{BC3837CD-A0C6-413C-859E-0709C55FC508}"/>
    <cellStyle name="Normal 8 26 2 5" xfId="25043" xr:uid="{0F5AFA98-D22D-4100-91F7-BE80C553E332}"/>
    <cellStyle name="Normal 8 26 2 5 2" xfId="25044" xr:uid="{57982BD4-E3EA-4882-9ACE-AD50DAAF1380}"/>
    <cellStyle name="Normal 8 26 2 5 2 2" xfId="25045" xr:uid="{B3EAAB04-B71B-4BC1-AAEC-FA7289488557}"/>
    <cellStyle name="Normal 8 26 2 5 3" xfId="25046" xr:uid="{C6C5270C-CE53-416C-B53E-414C2C34B050}"/>
    <cellStyle name="Normal 8 26 2 6" xfId="25047" xr:uid="{5A7E600B-3532-42F8-B6D8-6DA8FCF6714B}"/>
    <cellStyle name="Normal 8 26 2 6 2" xfId="25048" xr:uid="{99BA38E8-AA3D-4F50-BCFF-CBF04083D7E2}"/>
    <cellStyle name="Normal 8 26 2 6 2 2" xfId="25049" xr:uid="{354CC923-87E5-4D0B-A522-5F85A145C974}"/>
    <cellStyle name="Normal 8 26 2 6 3" xfId="25050" xr:uid="{71D5EC9B-3A9E-4125-875B-54891273F885}"/>
    <cellStyle name="Normal 8 26 2 7" xfId="25051" xr:uid="{231382F9-C5F3-41EE-B7CB-8A01166A3CCA}"/>
    <cellStyle name="Normal 8 26 2 7 2" xfId="25052" xr:uid="{21EB8BD3-27E0-4595-9777-2B390C6244C3}"/>
    <cellStyle name="Normal 8 26 2 7 2 2" xfId="25053" xr:uid="{AF022CB9-2F43-4CF6-9F74-C99F7A763CD2}"/>
    <cellStyle name="Normal 8 26 2 7 3" xfId="25054" xr:uid="{C5652498-3EB3-4732-961B-A630B0CB160F}"/>
    <cellStyle name="Normal 8 26 2 8" xfId="25055" xr:uid="{E76076E2-024A-410F-918A-16907FE723FD}"/>
    <cellStyle name="Normal 8 26 2 8 2" xfId="25056" xr:uid="{45E3D908-593C-42B1-AEAA-4DE25E593E6C}"/>
    <cellStyle name="Normal 8 26 2 8 2 2" xfId="25057" xr:uid="{346C62F8-4DC2-4072-9450-7987D20E03C4}"/>
    <cellStyle name="Normal 8 26 2 8 3" xfId="25058" xr:uid="{8B853D6D-8BEA-4C63-A138-63983B370AE3}"/>
    <cellStyle name="Normal 8 26 2 9" xfId="25059" xr:uid="{58573FBD-D90F-4ABE-B118-74899E735EFB}"/>
    <cellStyle name="Normal 8 26 2 9 2" xfId="25060" xr:uid="{507FD0B9-3D7D-414B-B74E-CF5F5DFFF81C}"/>
    <cellStyle name="Normal 8 26 2 9 2 2" xfId="25061" xr:uid="{BB840AE5-5F2A-48F2-AD0B-1B751DE4C3E5}"/>
    <cellStyle name="Normal 8 26 2 9 3" xfId="25062" xr:uid="{459DC9DD-00E7-4728-87D3-2F461827DA08}"/>
    <cellStyle name="Normal 8 26 20" xfId="25063" xr:uid="{3012D604-7297-4519-AADA-76C4427D9982}"/>
    <cellStyle name="Normal 8 26 21" xfId="25064" xr:uid="{F27E8E3D-D807-47EA-AF25-4163073A0E64}"/>
    <cellStyle name="Normal 8 26 22" xfId="25065" xr:uid="{DE23E1EB-45F9-4645-A20B-9822A52D9333}"/>
    <cellStyle name="Normal 8 26 23" xfId="25066" xr:uid="{6889C7FE-E326-449A-BA0E-7F6F3035C366}"/>
    <cellStyle name="Normal 8 26 24" xfId="25067" xr:uid="{12436BE6-D5C5-4B0D-AA25-FB9FDE2BC129}"/>
    <cellStyle name="Normal 8 26 25" xfId="25068" xr:uid="{47751CE4-2D59-4EB4-BBE4-09A0997940C7}"/>
    <cellStyle name="Normal 8 26 26" xfId="25069" xr:uid="{8F9B92B3-8A69-4C22-B152-43202D60EB83}"/>
    <cellStyle name="Normal 8 26 27" xfId="25070" xr:uid="{688C81A1-E2A7-41C8-99D0-BDEB812137B7}"/>
    <cellStyle name="Normal 8 26 28" xfId="25071" xr:uid="{E290259E-7B44-4C65-B5C8-BD6D5B6477AE}"/>
    <cellStyle name="Normal 8 26 29" xfId="25072" xr:uid="{D93C1052-FE0A-45D6-B28E-7DE019F6FE25}"/>
    <cellStyle name="Normal 8 26 3" xfId="25073" xr:uid="{62E77554-260A-46FD-9F8B-D702DB612C19}"/>
    <cellStyle name="Normal 8 26 3 2" xfId="25074" xr:uid="{B9F67984-A74E-4A82-B501-CB202B4E8858}"/>
    <cellStyle name="Normal 8 26 3 2 2" xfId="25075" xr:uid="{D777A2D2-63C5-4DEB-BF82-E569D1CD365C}"/>
    <cellStyle name="Normal 8 26 3 3" xfId="25076" xr:uid="{963A5A4E-DF56-4433-B084-4E502C3F1E7C}"/>
    <cellStyle name="Normal 8 26 30" xfId="25077" xr:uid="{8A904B76-D482-4B19-A58A-193D7FFAFF34}"/>
    <cellStyle name="Normal 8 26 31" xfId="25078" xr:uid="{47F80CEC-6950-479F-BF5B-A0EA625A9D99}"/>
    <cellStyle name="Normal 8 26 32" xfId="25079" xr:uid="{BEC89257-11B3-4DB3-BB4D-BF96E9F38E4B}"/>
    <cellStyle name="Normal 8 26 33" xfId="25080" xr:uid="{3EBABAA3-C3ED-4A8B-85D4-2D56E224C900}"/>
    <cellStyle name="Normal 8 26 34" xfId="25081" xr:uid="{7FC6F512-6D78-44E1-8DEF-CDFCCA3CD79B}"/>
    <cellStyle name="Normal 8 26 35" xfId="25082" xr:uid="{C872209E-2305-440C-9CD0-F95B227A71BE}"/>
    <cellStyle name="Normal 8 26 36" xfId="25083" xr:uid="{9018CD0A-2FC0-47BC-9583-1F6D9581A6E7}"/>
    <cellStyle name="Normal 8 26 37" xfId="25084" xr:uid="{41D2A4CB-121F-4479-8FE9-69079FC4AA08}"/>
    <cellStyle name="Normal 8 26 38" xfId="25085" xr:uid="{856DD45B-63AA-42A4-8793-D8D199A00439}"/>
    <cellStyle name="Normal 8 26 39" xfId="25086" xr:uid="{D07964D6-3FEF-430A-A674-E419FC44A5F5}"/>
    <cellStyle name="Normal 8 26 4" xfId="25087" xr:uid="{CA2FB5A9-9D6C-48B0-A1EF-03208A4B9D16}"/>
    <cellStyle name="Normal 8 26 4 2" xfId="25088" xr:uid="{53D28586-8865-4B39-B91E-CDCA47666EF1}"/>
    <cellStyle name="Normal 8 26 4 2 2" xfId="25089" xr:uid="{71DED9CA-0B4E-40C9-8F86-C33E87470AC0}"/>
    <cellStyle name="Normal 8 26 4 3" xfId="25090" xr:uid="{BDF81EA8-98EA-4829-8C29-E755B41AC17C}"/>
    <cellStyle name="Normal 8 26 40" xfId="25091" xr:uid="{7FCDAAD9-6AD0-40BC-9264-82F627D6AAF7}"/>
    <cellStyle name="Normal 8 26 41" xfId="25092" xr:uid="{56538FF2-515B-4544-AA27-22BDE8DE0FEF}"/>
    <cellStyle name="Normal 8 26 5" xfId="25093" xr:uid="{C45FF8CA-8F7B-49EA-A26E-814BA65453AC}"/>
    <cellStyle name="Normal 8 26 5 2" xfId="25094" xr:uid="{6B359480-0D92-4971-AE1E-7B013D32DDA6}"/>
    <cellStyle name="Normal 8 26 5 2 2" xfId="25095" xr:uid="{09B3B6B2-0689-48EB-B4A0-9D2F030DDF11}"/>
    <cellStyle name="Normal 8 26 5 3" xfId="25096" xr:uid="{91585175-997B-407E-AB26-E64145DD7749}"/>
    <cellStyle name="Normal 8 26 6" xfId="25097" xr:uid="{66C8B894-E079-47DE-A186-85EB71111505}"/>
    <cellStyle name="Normal 8 26 6 2" xfId="25098" xr:uid="{3E1C2E54-495E-4C15-8F8D-BE268CD7A159}"/>
    <cellStyle name="Normal 8 26 6 2 2" xfId="25099" xr:uid="{E7B7F96F-FDA4-4F36-A562-DCA25ED2268F}"/>
    <cellStyle name="Normal 8 26 6 3" xfId="25100" xr:uid="{AF3DBE84-D431-4C30-9353-55CD6751886E}"/>
    <cellStyle name="Normal 8 26 7" xfId="25101" xr:uid="{8AAFE47A-C775-4B2C-9F88-9296783E7CA9}"/>
    <cellStyle name="Normal 8 26 7 2" xfId="25102" xr:uid="{5663FC2A-B08F-4F28-A105-F836236DF432}"/>
    <cellStyle name="Normal 8 26 7 2 2" xfId="25103" xr:uid="{4E9BBB32-99E4-4ECC-910F-D9A9D940D065}"/>
    <cellStyle name="Normal 8 26 7 3" xfId="25104" xr:uid="{63F65AC2-0A95-4A89-B932-D88AC940EC7A}"/>
    <cellStyle name="Normal 8 26 8" xfId="25105" xr:uid="{1CB58632-D564-45E7-9C0E-76E2E1080EC7}"/>
    <cellStyle name="Normal 8 26 8 2" xfId="25106" xr:uid="{EE151916-6B4F-483E-994D-C1255BA130DB}"/>
    <cellStyle name="Normal 8 26 8 2 2" xfId="25107" xr:uid="{82423A43-C748-4736-A6A6-421431F79669}"/>
    <cellStyle name="Normal 8 26 8 3" xfId="25108" xr:uid="{1F28E30E-A7EE-4778-8A10-CFDCD0FC1690}"/>
    <cellStyle name="Normal 8 26 9" xfId="25109" xr:uid="{D4345CDA-23CA-4C69-8DD5-87179ED42965}"/>
    <cellStyle name="Normal 8 26 9 2" xfId="25110" xr:uid="{E88AF852-414F-4F54-A6C5-D0E9117D5E28}"/>
    <cellStyle name="Normal 8 26 9 2 2" xfId="25111" xr:uid="{0A0C6FFD-B32B-410A-987D-4DC04DC78D3F}"/>
    <cellStyle name="Normal 8 26 9 3" xfId="25112" xr:uid="{1E6F2B96-BAE7-4E5D-BE22-B8A2C34D1946}"/>
    <cellStyle name="Normal 8 27" xfId="25113" xr:uid="{6CDB2017-FE49-45BB-A147-9395A9E75F25}"/>
    <cellStyle name="Normal 8 27 10" xfId="25114" xr:uid="{EA0F2A96-BE3A-41AB-A360-3C5140DD63F7}"/>
    <cellStyle name="Normal 8 27 10 2" xfId="25115" xr:uid="{C3769A3C-9AE6-440A-BC2D-9082E56197F0}"/>
    <cellStyle name="Normal 8 27 10 2 2" xfId="25116" xr:uid="{5079C3D8-B2C7-427E-90E6-CF7EEB20421C}"/>
    <cellStyle name="Normal 8 27 10 3" xfId="25117" xr:uid="{0B86E449-20AC-4614-8407-6F0ED2FB1A96}"/>
    <cellStyle name="Normal 8 27 11" xfId="25118" xr:uid="{740D3703-1D0D-4F64-8E6E-EF171980783E}"/>
    <cellStyle name="Normal 8 27 11 2" xfId="25119" xr:uid="{C3992E16-1F91-4752-9246-5356DD3734D8}"/>
    <cellStyle name="Normal 8 27 11 2 2" xfId="25120" xr:uid="{B13002B4-CAFE-4630-9EC5-E4DD3C395E67}"/>
    <cellStyle name="Normal 8 27 11 3" xfId="25121" xr:uid="{A1FF5529-0818-43FF-A024-93DD2F38B489}"/>
    <cellStyle name="Normal 8 27 12" xfId="25122" xr:uid="{363CFB10-E62E-48C7-B9DB-AAB880113D38}"/>
    <cellStyle name="Normal 8 27 12 2" xfId="25123" xr:uid="{0908B4C9-8793-4361-A560-7B3E9A800CE2}"/>
    <cellStyle name="Normal 8 27 12 2 2" xfId="25124" xr:uid="{F4A4FD98-B80F-479D-85B8-F17EAEDFF5CD}"/>
    <cellStyle name="Normal 8 27 12 3" xfId="25125" xr:uid="{01815797-F4C6-4DF4-A3A2-C62EBD26A8EA}"/>
    <cellStyle name="Normal 8 27 12 4" xfId="25126" xr:uid="{7015BBFA-560C-4602-8C3C-56D6E6787E53}"/>
    <cellStyle name="Normal 8 27 13" xfId="25127" xr:uid="{36AB83C3-3160-4A63-8802-068E362AEC26}"/>
    <cellStyle name="Normal 8 27 13 2" xfId="25128" xr:uid="{7E04E705-2223-4F66-89C3-0A499A70132E}"/>
    <cellStyle name="Normal 8 27 14" xfId="25129" xr:uid="{ECA30453-5A15-4EF8-A5C0-7587F95E0E0E}"/>
    <cellStyle name="Normal 8 27 15" xfId="25130" xr:uid="{8226EE0D-8377-4A29-953C-597ED1DE4CB2}"/>
    <cellStyle name="Normal 8 27 15 2" xfId="25131" xr:uid="{391635E1-DDFC-4A59-9573-99F62A757CC8}"/>
    <cellStyle name="Normal 8 27 16" xfId="25132" xr:uid="{F11EAD2E-EFB1-4D8A-AB81-B6B603CB3DB6}"/>
    <cellStyle name="Normal 8 27 17" xfId="25133" xr:uid="{16E0E205-13E4-475D-83AB-76DA18064901}"/>
    <cellStyle name="Normal 8 27 18" xfId="25134" xr:uid="{2B981734-9732-40AD-9FEF-FFA7B02BC536}"/>
    <cellStyle name="Normal 8 27 19" xfId="25135" xr:uid="{AE5D5A8B-6E31-472C-B89C-D61170881B1A}"/>
    <cellStyle name="Normal 8 27 2" xfId="25136" xr:uid="{B8A4CE9A-787F-4654-933C-F787BFDD168E}"/>
    <cellStyle name="Normal 8 27 2 10" xfId="25137" xr:uid="{D5C60A2B-5716-4B0F-9B11-072C1A637AD8}"/>
    <cellStyle name="Normal 8 27 2 10 2" xfId="25138" xr:uid="{663D233C-C599-4AFD-8B5B-0EF39DE5DC74}"/>
    <cellStyle name="Normal 8 27 2 10 2 2" xfId="25139" xr:uid="{C1236C59-37E6-4645-AF59-FD8022E5EF53}"/>
    <cellStyle name="Normal 8 27 2 10 3" xfId="25140" xr:uid="{CD2EEDEF-25D3-4C7E-8B97-B28E203C9981}"/>
    <cellStyle name="Normal 8 27 2 11" xfId="25141" xr:uid="{AB8FD07A-3239-4D86-B3DA-59AB14E0873C}"/>
    <cellStyle name="Normal 8 27 2 11 2" xfId="25142" xr:uid="{C79411AD-DBEC-4CC1-8DE0-12C94FF0C56C}"/>
    <cellStyle name="Normal 8 27 2 11 2 2" xfId="25143" xr:uid="{12574170-E02F-4585-8CA6-7D06037C8A79}"/>
    <cellStyle name="Normal 8 27 2 11 3" xfId="25144" xr:uid="{C91AD222-032B-452D-9626-7BEE8B09DDF4}"/>
    <cellStyle name="Normal 8 27 2 11 4" xfId="25145" xr:uid="{D9469E8E-7CDA-4ECC-883F-2C2C65C641A2}"/>
    <cellStyle name="Normal 8 27 2 12" xfId="25146" xr:uid="{9CD2C777-D662-4BEE-86BE-D1400DD45467}"/>
    <cellStyle name="Normal 8 27 2 12 2" xfId="25147" xr:uid="{4211AD7A-E144-4D81-BF71-4CFE1A02BE06}"/>
    <cellStyle name="Normal 8 27 2 13" xfId="25148" xr:uid="{43137EF7-D5E0-4C1A-BE04-14B93C1A99F3}"/>
    <cellStyle name="Normal 8 27 2 14" xfId="25149" xr:uid="{FDCBEA4C-8A8D-457F-9D98-2711822FFF67}"/>
    <cellStyle name="Normal 8 27 2 14 2" xfId="25150" xr:uid="{966F08CB-B722-4C71-BEC4-5B151CADA248}"/>
    <cellStyle name="Normal 8 27 2 15" xfId="25151" xr:uid="{F6E50ACA-85A3-46D1-82E0-193AA296AF53}"/>
    <cellStyle name="Normal 8 27 2 16" xfId="25152" xr:uid="{765F0B46-7164-43E6-AF9B-9D50A5A62A85}"/>
    <cellStyle name="Normal 8 27 2 17" xfId="25153" xr:uid="{F0CBFC94-B2DB-4475-9DFE-FD2500A9B828}"/>
    <cellStyle name="Normal 8 27 2 18" xfId="25154" xr:uid="{C57F0676-C730-4404-BA8A-4DA11F321F96}"/>
    <cellStyle name="Normal 8 27 2 19" xfId="25155" xr:uid="{73F67604-89C4-4AD1-B9DE-B3156A012F72}"/>
    <cellStyle name="Normal 8 27 2 2" xfId="25156" xr:uid="{6CB5E245-889F-48CD-A52B-1BD246DC9D45}"/>
    <cellStyle name="Normal 8 27 2 2 2" xfId="25157" xr:uid="{A3DA5252-0E1B-4919-9133-3DAAF528D943}"/>
    <cellStyle name="Normal 8 27 2 2 2 2" xfId="25158" xr:uid="{8FA40B03-4207-462D-949C-02CEA564F326}"/>
    <cellStyle name="Normal 8 27 2 2 3" xfId="25159" xr:uid="{8389ED2C-63DF-4CE1-8380-FA19F8680FFF}"/>
    <cellStyle name="Normal 8 27 2 20" xfId="25160" xr:uid="{9D44E6F1-C581-401E-B066-94A0356911EE}"/>
    <cellStyle name="Normal 8 27 2 21" xfId="25161" xr:uid="{6314AFBF-4F2C-41C6-8E48-DAAF5532ECDA}"/>
    <cellStyle name="Normal 8 27 2 22" xfId="25162" xr:uid="{94F57333-F247-4692-8611-0231336F1272}"/>
    <cellStyle name="Normal 8 27 2 23" xfId="25163" xr:uid="{2DA6755F-10ED-483F-84B2-433C9A76A338}"/>
    <cellStyle name="Normal 8 27 2 24" xfId="25164" xr:uid="{4A2B66AD-53FD-413A-B26C-61A3CE2E43A7}"/>
    <cellStyle name="Normal 8 27 2 25" xfId="25165" xr:uid="{49243248-8B69-4876-9255-113685190261}"/>
    <cellStyle name="Normal 8 27 2 26" xfId="25166" xr:uid="{83B9B311-F113-4C5B-B10B-39F67B300529}"/>
    <cellStyle name="Normal 8 27 2 27" xfId="25167" xr:uid="{E179A40F-A134-4E55-820C-3766423F3C05}"/>
    <cellStyle name="Normal 8 27 2 28" xfId="25168" xr:uid="{5F872250-121A-4FCA-8B66-CD545F0B887A}"/>
    <cellStyle name="Normal 8 27 2 29" xfId="25169" xr:uid="{BBFD3FBE-FA53-408D-AE00-FFD64087E77E}"/>
    <cellStyle name="Normal 8 27 2 3" xfId="25170" xr:uid="{6408D888-AE63-48BC-BF9B-40EC9BE9AFF4}"/>
    <cellStyle name="Normal 8 27 2 3 2" xfId="25171" xr:uid="{ECCB2F57-BB23-456C-A8DA-2A63CB060D59}"/>
    <cellStyle name="Normal 8 27 2 3 2 2" xfId="25172" xr:uid="{E2AB3D90-82C5-44C2-B5E7-D6196BA3EBFE}"/>
    <cellStyle name="Normal 8 27 2 3 3" xfId="25173" xr:uid="{199E2971-058A-440F-930A-16F2C9924ED7}"/>
    <cellStyle name="Normal 8 27 2 30" xfId="25174" xr:uid="{F3648E59-0A42-4C0B-A70B-0C61DCBA46FF}"/>
    <cellStyle name="Normal 8 27 2 31" xfId="25175" xr:uid="{75C3CBB6-04E2-4C61-94DC-26BDF7E8809E}"/>
    <cellStyle name="Normal 8 27 2 32" xfId="25176" xr:uid="{C67D1090-35AD-4CE0-8D8B-7DCA8B7067CE}"/>
    <cellStyle name="Normal 8 27 2 33" xfId="25177" xr:uid="{0F6BF4C8-23F4-415E-8B0E-3D7C0E72140D}"/>
    <cellStyle name="Normal 8 27 2 34" xfId="25178" xr:uid="{6D854295-9BFD-43A6-BFAE-1DF1708238DB}"/>
    <cellStyle name="Normal 8 27 2 35" xfId="25179" xr:uid="{D49932EA-3439-4164-AF32-0EFF32B37F04}"/>
    <cellStyle name="Normal 8 27 2 36" xfId="25180" xr:uid="{D88EACB0-B795-4D9C-999C-6EC3AFC94304}"/>
    <cellStyle name="Normal 8 27 2 37" xfId="25181" xr:uid="{1EE2E858-A206-47CA-8C88-A96547EEE6F8}"/>
    <cellStyle name="Normal 8 27 2 38" xfId="25182" xr:uid="{590C124C-1571-4DFC-BE5A-793B5710D3D9}"/>
    <cellStyle name="Normal 8 27 2 39" xfId="25183" xr:uid="{CF0D5559-0BAC-4EFA-8818-2D1104BA8050}"/>
    <cellStyle name="Normal 8 27 2 4" xfId="25184" xr:uid="{ECAFA7AC-D061-4D79-9D18-A80DC93A1825}"/>
    <cellStyle name="Normal 8 27 2 4 2" xfId="25185" xr:uid="{6F91785F-F6AD-40F3-84D1-9576D810BC76}"/>
    <cellStyle name="Normal 8 27 2 4 2 2" xfId="25186" xr:uid="{F8E4E2C1-17AF-4B79-A387-FF204FDB040B}"/>
    <cellStyle name="Normal 8 27 2 4 3" xfId="25187" xr:uid="{75BBE815-00D3-404F-8CDA-8A4EE9FC2BE7}"/>
    <cellStyle name="Normal 8 27 2 40" xfId="25188" xr:uid="{213C110C-3600-4228-96DF-AD40D78EEB48}"/>
    <cellStyle name="Normal 8 27 2 5" xfId="25189" xr:uid="{3EECCA9D-2977-47D4-B531-3296DD3924E6}"/>
    <cellStyle name="Normal 8 27 2 5 2" xfId="25190" xr:uid="{A05F0C08-383B-4DCD-867C-E04A0B1ACFC6}"/>
    <cellStyle name="Normal 8 27 2 5 2 2" xfId="25191" xr:uid="{01A2715A-3E21-4F82-8E96-80919C327B39}"/>
    <cellStyle name="Normal 8 27 2 5 3" xfId="25192" xr:uid="{2D13FB61-AF0F-491A-A007-7E6B2F8266A9}"/>
    <cellStyle name="Normal 8 27 2 6" xfId="25193" xr:uid="{4F8AEBE5-D3DA-4716-85AD-197A13F74493}"/>
    <cellStyle name="Normal 8 27 2 6 2" xfId="25194" xr:uid="{F24DBFC0-F0C8-40D0-AB41-71CEF11EEAD7}"/>
    <cellStyle name="Normal 8 27 2 6 2 2" xfId="25195" xr:uid="{0547346C-663B-4A13-9F67-95B73A34C8B5}"/>
    <cellStyle name="Normal 8 27 2 6 3" xfId="25196" xr:uid="{F9E617E6-91BA-4BAF-BDB3-9CAC2D86411D}"/>
    <cellStyle name="Normal 8 27 2 7" xfId="25197" xr:uid="{99F1BECD-9F1F-4241-B19A-46F3F5EC3237}"/>
    <cellStyle name="Normal 8 27 2 7 2" xfId="25198" xr:uid="{116D64B1-282A-491D-BFF9-9A3D040E55BB}"/>
    <cellStyle name="Normal 8 27 2 7 2 2" xfId="25199" xr:uid="{6A6103A1-8179-4103-8852-B1C0D107DB88}"/>
    <cellStyle name="Normal 8 27 2 7 3" xfId="25200" xr:uid="{66894E54-50DA-4D99-8F7E-1EC2F5267214}"/>
    <cellStyle name="Normal 8 27 2 8" xfId="25201" xr:uid="{0D5FE050-C259-42E5-8E03-EEF7380BFB62}"/>
    <cellStyle name="Normal 8 27 2 8 2" xfId="25202" xr:uid="{484B56AB-FE13-46B4-84B4-E66A82925288}"/>
    <cellStyle name="Normal 8 27 2 8 2 2" xfId="25203" xr:uid="{51D83EB7-6426-416E-A99A-C1992E60D1DB}"/>
    <cellStyle name="Normal 8 27 2 8 3" xfId="25204" xr:uid="{06EDE840-A3C3-43A5-AA4B-86D4D5F6A62D}"/>
    <cellStyle name="Normal 8 27 2 9" xfId="25205" xr:uid="{B00BD98F-CB5D-4718-8B21-396123D372ED}"/>
    <cellStyle name="Normal 8 27 2 9 2" xfId="25206" xr:uid="{184B41E7-4C83-4B09-9A1A-F8EAFB1186BE}"/>
    <cellStyle name="Normal 8 27 2 9 2 2" xfId="25207" xr:uid="{88BDEAAA-4197-496D-A573-9F9FEFE9FAC6}"/>
    <cellStyle name="Normal 8 27 2 9 3" xfId="25208" xr:uid="{D1828BA6-7381-4266-B7E1-481673E95D4E}"/>
    <cellStyle name="Normal 8 27 20" xfId="25209" xr:uid="{F3FE9D1C-D035-46EC-A4EB-1267D41A7C0D}"/>
    <cellStyle name="Normal 8 27 21" xfId="25210" xr:uid="{F648BA5C-84E7-4AAA-884F-BF22B55EAAB7}"/>
    <cellStyle name="Normal 8 27 22" xfId="25211" xr:uid="{92AE0B4D-ABC3-47CF-AA54-D0B5A6BE91EC}"/>
    <cellStyle name="Normal 8 27 23" xfId="25212" xr:uid="{4D8741EF-378B-407A-9090-B0DAE574A1F1}"/>
    <cellStyle name="Normal 8 27 24" xfId="25213" xr:uid="{EF39DEB7-5EF5-4C7C-9413-A48A6C67D50B}"/>
    <cellStyle name="Normal 8 27 25" xfId="25214" xr:uid="{FD1D3B97-B4D4-4AC1-9DC5-ECDF6168CD0F}"/>
    <cellStyle name="Normal 8 27 26" xfId="25215" xr:uid="{ED63F03E-2A83-4175-B06C-1B7E023B5C79}"/>
    <cellStyle name="Normal 8 27 27" xfId="25216" xr:uid="{20002C16-CE14-419E-ABA2-A8A110A46725}"/>
    <cellStyle name="Normal 8 27 28" xfId="25217" xr:uid="{CA27138A-5190-4725-BF32-87BDEC20DF18}"/>
    <cellStyle name="Normal 8 27 29" xfId="25218" xr:uid="{383319DB-FF5A-472B-8A5C-2C24DE9DFF55}"/>
    <cellStyle name="Normal 8 27 3" xfId="25219" xr:uid="{F8A7F02E-6C2D-4B45-A86A-DDD4D58DEE63}"/>
    <cellStyle name="Normal 8 27 3 2" xfId="25220" xr:uid="{D6DA8940-9891-4FD5-BD66-CB3D75754350}"/>
    <cellStyle name="Normal 8 27 3 2 2" xfId="25221" xr:uid="{0AF11714-E748-4761-A4C9-B39ACFDFD837}"/>
    <cellStyle name="Normal 8 27 3 3" xfId="25222" xr:uid="{8C39F6A5-E002-4CCF-868E-897D7FC773E7}"/>
    <cellStyle name="Normal 8 27 30" xfId="25223" xr:uid="{1B87FD1B-24E8-4411-B1B6-98B7B0972C62}"/>
    <cellStyle name="Normal 8 27 31" xfId="25224" xr:uid="{9B74AB0C-76EF-4519-9668-E674A4672A0A}"/>
    <cellStyle name="Normal 8 27 32" xfId="25225" xr:uid="{D2ABBD1E-493F-4D12-874C-5B86D6DDC694}"/>
    <cellStyle name="Normal 8 27 33" xfId="25226" xr:uid="{7366842A-2781-453B-8749-DCB1822649F6}"/>
    <cellStyle name="Normal 8 27 34" xfId="25227" xr:uid="{7823B72C-0A9A-4723-ADFA-046E7FD00BFD}"/>
    <cellStyle name="Normal 8 27 35" xfId="25228" xr:uid="{5A10B3FD-310F-4A36-ABD1-A593A02CF762}"/>
    <cellStyle name="Normal 8 27 36" xfId="25229" xr:uid="{EBF83FD3-ADAB-4609-B8AC-7632C8D07CD1}"/>
    <cellStyle name="Normal 8 27 37" xfId="25230" xr:uid="{83EAB8A2-0F67-48C0-AA42-AD22B74B38D1}"/>
    <cellStyle name="Normal 8 27 38" xfId="25231" xr:uid="{9164E4FC-684C-45A8-9139-534C1A4FA532}"/>
    <cellStyle name="Normal 8 27 39" xfId="25232" xr:uid="{8F25FDB4-7E8A-416C-B08C-BFDDE6BB3F36}"/>
    <cellStyle name="Normal 8 27 4" xfId="25233" xr:uid="{193B6BC6-F9E1-4D5C-B410-A2C81C661CA2}"/>
    <cellStyle name="Normal 8 27 4 2" xfId="25234" xr:uid="{C74A4250-1C5B-47A8-834A-00389588D803}"/>
    <cellStyle name="Normal 8 27 4 2 2" xfId="25235" xr:uid="{AC6DA3E3-9F81-49A0-B880-A9178CB993EA}"/>
    <cellStyle name="Normal 8 27 4 3" xfId="25236" xr:uid="{0ABADE9A-8461-4890-ABC5-97950B5CA4FA}"/>
    <cellStyle name="Normal 8 27 40" xfId="25237" xr:uid="{58E916A7-9BB7-4D26-AAF4-1A5E5C1A4BFC}"/>
    <cellStyle name="Normal 8 27 41" xfId="25238" xr:uid="{02641E7D-FC61-42BF-B352-27A91C4D8C58}"/>
    <cellStyle name="Normal 8 27 5" xfId="25239" xr:uid="{EF17E2D1-7FC4-4939-802E-1B4421FBC7DF}"/>
    <cellStyle name="Normal 8 27 5 2" xfId="25240" xr:uid="{991FC15C-8A08-4F38-86EC-635C8D1B1FA3}"/>
    <cellStyle name="Normal 8 27 5 2 2" xfId="25241" xr:uid="{5B771BD0-5181-4E2B-8163-67D61797FCEA}"/>
    <cellStyle name="Normal 8 27 5 3" xfId="25242" xr:uid="{22C0A85C-EABA-44B3-9D8C-8C7AB75077D5}"/>
    <cellStyle name="Normal 8 27 6" xfId="25243" xr:uid="{BD19BE0D-97BA-4294-BFF4-3094A43AE7B4}"/>
    <cellStyle name="Normal 8 27 6 2" xfId="25244" xr:uid="{CEBDEF94-32EC-4E05-A920-C75724E5A13A}"/>
    <cellStyle name="Normal 8 27 6 2 2" xfId="25245" xr:uid="{80D11C4F-6B7C-475C-9038-08CEB4E4786C}"/>
    <cellStyle name="Normal 8 27 6 3" xfId="25246" xr:uid="{51E23C26-2A9C-4C4A-AF25-62BCF7CC4B9C}"/>
    <cellStyle name="Normal 8 27 7" xfId="25247" xr:uid="{D1EE2F54-8C88-4C49-9FEE-52575540576A}"/>
    <cellStyle name="Normal 8 27 7 2" xfId="25248" xr:uid="{3483F5E4-DE0F-452E-8343-F40F2E35ED43}"/>
    <cellStyle name="Normal 8 27 7 2 2" xfId="25249" xr:uid="{AE356BC3-5C0A-4DF1-A63D-E6A6250EC6C4}"/>
    <cellStyle name="Normal 8 27 7 3" xfId="25250" xr:uid="{F11C4BAB-CA8E-4BBF-AB26-0EA58BBACB01}"/>
    <cellStyle name="Normal 8 27 8" xfId="25251" xr:uid="{BE4D9B61-6430-422A-A38D-4E3797B1B622}"/>
    <cellStyle name="Normal 8 27 8 2" xfId="25252" xr:uid="{A415348E-03F5-4970-9EB2-D661DC78CA31}"/>
    <cellStyle name="Normal 8 27 8 2 2" xfId="25253" xr:uid="{9B3BD299-FC5B-44C4-B992-E6ABEA1308B5}"/>
    <cellStyle name="Normal 8 27 8 3" xfId="25254" xr:uid="{48D9C272-45EB-4EA7-9820-9CF1014C1894}"/>
    <cellStyle name="Normal 8 27 9" xfId="25255" xr:uid="{1CBF3C5E-BB48-411C-B06C-2B2185984BA0}"/>
    <cellStyle name="Normal 8 27 9 2" xfId="25256" xr:uid="{2F222257-2D1B-40C0-9A38-5B23CF1D0695}"/>
    <cellStyle name="Normal 8 27 9 2 2" xfId="25257" xr:uid="{7EC63E58-3170-4935-9C8B-3AAB2C1AB1BC}"/>
    <cellStyle name="Normal 8 27 9 3" xfId="25258" xr:uid="{C633FCEE-22B4-48F1-95E9-3791C6F8F4EA}"/>
    <cellStyle name="Normal 8 28" xfId="25259" xr:uid="{A045503F-5CF5-46EF-BFCC-272E13025E0F}"/>
    <cellStyle name="Normal 8 28 10" xfId="25260" xr:uid="{CB6DB92A-EF53-40F6-B059-9A136D9AE37F}"/>
    <cellStyle name="Normal 8 28 10 2" xfId="25261" xr:uid="{EF472893-0713-450B-B14D-1211CDE2D3BF}"/>
    <cellStyle name="Normal 8 28 10 2 2" xfId="25262" xr:uid="{504E0C76-5503-4F79-A186-9FC286CD3234}"/>
    <cellStyle name="Normal 8 28 10 3" xfId="25263" xr:uid="{D0656B5A-378F-4ED0-8E50-FEDD7A6A9937}"/>
    <cellStyle name="Normal 8 28 11" xfId="25264" xr:uid="{F30D55E8-10CF-4FDF-84CF-E870EFEE44F1}"/>
    <cellStyle name="Normal 8 28 11 2" xfId="25265" xr:uid="{3F11C8F7-C4A1-47DF-B0CE-CB7C38815278}"/>
    <cellStyle name="Normal 8 28 11 2 2" xfId="25266" xr:uid="{414FB59A-42AF-45B1-BA90-EB90F9654ECF}"/>
    <cellStyle name="Normal 8 28 11 3" xfId="25267" xr:uid="{547FBE29-70AE-4C51-863D-46C8D79CE357}"/>
    <cellStyle name="Normal 8 28 11 4" xfId="25268" xr:uid="{CC2174E0-4D7F-44E6-9FA4-0CC168E12E65}"/>
    <cellStyle name="Normal 8 28 12" xfId="25269" xr:uid="{428ECB11-EDBB-4412-8D13-BC9BA7111495}"/>
    <cellStyle name="Normal 8 28 12 2" xfId="25270" xr:uid="{270E5004-7E5A-4EC9-AEB2-FCF639DB9BD7}"/>
    <cellStyle name="Normal 8 28 13" xfId="25271" xr:uid="{2A9B9EB0-5AE9-4285-AB83-10DCFE33E859}"/>
    <cellStyle name="Normal 8 28 14" xfId="25272" xr:uid="{A97870FB-3251-478A-8AE8-89230568473B}"/>
    <cellStyle name="Normal 8 28 14 2" xfId="25273" xr:uid="{4E9615E3-FE84-429B-B951-1568399C4947}"/>
    <cellStyle name="Normal 8 28 15" xfId="25274" xr:uid="{4F4508C7-4ACE-431B-8642-EE90F04DE771}"/>
    <cellStyle name="Normal 8 28 16" xfId="25275" xr:uid="{D39320F3-47D9-4E27-A292-D6FA913690F0}"/>
    <cellStyle name="Normal 8 28 17" xfId="25276" xr:uid="{21283AA3-BBA2-40C2-9CD9-89F402A55186}"/>
    <cellStyle name="Normal 8 28 18" xfId="25277" xr:uid="{74F91E52-8410-411D-9FA4-3BB86F43690B}"/>
    <cellStyle name="Normal 8 28 19" xfId="25278" xr:uid="{A6804699-319E-4966-B5EC-9E1AC0397D51}"/>
    <cellStyle name="Normal 8 28 2" xfId="25279" xr:uid="{DB039253-FB1E-49F4-BB03-359AAE77F030}"/>
    <cellStyle name="Normal 8 28 2 2" xfId="25280" xr:uid="{396EC090-6B2D-4FEF-931A-875A454CFD62}"/>
    <cellStyle name="Normal 8 28 2 2 2" xfId="25281" xr:uid="{19C115D3-7EBE-4251-8FF5-41FE460D112C}"/>
    <cellStyle name="Normal 8 28 2 3" xfId="25282" xr:uid="{83485126-5ACE-40BE-A0EF-8B7AABDF3C03}"/>
    <cellStyle name="Normal 8 28 20" xfId="25283" xr:uid="{F8D93ED6-4AF8-44A3-AEEA-380B8C2C8359}"/>
    <cellStyle name="Normal 8 28 21" xfId="25284" xr:uid="{690B771B-4616-42D8-B47F-E0EC6FB53E44}"/>
    <cellStyle name="Normal 8 28 22" xfId="25285" xr:uid="{9918B4C3-6ECE-4FCE-AD81-08866E1356BA}"/>
    <cellStyle name="Normal 8 28 23" xfId="25286" xr:uid="{7EDA2174-8EED-400E-A6E6-3448B4253BB5}"/>
    <cellStyle name="Normal 8 28 24" xfId="25287" xr:uid="{7282A63E-7D72-4DC6-B98F-25DBD2A8F7B5}"/>
    <cellStyle name="Normal 8 28 25" xfId="25288" xr:uid="{41CC5A3F-97D4-4C2F-99DB-5731272D73B8}"/>
    <cellStyle name="Normal 8 28 26" xfId="25289" xr:uid="{8DE0CA66-4942-4CC7-8138-C0181D4150B4}"/>
    <cellStyle name="Normal 8 28 27" xfId="25290" xr:uid="{E5CF7750-D1D8-4305-921B-9F0D06614AC3}"/>
    <cellStyle name="Normal 8 28 28" xfId="25291" xr:uid="{F293C247-9266-4A48-A623-9DDE054B9B2F}"/>
    <cellStyle name="Normal 8 28 29" xfId="25292" xr:uid="{623C9E2A-50A2-403A-8B77-4F10F6AF6E60}"/>
    <cellStyle name="Normal 8 28 3" xfId="25293" xr:uid="{2A1C705E-08DF-4E9A-BBD7-8D7F1B4A25F1}"/>
    <cellStyle name="Normal 8 28 3 2" xfId="25294" xr:uid="{E0DBE9DD-83D7-491D-BC62-2B80556BAF05}"/>
    <cellStyle name="Normal 8 28 3 2 2" xfId="25295" xr:uid="{93E4A7E8-6095-44DE-80E6-421854017B30}"/>
    <cellStyle name="Normal 8 28 3 3" xfId="25296" xr:uid="{A6A65BEA-101A-4531-A880-9D3DD266A657}"/>
    <cellStyle name="Normal 8 28 30" xfId="25297" xr:uid="{3BFADB1B-AB44-45A4-8E27-563036C64761}"/>
    <cellStyle name="Normal 8 28 31" xfId="25298" xr:uid="{B3F832B5-5E6F-4A37-B9FA-78339C4EC9FB}"/>
    <cellStyle name="Normal 8 28 32" xfId="25299" xr:uid="{838BBAD9-DCEB-4AC5-924E-802567A68758}"/>
    <cellStyle name="Normal 8 28 33" xfId="25300" xr:uid="{EF5AF581-4424-4182-91C8-C4B14CA447D5}"/>
    <cellStyle name="Normal 8 28 34" xfId="25301" xr:uid="{5D25FABB-5628-42AE-B9DC-94B0955C5491}"/>
    <cellStyle name="Normal 8 28 35" xfId="25302" xr:uid="{D81E676C-4C8E-440D-9E9F-16ED12591C26}"/>
    <cellStyle name="Normal 8 28 36" xfId="25303" xr:uid="{64CE1A50-117D-47EC-95F4-8407A66E0AB8}"/>
    <cellStyle name="Normal 8 28 37" xfId="25304" xr:uid="{3B72E53A-A68E-467D-A4EB-812FA4350B69}"/>
    <cellStyle name="Normal 8 28 38" xfId="25305" xr:uid="{DC03DFD3-941F-4D61-B04E-C9CF12E6A937}"/>
    <cellStyle name="Normal 8 28 39" xfId="25306" xr:uid="{E42DB096-42C7-4E9B-8CDB-F61FC8ED261F}"/>
    <cellStyle name="Normal 8 28 4" xfId="25307" xr:uid="{1E2AA1B1-F37B-4A3F-9E53-DC7253301C15}"/>
    <cellStyle name="Normal 8 28 4 2" xfId="25308" xr:uid="{4FDB18F1-B7DD-4D40-B117-1C640705B842}"/>
    <cellStyle name="Normal 8 28 4 2 2" xfId="25309" xr:uid="{C5B6B430-DCF9-49D9-89C1-0C5CD6224298}"/>
    <cellStyle name="Normal 8 28 4 3" xfId="25310" xr:uid="{65876830-20B2-4159-9719-77D187C2F7C3}"/>
    <cellStyle name="Normal 8 28 40" xfId="25311" xr:uid="{B3326756-69D5-41DA-8D4E-B093F6B59F92}"/>
    <cellStyle name="Normal 8 28 5" xfId="25312" xr:uid="{01784B4D-0A33-4432-B391-679C741467FA}"/>
    <cellStyle name="Normal 8 28 5 2" xfId="25313" xr:uid="{15C27B64-E91D-43A4-A0DA-7761B9B37C6D}"/>
    <cellStyle name="Normal 8 28 5 2 2" xfId="25314" xr:uid="{626126F8-EC68-44CC-8EB5-A13AA6CF3525}"/>
    <cellStyle name="Normal 8 28 5 3" xfId="25315" xr:uid="{47081F80-FD60-414E-AC23-D6FBBF41A5B2}"/>
    <cellStyle name="Normal 8 28 6" xfId="25316" xr:uid="{04547620-8EF5-4023-A367-BB3440C7F268}"/>
    <cellStyle name="Normal 8 28 6 2" xfId="25317" xr:uid="{2E1B37A8-4F34-4E39-8814-7CE71AFB7611}"/>
    <cellStyle name="Normal 8 28 6 2 2" xfId="25318" xr:uid="{17DAE1EF-B70E-4FE4-AD0A-5B946CEFD00B}"/>
    <cellStyle name="Normal 8 28 6 3" xfId="25319" xr:uid="{C8B7F125-612A-40D2-84D1-A488E7D53E00}"/>
    <cellStyle name="Normal 8 28 7" xfId="25320" xr:uid="{3624FF39-AFDD-4208-8FBD-CBB02B8A8841}"/>
    <cellStyle name="Normal 8 28 7 2" xfId="25321" xr:uid="{1299DC77-3E8A-4AD9-B0CF-1778D8E467B9}"/>
    <cellStyle name="Normal 8 28 7 2 2" xfId="25322" xr:uid="{1E145FAE-89FA-42DB-A1E1-B7D3B8D0F702}"/>
    <cellStyle name="Normal 8 28 7 3" xfId="25323" xr:uid="{82F3E8DC-B5AD-42DC-AE87-4E44BDD85782}"/>
    <cellStyle name="Normal 8 28 8" xfId="25324" xr:uid="{09B38652-E9D5-462E-BDA7-867D6B31E348}"/>
    <cellStyle name="Normal 8 28 8 2" xfId="25325" xr:uid="{280EEEB3-D918-4D46-9D98-9F9907818173}"/>
    <cellStyle name="Normal 8 28 8 2 2" xfId="25326" xr:uid="{BDC6F31B-E393-4E39-AC8A-C380BF89E9AB}"/>
    <cellStyle name="Normal 8 28 8 3" xfId="25327" xr:uid="{3257F398-8B26-4291-A687-34C7D83EBFA3}"/>
    <cellStyle name="Normal 8 28 9" xfId="25328" xr:uid="{84CF8937-C4D1-4C3C-8240-C8CAA6089DD2}"/>
    <cellStyle name="Normal 8 28 9 2" xfId="25329" xr:uid="{F8F762FB-9454-4900-84C6-59D24E07F1A3}"/>
    <cellStyle name="Normal 8 28 9 2 2" xfId="25330" xr:uid="{227DA5AF-5C8C-48AB-9E1F-1F73836363F5}"/>
    <cellStyle name="Normal 8 28 9 3" xfId="25331" xr:uid="{BF757BDF-2477-4201-91F5-9F8C9D480D8E}"/>
    <cellStyle name="Normal 8 29" xfId="25332" xr:uid="{43C3DF51-73AC-4690-A611-4CA59BAC4032}"/>
    <cellStyle name="Normal 8 29 10" xfId="25333" xr:uid="{B5ED7B77-04C0-4E97-A387-7E68A39A5CC1}"/>
    <cellStyle name="Normal 8 29 10 2" xfId="25334" xr:uid="{15ADB245-59ED-4682-BB1A-F13AE2AAC2EB}"/>
    <cellStyle name="Normal 8 29 10 2 2" xfId="25335" xr:uid="{70B80AA0-701B-4033-A5BB-9291BDAA44F7}"/>
    <cellStyle name="Normal 8 29 10 3" xfId="25336" xr:uid="{BC376686-BF15-4F9F-91C5-40D5AC9F1695}"/>
    <cellStyle name="Normal 8 29 11" xfId="25337" xr:uid="{CED30D1D-3336-4513-A731-21EC769044A5}"/>
    <cellStyle name="Normal 8 29 11 2" xfId="25338" xr:uid="{41389615-B5F2-4323-A5B2-62F81F597A98}"/>
    <cellStyle name="Normal 8 29 11 2 2" xfId="25339" xr:uid="{4E011D50-6611-4475-9862-9614429C030A}"/>
    <cellStyle name="Normal 8 29 11 3" xfId="25340" xr:uid="{D2D3815C-E208-42A4-9FBE-13EAD992EB8F}"/>
    <cellStyle name="Normal 8 29 11 4" xfId="25341" xr:uid="{0B3F72AE-D58A-439F-99EB-D88F5CD81A72}"/>
    <cellStyle name="Normal 8 29 12" xfId="25342" xr:uid="{F740B1EF-996B-4DE1-B9B6-E4A1EA19CC6A}"/>
    <cellStyle name="Normal 8 29 12 2" xfId="25343" xr:uid="{3BD2DE4B-0569-4821-B7C5-975E21592B67}"/>
    <cellStyle name="Normal 8 29 13" xfId="25344" xr:uid="{F3A26477-7A3C-47CE-B45E-C25FC36F36BA}"/>
    <cellStyle name="Normal 8 29 14" xfId="25345" xr:uid="{5173D73B-E370-4B2E-BB09-546D1DCA2AC1}"/>
    <cellStyle name="Normal 8 29 14 2" xfId="25346" xr:uid="{57663DFA-2C93-43C1-941D-00297AD002EE}"/>
    <cellStyle name="Normal 8 29 15" xfId="25347" xr:uid="{FF1B0326-A2FD-4087-A876-20260A915844}"/>
    <cellStyle name="Normal 8 29 16" xfId="25348" xr:uid="{A342B662-6384-4280-A8A6-3CB5EDA8256E}"/>
    <cellStyle name="Normal 8 29 17" xfId="25349" xr:uid="{1AF9427C-EFA0-4F18-A209-076299BD2B1B}"/>
    <cellStyle name="Normal 8 29 18" xfId="25350" xr:uid="{07B14635-92A5-4B59-87D6-6BF2246312A1}"/>
    <cellStyle name="Normal 8 29 19" xfId="25351" xr:uid="{E3838419-99B2-4087-A36D-85D037D176FD}"/>
    <cellStyle name="Normal 8 29 2" xfId="25352" xr:uid="{8A5304B0-D146-4CBF-A281-B82DA0A7DFC1}"/>
    <cellStyle name="Normal 8 29 2 2" xfId="25353" xr:uid="{C54B8E5B-D072-423D-8EF3-A3A469AAB21D}"/>
    <cellStyle name="Normal 8 29 2 2 2" xfId="25354" xr:uid="{6933B77D-F801-407F-A5B2-8D610B810B7F}"/>
    <cellStyle name="Normal 8 29 2 3" xfId="25355" xr:uid="{62777E1B-B80B-4CAF-B2BF-D6FB92B51FF1}"/>
    <cellStyle name="Normal 8 29 20" xfId="25356" xr:uid="{1F097455-6329-4A6B-A6B5-E8FC65E2C0EB}"/>
    <cellStyle name="Normal 8 29 21" xfId="25357" xr:uid="{3A84C065-7A85-440A-87CA-39CD3219FB78}"/>
    <cellStyle name="Normal 8 29 22" xfId="25358" xr:uid="{3EEB29C7-90EF-4FB7-941F-33079C9B52D3}"/>
    <cellStyle name="Normal 8 29 23" xfId="25359" xr:uid="{108B9790-25AB-4DDB-BB33-B7B75F4AEF98}"/>
    <cellStyle name="Normal 8 29 24" xfId="25360" xr:uid="{685B5534-4479-474F-A12A-A1F129F742EC}"/>
    <cellStyle name="Normal 8 29 25" xfId="25361" xr:uid="{85ADAD48-5D4B-4B15-B5D3-BD0C83D091FF}"/>
    <cellStyle name="Normal 8 29 26" xfId="25362" xr:uid="{BF27551B-D47F-4FA2-8A97-03442968DB9D}"/>
    <cellStyle name="Normal 8 29 27" xfId="25363" xr:uid="{B9A83BA9-276E-45F6-AA5E-75FAF80C518D}"/>
    <cellStyle name="Normal 8 29 28" xfId="25364" xr:uid="{6A4A3193-A6D3-4EDE-A0D7-4DDC1D773376}"/>
    <cellStyle name="Normal 8 29 29" xfId="25365" xr:uid="{9906DC49-B457-40F4-9347-AB99967A58CB}"/>
    <cellStyle name="Normal 8 29 3" xfId="25366" xr:uid="{DD82EEBD-1D2F-4DE9-9057-B3859ECFFBCA}"/>
    <cellStyle name="Normal 8 29 3 2" xfId="25367" xr:uid="{5DD5851A-D20E-4D10-A162-C6945DFC82D6}"/>
    <cellStyle name="Normal 8 29 3 2 2" xfId="25368" xr:uid="{493101A0-F0F1-49F2-8ADB-4FD48297A311}"/>
    <cellStyle name="Normal 8 29 3 3" xfId="25369" xr:uid="{0F4CBEDB-2A17-41F2-9A22-338C007DD339}"/>
    <cellStyle name="Normal 8 29 30" xfId="25370" xr:uid="{EEF98907-5EE9-4DD3-9A91-9740B15CFA6A}"/>
    <cellStyle name="Normal 8 29 31" xfId="25371" xr:uid="{D52BA280-71AA-4CF1-BA88-6EBE9CA27702}"/>
    <cellStyle name="Normal 8 29 32" xfId="25372" xr:uid="{43512A9C-F39E-42F5-982B-4719496F3264}"/>
    <cellStyle name="Normal 8 29 33" xfId="25373" xr:uid="{7C4302B9-6B86-4548-9959-E57A7FC1DCBF}"/>
    <cellStyle name="Normal 8 29 34" xfId="25374" xr:uid="{8C7A266B-7904-4928-AF96-3103B06287BD}"/>
    <cellStyle name="Normal 8 29 35" xfId="25375" xr:uid="{121D2002-0E10-4580-AB4F-86C21A12B1A0}"/>
    <cellStyle name="Normal 8 29 36" xfId="25376" xr:uid="{0A7A6FAF-8452-4C97-962C-E7AB82FFB7BC}"/>
    <cellStyle name="Normal 8 29 37" xfId="25377" xr:uid="{A515B72C-1336-416D-B1DA-9A90AE233198}"/>
    <cellStyle name="Normal 8 29 38" xfId="25378" xr:uid="{0CE65CAE-B347-4BD2-B157-B47F5FDFA5B1}"/>
    <cellStyle name="Normal 8 29 39" xfId="25379" xr:uid="{A3D647B1-9EEC-4C59-9F47-CFD248056AA4}"/>
    <cellStyle name="Normal 8 29 4" xfId="25380" xr:uid="{5E2092B1-8C9E-4A42-AB9F-49A7A884174F}"/>
    <cellStyle name="Normal 8 29 4 2" xfId="25381" xr:uid="{88AC5ED9-103F-4A3F-AF73-AB9355C4408A}"/>
    <cellStyle name="Normal 8 29 4 2 2" xfId="25382" xr:uid="{820B85BB-930F-4CE0-A9E1-3CA707C7B860}"/>
    <cellStyle name="Normal 8 29 4 3" xfId="25383" xr:uid="{33C81B8A-C400-41E0-8CCC-6AF07FD693D8}"/>
    <cellStyle name="Normal 8 29 40" xfId="25384" xr:uid="{3E3D7D0A-66FE-4965-800D-DBB957FE2F5E}"/>
    <cellStyle name="Normal 8 29 5" xfId="25385" xr:uid="{314B2FB2-C0DF-4694-831B-9E88428E1DB4}"/>
    <cellStyle name="Normal 8 29 5 2" xfId="25386" xr:uid="{F5F95000-2958-4D84-B431-91D9B164B0AB}"/>
    <cellStyle name="Normal 8 29 5 2 2" xfId="25387" xr:uid="{15D77F03-455A-486B-BCE3-ACB672EFF6B4}"/>
    <cellStyle name="Normal 8 29 5 3" xfId="25388" xr:uid="{98609719-75B9-469A-BDCD-A108A329DEEC}"/>
    <cellStyle name="Normal 8 29 6" xfId="25389" xr:uid="{5E263802-ED62-4A4F-AF11-3F8B91E66BD9}"/>
    <cellStyle name="Normal 8 29 6 2" xfId="25390" xr:uid="{00EB15EA-890C-4CA2-8C8C-D33A21442671}"/>
    <cellStyle name="Normal 8 29 6 2 2" xfId="25391" xr:uid="{E5CF5A49-66F7-468B-A27B-112C9906EB0F}"/>
    <cellStyle name="Normal 8 29 6 3" xfId="25392" xr:uid="{86F34361-FFF2-41F5-8E4B-1A209E3AA2CD}"/>
    <cellStyle name="Normal 8 29 7" xfId="25393" xr:uid="{0AEA8C0E-4F4D-410B-9ED2-1CAE66DDCEFC}"/>
    <cellStyle name="Normal 8 29 7 2" xfId="25394" xr:uid="{CAEA976C-7F5E-490B-822D-C8219E74EAD3}"/>
    <cellStyle name="Normal 8 29 7 2 2" xfId="25395" xr:uid="{AED0619D-2D27-4538-AF5A-0B3CE811B8AC}"/>
    <cellStyle name="Normal 8 29 7 3" xfId="25396" xr:uid="{D949F114-FA34-45A4-A495-EA81EEDF0EB9}"/>
    <cellStyle name="Normal 8 29 8" xfId="25397" xr:uid="{56878C86-6113-4FBF-9C42-653A6255DCC5}"/>
    <cellStyle name="Normal 8 29 8 2" xfId="25398" xr:uid="{C022B1F1-BDC1-4484-8777-D4E781408AE0}"/>
    <cellStyle name="Normal 8 29 8 2 2" xfId="25399" xr:uid="{F4DDE388-957F-4CCC-9A4C-6AAD26A40A25}"/>
    <cellStyle name="Normal 8 29 8 3" xfId="25400" xr:uid="{5A9177EB-EBD6-452C-A214-B92DA23D9DB8}"/>
    <cellStyle name="Normal 8 29 9" xfId="25401" xr:uid="{1713EFD5-212C-4880-B79F-1113A47A07E9}"/>
    <cellStyle name="Normal 8 29 9 2" xfId="25402" xr:uid="{31D93BBF-AFE1-448C-9E6A-F190FFB1528F}"/>
    <cellStyle name="Normal 8 29 9 2 2" xfId="25403" xr:uid="{73125F21-955A-41CC-8777-19C878AC56B8}"/>
    <cellStyle name="Normal 8 29 9 3" xfId="25404" xr:uid="{4EF59D5E-4B9A-4387-BD61-DA71B699C089}"/>
    <cellStyle name="Normal 8 3" xfId="25405" xr:uid="{83826CD1-5E7D-4A82-BE65-D56900228D60}"/>
    <cellStyle name="Normal 8 3 10" xfId="25406" xr:uid="{6A88DE96-DADB-4C54-95EB-A6D43CEE471C}"/>
    <cellStyle name="Normal 8 3 10 2" xfId="25407" xr:uid="{08E88F6D-B243-42DC-B0E4-0F0FBC3870C6}"/>
    <cellStyle name="Normal 8 3 10 2 2" xfId="25408" xr:uid="{A8D4443F-04DA-481E-8E3F-A9DA962784A2}"/>
    <cellStyle name="Normal 8 3 10 3" xfId="25409" xr:uid="{399339C3-453B-49C6-86EF-4554BF6F8460}"/>
    <cellStyle name="Normal 8 3 11" xfId="25410" xr:uid="{32FE75FE-1D14-4AFB-ADC4-8101E96682AB}"/>
    <cellStyle name="Normal 8 3 11 2" xfId="25411" xr:uid="{E75D92FC-DA82-4BB5-A8FA-7C92AB7C834D}"/>
    <cellStyle name="Normal 8 3 11 2 2" xfId="25412" xr:uid="{DC7764D7-9CC0-46AE-A93D-0804B93BFD58}"/>
    <cellStyle name="Normal 8 3 11 3" xfId="25413" xr:uid="{727D342D-8C4A-441A-A46D-D13FA367A521}"/>
    <cellStyle name="Normal 8 3 12" xfId="25414" xr:uid="{1C759789-D9B7-439A-B86F-4C86891B7E2C}"/>
    <cellStyle name="Normal 8 3 12 2" xfId="25415" xr:uid="{CD6A2630-D31F-4492-B9A5-678B71638396}"/>
    <cellStyle name="Normal 8 3 12 2 2" xfId="25416" xr:uid="{B80857B0-6B17-4B59-A893-EC191AB62B0E}"/>
    <cellStyle name="Normal 8 3 12 3" xfId="25417" xr:uid="{E92B63FD-5A59-454F-A7A3-BD84D81B6561}"/>
    <cellStyle name="Normal 8 3 13" xfId="25418" xr:uid="{A3FFCA96-3695-4E6F-995A-9F33D642A319}"/>
    <cellStyle name="Normal 8 3 13 2" xfId="25419" xr:uid="{E0037DF2-9B84-48B0-9AB5-6397D87E9148}"/>
    <cellStyle name="Normal 8 3 13 2 2" xfId="25420" xr:uid="{379D90A2-D18F-4ED5-BC55-F0F290FCFC01}"/>
    <cellStyle name="Normal 8 3 13 3" xfId="25421" xr:uid="{A0039072-888D-4DC4-999D-5D2CF63EB6D9}"/>
    <cellStyle name="Normal 8 3 13 4" xfId="25422" xr:uid="{53586354-16D2-4A04-8B69-A43AD09AEB41}"/>
    <cellStyle name="Normal 8 3 14" xfId="25423" xr:uid="{C96EFD2B-515E-4891-ADD8-2CE4FA17A269}"/>
    <cellStyle name="Normal 8 3 14 2" xfId="25424" xr:uid="{141A9A8F-162C-47C7-90C1-2E9BBEEA5503}"/>
    <cellStyle name="Normal 8 3 15" xfId="25425" xr:uid="{98A47D97-C9EE-42AE-811A-F05DD4E1FB03}"/>
    <cellStyle name="Normal 8 3 16" xfId="25426" xr:uid="{4420BC63-4E6A-4659-8D09-2A4E0FAFDEAF}"/>
    <cellStyle name="Normal 8 3 16 2" xfId="25427" xr:uid="{A14E6094-53A4-46E2-A513-652AC51B5E1A}"/>
    <cellStyle name="Normal 8 3 17" xfId="25428" xr:uid="{E8AE48A5-83DF-4A1A-9C37-A7EF09A90737}"/>
    <cellStyle name="Normal 8 3 18" xfId="25429" xr:uid="{7CC6122D-5C89-4A32-B6C2-726BD82156F5}"/>
    <cellStyle name="Normal 8 3 19" xfId="25430" xr:uid="{7369BF3E-F691-4713-94C8-86D44A8D5A79}"/>
    <cellStyle name="Normal 8 3 2" xfId="25431" xr:uid="{975050AE-0986-4E47-8C4C-453242A41D1E}"/>
    <cellStyle name="Normal 8 3 2 10" xfId="25432" xr:uid="{69609ACE-BFA6-491B-B30E-D23C5DBD5BFB}"/>
    <cellStyle name="Normal 8 3 2 10 2" xfId="25433" xr:uid="{4644E9E6-D400-4A60-B1E1-508D178B4454}"/>
    <cellStyle name="Normal 8 3 2 10 2 2" xfId="25434" xr:uid="{033B1DFD-77A4-447D-8DB5-50DD422B383A}"/>
    <cellStyle name="Normal 8 3 2 10 3" xfId="25435" xr:uid="{F3F0FFBC-B773-4313-B78E-3980808F43FC}"/>
    <cellStyle name="Normal 8 3 2 11" xfId="25436" xr:uid="{6D814ADB-FA89-4627-AE94-77BB3A4DEBD1}"/>
    <cellStyle name="Normal 8 3 2 11 2" xfId="25437" xr:uid="{876BF0AE-B57E-45D6-8A9F-F29B42165373}"/>
    <cellStyle name="Normal 8 3 2 11 2 2" xfId="25438" xr:uid="{6DE4DD49-63A9-4523-87D2-FD2430384EE8}"/>
    <cellStyle name="Normal 8 3 2 11 3" xfId="25439" xr:uid="{77F90241-78BF-4A36-B8DD-6909B23A99A4}"/>
    <cellStyle name="Normal 8 3 2 11 4" xfId="25440" xr:uid="{7B1DEC67-2E03-4EF6-A2E0-292FA5E2AA46}"/>
    <cellStyle name="Normal 8 3 2 12" xfId="25441" xr:uid="{1C5BD42F-6B43-4903-B5A9-2FFE2705A4F1}"/>
    <cellStyle name="Normal 8 3 2 12 2" xfId="25442" xr:uid="{7A6B64B7-8A08-4E1F-8619-D83486192596}"/>
    <cellStyle name="Normal 8 3 2 13" xfId="25443" xr:uid="{71CFBEC6-716F-4A67-948C-EAF36FECC366}"/>
    <cellStyle name="Normal 8 3 2 14" xfId="25444" xr:uid="{E46986A5-E27A-455E-8FFE-770A1B151F3C}"/>
    <cellStyle name="Normal 8 3 2 14 2" xfId="25445" xr:uid="{565A15F4-EAED-41B3-B823-267B2041814E}"/>
    <cellStyle name="Normal 8 3 2 15" xfId="25446" xr:uid="{A2E80602-8987-4DB2-B503-CF844D6A809B}"/>
    <cellStyle name="Normal 8 3 2 16" xfId="25447" xr:uid="{29241A33-5972-4DE1-BCF2-8549AF90660F}"/>
    <cellStyle name="Normal 8 3 2 17" xfId="25448" xr:uid="{BC4E1582-FB54-485A-BB03-044678621646}"/>
    <cellStyle name="Normal 8 3 2 18" xfId="25449" xr:uid="{1A935AA9-09D2-448E-A426-E165848FAB7C}"/>
    <cellStyle name="Normal 8 3 2 19" xfId="25450" xr:uid="{E73A6733-80F5-4A8F-B9D8-D2AFBAD06473}"/>
    <cellStyle name="Normal 8 3 2 2" xfId="25451" xr:uid="{B5459711-C10E-407E-B670-9A77EA6A145E}"/>
    <cellStyle name="Normal 8 3 2 2 2" xfId="25452" xr:uid="{93F475B6-43B7-4DB3-8BB5-73D31EB4716B}"/>
    <cellStyle name="Normal 8 3 2 2 2 2" xfId="25453" xr:uid="{F659749C-DA1F-4ED0-B6DC-0A59386DD295}"/>
    <cellStyle name="Normal 8 3 2 2 3" xfId="25454" xr:uid="{DFEFB8C6-5315-4AC9-91C4-809CFCB42808}"/>
    <cellStyle name="Normal 8 3 2 20" xfId="25455" xr:uid="{A0B666FC-ECB4-440A-8784-036F5675BB19}"/>
    <cellStyle name="Normal 8 3 2 21" xfId="25456" xr:uid="{E4233561-F56D-447F-930E-849B1CF154CD}"/>
    <cellStyle name="Normal 8 3 2 22" xfId="25457" xr:uid="{E7A19618-C64E-489F-9321-3CE68F436F7C}"/>
    <cellStyle name="Normal 8 3 2 23" xfId="25458" xr:uid="{CE03A732-4D04-49F7-944F-75BA15BBA05F}"/>
    <cellStyle name="Normal 8 3 2 24" xfId="25459" xr:uid="{7E2774FD-BF33-4A24-8236-50A01BC2B979}"/>
    <cellStyle name="Normal 8 3 2 25" xfId="25460" xr:uid="{3247F00C-6664-423A-B1B5-C2D01EBB03BE}"/>
    <cellStyle name="Normal 8 3 2 26" xfId="25461" xr:uid="{3940086B-C981-4D06-880E-8AA78F91C7F9}"/>
    <cellStyle name="Normal 8 3 2 27" xfId="25462" xr:uid="{AA5F45DE-95A0-420C-876C-837EFFC105F3}"/>
    <cellStyle name="Normal 8 3 2 28" xfId="25463" xr:uid="{091A6467-EBBC-478C-A45F-91D1E08F8570}"/>
    <cellStyle name="Normal 8 3 2 29" xfId="25464" xr:uid="{14873FC3-A89D-4221-8C4E-F7D2BC93A63B}"/>
    <cellStyle name="Normal 8 3 2 3" xfId="25465" xr:uid="{B8C17CA5-BDB9-48F4-8F84-474615FD5C3A}"/>
    <cellStyle name="Normal 8 3 2 3 2" xfId="25466" xr:uid="{6A4235A2-EAFF-49BE-929A-36F01635CBB2}"/>
    <cellStyle name="Normal 8 3 2 3 2 2" xfId="25467" xr:uid="{FFF022E4-C5F5-4091-8F02-4653D3F024FB}"/>
    <cellStyle name="Normal 8 3 2 3 3" xfId="25468" xr:uid="{16B02F6D-7E08-4759-B298-CC5F62593887}"/>
    <cellStyle name="Normal 8 3 2 30" xfId="25469" xr:uid="{91C632EE-730E-4425-83D1-E9341B103546}"/>
    <cellStyle name="Normal 8 3 2 31" xfId="25470" xr:uid="{DE2D89F6-41E9-4411-AEB6-FFB2D71EBD1F}"/>
    <cellStyle name="Normal 8 3 2 32" xfId="25471" xr:uid="{784F032B-6AAD-420C-BB00-F16D67BEA5C7}"/>
    <cellStyle name="Normal 8 3 2 33" xfId="25472" xr:uid="{13EA8E8F-05DF-4F03-A518-8D239E79B66C}"/>
    <cellStyle name="Normal 8 3 2 34" xfId="25473" xr:uid="{AE943B72-8EED-46AB-B3F5-27F3676FA5E5}"/>
    <cellStyle name="Normal 8 3 2 35" xfId="25474" xr:uid="{43993402-50BA-400D-B1D2-80F81A5155F2}"/>
    <cellStyle name="Normal 8 3 2 36" xfId="25475" xr:uid="{EBD144C9-7D33-45BF-9C60-6FC8440D82A8}"/>
    <cellStyle name="Normal 8 3 2 37" xfId="25476" xr:uid="{7E302341-B658-470A-89A0-A907D36B6F44}"/>
    <cellStyle name="Normal 8 3 2 38" xfId="25477" xr:uid="{91F18E21-ACB5-4BEE-80EE-544AABD22752}"/>
    <cellStyle name="Normal 8 3 2 39" xfId="25478" xr:uid="{9B71BFE2-3009-461F-912B-7338D93FD961}"/>
    <cellStyle name="Normal 8 3 2 4" xfId="25479" xr:uid="{9651E319-1121-4946-8F1A-5E45EF86F478}"/>
    <cellStyle name="Normal 8 3 2 4 2" xfId="25480" xr:uid="{FC381A02-1341-420F-9D44-811BD8FCFD43}"/>
    <cellStyle name="Normal 8 3 2 4 2 2" xfId="25481" xr:uid="{7640B077-318D-495E-BE19-1EAA4114DBB2}"/>
    <cellStyle name="Normal 8 3 2 4 3" xfId="25482" xr:uid="{C3273D5D-7C6C-4DA0-83E4-DFC74421AF0F}"/>
    <cellStyle name="Normal 8 3 2 40" xfId="25483" xr:uid="{7DFFB777-F98E-4921-B4B2-737F69F00B90}"/>
    <cellStyle name="Normal 8 3 2 5" xfId="25484" xr:uid="{6C5FA032-5160-433C-B1FF-F6C654918903}"/>
    <cellStyle name="Normal 8 3 2 5 2" xfId="25485" xr:uid="{7DDB82BD-01FF-4370-ADBD-BD6CF6E73047}"/>
    <cellStyle name="Normal 8 3 2 5 2 2" xfId="25486" xr:uid="{3BA578F6-4528-433A-9850-D1514C01786B}"/>
    <cellStyle name="Normal 8 3 2 5 3" xfId="25487" xr:uid="{F4C1D3BA-4AB9-4BBD-937C-8B37101B1C2E}"/>
    <cellStyle name="Normal 8 3 2 6" xfId="25488" xr:uid="{7CDD3353-2AAB-4042-BCAE-40FFEECA6F30}"/>
    <cellStyle name="Normal 8 3 2 6 2" xfId="25489" xr:uid="{912F3ABB-EE2F-4D4F-A900-2150F23A31A2}"/>
    <cellStyle name="Normal 8 3 2 6 2 2" xfId="25490" xr:uid="{20F7965B-1B95-4723-835B-24DB0A316CB9}"/>
    <cellStyle name="Normal 8 3 2 6 3" xfId="25491" xr:uid="{198573A5-9527-472A-BFF1-AB41EC57E9FE}"/>
    <cellStyle name="Normal 8 3 2 7" xfId="25492" xr:uid="{F8F4D101-A6DF-4545-ACE6-9CAED3F5DE01}"/>
    <cellStyle name="Normal 8 3 2 7 2" xfId="25493" xr:uid="{E8F89289-2105-4C06-A99D-4CE974211C74}"/>
    <cellStyle name="Normal 8 3 2 7 2 2" xfId="25494" xr:uid="{FB4BE4B1-6801-4E91-88B3-1E026D95E817}"/>
    <cellStyle name="Normal 8 3 2 7 3" xfId="25495" xr:uid="{501E3606-9D0E-4CBC-85AE-2700CABC10C6}"/>
    <cellStyle name="Normal 8 3 2 8" xfId="25496" xr:uid="{9591B6CE-B423-4233-9FB4-01D61FBCABA6}"/>
    <cellStyle name="Normal 8 3 2 8 2" xfId="25497" xr:uid="{6ECDDA22-9D3C-4941-A909-BE8094B02B3D}"/>
    <cellStyle name="Normal 8 3 2 8 2 2" xfId="25498" xr:uid="{86DF90BA-A9B5-4BE7-BAB2-D341AA437A8F}"/>
    <cellStyle name="Normal 8 3 2 8 3" xfId="25499" xr:uid="{8EBCBBA1-DAB7-4AEC-858B-90551A91C273}"/>
    <cellStyle name="Normal 8 3 2 9" xfId="25500" xr:uid="{9BE2CDBE-DCA7-4E25-8085-24086F14C1BB}"/>
    <cellStyle name="Normal 8 3 2 9 2" xfId="25501" xr:uid="{CC668F8F-C28F-4FA1-8758-EE721E78F04B}"/>
    <cellStyle name="Normal 8 3 2 9 2 2" xfId="25502" xr:uid="{70929501-D902-474C-AEC5-A5200F53B8CF}"/>
    <cellStyle name="Normal 8 3 2 9 3" xfId="25503" xr:uid="{873DA910-584A-4C24-9F3C-0D41428855BC}"/>
    <cellStyle name="Normal 8 3 20" xfId="25504" xr:uid="{75B7EAA5-418D-4FB7-8918-75F46A20F905}"/>
    <cellStyle name="Normal 8 3 21" xfId="25505" xr:uid="{CE0B5C8E-EB48-4B0C-AC9C-EC4CB7FA9B47}"/>
    <cellStyle name="Normal 8 3 22" xfId="25506" xr:uid="{B472BEFF-512E-4924-874E-23EE69B12950}"/>
    <cellStyle name="Normal 8 3 23" xfId="25507" xr:uid="{AD7FD5E2-202E-4A59-88B5-92224496EE1A}"/>
    <cellStyle name="Normal 8 3 24" xfId="25508" xr:uid="{CEE40EAB-B194-47F5-93AD-9373581E1CAA}"/>
    <cellStyle name="Normal 8 3 25" xfId="25509" xr:uid="{F3D2F345-6B2C-40C3-B37D-BB896BC4E659}"/>
    <cellStyle name="Normal 8 3 26" xfId="25510" xr:uid="{F16764A5-D975-40FC-A7B4-8A717B0CFDF1}"/>
    <cellStyle name="Normal 8 3 27" xfId="25511" xr:uid="{3652A50F-2F58-4833-B1A8-431FB6FC371F}"/>
    <cellStyle name="Normal 8 3 28" xfId="25512" xr:uid="{4B2D67AF-BF07-4E2C-8481-AA4B4FFF0EA9}"/>
    <cellStyle name="Normal 8 3 29" xfId="25513" xr:uid="{B52A22B3-4456-4F9B-B342-3A78896110B8}"/>
    <cellStyle name="Normal 8 3 3" xfId="25514" xr:uid="{0990A62D-6579-4561-8BAD-3F2364BABCD5}"/>
    <cellStyle name="Normal 8 3 3 10" xfId="25515" xr:uid="{6026D845-2095-4818-8380-4520DB54FF29}"/>
    <cellStyle name="Normal 8 3 3 10 2" xfId="25516" xr:uid="{EB2C9B53-54D2-47FB-86DA-8D2A01F5A438}"/>
    <cellStyle name="Normal 8 3 3 10 2 2" xfId="25517" xr:uid="{C8ABD96F-A36E-41F6-BC2B-23B18ED3A76E}"/>
    <cellStyle name="Normal 8 3 3 10 3" xfId="25518" xr:uid="{9CBEE466-221F-4D88-97E2-6D95C72345B3}"/>
    <cellStyle name="Normal 8 3 3 11" xfId="25519" xr:uid="{AED9C016-2F47-497E-A4F8-303255B5D295}"/>
    <cellStyle name="Normal 8 3 3 11 2" xfId="25520" xr:uid="{B1C13AA2-5C99-4639-9F58-6F2D7FDAA1DE}"/>
    <cellStyle name="Normal 8 3 3 11 2 2" xfId="25521" xr:uid="{1AD2A1ED-76F5-4E57-B255-1EA75617B318}"/>
    <cellStyle name="Normal 8 3 3 11 3" xfId="25522" xr:uid="{35CFE88B-988C-445D-A254-3EC087A1A028}"/>
    <cellStyle name="Normal 8 3 3 11 4" xfId="25523" xr:uid="{CBC1BC92-3B58-4F81-BFA5-BF98A65B6DCA}"/>
    <cellStyle name="Normal 8 3 3 12" xfId="25524" xr:uid="{D88EF793-725C-441D-92E9-493CB72A1970}"/>
    <cellStyle name="Normal 8 3 3 12 2" xfId="25525" xr:uid="{CDE9AB98-77ED-4292-A171-F4D3A9D35AB0}"/>
    <cellStyle name="Normal 8 3 3 13" xfId="25526" xr:uid="{5EA10D00-8EFE-46D7-8A13-12A270A78852}"/>
    <cellStyle name="Normal 8 3 3 14" xfId="25527" xr:uid="{F188B07F-1B78-401A-9CF6-0EC18D3DA725}"/>
    <cellStyle name="Normal 8 3 3 14 2" xfId="25528" xr:uid="{01044CAD-297F-461F-8FEB-4A0F79E65E70}"/>
    <cellStyle name="Normal 8 3 3 15" xfId="25529" xr:uid="{DCEEC673-F091-4875-8DAA-01D256E6B3EC}"/>
    <cellStyle name="Normal 8 3 3 16" xfId="25530" xr:uid="{DEC7F207-0E1F-4485-B2AC-571C61405CB6}"/>
    <cellStyle name="Normal 8 3 3 17" xfId="25531" xr:uid="{28620183-7752-48DE-9DC2-09B3A59DD3D9}"/>
    <cellStyle name="Normal 8 3 3 18" xfId="25532" xr:uid="{7E8C11D1-D1CE-4800-BEB6-571B686197D1}"/>
    <cellStyle name="Normal 8 3 3 19" xfId="25533" xr:uid="{4FE96192-1FC4-4626-997E-8F55DCFAD5AE}"/>
    <cellStyle name="Normal 8 3 3 2" xfId="25534" xr:uid="{F2AE09A4-E6D8-407F-BFFB-41D2BF026532}"/>
    <cellStyle name="Normal 8 3 3 2 2" xfId="25535" xr:uid="{BA03EE4D-7765-4A31-9FB0-29C2B8919D59}"/>
    <cellStyle name="Normal 8 3 3 2 2 2" xfId="25536" xr:uid="{BF2DAE93-A7D7-4826-A7A6-503F875F1BA8}"/>
    <cellStyle name="Normal 8 3 3 2 3" xfId="25537" xr:uid="{B1688CA9-39A2-4CE8-BE00-CC827486ADAD}"/>
    <cellStyle name="Normal 8 3 3 20" xfId="25538" xr:uid="{06D60B21-A21E-4FA7-B6D3-27763266D1AE}"/>
    <cellStyle name="Normal 8 3 3 21" xfId="25539" xr:uid="{4FDE3F6C-D931-4250-AF50-B5DD7D5334A7}"/>
    <cellStyle name="Normal 8 3 3 22" xfId="25540" xr:uid="{99299182-74DD-4EC0-9207-7E0D0DED9DC3}"/>
    <cellStyle name="Normal 8 3 3 23" xfId="25541" xr:uid="{7D8B82C3-DD47-4736-9EAF-B784BD01233B}"/>
    <cellStyle name="Normal 8 3 3 24" xfId="25542" xr:uid="{30FC520C-B090-4F95-A1F5-95DE9BD15431}"/>
    <cellStyle name="Normal 8 3 3 25" xfId="25543" xr:uid="{80A783C8-1645-45C2-89A7-3CE8F10F17CE}"/>
    <cellStyle name="Normal 8 3 3 26" xfId="25544" xr:uid="{09E3EC1F-20F0-46F6-9FD1-C163248443B4}"/>
    <cellStyle name="Normal 8 3 3 27" xfId="25545" xr:uid="{1E42DBFC-4A72-45C1-8029-931012634769}"/>
    <cellStyle name="Normal 8 3 3 28" xfId="25546" xr:uid="{9EDC14D1-1D33-4C38-9B5D-9391CB763233}"/>
    <cellStyle name="Normal 8 3 3 29" xfId="25547" xr:uid="{26CDCE52-A7F7-4C05-B873-5A26AE38118F}"/>
    <cellStyle name="Normal 8 3 3 3" xfId="25548" xr:uid="{76EE8A5C-18A7-4465-A26D-2A2762BDC2C6}"/>
    <cellStyle name="Normal 8 3 3 3 2" xfId="25549" xr:uid="{5E48F2FF-7DC9-4964-B786-A889F0E14ADC}"/>
    <cellStyle name="Normal 8 3 3 3 2 2" xfId="25550" xr:uid="{C55C4415-DBAB-416F-93FE-88A7B610C9D6}"/>
    <cellStyle name="Normal 8 3 3 3 3" xfId="25551" xr:uid="{57584784-A57F-4686-9E8F-991BB252776F}"/>
    <cellStyle name="Normal 8 3 3 30" xfId="25552" xr:uid="{7ABDE887-953C-47C4-BFED-2E251730F08C}"/>
    <cellStyle name="Normal 8 3 3 31" xfId="25553" xr:uid="{93A9BADC-F346-4993-8DF1-9AB9AF9CAD85}"/>
    <cellStyle name="Normal 8 3 3 32" xfId="25554" xr:uid="{8FD2DDEB-F04B-43E0-8993-1AF451BFAB9D}"/>
    <cellStyle name="Normal 8 3 3 33" xfId="25555" xr:uid="{31DC2666-6C2A-4272-B050-94ECE3F63DAE}"/>
    <cellStyle name="Normal 8 3 3 34" xfId="25556" xr:uid="{9BCBD13E-D36D-425D-A049-A404E1C97C4C}"/>
    <cellStyle name="Normal 8 3 3 35" xfId="25557" xr:uid="{56C5427B-E4CA-42AC-ABA3-CC8C39D1CDE6}"/>
    <cellStyle name="Normal 8 3 3 36" xfId="25558" xr:uid="{07ECF9F0-6B19-4D05-8C64-44E30A2DAA4B}"/>
    <cellStyle name="Normal 8 3 3 37" xfId="25559" xr:uid="{5CAAA407-6BCC-47B3-B2CA-3BBB87A1080B}"/>
    <cellStyle name="Normal 8 3 3 38" xfId="25560" xr:uid="{6D218DA7-DC97-4330-9124-B0731A184C03}"/>
    <cellStyle name="Normal 8 3 3 39" xfId="25561" xr:uid="{C1850C15-1274-4639-9DE2-61CE84D85E59}"/>
    <cellStyle name="Normal 8 3 3 4" xfId="25562" xr:uid="{33C17B87-899B-4514-8A4C-470435AC25D6}"/>
    <cellStyle name="Normal 8 3 3 4 2" xfId="25563" xr:uid="{AD6AE50E-CF1B-4BA4-8E18-1A04B2829423}"/>
    <cellStyle name="Normal 8 3 3 4 2 2" xfId="25564" xr:uid="{1C7B44C3-A69A-46D6-9B38-60B3778236DA}"/>
    <cellStyle name="Normal 8 3 3 4 3" xfId="25565" xr:uid="{F2D6BE44-BF63-4CB3-877B-46E283A857D9}"/>
    <cellStyle name="Normal 8 3 3 40" xfId="25566" xr:uid="{C01F4B6A-69FC-4097-85FD-FFCA8F8658DB}"/>
    <cellStyle name="Normal 8 3 3 5" xfId="25567" xr:uid="{D0CD646D-7795-46AF-B066-69D6BCF52627}"/>
    <cellStyle name="Normal 8 3 3 5 2" xfId="25568" xr:uid="{AD6145C5-741A-43E1-9725-840E039E6648}"/>
    <cellStyle name="Normal 8 3 3 5 2 2" xfId="25569" xr:uid="{6C108527-055F-4A2E-87A7-62CA6D0E4DBB}"/>
    <cellStyle name="Normal 8 3 3 5 3" xfId="25570" xr:uid="{1B08ED5C-DA56-4BB7-93B6-094BD1EE36F7}"/>
    <cellStyle name="Normal 8 3 3 6" xfId="25571" xr:uid="{359C70A7-9A88-4CCD-B124-519BF12870DC}"/>
    <cellStyle name="Normal 8 3 3 6 2" xfId="25572" xr:uid="{27E9CD65-1341-4574-8A41-475FB3762557}"/>
    <cellStyle name="Normal 8 3 3 6 2 2" xfId="25573" xr:uid="{AD3B5BF6-7B10-4831-AA46-CD3C56FD458A}"/>
    <cellStyle name="Normal 8 3 3 6 3" xfId="25574" xr:uid="{B1B9D1C9-A415-44A0-A810-2E823CC6F319}"/>
    <cellStyle name="Normal 8 3 3 7" xfId="25575" xr:uid="{4C08FF1D-D96A-402A-A48F-D117F5BB21EC}"/>
    <cellStyle name="Normal 8 3 3 7 2" xfId="25576" xr:uid="{7966AAB7-8F5E-4899-A25D-A12C2670E4C7}"/>
    <cellStyle name="Normal 8 3 3 7 2 2" xfId="25577" xr:uid="{AB5D9C56-8B40-4539-A8E5-85A087684402}"/>
    <cellStyle name="Normal 8 3 3 7 3" xfId="25578" xr:uid="{392AAB2F-7594-41AC-BD35-E62C3F42E328}"/>
    <cellStyle name="Normal 8 3 3 8" xfId="25579" xr:uid="{CF2551C1-4279-44E6-8838-747F1956B65E}"/>
    <cellStyle name="Normal 8 3 3 8 2" xfId="25580" xr:uid="{4DE3DD58-68A5-4DAF-B87E-F03A084E931D}"/>
    <cellStyle name="Normal 8 3 3 8 2 2" xfId="25581" xr:uid="{4BC01E95-58EE-4A86-B666-73B3A604BC07}"/>
    <cellStyle name="Normal 8 3 3 8 3" xfId="25582" xr:uid="{56841C3C-6016-439A-A890-E98D8709A86A}"/>
    <cellStyle name="Normal 8 3 3 9" xfId="25583" xr:uid="{F81B4F74-1DF7-44C0-B13B-EDB77640AC83}"/>
    <cellStyle name="Normal 8 3 3 9 2" xfId="25584" xr:uid="{76CC92BC-1184-4072-91DE-09480C9C0500}"/>
    <cellStyle name="Normal 8 3 3 9 2 2" xfId="25585" xr:uid="{736EE0C3-B9C4-49A2-A040-5ED47F13EAC5}"/>
    <cellStyle name="Normal 8 3 3 9 3" xfId="25586" xr:uid="{4684D0BA-590B-4351-9B20-6C741AA4A01D}"/>
    <cellStyle name="Normal 8 3 30" xfId="25587" xr:uid="{F3645447-075E-4B63-8C84-DB5F0DE19732}"/>
    <cellStyle name="Normal 8 3 31" xfId="25588" xr:uid="{25C968AF-ED79-4E57-8A83-BED72FFDFF60}"/>
    <cellStyle name="Normal 8 3 32" xfId="25589" xr:uid="{9005C693-40DE-4BF0-A67C-98A346C68B15}"/>
    <cellStyle name="Normal 8 3 33" xfId="25590" xr:uid="{95589C48-5D9A-43DC-84D8-9D344C9AC7B9}"/>
    <cellStyle name="Normal 8 3 34" xfId="25591" xr:uid="{4454CA14-A973-4965-8105-44C42DC87C07}"/>
    <cellStyle name="Normal 8 3 35" xfId="25592" xr:uid="{471E370F-3BC6-4E0E-AEAD-AD03C83936C1}"/>
    <cellStyle name="Normal 8 3 36" xfId="25593" xr:uid="{8A5914A0-6A7C-4870-B996-B5A2A9A3672C}"/>
    <cellStyle name="Normal 8 3 37" xfId="25594" xr:uid="{B0DE0574-E923-49B8-9F43-275DC0B4E1ED}"/>
    <cellStyle name="Normal 8 3 38" xfId="25595" xr:uid="{AB4B426C-E0E6-4854-8673-79AC828EB9B8}"/>
    <cellStyle name="Normal 8 3 39" xfId="25596" xr:uid="{C8EF8E95-165B-42D3-BBC5-D16E00277E31}"/>
    <cellStyle name="Normal 8 3 4" xfId="25597" xr:uid="{872EE88D-8C44-4B81-8F68-F189662CC4FB}"/>
    <cellStyle name="Normal 8 3 4 2" xfId="25598" xr:uid="{53E0E26A-DA03-477A-8E24-EAA3C910E98E}"/>
    <cellStyle name="Normal 8 3 4 2 2" xfId="25599" xr:uid="{17809EA2-BF62-46B0-BC20-783D2A2B6910}"/>
    <cellStyle name="Normal 8 3 4 3" xfId="25600" xr:uid="{CE5DF90D-93CE-4638-A46D-FED48D952F81}"/>
    <cellStyle name="Normal 8 3 40" xfId="25601" xr:uid="{7FC2A99E-F104-41F1-8D2A-D67FCC09C0DF}"/>
    <cellStyle name="Normal 8 3 41" xfId="25602" xr:uid="{FE6CACB1-A50B-408A-978E-38A8AD8BA1B5}"/>
    <cellStyle name="Normal 8 3 42" xfId="25603" xr:uid="{75D0C77C-A38B-4E28-9E9E-ADD317D18C5C}"/>
    <cellStyle name="Normal 8 3 43" xfId="46582" xr:uid="{3DA56980-9394-4F21-96C5-0A6EA3323005}"/>
    <cellStyle name="Normal 8 3 5" xfId="25604" xr:uid="{9CDC4390-2BFC-4600-8103-2FDADDA0A411}"/>
    <cellStyle name="Normal 8 3 5 2" xfId="25605" xr:uid="{FC4BEE48-FE34-4F85-A8ED-3053D8EEEEFC}"/>
    <cellStyle name="Normal 8 3 5 2 2" xfId="25606" xr:uid="{F1381BE4-F6BE-4DDE-889E-C97B1BF9E528}"/>
    <cellStyle name="Normal 8 3 5 3" xfId="25607" xr:uid="{011401ED-A881-4238-A562-B696F13653DE}"/>
    <cellStyle name="Normal 8 3 6" xfId="25608" xr:uid="{B777BC93-4D48-49A4-BEBF-BD8D9B5A3460}"/>
    <cellStyle name="Normal 8 3 6 2" xfId="25609" xr:uid="{5B4C40CC-A548-4BAF-B573-7046100E82AC}"/>
    <cellStyle name="Normal 8 3 6 2 2" xfId="25610" xr:uid="{A757ED61-C584-42C2-95A9-82AD52549B5B}"/>
    <cellStyle name="Normal 8 3 6 3" xfId="25611" xr:uid="{2E6D5447-92A3-4B3D-8547-084F96E7A2A0}"/>
    <cellStyle name="Normal 8 3 7" xfId="25612" xr:uid="{15F616DE-0D5F-454C-A1F7-EF3E7E96F916}"/>
    <cellStyle name="Normal 8 3 7 2" xfId="25613" xr:uid="{F1FD977E-7C78-4BD3-BD35-99F923007F50}"/>
    <cellStyle name="Normal 8 3 7 2 2" xfId="25614" xr:uid="{27C41891-A5A6-4370-BD1B-ED396F8D28EC}"/>
    <cellStyle name="Normal 8 3 7 3" xfId="25615" xr:uid="{51E90F13-B08E-451A-A8EA-3900BB174323}"/>
    <cellStyle name="Normal 8 3 8" xfId="25616" xr:uid="{57539C0F-4367-4196-B036-2B1A1C73F537}"/>
    <cellStyle name="Normal 8 3 8 2" xfId="25617" xr:uid="{0AEBA31E-9820-4D20-BCB0-3912099F4600}"/>
    <cellStyle name="Normal 8 3 8 2 2" xfId="25618" xr:uid="{763AE6B9-725C-4894-AA60-4212920AFA7A}"/>
    <cellStyle name="Normal 8 3 8 3" xfId="25619" xr:uid="{D36D4D30-54CC-4602-9D02-BA8C2E4AF6BB}"/>
    <cellStyle name="Normal 8 3 9" xfId="25620" xr:uid="{C693BA48-3177-4D7C-A44B-61E34C531B8F}"/>
    <cellStyle name="Normal 8 3 9 2" xfId="25621" xr:uid="{4419436F-000B-46F5-AA38-F9864103004D}"/>
    <cellStyle name="Normal 8 3 9 2 2" xfId="25622" xr:uid="{B27E5535-16F8-417B-BE3F-B3F0110E413C}"/>
    <cellStyle name="Normal 8 3 9 3" xfId="25623" xr:uid="{5C7CD015-FC50-4B90-8776-DE717BB513B1}"/>
    <cellStyle name="Normal 8 30" xfId="25624" xr:uid="{01C63120-8E62-4A51-9383-FF2DB7A79CD7}"/>
    <cellStyle name="Normal 8 30 10" xfId="25625" xr:uid="{7B1A3D60-5E85-4A37-82EC-B5FA194CD366}"/>
    <cellStyle name="Normal 8 30 10 2" xfId="25626" xr:uid="{1AE3708F-6F53-423C-89BE-48FBD016DD09}"/>
    <cellStyle name="Normal 8 30 10 2 2" xfId="25627" xr:uid="{461753A6-5052-45FD-B936-1CBBF8C037F0}"/>
    <cellStyle name="Normal 8 30 10 3" xfId="25628" xr:uid="{2ABEF561-5E28-4EE0-80AD-4AC3F38C6D93}"/>
    <cellStyle name="Normal 8 30 11" xfId="25629" xr:uid="{771E1411-EB75-4C9E-BDE0-199B5A8FA167}"/>
    <cellStyle name="Normal 8 30 11 2" xfId="25630" xr:uid="{15625FFD-4234-4AC7-8EF1-8BB8F72DBA9F}"/>
    <cellStyle name="Normal 8 30 11 2 2" xfId="25631" xr:uid="{068203AE-3E02-4515-8C00-98B9FDD9992A}"/>
    <cellStyle name="Normal 8 30 11 3" xfId="25632" xr:uid="{FD9C1F61-A51F-40E4-8494-9A9213FF93EB}"/>
    <cellStyle name="Normal 8 30 11 4" xfId="25633" xr:uid="{0EA2B7ED-37F7-459A-ACDE-8B095E6BA635}"/>
    <cellStyle name="Normal 8 30 12" xfId="25634" xr:uid="{BE78C239-4A2C-45C7-B903-4ED94C081581}"/>
    <cellStyle name="Normal 8 30 12 2" xfId="25635" xr:uid="{D11C1F0E-5F1B-4EBE-A653-AD101AF7C8B0}"/>
    <cellStyle name="Normal 8 30 13" xfId="25636" xr:uid="{3F87F1A7-7A82-44FD-A358-5D639005C53D}"/>
    <cellStyle name="Normal 8 30 14" xfId="25637" xr:uid="{BC0D84E4-3CED-41F4-A8D3-C80D4115A4F0}"/>
    <cellStyle name="Normal 8 30 14 2" xfId="25638" xr:uid="{EEA31010-1A22-4AD4-ACE1-63F7DBB53E99}"/>
    <cellStyle name="Normal 8 30 15" xfId="25639" xr:uid="{37C4DD55-F3DB-43B3-9C38-CC477BFC8FBC}"/>
    <cellStyle name="Normal 8 30 16" xfId="25640" xr:uid="{9564E574-20AA-44C7-81C5-2FB5FC9C7F0B}"/>
    <cellStyle name="Normal 8 30 17" xfId="25641" xr:uid="{5DA66F81-ACDE-4377-9879-8464B741D6D7}"/>
    <cellStyle name="Normal 8 30 18" xfId="25642" xr:uid="{6153255D-AC83-44CD-B472-B9BB69598432}"/>
    <cellStyle name="Normal 8 30 19" xfId="25643" xr:uid="{AF5E7797-46B9-4D5C-B3FA-23D609E447B7}"/>
    <cellStyle name="Normal 8 30 2" xfId="25644" xr:uid="{82E7D010-814E-4AAA-88F1-C75093ADBC1E}"/>
    <cellStyle name="Normal 8 30 2 2" xfId="25645" xr:uid="{23419F02-153B-4E5A-98C9-9F7E17E99C0C}"/>
    <cellStyle name="Normal 8 30 2 2 2" xfId="25646" xr:uid="{7771CE49-0841-422D-A98E-D93265EE6B4A}"/>
    <cellStyle name="Normal 8 30 2 3" xfId="25647" xr:uid="{8BD2A56E-FFFD-4B15-B273-8EE56C47C365}"/>
    <cellStyle name="Normal 8 30 20" xfId="25648" xr:uid="{16FDA2E9-A129-42A0-BF13-5601F8A40AEA}"/>
    <cellStyle name="Normal 8 30 21" xfId="25649" xr:uid="{1E9353D9-B1AE-42C7-9B85-61013A37A1FF}"/>
    <cellStyle name="Normal 8 30 22" xfId="25650" xr:uid="{97D7B34F-B9BD-44C5-A549-D0ADF73466E7}"/>
    <cellStyle name="Normal 8 30 23" xfId="25651" xr:uid="{E612F711-2DE0-4BDB-945B-865EB5B547F1}"/>
    <cellStyle name="Normal 8 30 24" xfId="25652" xr:uid="{831EB2DF-AAEF-4417-A8A5-1A2CD487A92A}"/>
    <cellStyle name="Normal 8 30 25" xfId="25653" xr:uid="{0E4486F2-4220-405D-AFF1-66C950E16748}"/>
    <cellStyle name="Normal 8 30 26" xfId="25654" xr:uid="{D02F47D9-7F29-4A3C-9F27-49FB1E16FFF4}"/>
    <cellStyle name="Normal 8 30 27" xfId="25655" xr:uid="{A5740C18-09A4-4515-879E-10B04CF97143}"/>
    <cellStyle name="Normal 8 30 28" xfId="25656" xr:uid="{A2D12D54-D200-416E-AF22-68369AD461D9}"/>
    <cellStyle name="Normal 8 30 29" xfId="25657" xr:uid="{E3CABF94-E815-4F71-8955-FD3BCF7972C2}"/>
    <cellStyle name="Normal 8 30 3" xfId="25658" xr:uid="{8975303D-6B5F-4AE2-A9F6-79B3BB6CF61C}"/>
    <cellStyle name="Normal 8 30 3 2" xfId="25659" xr:uid="{752FB116-A156-4434-9828-2EAC9EAB8225}"/>
    <cellStyle name="Normal 8 30 3 2 2" xfId="25660" xr:uid="{A054AF70-FB1C-4433-82A2-BC78E56F4548}"/>
    <cellStyle name="Normal 8 30 3 3" xfId="25661" xr:uid="{B2F688CC-720A-4FF9-98D2-A36E6B076EC5}"/>
    <cellStyle name="Normal 8 30 30" xfId="25662" xr:uid="{373ECFBB-150C-4A85-A916-10910932D8E3}"/>
    <cellStyle name="Normal 8 30 31" xfId="25663" xr:uid="{F81DB2A7-2F70-4BBB-97AE-2D8E8B8AFC57}"/>
    <cellStyle name="Normal 8 30 32" xfId="25664" xr:uid="{9B41A7F8-17C0-4D8A-B3BC-50588AF4FAA8}"/>
    <cellStyle name="Normal 8 30 33" xfId="25665" xr:uid="{98AEBCC4-DE4D-45AE-81E4-4785D6B8CB6B}"/>
    <cellStyle name="Normal 8 30 34" xfId="25666" xr:uid="{2E20D926-668B-47A4-ADA5-D6A417238815}"/>
    <cellStyle name="Normal 8 30 35" xfId="25667" xr:uid="{BEDDFF5D-FFAE-45CB-99A6-E82804678D31}"/>
    <cellStyle name="Normal 8 30 36" xfId="25668" xr:uid="{820C329D-B6FC-4542-BDD1-575637484A37}"/>
    <cellStyle name="Normal 8 30 37" xfId="25669" xr:uid="{F59C1D95-47DE-4C52-85B7-A40C8B24DB7F}"/>
    <cellStyle name="Normal 8 30 38" xfId="25670" xr:uid="{FBCAEA74-7105-466A-8D29-9497A9B9E09E}"/>
    <cellStyle name="Normal 8 30 39" xfId="25671" xr:uid="{AAB6DE6C-C0E2-4DB3-8CDB-41B97D3928A5}"/>
    <cellStyle name="Normal 8 30 4" xfId="25672" xr:uid="{2D323980-F776-497E-9A19-13516534CC7C}"/>
    <cellStyle name="Normal 8 30 4 2" xfId="25673" xr:uid="{CBE34F5D-1FBD-4CDD-AC33-B89FB7BA0EFA}"/>
    <cellStyle name="Normal 8 30 4 2 2" xfId="25674" xr:uid="{93C4C27B-CC27-4776-AAAA-D5B8FEA88A0E}"/>
    <cellStyle name="Normal 8 30 4 3" xfId="25675" xr:uid="{25B85551-6B68-4B7A-A578-1267660415D6}"/>
    <cellStyle name="Normal 8 30 40" xfId="25676" xr:uid="{44778AE1-CC40-41F1-A677-8D91B92C7927}"/>
    <cellStyle name="Normal 8 30 5" xfId="25677" xr:uid="{E840ED3D-B241-41C3-8FED-ED02178B6AFE}"/>
    <cellStyle name="Normal 8 30 5 2" xfId="25678" xr:uid="{E950B31F-1535-49D4-A249-0EE3C54DEBBE}"/>
    <cellStyle name="Normal 8 30 5 2 2" xfId="25679" xr:uid="{450599EB-0E7B-44CC-AC21-BBFE37391218}"/>
    <cellStyle name="Normal 8 30 5 3" xfId="25680" xr:uid="{5AB238E9-5BC3-4CE5-8122-AFE54F0DF1BE}"/>
    <cellStyle name="Normal 8 30 6" xfId="25681" xr:uid="{8B260500-742E-4CE8-8180-562F8142BAA0}"/>
    <cellStyle name="Normal 8 30 6 2" xfId="25682" xr:uid="{43370024-CE96-4A1A-982F-679237A16D2E}"/>
    <cellStyle name="Normal 8 30 6 2 2" xfId="25683" xr:uid="{AC1114CE-C5D5-49F8-A3B9-927DBEF9E038}"/>
    <cellStyle name="Normal 8 30 6 3" xfId="25684" xr:uid="{33838F71-D506-48B2-8C3A-E87AA645282D}"/>
    <cellStyle name="Normal 8 30 7" xfId="25685" xr:uid="{52F77933-79A5-49E7-AF13-C5A5E91CC74E}"/>
    <cellStyle name="Normal 8 30 7 2" xfId="25686" xr:uid="{8B22300A-9CEA-481A-B524-60CB50D47BF9}"/>
    <cellStyle name="Normal 8 30 7 2 2" xfId="25687" xr:uid="{D47EBDFF-32A4-4116-9B18-9382BCB8CBE2}"/>
    <cellStyle name="Normal 8 30 7 3" xfId="25688" xr:uid="{73903BB9-E4C2-4523-B997-2B3D83A5D3B7}"/>
    <cellStyle name="Normal 8 30 8" xfId="25689" xr:uid="{BB512D8C-8797-4D51-96BB-736A0B2B9F26}"/>
    <cellStyle name="Normal 8 30 8 2" xfId="25690" xr:uid="{5E65B208-9E63-4536-A6E6-84FA6F51199F}"/>
    <cellStyle name="Normal 8 30 8 2 2" xfId="25691" xr:uid="{FC25A74E-5074-4B5A-90AB-4F028CD434F1}"/>
    <cellStyle name="Normal 8 30 8 3" xfId="25692" xr:uid="{7D525380-B493-4FD2-9382-E77A1ACA1CFB}"/>
    <cellStyle name="Normal 8 30 9" xfId="25693" xr:uid="{9F874221-C75B-4981-8DBD-B89601DDF786}"/>
    <cellStyle name="Normal 8 30 9 2" xfId="25694" xr:uid="{CAF3EBF8-87CB-4937-90A8-6C403791D81E}"/>
    <cellStyle name="Normal 8 30 9 2 2" xfId="25695" xr:uid="{1BA45903-5AA8-46AF-833B-AC4DC2F73915}"/>
    <cellStyle name="Normal 8 30 9 3" xfId="25696" xr:uid="{2B3C48AC-42FC-4F60-8A65-E36594073302}"/>
    <cellStyle name="Normal 8 31" xfId="25697" xr:uid="{8F4AB2B1-B678-43F6-8DFE-8B9C5130C181}"/>
    <cellStyle name="Normal 8 31 10" xfId="25698" xr:uid="{59D4ED5B-4970-4F4C-A451-8C45930CC409}"/>
    <cellStyle name="Normal 8 31 10 2" xfId="25699" xr:uid="{D762161A-6E58-4B98-9F68-63E2033D13A1}"/>
    <cellStyle name="Normal 8 31 10 2 2" xfId="25700" xr:uid="{2207D9E5-C931-4881-B53E-C219DAF939D6}"/>
    <cellStyle name="Normal 8 31 10 3" xfId="25701" xr:uid="{1390E849-8489-451D-81E3-94384E0119EC}"/>
    <cellStyle name="Normal 8 31 11" xfId="25702" xr:uid="{2CD456AA-4757-4400-A0DA-5C036A915197}"/>
    <cellStyle name="Normal 8 31 11 2" xfId="25703" xr:uid="{F6E2F0C4-8607-4590-8171-1F13CC7A4AFF}"/>
    <cellStyle name="Normal 8 31 11 2 2" xfId="25704" xr:uid="{2D68212D-727B-4DB5-AB41-C47A070BB15D}"/>
    <cellStyle name="Normal 8 31 11 3" xfId="25705" xr:uid="{2600AA31-CA03-48A1-88D4-62013C18164A}"/>
    <cellStyle name="Normal 8 31 11 4" xfId="25706" xr:uid="{22B47F4E-4F6C-4C9F-90CB-632386E3A337}"/>
    <cellStyle name="Normal 8 31 12" xfId="25707" xr:uid="{3AB29795-8DAB-4968-A4EB-3BB52585C1C8}"/>
    <cellStyle name="Normal 8 31 12 2" xfId="25708" xr:uid="{01FFCB00-BD44-460F-B762-5C6367FEDEB5}"/>
    <cellStyle name="Normal 8 31 13" xfId="25709" xr:uid="{59DEA554-55F0-458E-B910-8855E870C6A1}"/>
    <cellStyle name="Normal 8 31 14" xfId="25710" xr:uid="{09BB652D-7264-403B-9C44-7118B28951F8}"/>
    <cellStyle name="Normal 8 31 14 2" xfId="25711" xr:uid="{8B0E7207-9D4B-4AE6-BC76-81A56B317C74}"/>
    <cellStyle name="Normal 8 31 15" xfId="25712" xr:uid="{2C41D869-1608-4C5B-BE35-BEEDDE132E0A}"/>
    <cellStyle name="Normal 8 31 16" xfId="25713" xr:uid="{1FBC3B5F-C681-4297-9BF3-7DAFC8E52060}"/>
    <cellStyle name="Normal 8 31 17" xfId="25714" xr:uid="{DC8ED1FD-986A-4B59-AACC-0FFCDB1FE70F}"/>
    <cellStyle name="Normal 8 31 18" xfId="25715" xr:uid="{E92329AE-33C6-40FA-B9F2-4A0BCE72B492}"/>
    <cellStyle name="Normal 8 31 19" xfId="25716" xr:uid="{74DCDB41-4845-48DD-9A3E-E9F2B152D1A3}"/>
    <cellStyle name="Normal 8 31 2" xfId="25717" xr:uid="{6854D624-DB2F-4E4B-A757-05F55656C19D}"/>
    <cellStyle name="Normal 8 31 2 2" xfId="25718" xr:uid="{39996B04-98F5-4C9D-8420-90FC67CE59B3}"/>
    <cellStyle name="Normal 8 31 2 2 2" xfId="25719" xr:uid="{9A89F32E-296E-46CD-8FEC-F29C1C707A54}"/>
    <cellStyle name="Normal 8 31 2 3" xfId="25720" xr:uid="{F1BA0727-692F-47B2-9467-363C2C091184}"/>
    <cellStyle name="Normal 8 31 20" xfId="25721" xr:uid="{61C0E945-6F6C-459E-83DB-0A2213A671AF}"/>
    <cellStyle name="Normal 8 31 21" xfId="25722" xr:uid="{5F1481B6-D3A1-410F-902D-A79AB6364B48}"/>
    <cellStyle name="Normal 8 31 22" xfId="25723" xr:uid="{6775A974-359C-47F5-9840-1EB2F11EA34C}"/>
    <cellStyle name="Normal 8 31 23" xfId="25724" xr:uid="{E367D129-1D2C-4DBB-9F83-B06537223817}"/>
    <cellStyle name="Normal 8 31 24" xfId="25725" xr:uid="{E57D4E2A-F22B-4D38-85A4-3000D383EDC7}"/>
    <cellStyle name="Normal 8 31 25" xfId="25726" xr:uid="{1B9EA199-0C8E-4CEF-A7E7-257BBE57C0A4}"/>
    <cellStyle name="Normal 8 31 26" xfId="25727" xr:uid="{0CA53064-423F-42FB-B872-CA9F60E5E92A}"/>
    <cellStyle name="Normal 8 31 27" xfId="25728" xr:uid="{57A19497-EA06-4613-9352-A3701C75F245}"/>
    <cellStyle name="Normal 8 31 28" xfId="25729" xr:uid="{6A737D06-CBA6-4090-BD64-E261F98812D6}"/>
    <cellStyle name="Normal 8 31 29" xfId="25730" xr:uid="{1632A241-A839-4B3C-8854-9DD67AADCEBF}"/>
    <cellStyle name="Normal 8 31 3" xfId="25731" xr:uid="{DD8525D5-D532-48DC-9842-A0BB5824B4BA}"/>
    <cellStyle name="Normal 8 31 3 2" xfId="25732" xr:uid="{C950BBB7-F3AC-4C5C-8476-8C11B647F7CF}"/>
    <cellStyle name="Normal 8 31 3 2 2" xfId="25733" xr:uid="{FF8ADE14-EDEB-4252-8F85-AE91D2BF4831}"/>
    <cellStyle name="Normal 8 31 3 3" xfId="25734" xr:uid="{EEB176E9-BE39-4C71-A431-697AA66878AC}"/>
    <cellStyle name="Normal 8 31 30" xfId="25735" xr:uid="{84D3F4BD-0697-4DCD-AD22-C03023473A05}"/>
    <cellStyle name="Normal 8 31 31" xfId="25736" xr:uid="{408DD322-F7CD-47BD-9BD6-4BFF2AB760E2}"/>
    <cellStyle name="Normal 8 31 32" xfId="25737" xr:uid="{E72C24D4-0072-4FE1-8FA2-40B10BBC4860}"/>
    <cellStyle name="Normal 8 31 33" xfId="25738" xr:uid="{CDE0403E-62E1-480B-964A-9A3BFF394B1B}"/>
    <cellStyle name="Normal 8 31 34" xfId="25739" xr:uid="{E8949425-AF27-4909-8032-10D485BFF50B}"/>
    <cellStyle name="Normal 8 31 35" xfId="25740" xr:uid="{8E68327F-703E-44DC-9EA5-C4397770D242}"/>
    <cellStyle name="Normal 8 31 36" xfId="25741" xr:uid="{97808A72-22AE-4CC4-8201-3FBB366AB1BA}"/>
    <cellStyle name="Normal 8 31 37" xfId="25742" xr:uid="{C2AF11AB-C7F0-4BDC-8BB4-3C939C6E65B4}"/>
    <cellStyle name="Normal 8 31 38" xfId="25743" xr:uid="{6DE1695B-9443-47C3-A874-581DFD36253D}"/>
    <cellStyle name="Normal 8 31 39" xfId="25744" xr:uid="{A1D081D1-9D30-4B73-8FCF-434C5848FED3}"/>
    <cellStyle name="Normal 8 31 4" xfId="25745" xr:uid="{04826DCD-6467-44F4-B09D-033FFAC1C8ED}"/>
    <cellStyle name="Normal 8 31 4 2" xfId="25746" xr:uid="{1EB34964-74F6-4D03-89B9-4B5110964AA1}"/>
    <cellStyle name="Normal 8 31 4 2 2" xfId="25747" xr:uid="{E14B5D09-0FAB-4424-8835-086852B6124A}"/>
    <cellStyle name="Normal 8 31 4 3" xfId="25748" xr:uid="{0B7DF7C3-58B6-4289-8339-D306134FE7E0}"/>
    <cellStyle name="Normal 8 31 40" xfId="25749" xr:uid="{8155FADF-BD39-4B60-825E-EBE6F5868540}"/>
    <cellStyle name="Normal 8 31 5" xfId="25750" xr:uid="{D71A7753-A70D-45FA-9624-1E8B26382E02}"/>
    <cellStyle name="Normal 8 31 5 2" xfId="25751" xr:uid="{CF4857FA-BEB2-4C5C-94FB-1AD43142D398}"/>
    <cellStyle name="Normal 8 31 5 2 2" xfId="25752" xr:uid="{FD078B44-8D65-4DD8-AD96-541CD67CEC58}"/>
    <cellStyle name="Normal 8 31 5 3" xfId="25753" xr:uid="{8AC97AA8-C252-42C3-8C8D-5F0812864588}"/>
    <cellStyle name="Normal 8 31 6" xfId="25754" xr:uid="{5FA2FDA8-9BBA-487C-9FC0-0DC8DB817DEB}"/>
    <cellStyle name="Normal 8 31 6 2" xfId="25755" xr:uid="{7B23C0E8-F2C2-418E-90B1-D351EB460A1D}"/>
    <cellStyle name="Normal 8 31 6 2 2" xfId="25756" xr:uid="{AD89C313-207E-4997-946B-2AF0800671BD}"/>
    <cellStyle name="Normal 8 31 6 3" xfId="25757" xr:uid="{5DD2C68C-B298-4870-8F73-FDC0099C46F4}"/>
    <cellStyle name="Normal 8 31 7" xfId="25758" xr:uid="{73DF58FA-E294-441E-AA6F-ECBF744ACE35}"/>
    <cellStyle name="Normal 8 31 7 2" xfId="25759" xr:uid="{826F75C2-17EF-405E-9406-D3C940186E8A}"/>
    <cellStyle name="Normal 8 31 7 2 2" xfId="25760" xr:uid="{70B263DD-32CD-4F37-9ED7-FA909A0EDA2E}"/>
    <cellStyle name="Normal 8 31 7 3" xfId="25761" xr:uid="{0EC3DC2C-A2CF-4AC8-B2D7-AB2354A1DC09}"/>
    <cellStyle name="Normal 8 31 8" xfId="25762" xr:uid="{30329462-81C3-42D4-A4FE-273B81E75206}"/>
    <cellStyle name="Normal 8 31 8 2" xfId="25763" xr:uid="{C105B7FA-545E-4BEF-878A-DEE58CC8B121}"/>
    <cellStyle name="Normal 8 31 8 2 2" xfId="25764" xr:uid="{B66A0F62-D9D3-45DC-8E63-35B8DAC857BE}"/>
    <cellStyle name="Normal 8 31 8 3" xfId="25765" xr:uid="{F9CD3DE0-4E9E-4517-8732-3F9020B48917}"/>
    <cellStyle name="Normal 8 31 9" xfId="25766" xr:uid="{250784FB-B57F-48E4-826A-8CB78339E2CA}"/>
    <cellStyle name="Normal 8 31 9 2" xfId="25767" xr:uid="{1BD6730D-DC6C-4181-99D4-D7834DF4219B}"/>
    <cellStyle name="Normal 8 31 9 2 2" xfId="25768" xr:uid="{96D0B899-5834-4E51-BB6E-6BE116F0303D}"/>
    <cellStyle name="Normal 8 31 9 3" xfId="25769" xr:uid="{99016B2F-87E4-4157-818B-057361C6C134}"/>
    <cellStyle name="Normal 8 32" xfId="25770" xr:uid="{054C30E8-37CF-4D6F-9A47-F5C60C6354A6}"/>
    <cellStyle name="Normal 8 32 10" xfId="25771" xr:uid="{BC8FF337-BD04-4926-898F-BBB06A7B5384}"/>
    <cellStyle name="Normal 8 32 10 2" xfId="25772" xr:uid="{A1742990-71E8-489B-995F-9CBC9A8BD23C}"/>
    <cellStyle name="Normal 8 32 10 2 2" xfId="25773" xr:uid="{664B4B47-1891-423F-AA8C-B4F52C5E6F91}"/>
    <cellStyle name="Normal 8 32 10 3" xfId="25774" xr:uid="{4537C5D6-C00F-4653-AEAC-21B71494C19A}"/>
    <cellStyle name="Normal 8 32 11" xfId="25775" xr:uid="{057F3A61-E411-4D90-A31E-7C9D8BF8EA74}"/>
    <cellStyle name="Normal 8 32 11 2" xfId="25776" xr:uid="{35CEA20D-E338-4434-8B0D-570FCC76ED43}"/>
    <cellStyle name="Normal 8 32 11 2 2" xfId="25777" xr:uid="{C95AE321-94E0-497C-8465-58772DE0EB73}"/>
    <cellStyle name="Normal 8 32 11 3" xfId="25778" xr:uid="{A3874CE0-27B8-4592-BABF-3D970A39E840}"/>
    <cellStyle name="Normal 8 32 11 4" xfId="25779" xr:uid="{56F4D243-87FE-4CDB-8657-21CE1BEC8F02}"/>
    <cellStyle name="Normal 8 32 12" xfId="25780" xr:uid="{B92D6FE8-DF6A-4B17-9FFE-10A093B4B4B5}"/>
    <cellStyle name="Normal 8 32 12 2" xfId="25781" xr:uid="{B2F82EEE-A8B1-4F37-864D-94847BD6A7F1}"/>
    <cellStyle name="Normal 8 32 13" xfId="25782" xr:uid="{F8FD9DC7-E413-4D7A-9DE4-7B42D6CEBF91}"/>
    <cellStyle name="Normal 8 32 14" xfId="25783" xr:uid="{C4B7034C-0DD3-4136-BCE4-80C65576F1EB}"/>
    <cellStyle name="Normal 8 32 14 2" xfId="25784" xr:uid="{B6AA0E76-D1C4-4CCC-81D3-8A663D1935C9}"/>
    <cellStyle name="Normal 8 32 15" xfId="25785" xr:uid="{2C402E33-A94E-49E6-8CF7-E65BB9968E38}"/>
    <cellStyle name="Normal 8 32 16" xfId="25786" xr:uid="{2C690542-1FCC-430D-81CA-E49677E751AE}"/>
    <cellStyle name="Normal 8 32 17" xfId="25787" xr:uid="{B8583EE0-9444-4E37-B410-14393BB836D4}"/>
    <cellStyle name="Normal 8 32 18" xfId="25788" xr:uid="{68FABC3E-8A16-4EAB-B616-8219A7C21C65}"/>
    <cellStyle name="Normal 8 32 19" xfId="25789" xr:uid="{C8C7FE79-81B0-4F2F-ADD0-7F0C0265D64A}"/>
    <cellStyle name="Normal 8 32 2" xfId="25790" xr:uid="{BFAC5061-9405-4DD8-B6A2-D1DDEB63DB9D}"/>
    <cellStyle name="Normal 8 32 2 2" xfId="25791" xr:uid="{90C81CEF-4A6C-46BB-8442-1B3C0B54CDB5}"/>
    <cellStyle name="Normal 8 32 2 2 2" xfId="25792" xr:uid="{2FE9CDF0-86EC-4414-AD61-88B1B5903E18}"/>
    <cellStyle name="Normal 8 32 2 3" xfId="25793" xr:uid="{9AD7162A-A2A8-411E-92A1-2D788C03D61B}"/>
    <cellStyle name="Normal 8 32 20" xfId="25794" xr:uid="{F95A8DB3-CC24-4454-8077-E429632EEF6B}"/>
    <cellStyle name="Normal 8 32 21" xfId="25795" xr:uid="{67311ED7-568A-49A1-884D-125203F5FAB3}"/>
    <cellStyle name="Normal 8 32 22" xfId="25796" xr:uid="{337AA06A-09C9-4888-ABA8-9B73F0AFAFE6}"/>
    <cellStyle name="Normal 8 32 23" xfId="25797" xr:uid="{5AEE1C26-35A8-4EC6-AACA-C590D0129D8F}"/>
    <cellStyle name="Normal 8 32 24" xfId="25798" xr:uid="{0EEA2DE9-CD19-4CD1-B9A2-AE26BD123899}"/>
    <cellStyle name="Normal 8 32 25" xfId="25799" xr:uid="{2471D1B5-A8A2-49FC-9D2F-A842AEB2F314}"/>
    <cellStyle name="Normal 8 32 26" xfId="25800" xr:uid="{9786C314-1A3E-456F-917E-1D5BFEEB74B0}"/>
    <cellStyle name="Normal 8 32 27" xfId="25801" xr:uid="{E392C950-C268-4687-BF45-A57517F9962F}"/>
    <cellStyle name="Normal 8 32 28" xfId="25802" xr:uid="{70676E7B-57CD-4704-AA85-3871C4B54D14}"/>
    <cellStyle name="Normal 8 32 29" xfId="25803" xr:uid="{14E044D7-D82B-4E42-A1FB-B41105944EBB}"/>
    <cellStyle name="Normal 8 32 3" xfId="25804" xr:uid="{77359278-50B7-414C-BBF0-23F863613F07}"/>
    <cellStyle name="Normal 8 32 3 2" xfId="25805" xr:uid="{96E8C9E6-280E-4942-BF62-E58585AA4953}"/>
    <cellStyle name="Normal 8 32 3 2 2" xfId="25806" xr:uid="{9A22C9D8-44E0-4FDB-B731-B5F96C5760B4}"/>
    <cellStyle name="Normal 8 32 3 3" xfId="25807" xr:uid="{568C7E68-84E7-4787-AA76-3E6F6735B91F}"/>
    <cellStyle name="Normal 8 32 30" xfId="25808" xr:uid="{3CF11F30-201B-44E1-A179-74777CD17A13}"/>
    <cellStyle name="Normal 8 32 31" xfId="25809" xr:uid="{96BED878-E351-411F-B107-6D2F86F30433}"/>
    <cellStyle name="Normal 8 32 32" xfId="25810" xr:uid="{862CDDC4-7603-4A1A-9CFF-C6D555E32A28}"/>
    <cellStyle name="Normal 8 32 33" xfId="25811" xr:uid="{3CAD9699-DD22-443D-B8FB-976E80C7B252}"/>
    <cellStyle name="Normal 8 32 34" xfId="25812" xr:uid="{C02D8675-94F8-4C09-9AD3-3B0EEC7A2D91}"/>
    <cellStyle name="Normal 8 32 35" xfId="25813" xr:uid="{0250801B-3AC0-493C-892C-76FBD4619E26}"/>
    <cellStyle name="Normal 8 32 36" xfId="25814" xr:uid="{E70D3601-4FC1-4215-86BA-EB2D89BD43FD}"/>
    <cellStyle name="Normal 8 32 37" xfId="25815" xr:uid="{6EBCBFFE-6381-484E-B271-AE285E8D4EE9}"/>
    <cellStyle name="Normal 8 32 38" xfId="25816" xr:uid="{76B4923C-174E-4398-9298-50272622737A}"/>
    <cellStyle name="Normal 8 32 39" xfId="25817" xr:uid="{B54ECC8F-E3F9-442A-8857-3511C4D8F6B8}"/>
    <cellStyle name="Normal 8 32 4" xfId="25818" xr:uid="{DD1418D1-6BEB-4AF2-B610-5FB4232416C4}"/>
    <cellStyle name="Normal 8 32 4 2" xfId="25819" xr:uid="{06ED014B-51D1-4116-9ED8-18914D2203AE}"/>
    <cellStyle name="Normal 8 32 4 2 2" xfId="25820" xr:uid="{AD5977C1-71AF-44F1-B40D-4F23942A02D7}"/>
    <cellStyle name="Normal 8 32 4 3" xfId="25821" xr:uid="{6A05BFE1-9008-444E-A2D9-B027C7AF481C}"/>
    <cellStyle name="Normal 8 32 40" xfId="25822" xr:uid="{DE23CED9-F9D8-4418-89C0-223AAF190623}"/>
    <cellStyle name="Normal 8 32 5" xfId="25823" xr:uid="{8C5765F6-EB04-4571-A628-D319C9715930}"/>
    <cellStyle name="Normal 8 32 5 2" xfId="25824" xr:uid="{EB81A929-E094-43A5-A712-2DBC36C3B2EE}"/>
    <cellStyle name="Normal 8 32 5 2 2" xfId="25825" xr:uid="{C16A1863-E60A-4069-BC1A-24DCB8A1827A}"/>
    <cellStyle name="Normal 8 32 5 3" xfId="25826" xr:uid="{97CBFC49-49F3-4402-9979-C819082D0273}"/>
    <cellStyle name="Normal 8 32 6" xfId="25827" xr:uid="{64536729-453F-4E7E-A25B-5996EC9387A5}"/>
    <cellStyle name="Normal 8 32 6 2" xfId="25828" xr:uid="{DA76D0A3-B433-4972-A58A-29C189D0B96C}"/>
    <cellStyle name="Normal 8 32 6 2 2" xfId="25829" xr:uid="{872223F7-C29D-4FB4-BCB5-A01B39FDF3F6}"/>
    <cellStyle name="Normal 8 32 6 3" xfId="25830" xr:uid="{45584D3D-6D6F-493B-B48F-A21EE17936E7}"/>
    <cellStyle name="Normal 8 32 7" xfId="25831" xr:uid="{F06EB7A7-E9F1-42F6-9F43-3342D40F8B51}"/>
    <cellStyle name="Normal 8 32 7 2" xfId="25832" xr:uid="{37DD8191-AC93-47FD-B4BF-DC827C1441BE}"/>
    <cellStyle name="Normal 8 32 7 2 2" xfId="25833" xr:uid="{791D125E-D1D3-494F-A5A3-64B0F614603C}"/>
    <cellStyle name="Normal 8 32 7 3" xfId="25834" xr:uid="{34667FDE-8410-4D20-ACCD-C6F52E052253}"/>
    <cellStyle name="Normal 8 32 8" xfId="25835" xr:uid="{E276033B-21A2-4250-BCC3-3DD043ED86B4}"/>
    <cellStyle name="Normal 8 32 8 2" xfId="25836" xr:uid="{918E20CF-CB33-46FB-B638-677E47A78B55}"/>
    <cellStyle name="Normal 8 32 8 2 2" xfId="25837" xr:uid="{6A0867B3-8A4F-4642-BD64-D9F2E341E4AA}"/>
    <cellStyle name="Normal 8 32 8 3" xfId="25838" xr:uid="{EE34A001-79E8-42F3-91DF-918ADCD88C8E}"/>
    <cellStyle name="Normal 8 32 9" xfId="25839" xr:uid="{C3507A3A-2621-4F6C-9E32-FA746631FCC7}"/>
    <cellStyle name="Normal 8 32 9 2" xfId="25840" xr:uid="{86678DBD-5905-439E-92BE-CC9C104DE178}"/>
    <cellStyle name="Normal 8 32 9 2 2" xfId="25841" xr:uid="{54A59765-B3A9-4341-9AE2-E696E384B0CC}"/>
    <cellStyle name="Normal 8 32 9 3" xfId="25842" xr:uid="{AF71F742-A407-46D5-9F31-D3394B4A3CFB}"/>
    <cellStyle name="Normal 8 33" xfId="25843" xr:uid="{420862D8-C014-4EB9-AFF0-051D1A237E22}"/>
    <cellStyle name="Normal 8 33 10" xfId="25844" xr:uid="{4B92E9E7-1130-4D90-A17E-05BD612B3CDE}"/>
    <cellStyle name="Normal 8 33 10 2" xfId="25845" xr:uid="{F67C7FFE-6A64-4D2B-B123-067F89C17E1D}"/>
    <cellStyle name="Normal 8 33 10 2 2" xfId="25846" xr:uid="{D2F63CD0-DB87-4399-8CF6-E529B679726F}"/>
    <cellStyle name="Normal 8 33 10 3" xfId="25847" xr:uid="{E4EE8303-FE3B-4CD1-9E13-86332E417678}"/>
    <cellStyle name="Normal 8 33 11" xfId="25848" xr:uid="{B3070135-FDCB-4BCD-AC02-6F61EAC826BD}"/>
    <cellStyle name="Normal 8 33 11 2" xfId="25849" xr:uid="{A7B200AB-C200-48B9-9813-61FB2064BE7F}"/>
    <cellStyle name="Normal 8 33 11 2 2" xfId="25850" xr:uid="{AC302776-3E16-4A25-AC24-4B92D863C9AE}"/>
    <cellStyle name="Normal 8 33 11 3" xfId="25851" xr:uid="{30A981C6-91E2-423A-91C1-3CF7DCD2F1C6}"/>
    <cellStyle name="Normal 8 33 11 4" xfId="25852" xr:uid="{3E2A9E3C-4A5A-46C0-8083-D7398BBAEFAD}"/>
    <cellStyle name="Normal 8 33 12" xfId="25853" xr:uid="{7ACC0E40-4106-4006-BFAF-BFB1457B833E}"/>
    <cellStyle name="Normal 8 33 12 2" xfId="25854" xr:uid="{955A9D21-6787-458C-90A2-8E92708D3424}"/>
    <cellStyle name="Normal 8 33 13" xfId="25855" xr:uid="{AB4FAF8F-79AE-4C85-8633-FB926533C783}"/>
    <cellStyle name="Normal 8 33 14" xfId="25856" xr:uid="{55AC0824-08D1-451A-9A70-FF2819F64885}"/>
    <cellStyle name="Normal 8 33 14 2" xfId="25857" xr:uid="{EAE2833B-5E03-4C41-BA48-91F332665647}"/>
    <cellStyle name="Normal 8 33 15" xfId="25858" xr:uid="{8CBD9FD1-B8D2-4CE0-AB7D-79B06367F959}"/>
    <cellStyle name="Normal 8 33 16" xfId="25859" xr:uid="{9AD00B5F-5003-48F0-8DAD-2D4082DFEE11}"/>
    <cellStyle name="Normal 8 33 17" xfId="25860" xr:uid="{BAE43D37-C062-41D4-8F5E-5CBDEA8F39C7}"/>
    <cellStyle name="Normal 8 33 18" xfId="25861" xr:uid="{BD21EE57-3E6A-4299-AB37-37466EAF21FF}"/>
    <cellStyle name="Normal 8 33 19" xfId="25862" xr:uid="{BBFB47FF-5C0C-4D8B-B6D0-75A28245B4EF}"/>
    <cellStyle name="Normal 8 33 2" xfId="25863" xr:uid="{645B8A42-E60B-42FC-AF95-8922FBEA4F7A}"/>
    <cellStyle name="Normal 8 33 2 2" xfId="25864" xr:uid="{3F1D0325-5925-4F7F-90C3-ABF962603F53}"/>
    <cellStyle name="Normal 8 33 2 2 2" xfId="25865" xr:uid="{88E6EA21-2142-48B3-A947-A30799B56309}"/>
    <cellStyle name="Normal 8 33 2 3" xfId="25866" xr:uid="{8757876A-053A-40CA-B21F-E75F14F26634}"/>
    <cellStyle name="Normal 8 33 20" xfId="25867" xr:uid="{E0150295-F35B-4C9F-B0B6-DA069C9EABD9}"/>
    <cellStyle name="Normal 8 33 21" xfId="25868" xr:uid="{9DD65D07-DC41-465F-9A29-7C9A5D4A85E3}"/>
    <cellStyle name="Normal 8 33 22" xfId="25869" xr:uid="{0B839D62-8FFB-415D-90A7-ED466CE5E87B}"/>
    <cellStyle name="Normal 8 33 23" xfId="25870" xr:uid="{FCE2318B-9A38-47BF-97EA-94D8B1224757}"/>
    <cellStyle name="Normal 8 33 24" xfId="25871" xr:uid="{A7529CFB-1444-468F-8EFD-F4A6AB93658A}"/>
    <cellStyle name="Normal 8 33 25" xfId="25872" xr:uid="{9AA156FC-125C-4D85-8868-7ADCF633192B}"/>
    <cellStyle name="Normal 8 33 26" xfId="25873" xr:uid="{C3D52C3E-F347-41FC-BB81-1ECBE75903F3}"/>
    <cellStyle name="Normal 8 33 27" xfId="25874" xr:uid="{80EE8ED0-157A-4A87-BA89-2CAB581A6803}"/>
    <cellStyle name="Normal 8 33 28" xfId="25875" xr:uid="{15E1CE5A-4077-4147-A2DB-A37A2EE880C9}"/>
    <cellStyle name="Normal 8 33 29" xfId="25876" xr:uid="{B07F7F01-BFB3-41D2-9A37-D1AD83BE179E}"/>
    <cellStyle name="Normal 8 33 3" xfId="25877" xr:uid="{D7157F30-6DAB-41A8-84F1-CAD6DFEE4DEF}"/>
    <cellStyle name="Normal 8 33 3 2" xfId="25878" xr:uid="{F2E7DAE4-139C-481E-AD7F-6A8B4D3EA7B9}"/>
    <cellStyle name="Normal 8 33 3 2 2" xfId="25879" xr:uid="{1DF5CB3C-B546-48AE-8B41-2A11124A617B}"/>
    <cellStyle name="Normal 8 33 3 3" xfId="25880" xr:uid="{ACEB975E-7785-46F8-B397-2E00F09623E3}"/>
    <cellStyle name="Normal 8 33 30" xfId="25881" xr:uid="{55497FC6-632E-40B8-8FC2-A181E478B36B}"/>
    <cellStyle name="Normal 8 33 31" xfId="25882" xr:uid="{81BC87A4-B1F0-43E2-87DC-4890B5029DD6}"/>
    <cellStyle name="Normal 8 33 32" xfId="25883" xr:uid="{D65AC58A-23D1-4B6E-A3AA-AE59F5C1B624}"/>
    <cellStyle name="Normal 8 33 33" xfId="25884" xr:uid="{37C1F358-1208-4D3B-880F-024D31C80772}"/>
    <cellStyle name="Normal 8 33 34" xfId="25885" xr:uid="{D1A6F699-CD24-4370-8C80-7A6600945907}"/>
    <cellStyle name="Normal 8 33 35" xfId="25886" xr:uid="{D985EDB4-7C41-4D86-90A2-0ECF84229342}"/>
    <cellStyle name="Normal 8 33 36" xfId="25887" xr:uid="{E656D10B-6EC0-46E4-92AC-BB2D5E873A3C}"/>
    <cellStyle name="Normal 8 33 37" xfId="25888" xr:uid="{BFAAC831-6921-4381-BAED-A1CA562B73B2}"/>
    <cellStyle name="Normal 8 33 38" xfId="25889" xr:uid="{FB3DDCFC-FE94-4A12-B4CC-805FDC56A23B}"/>
    <cellStyle name="Normal 8 33 39" xfId="25890" xr:uid="{07714563-3D32-4664-A378-733CA1020873}"/>
    <cellStyle name="Normal 8 33 4" xfId="25891" xr:uid="{1FD2F16B-9825-4C0F-B3DF-D121E7F169D9}"/>
    <cellStyle name="Normal 8 33 4 2" xfId="25892" xr:uid="{FFA4F9BB-27B8-4130-8BEE-D8245FCCFC92}"/>
    <cellStyle name="Normal 8 33 4 2 2" xfId="25893" xr:uid="{D1B7DAAB-C210-423A-B0CE-5B921EA5DBD6}"/>
    <cellStyle name="Normal 8 33 4 3" xfId="25894" xr:uid="{5C23B5FF-9E4D-4CFA-9AA6-A7544673DF10}"/>
    <cellStyle name="Normal 8 33 40" xfId="25895" xr:uid="{275569EC-6865-4B54-86F0-0FCFD9F01721}"/>
    <cellStyle name="Normal 8 33 5" xfId="25896" xr:uid="{226AE9B0-5D0F-49DA-8880-4420B7ECB87C}"/>
    <cellStyle name="Normal 8 33 5 2" xfId="25897" xr:uid="{EE2B5EF4-9D37-48D7-9F95-385529189B9F}"/>
    <cellStyle name="Normal 8 33 5 2 2" xfId="25898" xr:uid="{6F1B42A7-A069-4190-9BA1-A466F8304A69}"/>
    <cellStyle name="Normal 8 33 5 3" xfId="25899" xr:uid="{9FE7661C-F8A1-4551-9BF3-A47B8F008AA4}"/>
    <cellStyle name="Normal 8 33 6" xfId="25900" xr:uid="{6664B89A-3490-40F1-9D26-9F6D98685B31}"/>
    <cellStyle name="Normal 8 33 6 2" xfId="25901" xr:uid="{1527D7EA-1269-4878-9C5F-9F4905137E12}"/>
    <cellStyle name="Normal 8 33 6 2 2" xfId="25902" xr:uid="{EEC214FD-FF14-49FC-861B-8EA70A95035A}"/>
    <cellStyle name="Normal 8 33 6 3" xfId="25903" xr:uid="{550AED86-4C35-4003-A40D-202D7366EFD7}"/>
    <cellStyle name="Normal 8 33 7" xfId="25904" xr:uid="{35472F0A-961C-434D-A620-581291D61C9A}"/>
    <cellStyle name="Normal 8 33 7 2" xfId="25905" xr:uid="{53A9F3C5-DEC1-4383-B044-06A84467BE08}"/>
    <cellStyle name="Normal 8 33 7 2 2" xfId="25906" xr:uid="{BDAB84A0-EECD-486D-B5EB-622DE66C49AF}"/>
    <cellStyle name="Normal 8 33 7 3" xfId="25907" xr:uid="{330ED30E-189F-4E7D-83DF-147B03A0DEBD}"/>
    <cellStyle name="Normal 8 33 8" xfId="25908" xr:uid="{9733B991-AE21-43E7-ADA1-E419CCAC5B79}"/>
    <cellStyle name="Normal 8 33 8 2" xfId="25909" xr:uid="{EFF30BE4-D72D-49BF-8D8A-2DD3BBB5EAC3}"/>
    <cellStyle name="Normal 8 33 8 2 2" xfId="25910" xr:uid="{8A4F4F57-59FE-4FD0-BE0C-E8E19BD17105}"/>
    <cellStyle name="Normal 8 33 8 3" xfId="25911" xr:uid="{15B8A5F6-55D9-4D1E-9025-CD2B68EF2A09}"/>
    <cellStyle name="Normal 8 33 9" xfId="25912" xr:uid="{DD585C3E-1D88-4706-A6FD-E9724C1328E2}"/>
    <cellStyle name="Normal 8 33 9 2" xfId="25913" xr:uid="{7B925166-4798-4056-9095-29684EC24815}"/>
    <cellStyle name="Normal 8 33 9 2 2" xfId="25914" xr:uid="{32A18DEF-C5F2-401C-9C00-79A59AEEFC3A}"/>
    <cellStyle name="Normal 8 33 9 3" xfId="25915" xr:uid="{CE97E91A-3FC5-4533-811C-7B531D6B2E1F}"/>
    <cellStyle name="Normal 8 34" xfId="25916" xr:uid="{0813D2AB-FC4E-4312-B24F-3D9B0A05221B}"/>
    <cellStyle name="Normal 8 34 10" xfId="25917" xr:uid="{8529AA73-520A-49B9-B8A6-737CD15868D3}"/>
    <cellStyle name="Normal 8 34 10 2" xfId="25918" xr:uid="{CB7E3D31-7E34-48D5-B0E6-8CFDB86CE064}"/>
    <cellStyle name="Normal 8 34 10 2 2" xfId="25919" xr:uid="{BF05F2E5-BE9E-4832-AC6F-4686B2AF0FDA}"/>
    <cellStyle name="Normal 8 34 10 3" xfId="25920" xr:uid="{11B9AFFC-9130-420A-966B-56216609DBF6}"/>
    <cellStyle name="Normal 8 34 11" xfId="25921" xr:uid="{79A0273E-C7FC-4348-976A-874EA440F170}"/>
    <cellStyle name="Normal 8 34 11 2" xfId="25922" xr:uid="{C78F2D8B-0F24-477E-B45F-17B462BCF87B}"/>
    <cellStyle name="Normal 8 34 11 2 2" xfId="25923" xr:uid="{246340CA-2B35-413C-A773-E9E0787EDA97}"/>
    <cellStyle name="Normal 8 34 11 3" xfId="25924" xr:uid="{57E124F8-B944-465D-97B0-A09BCF005A2A}"/>
    <cellStyle name="Normal 8 34 11 4" xfId="25925" xr:uid="{ABD35DE3-0DDB-4235-9DF0-8B6BC335978B}"/>
    <cellStyle name="Normal 8 34 12" xfId="25926" xr:uid="{CAE560AE-8A7F-49C1-8458-076616E026B4}"/>
    <cellStyle name="Normal 8 34 12 2" xfId="25927" xr:uid="{279F6141-8E8D-4CA1-8099-9AD7DE15B1AE}"/>
    <cellStyle name="Normal 8 34 13" xfId="25928" xr:uid="{66F67190-6FE7-4415-A0A8-B8D4FB9415E7}"/>
    <cellStyle name="Normal 8 34 14" xfId="25929" xr:uid="{16EF5901-5010-461D-BCD5-DBEF878C69DC}"/>
    <cellStyle name="Normal 8 34 14 2" xfId="25930" xr:uid="{4250568E-2C87-4BBC-B186-6D9C39FC5680}"/>
    <cellStyle name="Normal 8 34 15" xfId="25931" xr:uid="{2E59E000-1BC3-440B-A215-ECE40CDACBEE}"/>
    <cellStyle name="Normal 8 34 16" xfId="25932" xr:uid="{6F0E8F90-2ABB-411B-8A97-30630438A23C}"/>
    <cellStyle name="Normal 8 34 17" xfId="25933" xr:uid="{37218DFE-3E6A-4887-945A-38905210D631}"/>
    <cellStyle name="Normal 8 34 18" xfId="25934" xr:uid="{FD5F75D9-730F-42EB-A5D5-ADCAE0AEE60B}"/>
    <cellStyle name="Normal 8 34 19" xfId="25935" xr:uid="{3282AE0E-03C6-4882-B1CA-6CFF837103A0}"/>
    <cellStyle name="Normal 8 34 2" xfId="25936" xr:uid="{78E81C50-2614-4034-A0CD-EB89830AA9B6}"/>
    <cellStyle name="Normal 8 34 2 2" xfId="25937" xr:uid="{CDD81534-31B3-468D-BCCD-08C611AEE2B9}"/>
    <cellStyle name="Normal 8 34 2 2 2" xfId="25938" xr:uid="{292BE87F-07F8-4757-940D-C4C28E26117E}"/>
    <cellStyle name="Normal 8 34 2 3" xfId="25939" xr:uid="{DCB318E8-C16C-4575-A816-2AA3DBAEC2E3}"/>
    <cellStyle name="Normal 8 34 20" xfId="25940" xr:uid="{FF90F1D0-2CED-4AC9-BEB1-B7234773E53E}"/>
    <cellStyle name="Normal 8 34 21" xfId="25941" xr:uid="{B5CD3856-D9B7-4F9C-900E-7CFFE0B0E8A2}"/>
    <cellStyle name="Normal 8 34 22" xfId="25942" xr:uid="{6B72EC41-7B43-4CEA-8A01-6EC93FD6A1CD}"/>
    <cellStyle name="Normal 8 34 23" xfId="25943" xr:uid="{2A528514-18B1-478C-BAEF-0143B498CBB7}"/>
    <cellStyle name="Normal 8 34 24" xfId="25944" xr:uid="{DFA20A24-397E-4E03-A8C8-F73439227273}"/>
    <cellStyle name="Normal 8 34 25" xfId="25945" xr:uid="{FDC9A6B4-E008-4746-8866-C5A2A9FE1FFF}"/>
    <cellStyle name="Normal 8 34 26" xfId="25946" xr:uid="{5F7FCC25-29AD-4782-99FB-6A6E1FE19D3F}"/>
    <cellStyle name="Normal 8 34 27" xfId="25947" xr:uid="{066C191F-B021-40D4-A7D7-0C3BF63D5A15}"/>
    <cellStyle name="Normal 8 34 28" xfId="25948" xr:uid="{920DFA09-5729-4E13-8F1E-C070FE9DF11B}"/>
    <cellStyle name="Normal 8 34 29" xfId="25949" xr:uid="{96618AA6-4271-48A3-8440-D9BB7BFBD415}"/>
    <cellStyle name="Normal 8 34 3" xfId="25950" xr:uid="{89A4E65F-39D0-43B8-993E-E860EFB5E7B7}"/>
    <cellStyle name="Normal 8 34 3 2" xfId="25951" xr:uid="{89F37CB1-6904-4810-BD2B-6CE33F07FD30}"/>
    <cellStyle name="Normal 8 34 3 2 2" xfId="25952" xr:uid="{5ECA4AFC-3C5D-485B-BB25-D9D4BAE89934}"/>
    <cellStyle name="Normal 8 34 3 3" xfId="25953" xr:uid="{1741E87D-0655-42FC-9F12-88E842810A3D}"/>
    <cellStyle name="Normal 8 34 30" xfId="25954" xr:uid="{F5FA0C4F-F6A7-4478-9A3F-DB54A024F1EC}"/>
    <cellStyle name="Normal 8 34 31" xfId="25955" xr:uid="{465D0430-97C1-4EBE-807D-38EF61FAE9D8}"/>
    <cellStyle name="Normal 8 34 32" xfId="25956" xr:uid="{D3BC2D02-6AF8-453F-B386-5110E2ACCE45}"/>
    <cellStyle name="Normal 8 34 33" xfId="25957" xr:uid="{CF445263-2B4B-49FF-82E0-10C3C4E1EF30}"/>
    <cellStyle name="Normal 8 34 34" xfId="25958" xr:uid="{2A43970C-91E0-4AF1-8571-50FF2CD3EBAF}"/>
    <cellStyle name="Normal 8 34 35" xfId="25959" xr:uid="{58E9A3A0-0A78-4254-88AB-D7F7EC00A92A}"/>
    <cellStyle name="Normal 8 34 36" xfId="25960" xr:uid="{53DED718-DDB0-4EE2-BE4D-B6829843E3F5}"/>
    <cellStyle name="Normal 8 34 37" xfId="25961" xr:uid="{A4A891CD-A3B3-4920-8FB6-6CCB951B7740}"/>
    <cellStyle name="Normal 8 34 38" xfId="25962" xr:uid="{DC59AB31-1C6F-42CD-836B-CAED9769C14A}"/>
    <cellStyle name="Normal 8 34 39" xfId="25963" xr:uid="{DA3F22FB-0F17-4DBD-B6C0-AC865E7AB11D}"/>
    <cellStyle name="Normal 8 34 4" xfId="25964" xr:uid="{D5A10071-4422-4A7C-BE3E-62B043AA6BF4}"/>
    <cellStyle name="Normal 8 34 4 2" xfId="25965" xr:uid="{ECA70FCF-7107-4FA7-AEC3-941CA041838B}"/>
    <cellStyle name="Normal 8 34 4 2 2" xfId="25966" xr:uid="{199A0312-76E3-42E3-9E52-3C70316EA6EB}"/>
    <cellStyle name="Normal 8 34 4 3" xfId="25967" xr:uid="{73B7751A-6B0F-4BBE-8E7A-9C3151B1ED93}"/>
    <cellStyle name="Normal 8 34 40" xfId="25968" xr:uid="{359B24E4-FA4A-4387-BBE2-B769472E726E}"/>
    <cellStyle name="Normal 8 34 5" xfId="25969" xr:uid="{08ACB72D-BF7D-4429-8B90-2E7706A47CD8}"/>
    <cellStyle name="Normal 8 34 5 2" xfId="25970" xr:uid="{4D7B3EC3-0B79-42AF-8E3D-2F194CD85DC8}"/>
    <cellStyle name="Normal 8 34 5 2 2" xfId="25971" xr:uid="{225EC8FA-F2E7-408B-9347-7B91C4FD4CDE}"/>
    <cellStyle name="Normal 8 34 5 3" xfId="25972" xr:uid="{8D445C56-42A2-4FBA-9789-99F845BB3F1C}"/>
    <cellStyle name="Normal 8 34 6" xfId="25973" xr:uid="{4B00469D-6A61-45F3-BEF3-EDCD9D2BA637}"/>
    <cellStyle name="Normal 8 34 6 2" xfId="25974" xr:uid="{C21D0672-21A7-4893-9913-D3323FB52739}"/>
    <cellStyle name="Normal 8 34 6 2 2" xfId="25975" xr:uid="{D11B372F-1EFD-4ADA-8544-53360EB602D5}"/>
    <cellStyle name="Normal 8 34 6 3" xfId="25976" xr:uid="{5E77A959-2492-40F9-8F4F-9CAB662C8A2C}"/>
    <cellStyle name="Normal 8 34 7" xfId="25977" xr:uid="{656841B4-3CCC-4FBC-A80F-DE522EA976C8}"/>
    <cellStyle name="Normal 8 34 7 2" xfId="25978" xr:uid="{1E7D7323-2F75-4688-9D04-685748ABB778}"/>
    <cellStyle name="Normal 8 34 7 2 2" xfId="25979" xr:uid="{CC6B2333-0894-4EDD-B96A-F4702C6428A1}"/>
    <cellStyle name="Normal 8 34 7 3" xfId="25980" xr:uid="{85380AF5-8737-447F-88DF-3EA979DFD2DB}"/>
    <cellStyle name="Normal 8 34 8" xfId="25981" xr:uid="{C432AC82-05AA-45A9-A37C-42CA39DFF97F}"/>
    <cellStyle name="Normal 8 34 8 2" xfId="25982" xr:uid="{F8BAE0A9-3D21-41E4-89C9-F15B6BAB1BD9}"/>
    <cellStyle name="Normal 8 34 8 2 2" xfId="25983" xr:uid="{3B4D8DB1-8FD0-44C0-9A4A-6E4FE7B97324}"/>
    <cellStyle name="Normal 8 34 8 3" xfId="25984" xr:uid="{798550AA-0044-406C-823A-FCED472DD7FD}"/>
    <cellStyle name="Normal 8 34 9" xfId="25985" xr:uid="{6D35BBAE-01FB-4FDD-BC68-25C5F6B5A161}"/>
    <cellStyle name="Normal 8 34 9 2" xfId="25986" xr:uid="{CD13B06E-CF88-434D-A9BA-B21B38DC6DD1}"/>
    <cellStyle name="Normal 8 34 9 2 2" xfId="25987" xr:uid="{7CD394AD-ABE7-40B2-BC0A-43B6F709564A}"/>
    <cellStyle name="Normal 8 34 9 3" xfId="25988" xr:uid="{C7D90B93-8090-4BD8-998A-948941AFF999}"/>
    <cellStyle name="Normal 8 35" xfId="25989" xr:uid="{E7AA92F8-2830-44B7-A921-842B80C379AC}"/>
    <cellStyle name="Normal 8 35 10" xfId="25990" xr:uid="{4C54C434-3F4E-4D93-BD3C-A2E3676468E6}"/>
    <cellStyle name="Normal 8 35 10 2" xfId="25991" xr:uid="{D941B3D1-5311-47C2-82E8-D8451134CE72}"/>
    <cellStyle name="Normal 8 35 10 2 2" xfId="25992" xr:uid="{07AD6FE8-718E-4D03-B708-FEA7E96A1633}"/>
    <cellStyle name="Normal 8 35 10 3" xfId="25993" xr:uid="{11D25C2B-C1A8-427C-B920-D7781DDB8137}"/>
    <cellStyle name="Normal 8 35 11" xfId="25994" xr:uid="{B2F216CC-0B7D-4364-BC23-36741A373A70}"/>
    <cellStyle name="Normal 8 35 11 2" xfId="25995" xr:uid="{79361041-30DF-43F5-81FC-FE9C21B97712}"/>
    <cellStyle name="Normal 8 35 11 2 2" xfId="25996" xr:uid="{1E33C361-0864-4C23-B935-15A89F831F64}"/>
    <cellStyle name="Normal 8 35 11 3" xfId="25997" xr:uid="{8249F662-CF74-4E28-B180-E7E43E68584A}"/>
    <cellStyle name="Normal 8 35 11 4" xfId="25998" xr:uid="{4C0897EE-5CB4-4177-ACD4-E39A74ECE2F6}"/>
    <cellStyle name="Normal 8 35 12" xfId="25999" xr:uid="{81618FF9-9923-43C1-BB8D-35AB75592607}"/>
    <cellStyle name="Normal 8 35 12 2" xfId="26000" xr:uid="{FFB176C3-D746-42E4-B2B3-878FE6DB7CC2}"/>
    <cellStyle name="Normal 8 35 13" xfId="26001" xr:uid="{824484F4-7E12-48AA-93CA-2BB04CA5DD8D}"/>
    <cellStyle name="Normal 8 35 14" xfId="26002" xr:uid="{A2B2A0AA-78E0-43A1-995E-A7AF8D961EFD}"/>
    <cellStyle name="Normal 8 35 14 2" xfId="26003" xr:uid="{9439C4C3-50F5-4513-9857-BFFB376702D4}"/>
    <cellStyle name="Normal 8 35 15" xfId="26004" xr:uid="{A23E4F76-11EB-4161-B1FA-D6FCC202F3C3}"/>
    <cellStyle name="Normal 8 35 16" xfId="26005" xr:uid="{DD3E2DFD-1352-4092-8219-8FB3A02971CE}"/>
    <cellStyle name="Normal 8 35 17" xfId="26006" xr:uid="{59E7C1A2-7E32-4EFB-8A8E-03EB0F144692}"/>
    <cellStyle name="Normal 8 35 18" xfId="26007" xr:uid="{C74C27A2-F369-4DF2-AE10-522298E95366}"/>
    <cellStyle name="Normal 8 35 19" xfId="26008" xr:uid="{B7A58D59-518B-407C-A70E-D9C81F1C9B4E}"/>
    <cellStyle name="Normal 8 35 2" xfId="26009" xr:uid="{F6DFBE72-1319-4416-8DCC-F10ABC653EFA}"/>
    <cellStyle name="Normal 8 35 2 2" xfId="26010" xr:uid="{75FCB7CD-63E1-42FF-A27A-7D64F3D2521F}"/>
    <cellStyle name="Normal 8 35 2 2 2" xfId="26011" xr:uid="{B78D2092-DC45-4C81-8072-1B4B9F588CFB}"/>
    <cellStyle name="Normal 8 35 2 3" xfId="26012" xr:uid="{528E0FAE-8930-411B-BDB7-9AE40A2E3511}"/>
    <cellStyle name="Normal 8 35 20" xfId="26013" xr:uid="{868A35CC-515F-492B-9465-F0EB6D0255A0}"/>
    <cellStyle name="Normal 8 35 21" xfId="26014" xr:uid="{CD8505B3-46BE-4FD9-B025-1172BE6F14E0}"/>
    <cellStyle name="Normal 8 35 22" xfId="26015" xr:uid="{5826C859-50B5-4BA3-8516-BF3EF8C75B33}"/>
    <cellStyle name="Normal 8 35 23" xfId="26016" xr:uid="{59D9EACA-FE5C-40A6-B50B-96CED0EAA710}"/>
    <cellStyle name="Normal 8 35 24" xfId="26017" xr:uid="{173E87F1-BB2F-4AD1-AA6D-7C5AEF79F0BE}"/>
    <cellStyle name="Normal 8 35 25" xfId="26018" xr:uid="{9C92FE9C-2D0B-4DF4-B2AE-5FD1BBD7D33C}"/>
    <cellStyle name="Normal 8 35 26" xfId="26019" xr:uid="{30357E77-7077-4690-9895-DD3A015E9605}"/>
    <cellStyle name="Normal 8 35 27" xfId="26020" xr:uid="{D5D70FE7-AE4C-4A23-A102-D6FF82D9543C}"/>
    <cellStyle name="Normal 8 35 28" xfId="26021" xr:uid="{576CE283-1397-463A-8D2E-8FFEE62865DE}"/>
    <cellStyle name="Normal 8 35 29" xfId="26022" xr:uid="{15EE2E14-E33C-470B-8470-1EFA95FB2C81}"/>
    <cellStyle name="Normal 8 35 3" xfId="26023" xr:uid="{7E7C2AF0-ADAD-4BA1-B7F3-3C6EFD919AD1}"/>
    <cellStyle name="Normal 8 35 3 2" xfId="26024" xr:uid="{70E68E6D-CDFB-46A5-8DF0-96ED10E9A906}"/>
    <cellStyle name="Normal 8 35 3 2 2" xfId="26025" xr:uid="{AB19C41C-0B8F-49CD-A524-863FC8935756}"/>
    <cellStyle name="Normal 8 35 3 3" xfId="26026" xr:uid="{3534A224-4780-4663-8845-27D2CE830720}"/>
    <cellStyle name="Normal 8 35 30" xfId="26027" xr:uid="{44120A0B-D5CD-470F-B4DC-67FF01A1A4D9}"/>
    <cellStyle name="Normal 8 35 31" xfId="26028" xr:uid="{48DC170C-887D-4BB9-9EF9-57261D4FAEA1}"/>
    <cellStyle name="Normal 8 35 32" xfId="26029" xr:uid="{2842D6BD-FA6A-4CF9-AFD4-6FBD754B84EF}"/>
    <cellStyle name="Normal 8 35 33" xfId="26030" xr:uid="{7E3B8642-87FC-448D-9670-1B702D785976}"/>
    <cellStyle name="Normal 8 35 34" xfId="26031" xr:uid="{DB316BF3-065A-4A41-97EB-1E4874F507AD}"/>
    <cellStyle name="Normal 8 35 35" xfId="26032" xr:uid="{8BF2F3E5-C475-4C47-ADB1-726D6ABA6B7D}"/>
    <cellStyle name="Normal 8 35 36" xfId="26033" xr:uid="{A3A421C0-0436-47B3-B710-686CC8EE648F}"/>
    <cellStyle name="Normal 8 35 37" xfId="26034" xr:uid="{A704033C-77FB-47DC-A9A6-C62BA4828689}"/>
    <cellStyle name="Normal 8 35 38" xfId="26035" xr:uid="{64398FBD-58DB-458A-BA88-F0A5976B937E}"/>
    <cellStyle name="Normal 8 35 39" xfId="26036" xr:uid="{020EB7B1-DB79-4B7C-9591-E0B0D1F3B127}"/>
    <cellStyle name="Normal 8 35 4" xfId="26037" xr:uid="{5F5AE4D8-94DE-404E-BB99-DFA33E2135C9}"/>
    <cellStyle name="Normal 8 35 4 2" xfId="26038" xr:uid="{5AF746CF-BB11-4AC4-B804-EA3AB896610C}"/>
    <cellStyle name="Normal 8 35 4 2 2" xfId="26039" xr:uid="{DB94BED8-61CE-4DA0-BB61-468191F8190E}"/>
    <cellStyle name="Normal 8 35 4 3" xfId="26040" xr:uid="{B4BC1AA9-EFC0-4F06-84BF-C60DFBE6E1BC}"/>
    <cellStyle name="Normal 8 35 40" xfId="26041" xr:uid="{18C570EF-FC33-49BE-B6EB-4A841D86D396}"/>
    <cellStyle name="Normal 8 35 5" xfId="26042" xr:uid="{06C4CCD7-22F4-473C-A033-1C3735966304}"/>
    <cellStyle name="Normal 8 35 5 2" xfId="26043" xr:uid="{D3A394DB-A299-47D6-B36B-2AD1E1002465}"/>
    <cellStyle name="Normal 8 35 5 2 2" xfId="26044" xr:uid="{281C9AF3-DAC1-43FF-86F8-6BA441312368}"/>
    <cellStyle name="Normal 8 35 5 3" xfId="26045" xr:uid="{77BACFF6-CD33-40A5-A73E-07E02E47361B}"/>
    <cellStyle name="Normal 8 35 6" xfId="26046" xr:uid="{4220B2C8-2222-4606-8C6F-BE03E16A900C}"/>
    <cellStyle name="Normal 8 35 6 2" xfId="26047" xr:uid="{6E88F1F9-A87F-43D7-BE2C-F0CA3EA1C091}"/>
    <cellStyle name="Normal 8 35 6 2 2" xfId="26048" xr:uid="{BAD13DD0-DF74-435D-9A2C-F2378495BC64}"/>
    <cellStyle name="Normal 8 35 6 3" xfId="26049" xr:uid="{CAFF6546-BEE0-4F1E-B646-0D4BC4461248}"/>
    <cellStyle name="Normal 8 35 7" xfId="26050" xr:uid="{2B2F9498-0F3B-4203-B8A3-CCA94D643321}"/>
    <cellStyle name="Normal 8 35 7 2" xfId="26051" xr:uid="{E51CC077-B9A4-479F-8376-6C9E58D83453}"/>
    <cellStyle name="Normal 8 35 7 2 2" xfId="26052" xr:uid="{9857FB96-72D5-461E-A439-454B6A18DC13}"/>
    <cellStyle name="Normal 8 35 7 3" xfId="26053" xr:uid="{67CBBBD1-904D-4AB9-9BA5-E5A3812AC6B1}"/>
    <cellStyle name="Normal 8 35 8" xfId="26054" xr:uid="{F09CF0DE-6009-4FAB-9EBB-C9C340252C56}"/>
    <cellStyle name="Normal 8 35 8 2" xfId="26055" xr:uid="{C3CE4653-48AA-4D62-A3A3-EBE00F094E72}"/>
    <cellStyle name="Normal 8 35 8 2 2" xfId="26056" xr:uid="{0EF54537-B108-4B21-BE2A-200B0E85EFB9}"/>
    <cellStyle name="Normal 8 35 8 3" xfId="26057" xr:uid="{AE012F97-3DF2-4994-8047-AA583CA9A356}"/>
    <cellStyle name="Normal 8 35 9" xfId="26058" xr:uid="{7E688086-98AF-4BCD-AD49-83F3388B4CFE}"/>
    <cellStyle name="Normal 8 35 9 2" xfId="26059" xr:uid="{06633D20-96A6-4E89-932B-320D8F900198}"/>
    <cellStyle name="Normal 8 35 9 2 2" xfId="26060" xr:uid="{3874F44D-BA21-401C-B0F5-0A874229C2BD}"/>
    <cellStyle name="Normal 8 35 9 3" xfId="26061" xr:uid="{69F26909-A4A1-4C0C-836C-C4E83FB1C9ED}"/>
    <cellStyle name="Normal 8 36" xfId="26062" xr:uid="{260EA2D0-4D0B-4E42-A103-D26F40B2A60E}"/>
    <cellStyle name="Normal 8 36 10" xfId="26063" xr:uid="{8DFE2EDD-C5C4-481E-A4B2-4D8B0F040233}"/>
    <cellStyle name="Normal 8 36 10 2" xfId="26064" xr:uid="{0BB99CD2-58EF-447F-BCA7-39123B49CFD8}"/>
    <cellStyle name="Normal 8 36 10 2 2" xfId="26065" xr:uid="{82D12B39-24F5-4E3A-AB17-E55523B5A971}"/>
    <cellStyle name="Normal 8 36 10 3" xfId="26066" xr:uid="{36DB5224-0D12-4E77-B325-2992D3390547}"/>
    <cellStyle name="Normal 8 36 11" xfId="26067" xr:uid="{07DA0494-1831-4AEE-A5C4-B56168BE9D3C}"/>
    <cellStyle name="Normal 8 36 11 2" xfId="26068" xr:uid="{2486383A-31B8-4BE4-88B0-55CA3C278ECA}"/>
    <cellStyle name="Normal 8 36 11 2 2" xfId="26069" xr:uid="{573D6120-E84E-4AC5-860A-01560F9FB279}"/>
    <cellStyle name="Normal 8 36 11 3" xfId="26070" xr:uid="{E0301BFB-4D39-4A0F-BF1E-B211ADC4C16F}"/>
    <cellStyle name="Normal 8 36 11 4" xfId="26071" xr:uid="{B476B0AD-CB0B-47D8-AE30-20ACCB585111}"/>
    <cellStyle name="Normal 8 36 12" xfId="26072" xr:uid="{F6E29918-DFF1-4571-B507-4CBB4111C18E}"/>
    <cellStyle name="Normal 8 36 12 2" xfId="26073" xr:uid="{B0362615-4A4A-482E-BA98-F9FE23FA53AF}"/>
    <cellStyle name="Normal 8 36 13" xfId="26074" xr:uid="{C49D3946-5553-4CA8-B5A0-A477F3E3CDB3}"/>
    <cellStyle name="Normal 8 36 14" xfId="26075" xr:uid="{B3AD23A9-86B7-4A73-B58C-40E0B09506CC}"/>
    <cellStyle name="Normal 8 36 14 2" xfId="26076" xr:uid="{45DF3DED-1DBF-4643-AD65-C11049BDFEBB}"/>
    <cellStyle name="Normal 8 36 15" xfId="26077" xr:uid="{8BB3C25D-EEFA-4D5E-A6BD-B78E94E95B6D}"/>
    <cellStyle name="Normal 8 36 16" xfId="26078" xr:uid="{7E186E15-4149-45FB-A0A0-ABB517CBE3DD}"/>
    <cellStyle name="Normal 8 36 17" xfId="26079" xr:uid="{186B0852-40A3-4FD1-98CB-44658B7B1EBC}"/>
    <cellStyle name="Normal 8 36 18" xfId="26080" xr:uid="{7BA046A9-3799-45BB-943F-B8AB174C4845}"/>
    <cellStyle name="Normal 8 36 19" xfId="26081" xr:uid="{E3FC9331-AA2A-444A-B0E1-BA6CB2590C2A}"/>
    <cellStyle name="Normal 8 36 2" xfId="26082" xr:uid="{1BC82983-BF20-4583-81E0-6C321BE9F49E}"/>
    <cellStyle name="Normal 8 36 2 2" xfId="26083" xr:uid="{EE42F02B-E1A5-48CE-AEBA-0A57DCB3FAE7}"/>
    <cellStyle name="Normal 8 36 2 2 2" xfId="26084" xr:uid="{12746AD5-AADF-465F-9B6E-99FE3AA08D29}"/>
    <cellStyle name="Normal 8 36 2 3" xfId="26085" xr:uid="{B9DB9FFB-F5FD-4FB8-BD03-55E1D61C96E6}"/>
    <cellStyle name="Normal 8 36 20" xfId="26086" xr:uid="{889C346E-18D5-43B6-9647-F7C8689E9FAA}"/>
    <cellStyle name="Normal 8 36 21" xfId="26087" xr:uid="{FCAEDDCD-3368-440D-9CFD-00730D047179}"/>
    <cellStyle name="Normal 8 36 22" xfId="26088" xr:uid="{BB94F0B3-459A-4375-BD55-F7E4DE2C9752}"/>
    <cellStyle name="Normal 8 36 23" xfId="26089" xr:uid="{0D2A5906-6768-433C-AE09-C7A3710C695D}"/>
    <cellStyle name="Normal 8 36 24" xfId="26090" xr:uid="{5614388B-3D45-4130-9E24-208BAB7D070A}"/>
    <cellStyle name="Normal 8 36 25" xfId="26091" xr:uid="{F800D177-2E7D-48E8-9E43-EF3ECCD8F51F}"/>
    <cellStyle name="Normal 8 36 26" xfId="26092" xr:uid="{252CCF3E-31EB-42D5-B3F3-01AC25D2458A}"/>
    <cellStyle name="Normal 8 36 27" xfId="26093" xr:uid="{71D36678-A081-4F1E-A2FF-365B6BA3D3CA}"/>
    <cellStyle name="Normal 8 36 28" xfId="26094" xr:uid="{0FA9DC7F-D84C-4946-B18D-00A4930A3E19}"/>
    <cellStyle name="Normal 8 36 29" xfId="26095" xr:uid="{9CCBB8E4-1E3E-47AA-B43D-53E583E08099}"/>
    <cellStyle name="Normal 8 36 3" xfId="26096" xr:uid="{FAE90844-E39D-46F5-86E0-9524CDA65254}"/>
    <cellStyle name="Normal 8 36 3 2" xfId="26097" xr:uid="{06CD3075-5A6E-4C01-B2CA-FD9E61796577}"/>
    <cellStyle name="Normal 8 36 3 2 2" xfId="26098" xr:uid="{D4BE8211-0CDC-459B-9C76-29EA1697C6DA}"/>
    <cellStyle name="Normal 8 36 3 3" xfId="26099" xr:uid="{BE16D203-C1EA-445A-99E7-6DEC16AB3666}"/>
    <cellStyle name="Normal 8 36 30" xfId="26100" xr:uid="{AB2184CE-726C-414B-AD78-15182FEDB1FE}"/>
    <cellStyle name="Normal 8 36 31" xfId="26101" xr:uid="{E9E08767-084E-49C8-A2C6-338BDD70EB93}"/>
    <cellStyle name="Normal 8 36 32" xfId="26102" xr:uid="{E669DA83-D582-458D-8A28-8648744A8E2C}"/>
    <cellStyle name="Normal 8 36 33" xfId="26103" xr:uid="{39583EEB-AEF0-44AF-95D2-379C7979AB96}"/>
    <cellStyle name="Normal 8 36 34" xfId="26104" xr:uid="{82AEE349-5A4B-421A-AE44-B5FBB4280FD0}"/>
    <cellStyle name="Normal 8 36 35" xfId="26105" xr:uid="{0800478B-40AD-4D6A-93BF-5E30DFEC5A21}"/>
    <cellStyle name="Normal 8 36 36" xfId="26106" xr:uid="{55C230B7-BB7B-4E4A-AA89-9C444CD536E3}"/>
    <cellStyle name="Normal 8 36 37" xfId="26107" xr:uid="{9CBB766B-E9EF-47A3-8DF4-285424B54A09}"/>
    <cellStyle name="Normal 8 36 38" xfId="26108" xr:uid="{D6059C81-603F-4F6F-A8D4-8F3F4237ACDC}"/>
    <cellStyle name="Normal 8 36 39" xfId="26109" xr:uid="{59DB5AFE-C521-425C-9CE6-7A7610186122}"/>
    <cellStyle name="Normal 8 36 4" xfId="26110" xr:uid="{EC821332-6A72-4F61-828E-EC93EB19AD1E}"/>
    <cellStyle name="Normal 8 36 4 2" xfId="26111" xr:uid="{6BB40F2F-A8ED-459E-993D-10FA344D565E}"/>
    <cellStyle name="Normal 8 36 4 2 2" xfId="26112" xr:uid="{A39F5771-A541-47BA-BC06-00FC83A5E618}"/>
    <cellStyle name="Normal 8 36 4 3" xfId="26113" xr:uid="{4800FBC0-33E1-4D76-86E9-CC2131E0526D}"/>
    <cellStyle name="Normal 8 36 40" xfId="26114" xr:uid="{8A78B035-6836-490A-A7AE-0A43D21F6977}"/>
    <cellStyle name="Normal 8 36 5" xfId="26115" xr:uid="{235D61D3-598C-4D39-B14D-945A7D4E59D5}"/>
    <cellStyle name="Normal 8 36 5 2" xfId="26116" xr:uid="{14D858A5-FFAF-446E-92D0-8C3CAC2EAC0C}"/>
    <cellStyle name="Normal 8 36 5 2 2" xfId="26117" xr:uid="{759E6754-9ABB-4937-9BC8-3C98928D3769}"/>
    <cellStyle name="Normal 8 36 5 3" xfId="26118" xr:uid="{F2334052-636D-469D-A1EB-6DACE487F673}"/>
    <cellStyle name="Normal 8 36 6" xfId="26119" xr:uid="{B581752F-0C09-499A-8B05-D6E8B9EA1DEB}"/>
    <cellStyle name="Normal 8 36 6 2" xfId="26120" xr:uid="{AB069F39-ADD6-4B2D-9F43-AA1402802DB5}"/>
    <cellStyle name="Normal 8 36 6 2 2" xfId="26121" xr:uid="{664CAF12-5C76-4097-A529-5C4D9204309C}"/>
    <cellStyle name="Normal 8 36 6 3" xfId="26122" xr:uid="{31681CCF-00DD-4A46-AA06-4C514BC21B27}"/>
    <cellStyle name="Normal 8 36 7" xfId="26123" xr:uid="{2FEA36D7-08E3-42EC-89AD-77161A0AEB7F}"/>
    <cellStyle name="Normal 8 36 7 2" xfId="26124" xr:uid="{9E00EE28-FA63-4CE1-BF60-C066B0AD96FE}"/>
    <cellStyle name="Normal 8 36 7 2 2" xfId="26125" xr:uid="{8747207E-443E-43F5-AB3A-619703202EB3}"/>
    <cellStyle name="Normal 8 36 7 3" xfId="26126" xr:uid="{1BA89E39-095A-4B69-B66C-E078EE5F58E2}"/>
    <cellStyle name="Normal 8 36 8" xfId="26127" xr:uid="{A21933F7-FCB3-4F6D-903A-DDC196A74FAB}"/>
    <cellStyle name="Normal 8 36 8 2" xfId="26128" xr:uid="{A972579A-B9AE-4844-8526-E2F68541D49B}"/>
    <cellStyle name="Normal 8 36 8 2 2" xfId="26129" xr:uid="{6E0260CF-CD80-4AAC-9250-6E794A6D839D}"/>
    <cellStyle name="Normal 8 36 8 3" xfId="26130" xr:uid="{A9BEB7A0-3CC5-4B85-A9E1-0932B0B8793B}"/>
    <cellStyle name="Normal 8 36 9" xfId="26131" xr:uid="{F2E12A93-7C9E-47FD-B34B-B00450599C96}"/>
    <cellStyle name="Normal 8 36 9 2" xfId="26132" xr:uid="{6A3A7C67-5521-4C0C-AD61-BEAFE8E6F70C}"/>
    <cellStyle name="Normal 8 36 9 2 2" xfId="26133" xr:uid="{3AB58897-7005-4F91-8416-AE0DC85CD7C1}"/>
    <cellStyle name="Normal 8 36 9 3" xfId="26134" xr:uid="{A6F3D12F-B91D-4A4F-80C5-2B25C7E2F1D8}"/>
    <cellStyle name="Normal 8 37" xfId="26135" xr:uid="{87D0FB5B-DB7F-468E-B6EA-B7C4B4244609}"/>
    <cellStyle name="Normal 8 37 10" xfId="26136" xr:uid="{A0548F96-4374-4326-A4C7-782215CE8A63}"/>
    <cellStyle name="Normal 8 37 10 2" xfId="26137" xr:uid="{BC7379D5-3808-4EEA-9702-70CF5E9BFDF2}"/>
    <cellStyle name="Normal 8 37 10 2 2" xfId="26138" xr:uid="{0CC39D52-3D9F-497B-8058-B91D83921272}"/>
    <cellStyle name="Normal 8 37 10 3" xfId="26139" xr:uid="{A25207BF-9448-4A72-96A6-5C330C048090}"/>
    <cellStyle name="Normal 8 37 11" xfId="26140" xr:uid="{107BF057-6826-4FC1-806A-6BD3CAB23AE6}"/>
    <cellStyle name="Normal 8 37 11 2" xfId="26141" xr:uid="{D4AB91EA-220E-4664-9A48-1794143193CF}"/>
    <cellStyle name="Normal 8 37 11 2 2" xfId="26142" xr:uid="{EA1AC2A9-5CE3-4207-B39E-7C7415225464}"/>
    <cellStyle name="Normal 8 37 11 3" xfId="26143" xr:uid="{917216D1-97FE-476D-9B77-84ABF85DFB12}"/>
    <cellStyle name="Normal 8 37 11 4" xfId="26144" xr:uid="{AA8D7D56-A517-480C-BD07-5E60D8203B83}"/>
    <cellStyle name="Normal 8 37 12" xfId="26145" xr:uid="{F0D42C28-8302-4263-9365-7734BBB68E2B}"/>
    <cellStyle name="Normal 8 37 12 2" xfId="26146" xr:uid="{EF862F73-7206-468B-B67D-AB46A56E07C2}"/>
    <cellStyle name="Normal 8 37 13" xfId="26147" xr:uid="{51375151-3C15-4417-AEA7-F52249BF3FE1}"/>
    <cellStyle name="Normal 8 37 14" xfId="26148" xr:uid="{1D4075D0-E3B4-4D62-A34E-2B6E5C02B23C}"/>
    <cellStyle name="Normal 8 37 14 2" xfId="26149" xr:uid="{7F90816C-1762-4743-BBEA-D63E280764B3}"/>
    <cellStyle name="Normal 8 37 15" xfId="26150" xr:uid="{9D385AFD-D8CE-4AC5-A02C-BB5A75CA4482}"/>
    <cellStyle name="Normal 8 37 16" xfId="26151" xr:uid="{4406E5D0-D793-4CAC-BBBA-F1530B54B21E}"/>
    <cellStyle name="Normal 8 37 17" xfId="26152" xr:uid="{02400528-0B78-4087-AF07-3508BFE7FD07}"/>
    <cellStyle name="Normal 8 37 18" xfId="26153" xr:uid="{3EFBFD54-1ED0-4AAD-AE67-C8332C816D47}"/>
    <cellStyle name="Normal 8 37 19" xfId="26154" xr:uid="{9C14BA2B-F537-47A7-ACAD-A08E24F07D41}"/>
    <cellStyle name="Normal 8 37 2" xfId="26155" xr:uid="{DCF17EAF-62F8-4888-84B1-A1670F101BF8}"/>
    <cellStyle name="Normal 8 37 2 2" xfId="26156" xr:uid="{AD1995B4-0CDD-409A-9D66-82D2A683FDD3}"/>
    <cellStyle name="Normal 8 37 2 2 2" xfId="26157" xr:uid="{8063C6C9-F35A-446B-A3F4-2D9F11BE892A}"/>
    <cellStyle name="Normal 8 37 2 3" xfId="26158" xr:uid="{3945CD6C-5DC4-4558-8792-5DD42C8CC1C2}"/>
    <cellStyle name="Normal 8 37 20" xfId="26159" xr:uid="{596229A5-7451-4094-AB81-505F26658295}"/>
    <cellStyle name="Normal 8 37 21" xfId="26160" xr:uid="{D59666C6-6D28-40FD-9B0B-774AA8E60ADD}"/>
    <cellStyle name="Normal 8 37 22" xfId="26161" xr:uid="{02F3D2FD-1781-4A73-AB61-C947A120A951}"/>
    <cellStyle name="Normal 8 37 23" xfId="26162" xr:uid="{5B37FBFD-3CA4-4480-BEF2-7B48985571F6}"/>
    <cellStyle name="Normal 8 37 24" xfId="26163" xr:uid="{71EA15BC-E0D8-43BF-920B-5C2289165C85}"/>
    <cellStyle name="Normal 8 37 25" xfId="26164" xr:uid="{5BB1400B-2E45-418F-805E-615D01FC9641}"/>
    <cellStyle name="Normal 8 37 26" xfId="26165" xr:uid="{B16F001C-0B9F-47E4-8E45-FACFE67A09D4}"/>
    <cellStyle name="Normal 8 37 27" xfId="26166" xr:uid="{EBFFF54D-0345-4B30-BAE1-7D6F4118128F}"/>
    <cellStyle name="Normal 8 37 28" xfId="26167" xr:uid="{9B9DE5DC-AF1E-42AC-B0B6-5599B5B6FB8F}"/>
    <cellStyle name="Normal 8 37 29" xfId="26168" xr:uid="{AC1F6208-2BF9-4299-B678-C68A37E25C81}"/>
    <cellStyle name="Normal 8 37 3" xfId="26169" xr:uid="{A508B791-86A9-43AD-8E73-306A15956EAE}"/>
    <cellStyle name="Normal 8 37 3 2" xfId="26170" xr:uid="{5BB515E4-1D34-4D7B-9E67-6999346ABAB0}"/>
    <cellStyle name="Normal 8 37 3 2 2" xfId="26171" xr:uid="{B78819A9-7C54-4542-819E-C141350E6148}"/>
    <cellStyle name="Normal 8 37 3 3" xfId="26172" xr:uid="{FDCC1D97-5752-45B6-9A8B-EA612EE219C5}"/>
    <cellStyle name="Normal 8 37 30" xfId="26173" xr:uid="{8941A77C-8EA7-453D-9D5D-C7F4432B2AAA}"/>
    <cellStyle name="Normal 8 37 31" xfId="26174" xr:uid="{4E6D789B-CD5A-4322-A292-B5AA5854C463}"/>
    <cellStyle name="Normal 8 37 32" xfId="26175" xr:uid="{D5D936A2-C25B-4441-94B8-9B1ACAF66B15}"/>
    <cellStyle name="Normal 8 37 33" xfId="26176" xr:uid="{A2A0F86E-D0C7-41EA-9E40-A58C58AE1AB9}"/>
    <cellStyle name="Normal 8 37 34" xfId="26177" xr:uid="{6602C3F9-D744-4A8E-BB14-A2399BE74A4F}"/>
    <cellStyle name="Normal 8 37 35" xfId="26178" xr:uid="{5D1005EA-2500-4347-98C2-BA51388810D3}"/>
    <cellStyle name="Normal 8 37 36" xfId="26179" xr:uid="{FB6C4FA4-4A72-470C-B6EE-C3A3798FE7C3}"/>
    <cellStyle name="Normal 8 37 37" xfId="26180" xr:uid="{F1B1ED9F-C120-46D3-970A-5B54BB2C8B29}"/>
    <cellStyle name="Normal 8 37 38" xfId="26181" xr:uid="{5FA3884D-AEE2-448A-850E-9DD22E7D827A}"/>
    <cellStyle name="Normal 8 37 39" xfId="26182" xr:uid="{07B9E5E9-A3A0-4330-8DE2-2AA867D074FF}"/>
    <cellStyle name="Normal 8 37 4" xfId="26183" xr:uid="{1A8F4690-86B8-4E7D-882B-24AE84836E1F}"/>
    <cellStyle name="Normal 8 37 4 2" xfId="26184" xr:uid="{6C4507F7-7AE3-4BD7-B846-C598C142E185}"/>
    <cellStyle name="Normal 8 37 4 2 2" xfId="26185" xr:uid="{B05DDA55-1584-409B-A62F-512B1518614F}"/>
    <cellStyle name="Normal 8 37 4 3" xfId="26186" xr:uid="{8C52F8A6-E72D-40B2-A517-91E2E5F783C5}"/>
    <cellStyle name="Normal 8 37 40" xfId="26187" xr:uid="{BEFBD0F0-C759-4C9C-B0E2-003B8A32BB2A}"/>
    <cellStyle name="Normal 8 37 5" xfId="26188" xr:uid="{4EA9C9C6-6814-43E2-94EA-49F696DA90FF}"/>
    <cellStyle name="Normal 8 37 5 2" xfId="26189" xr:uid="{6EC297AC-8F7D-426A-9071-1A69618E128F}"/>
    <cellStyle name="Normal 8 37 5 2 2" xfId="26190" xr:uid="{830FECED-5807-4173-AA83-2075699DB55D}"/>
    <cellStyle name="Normal 8 37 5 3" xfId="26191" xr:uid="{D844DEC5-0074-46AB-BBDE-EB4A4B67BB45}"/>
    <cellStyle name="Normal 8 37 6" xfId="26192" xr:uid="{8445BD5E-7889-4BBA-B642-13DC6362D2CC}"/>
    <cellStyle name="Normal 8 37 6 2" xfId="26193" xr:uid="{2C87C48A-AB93-4C8B-BC27-236B2C0A79BD}"/>
    <cellStyle name="Normal 8 37 6 2 2" xfId="26194" xr:uid="{764D610E-1B1F-4627-AB5A-F861F5C7D1EC}"/>
    <cellStyle name="Normal 8 37 6 3" xfId="26195" xr:uid="{4303277D-AC6D-4994-B2D3-2397F6FB68E3}"/>
    <cellStyle name="Normal 8 37 7" xfId="26196" xr:uid="{98024573-4497-4B5A-B77B-C6F0951FA0D0}"/>
    <cellStyle name="Normal 8 37 7 2" xfId="26197" xr:uid="{F4486CBB-8C1C-4880-AEB5-F0064BB1E3E7}"/>
    <cellStyle name="Normal 8 37 7 2 2" xfId="26198" xr:uid="{AC1E8696-F629-483B-A357-CECA9E814149}"/>
    <cellStyle name="Normal 8 37 7 3" xfId="26199" xr:uid="{DC30027A-6B05-4972-BBCF-59BEAD7B25B9}"/>
    <cellStyle name="Normal 8 37 8" xfId="26200" xr:uid="{87BEA314-5AD4-4705-8D8C-8765718F607B}"/>
    <cellStyle name="Normal 8 37 8 2" xfId="26201" xr:uid="{E73C8A2A-EED8-4E59-A367-88B991A57C23}"/>
    <cellStyle name="Normal 8 37 8 2 2" xfId="26202" xr:uid="{0DEF7EB5-B0F9-4B04-8576-6D4121F25BB7}"/>
    <cellStyle name="Normal 8 37 8 3" xfId="26203" xr:uid="{40A56302-5DDD-4786-900A-64C1BEC7C6DE}"/>
    <cellStyle name="Normal 8 37 9" xfId="26204" xr:uid="{07D814EF-E049-45ED-980E-65E1EC1BA681}"/>
    <cellStyle name="Normal 8 37 9 2" xfId="26205" xr:uid="{D8245C45-7EAD-494A-848C-4CC6E0C62202}"/>
    <cellStyle name="Normal 8 37 9 2 2" xfId="26206" xr:uid="{F619FEC0-8C61-4FC5-9E60-6F32000549DE}"/>
    <cellStyle name="Normal 8 37 9 3" xfId="26207" xr:uid="{395CD143-CD65-415A-9F73-6D9348E09712}"/>
    <cellStyle name="Normal 8 38" xfId="26208" xr:uid="{077028A5-132A-4ED5-B18A-0A4A8FDE2766}"/>
    <cellStyle name="Normal 8 38 10" xfId="26209" xr:uid="{616D391B-E57D-4A09-8E38-73A8E79800F9}"/>
    <cellStyle name="Normal 8 38 10 2" xfId="26210" xr:uid="{72563171-DDF9-4060-9632-17D4F8C078E3}"/>
    <cellStyle name="Normal 8 38 10 2 2" xfId="26211" xr:uid="{1B135669-81D4-4831-819C-9251DBB77DFF}"/>
    <cellStyle name="Normal 8 38 10 3" xfId="26212" xr:uid="{6BAC1259-A231-4112-92B3-7C01BC1AE769}"/>
    <cellStyle name="Normal 8 38 11" xfId="26213" xr:uid="{87FA5C65-1CD6-4970-9D54-A0BCC3760393}"/>
    <cellStyle name="Normal 8 38 11 2" xfId="26214" xr:uid="{3D8EA0F0-5438-4B40-A9A6-8D73C4E975BE}"/>
    <cellStyle name="Normal 8 38 11 2 2" xfId="26215" xr:uid="{B0585953-7EC0-4BF7-B794-93BE4B746404}"/>
    <cellStyle name="Normal 8 38 11 3" xfId="26216" xr:uid="{0A4DAB5D-8B7F-414C-9239-F72A5944ACA5}"/>
    <cellStyle name="Normal 8 38 11 4" xfId="26217" xr:uid="{D5358D46-5FA1-42A0-9A48-B731B8DE27E3}"/>
    <cellStyle name="Normal 8 38 12" xfId="26218" xr:uid="{484492F5-F25B-4299-9B67-713595955032}"/>
    <cellStyle name="Normal 8 38 12 2" xfId="26219" xr:uid="{D9A31547-204B-45E5-B183-A4A0A6F99F33}"/>
    <cellStyle name="Normal 8 38 13" xfId="26220" xr:uid="{3A3F75AF-808B-4450-9A7C-D268C82BDADF}"/>
    <cellStyle name="Normal 8 38 14" xfId="26221" xr:uid="{CD4024E4-DA31-4769-B5D4-2DA26760E6CC}"/>
    <cellStyle name="Normal 8 38 14 2" xfId="26222" xr:uid="{553B3A93-5557-4B2F-B882-00DDC75F5E1E}"/>
    <cellStyle name="Normal 8 38 15" xfId="26223" xr:uid="{0C062A7B-DF6D-4EEF-B95E-BADE3C6FA29A}"/>
    <cellStyle name="Normal 8 38 16" xfId="26224" xr:uid="{9F5C39E7-7C42-48C5-BC9C-39543A631F87}"/>
    <cellStyle name="Normal 8 38 17" xfId="26225" xr:uid="{91CA093C-9BAD-42AE-940F-0D99AAF7BEF9}"/>
    <cellStyle name="Normal 8 38 18" xfId="26226" xr:uid="{7325172B-716B-4B0A-9CCB-64E4F02399F3}"/>
    <cellStyle name="Normal 8 38 19" xfId="26227" xr:uid="{BA8EF2BD-1111-4B4D-A7A2-A617A0991F76}"/>
    <cellStyle name="Normal 8 38 2" xfId="26228" xr:uid="{B0A99330-B765-492C-93CF-813977BA85A1}"/>
    <cellStyle name="Normal 8 38 2 2" xfId="26229" xr:uid="{7818F721-3DC0-41CA-88D9-770ED42A70E8}"/>
    <cellStyle name="Normal 8 38 2 2 2" xfId="26230" xr:uid="{8F1294C3-A2C9-4DAA-9052-01F53A4CB5F9}"/>
    <cellStyle name="Normal 8 38 2 3" xfId="26231" xr:uid="{333C7EC1-C888-48AD-A13E-5A5252DFE598}"/>
    <cellStyle name="Normal 8 38 20" xfId="26232" xr:uid="{C2ED4B43-1E27-415C-A840-76574AA99A82}"/>
    <cellStyle name="Normal 8 38 21" xfId="26233" xr:uid="{081B567F-6D1A-4CBF-87E0-26632FA857C3}"/>
    <cellStyle name="Normal 8 38 22" xfId="26234" xr:uid="{CBAB4A2B-DC14-4357-A846-0461626C0739}"/>
    <cellStyle name="Normal 8 38 23" xfId="26235" xr:uid="{DB26472C-20C8-4774-87C2-5490A253D34A}"/>
    <cellStyle name="Normal 8 38 24" xfId="26236" xr:uid="{7DACC66D-8AF3-4461-B8D7-1A60446EF918}"/>
    <cellStyle name="Normal 8 38 25" xfId="26237" xr:uid="{EF7D5EB6-7785-4F9F-AF71-DEAB57FEA1CF}"/>
    <cellStyle name="Normal 8 38 26" xfId="26238" xr:uid="{6D74F52E-FA59-4E93-869E-6C56C880DF46}"/>
    <cellStyle name="Normal 8 38 27" xfId="26239" xr:uid="{B9DED42D-BF82-4814-814D-45ECA0EE92FD}"/>
    <cellStyle name="Normal 8 38 28" xfId="26240" xr:uid="{44E4EC37-AAA4-4689-9A5D-1E0D159DA796}"/>
    <cellStyle name="Normal 8 38 29" xfId="26241" xr:uid="{4EF918F1-D4E9-4B2A-95FA-68005023C0A5}"/>
    <cellStyle name="Normal 8 38 3" xfId="26242" xr:uid="{6262F4B3-3969-4B8B-A6ED-FA8FB1150D46}"/>
    <cellStyle name="Normal 8 38 3 2" xfId="26243" xr:uid="{C712D86D-64A6-426D-8B15-276F186BAC2C}"/>
    <cellStyle name="Normal 8 38 3 2 2" xfId="26244" xr:uid="{84ED8BD3-0277-4D86-9710-FE0C47BE4D03}"/>
    <cellStyle name="Normal 8 38 3 3" xfId="26245" xr:uid="{591EFD4C-FA28-4FEF-8640-959E4B42BDE9}"/>
    <cellStyle name="Normal 8 38 30" xfId="26246" xr:uid="{75A4B8C5-60B7-49C3-A382-DFDA2F18F3C4}"/>
    <cellStyle name="Normal 8 38 31" xfId="26247" xr:uid="{09C63F9A-0421-476B-9528-9410135301B6}"/>
    <cellStyle name="Normal 8 38 32" xfId="26248" xr:uid="{9D1C907C-78B6-4332-A417-E09C014F4A82}"/>
    <cellStyle name="Normal 8 38 33" xfId="26249" xr:uid="{B342B6E7-9F7F-4559-BF26-BF72EFC9189A}"/>
    <cellStyle name="Normal 8 38 34" xfId="26250" xr:uid="{17283BDB-11ED-402C-AF73-2548073EB1BA}"/>
    <cellStyle name="Normal 8 38 35" xfId="26251" xr:uid="{DCD50F00-B598-4D45-8734-9051B0151E6B}"/>
    <cellStyle name="Normal 8 38 36" xfId="26252" xr:uid="{AD326EE7-7B2C-42DB-8370-5DF3E861CB28}"/>
    <cellStyle name="Normal 8 38 37" xfId="26253" xr:uid="{73C2B0F3-0305-40BD-BFAC-EB5802E8EB16}"/>
    <cellStyle name="Normal 8 38 38" xfId="26254" xr:uid="{4DAB9F59-55BA-4527-9145-A061B3C9CD10}"/>
    <cellStyle name="Normal 8 38 39" xfId="26255" xr:uid="{7706E1B6-1055-40C2-A051-8388CBF2E21A}"/>
    <cellStyle name="Normal 8 38 4" xfId="26256" xr:uid="{E814F4EB-75E2-4F2E-BFC7-CC37A0155BCC}"/>
    <cellStyle name="Normal 8 38 4 2" xfId="26257" xr:uid="{6879B940-535E-4B88-A229-6444A54705F7}"/>
    <cellStyle name="Normal 8 38 4 2 2" xfId="26258" xr:uid="{AA42486F-C619-4B79-82D9-DD20DC0BB8EC}"/>
    <cellStyle name="Normal 8 38 4 3" xfId="26259" xr:uid="{6B07022C-9D59-4707-8032-655EA9BE6E82}"/>
    <cellStyle name="Normal 8 38 40" xfId="26260" xr:uid="{FA6B1317-A064-44F1-8414-517B242CD71A}"/>
    <cellStyle name="Normal 8 38 5" xfId="26261" xr:uid="{6D99041C-7F94-4488-BB07-1A592B0156C7}"/>
    <cellStyle name="Normal 8 38 5 2" xfId="26262" xr:uid="{01FE58AD-A704-44FB-A65A-0CBBA2E76FF7}"/>
    <cellStyle name="Normal 8 38 5 2 2" xfId="26263" xr:uid="{7FA8409A-7E4A-468C-8D54-BBDDFD8B2A6B}"/>
    <cellStyle name="Normal 8 38 5 3" xfId="26264" xr:uid="{E9266A6C-A921-4B20-A8D2-C9B630B3E5CD}"/>
    <cellStyle name="Normal 8 38 6" xfId="26265" xr:uid="{44ACFACC-A9BB-4D4F-91D6-CD35E811288B}"/>
    <cellStyle name="Normal 8 38 6 2" xfId="26266" xr:uid="{DB453F98-8952-4BAD-BF32-FD9FF1E9CC39}"/>
    <cellStyle name="Normal 8 38 6 2 2" xfId="26267" xr:uid="{8FEED466-15ED-4B69-8F0C-C0574F54B118}"/>
    <cellStyle name="Normal 8 38 6 3" xfId="26268" xr:uid="{5EC74BBA-40AA-4E27-9851-6581FF8C3BAA}"/>
    <cellStyle name="Normal 8 38 7" xfId="26269" xr:uid="{33546766-7AFC-4B46-A017-9ED32EE89B33}"/>
    <cellStyle name="Normal 8 38 7 2" xfId="26270" xr:uid="{1C532DA6-6864-48C5-8DDB-90C03619D366}"/>
    <cellStyle name="Normal 8 38 7 2 2" xfId="26271" xr:uid="{AFE13E21-758A-4EE2-8542-A9358827C36B}"/>
    <cellStyle name="Normal 8 38 7 3" xfId="26272" xr:uid="{3222829B-C6BE-4F35-A449-C60AFB438F65}"/>
    <cellStyle name="Normal 8 38 8" xfId="26273" xr:uid="{4C525641-0863-4BEA-B362-F56758C035BB}"/>
    <cellStyle name="Normal 8 38 8 2" xfId="26274" xr:uid="{CAE11E16-5D99-46BE-8680-6C47249D2D29}"/>
    <cellStyle name="Normal 8 38 8 2 2" xfId="26275" xr:uid="{546FA45B-1F75-4D71-92A0-611F7397C6FE}"/>
    <cellStyle name="Normal 8 38 8 3" xfId="26276" xr:uid="{5F05BDD2-F176-4616-8BEB-4567434C18D0}"/>
    <cellStyle name="Normal 8 38 9" xfId="26277" xr:uid="{FB601F60-3368-40F6-BF55-7AE3B82589AB}"/>
    <cellStyle name="Normal 8 38 9 2" xfId="26278" xr:uid="{86B19B40-2BE4-4B4C-A942-3D52B1EE7E85}"/>
    <cellStyle name="Normal 8 38 9 2 2" xfId="26279" xr:uid="{6FAB5998-5829-4FB2-8D4B-643DC6599462}"/>
    <cellStyle name="Normal 8 38 9 3" xfId="26280" xr:uid="{9EFB05B6-03B4-4E75-8C9B-FB665DB4A3F9}"/>
    <cellStyle name="Normal 8 39" xfId="26281" xr:uid="{A7332FDD-E2C6-4DA0-9F52-23BFD85D4492}"/>
    <cellStyle name="Normal 8 39 10" xfId="26282" xr:uid="{DB593217-AF1B-442E-84BA-62DAE4F36E5A}"/>
    <cellStyle name="Normal 8 39 10 2" xfId="26283" xr:uid="{0D52B412-BAF6-4DC8-8276-861479CFC56A}"/>
    <cellStyle name="Normal 8 39 10 2 2" xfId="26284" xr:uid="{0148ABC0-864E-4702-985E-5C07655E7F11}"/>
    <cellStyle name="Normal 8 39 10 3" xfId="26285" xr:uid="{8BC6E765-0759-4285-95BF-D9B2BABF0A4E}"/>
    <cellStyle name="Normal 8 39 11" xfId="26286" xr:uid="{DE597023-C4AE-469B-81AB-F466C44E0A5F}"/>
    <cellStyle name="Normal 8 39 11 2" xfId="26287" xr:uid="{66B1C9B9-BFA5-448C-86B1-CDB6509C3168}"/>
    <cellStyle name="Normal 8 39 11 2 2" xfId="26288" xr:uid="{0739B314-2E26-4059-B31E-47A727F96951}"/>
    <cellStyle name="Normal 8 39 11 3" xfId="26289" xr:uid="{9BB03FE8-BAD4-4E68-9018-027D7AA2B22F}"/>
    <cellStyle name="Normal 8 39 11 4" xfId="26290" xr:uid="{CA25D0B7-9168-484F-927E-F7B81ED9AE04}"/>
    <cellStyle name="Normal 8 39 12" xfId="26291" xr:uid="{F78A9B22-BB36-4B6B-977A-6B4C626233D1}"/>
    <cellStyle name="Normal 8 39 12 2" xfId="26292" xr:uid="{B01B309E-6BE0-4268-98D9-2BD34FF658DB}"/>
    <cellStyle name="Normal 8 39 13" xfId="26293" xr:uid="{E908F945-3B64-4DB2-8889-DB331CEDCAA3}"/>
    <cellStyle name="Normal 8 39 14" xfId="26294" xr:uid="{E8DE9D62-52A9-493A-926B-F38FF4650634}"/>
    <cellStyle name="Normal 8 39 14 2" xfId="26295" xr:uid="{89F5CAB2-D1FB-48CD-88E7-8F1440ABAD83}"/>
    <cellStyle name="Normal 8 39 15" xfId="26296" xr:uid="{D41DEDF9-2047-4033-87F8-8994FEFFC4A8}"/>
    <cellStyle name="Normal 8 39 16" xfId="26297" xr:uid="{2E2A0005-4108-4863-AD10-F0AC272D89D4}"/>
    <cellStyle name="Normal 8 39 17" xfId="26298" xr:uid="{235FF1BD-3B10-4EE5-BFD6-9C4CF1CDB173}"/>
    <cellStyle name="Normal 8 39 18" xfId="26299" xr:uid="{84B78069-8C5F-4D95-9688-6B22E0CABF49}"/>
    <cellStyle name="Normal 8 39 19" xfId="26300" xr:uid="{A90DC4C7-54DB-440B-BA9F-84687782AA94}"/>
    <cellStyle name="Normal 8 39 2" xfId="26301" xr:uid="{F2A2AD58-126E-4DA3-999A-7A1A563DAA06}"/>
    <cellStyle name="Normal 8 39 2 2" xfId="26302" xr:uid="{F93CFA81-CF91-4989-8884-A59A33BFA5F3}"/>
    <cellStyle name="Normal 8 39 2 2 2" xfId="26303" xr:uid="{A8767355-85B2-409F-B0FF-1367C1DEE5D4}"/>
    <cellStyle name="Normal 8 39 2 3" xfId="26304" xr:uid="{4B4F4958-1DE4-470E-ACD0-031F4C0103FC}"/>
    <cellStyle name="Normal 8 39 20" xfId="26305" xr:uid="{EDD6288D-E064-47B4-BB71-92518088EC5B}"/>
    <cellStyle name="Normal 8 39 21" xfId="26306" xr:uid="{36228E58-BAA9-497C-9E00-1FD0EEB33B3F}"/>
    <cellStyle name="Normal 8 39 22" xfId="26307" xr:uid="{42396B06-AC9C-467F-AC96-315201348870}"/>
    <cellStyle name="Normal 8 39 23" xfId="26308" xr:uid="{CDF11E15-7763-4110-8D1C-0545569C0C09}"/>
    <cellStyle name="Normal 8 39 24" xfId="26309" xr:uid="{B85453D5-A530-4ABB-8971-637CF96DD01E}"/>
    <cellStyle name="Normal 8 39 25" xfId="26310" xr:uid="{4740CE85-1F3B-4149-8ACB-D25029112233}"/>
    <cellStyle name="Normal 8 39 26" xfId="26311" xr:uid="{30D4A428-880B-47E8-A58B-7BD704D4AA0C}"/>
    <cellStyle name="Normal 8 39 27" xfId="26312" xr:uid="{5E48B995-EB28-4B45-B2D8-BF62AB5C65F7}"/>
    <cellStyle name="Normal 8 39 28" xfId="26313" xr:uid="{80CD5F2B-9575-48F9-9646-18FCA7E4C4D8}"/>
    <cellStyle name="Normal 8 39 29" xfId="26314" xr:uid="{258DC262-45BC-4A9B-8146-655B641D432A}"/>
    <cellStyle name="Normal 8 39 3" xfId="26315" xr:uid="{AC18EC08-42C1-4735-B804-B196A2404A8D}"/>
    <cellStyle name="Normal 8 39 3 2" xfId="26316" xr:uid="{D9624F64-DEB2-4BC9-AA3E-33422E85D81D}"/>
    <cellStyle name="Normal 8 39 3 2 2" xfId="26317" xr:uid="{E6EC777B-0102-4D52-A428-3066A0882A7F}"/>
    <cellStyle name="Normal 8 39 3 3" xfId="26318" xr:uid="{D6D5615F-3C33-42D6-9CB5-8D54C3A80897}"/>
    <cellStyle name="Normal 8 39 30" xfId="26319" xr:uid="{363E1C30-C9AD-4A35-AF18-97FC7CD154B9}"/>
    <cellStyle name="Normal 8 39 31" xfId="26320" xr:uid="{D0BCA5A5-AF84-4DFD-91F4-042A61494C1D}"/>
    <cellStyle name="Normal 8 39 32" xfId="26321" xr:uid="{A57E598B-BB8D-47CE-8E19-1BCD2E6B49D4}"/>
    <cellStyle name="Normal 8 39 33" xfId="26322" xr:uid="{CE488146-566B-449C-95D8-87FDD5CEFF0A}"/>
    <cellStyle name="Normal 8 39 34" xfId="26323" xr:uid="{96008A12-58E4-41F2-AD87-51B3DF388E8E}"/>
    <cellStyle name="Normal 8 39 35" xfId="26324" xr:uid="{6B26F131-4CEE-4999-912D-7B11EC46BACA}"/>
    <cellStyle name="Normal 8 39 36" xfId="26325" xr:uid="{A963B29E-1E09-4695-84BD-C04C17D5D921}"/>
    <cellStyle name="Normal 8 39 37" xfId="26326" xr:uid="{8AAC80F8-D83D-494B-A40B-41074246783F}"/>
    <cellStyle name="Normal 8 39 38" xfId="26327" xr:uid="{EA231959-EFFD-496E-8528-44A26788A14B}"/>
    <cellStyle name="Normal 8 39 39" xfId="26328" xr:uid="{14EFC083-0C63-4DB7-98A5-D437545C6E9B}"/>
    <cellStyle name="Normal 8 39 4" xfId="26329" xr:uid="{55F0D94E-CE33-4740-AB0F-5C25362BE298}"/>
    <cellStyle name="Normal 8 39 4 2" xfId="26330" xr:uid="{515C7B9D-A6EA-4265-8CCD-EBCACE254895}"/>
    <cellStyle name="Normal 8 39 4 2 2" xfId="26331" xr:uid="{AE199C33-D7D0-454B-B96D-5297BC4362D1}"/>
    <cellStyle name="Normal 8 39 4 3" xfId="26332" xr:uid="{4A236E78-ABBE-488D-A029-25E2FA3324E7}"/>
    <cellStyle name="Normal 8 39 40" xfId="26333" xr:uid="{F33788C9-5D10-4C94-BC59-3B36B17F0223}"/>
    <cellStyle name="Normal 8 39 5" xfId="26334" xr:uid="{6B4F5F2A-95BF-4B2A-97CA-273E2344DB2A}"/>
    <cellStyle name="Normal 8 39 5 2" xfId="26335" xr:uid="{637F6D53-17B8-48D2-A031-05B1BBE9EA3B}"/>
    <cellStyle name="Normal 8 39 5 2 2" xfId="26336" xr:uid="{E4FBC34F-2663-43B0-9C7D-EC576E3A47F7}"/>
    <cellStyle name="Normal 8 39 5 3" xfId="26337" xr:uid="{57D36896-8A95-47A5-826B-86B9FFEA8222}"/>
    <cellStyle name="Normal 8 39 6" xfId="26338" xr:uid="{09F8E2C3-5312-4A9E-B89E-4368214D2D61}"/>
    <cellStyle name="Normal 8 39 6 2" xfId="26339" xr:uid="{4102D3AE-FADC-4562-8924-C2B22A8FD553}"/>
    <cellStyle name="Normal 8 39 6 2 2" xfId="26340" xr:uid="{6BC27CFD-1D8C-406F-9D52-F803209B119C}"/>
    <cellStyle name="Normal 8 39 6 3" xfId="26341" xr:uid="{BA4965A6-F390-42BD-956F-6B133B23E468}"/>
    <cellStyle name="Normal 8 39 7" xfId="26342" xr:uid="{C836EF77-C405-49D2-89B1-CDB66CA361C0}"/>
    <cellStyle name="Normal 8 39 7 2" xfId="26343" xr:uid="{CF91D8CE-042D-4012-B6A8-1ADCEB3DBC1A}"/>
    <cellStyle name="Normal 8 39 7 2 2" xfId="26344" xr:uid="{78D9686E-AE9F-4EAF-BA82-067928E209B1}"/>
    <cellStyle name="Normal 8 39 7 3" xfId="26345" xr:uid="{68EAA5FC-0C94-4804-B83D-49575A9C18DA}"/>
    <cellStyle name="Normal 8 39 8" xfId="26346" xr:uid="{299B33E4-7B2A-4C4D-A58D-0113D90CCE80}"/>
    <cellStyle name="Normal 8 39 8 2" xfId="26347" xr:uid="{33E71987-383E-4892-99EE-183107467C0D}"/>
    <cellStyle name="Normal 8 39 8 2 2" xfId="26348" xr:uid="{7783E4F1-6BA1-456B-87EC-90EF6C936A48}"/>
    <cellStyle name="Normal 8 39 8 3" xfId="26349" xr:uid="{4183C6F3-9971-4FF9-8AEC-270A21EF31B7}"/>
    <cellStyle name="Normal 8 39 9" xfId="26350" xr:uid="{BFBEFD39-FA3B-493C-90BD-0626783C137D}"/>
    <cellStyle name="Normal 8 39 9 2" xfId="26351" xr:uid="{9191CD97-B3E3-458D-8253-E45BB55A717A}"/>
    <cellStyle name="Normal 8 39 9 2 2" xfId="26352" xr:uid="{7E502B67-2AD4-4E97-ABBA-A6ACBEEE17F3}"/>
    <cellStyle name="Normal 8 39 9 3" xfId="26353" xr:uid="{5D91C388-C7B8-4578-AF5E-639B18B6906E}"/>
    <cellStyle name="Normal 8 4" xfId="26354" xr:uid="{9256EE27-19B6-44D8-8AF1-4E4F6A037879}"/>
    <cellStyle name="Normal 8 4 10" xfId="26355" xr:uid="{DACCAC58-DD85-4623-A7F2-8824C3632092}"/>
    <cellStyle name="Normal 8 4 10 2" xfId="26356" xr:uid="{70AB1943-6CB7-4E25-8D78-AFFF00215F69}"/>
    <cellStyle name="Normal 8 4 10 2 2" xfId="26357" xr:uid="{BAA87A42-4348-453E-B945-7FF6EFBE58B6}"/>
    <cellStyle name="Normal 8 4 10 3" xfId="26358" xr:uid="{B6215509-0BED-428B-BFCE-BF3FC0915A7F}"/>
    <cellStyle name="Normal 8 4 11" xfId="26359" xr:uid="{FB2BF36B-92E4-4097-8ABE-784FF6463B9D}"/>
    <cellStyle name="Normal 8 4 11 2" xfId="26360" xr:uid="{2C8BF0B2-D8A1-4371-AE29-FADD43F85448}"/>
    <cellStyle name="Normal 8 4 11 2 2" xfId="26361" xr:uid="{DA5B2A91-3056-4D02-B3BF-0D43C23B24BB}"/>
    <cellStyle name="Normal 8 4 11 3" xfId="26362" xr:uid="{90BF7906-D714-4431-878F-29297AF6FE50}"/>
    <cellStyle name="Normal 8 4 12" xfId="26363" xr:uid="{054E355E-AF24-4951-B54D-85424CD173A6}"/>
    <cellStyle name="Normal 8 4 12 2" xfId="26364" xr:uid="{6B0C9E6F-5DBB-4CE5-8A86-20010606EB81}"/>
    <cellStyle name="Normal 8 4 12 2 2" xfId="26365" xr:uid="{53CB5574-20DA-400A-96E1-482377C534B4}"/>
    <cellStyle name="Normal 8 4 12 3" xfId="26366" xr:uid="{F29050BA-8642-4B4E-8198-B9C323CADE7A}"/>
    <cellStyle name="Normal 8 4 13" xfId="26367" xr:uid="{A709A397-27AB-4344-B6F1-F6F09BB47AFF}"/>
    <cellStyle name="Normal 8 4 13 2" xfId="26368" xr:uid="{A29BCFD4-A678-435F-A23E-362C80959E35}"/>
    <cellStyle name="Normal 8 4 13 2 2" xfId="26369" xr:uid="{4B1DF788-8BD2-4BDA-91B0-2AAE7D7F6547}"/>
    <cellStyle name="Normal 8 4 13 3" xfId="26370" xr:uid="{0ACDE8A7-EC07-4D6C-931B-906067DD503D}"/>
    <cellStyle name="Normal 8 4 13 4" xfId="26371" xr:uid="{03CA81D7-72B3-495B-8D79-AD444873BBD8}"/>
    <cellStyle name="Normal 8 4 14" xfId="26372" xr:uid="{AC20AE25-8995-4022-9276-AF8F038625A7}"/>
    <cellStyle name="Normal 8 4 14 2" xfId="26373" xr:uid="{35213575-9265-4298-90E7-7B2CFDB09866}"/>
    <cellStyle name="Normal 8 4 15" xfId="26374" xr:uid="{7111C7E4-477B-48AF-B93E-278BD435B4D9}"/>
    <cellStyle name="Normal 8 4 16" xfId="26375" xr:uid="{206072B0-1321-44C6-A513-7461C574C7D2}"/>
    <cellStyle name="Normal 8 4 16 2" xfId="26376" xr:uid="{ABA47186-FB3D-4C28-A22F-661226639866}"/>
    <cellStyle name="Normal 8 4 17" xfId="26377" xr:uid="{6039A831-AA4B-4D7C-BE6D-882D654A5661}"/>
    <cellStyle name="Normal 8 4 18" xfId="26378" xr:uid="{21956FDD-0C05-4F38-A105-9FE47A8E3EED}"/>
    <cellStyle name="Normal 8 4 19" xfId="26379" xr:uid="{481F3E9D-4558-4DAE-912A-4EE80FBEDDB4}"/>
    <cellStyle name="Normal 8 4 2" xfId="26380" xr:uid="{CE6E22C3-D1F8-41D5-8451-FECB5B712413}"/>
    <cellStyle name="Normal 8 4 2 10" xfId="26381" xr:uid="{99F00C60-6EE9-4095-81AD-8A1DD63BAC07}"/>
    <cellStyle name="Normal 8 4 2 10 2" xfId="26382" xr:uid="{3B091027-AAF3-4635-AD8C-90DBF685DE05}"/>
    <cellStyle name="Normal 8 4 2 10 2 2" xfId="26383" xr:uid="{A3E10AA8-901A-493A-A68B-80C9B583D250}"/>
    <cellStyle name="Normal 8 4 2 10 3" xfId="26384" xr:uid="{D5BA1104-8D13-4146-A28C-DB04871C5518}"/>
    <cellStyle name="Normal 8 4 2 11" xfId="26385" xr:uid="{B9069C59-A809-4919-A5FC-47223865CA57}"/>
    <cellStyle name="Normal 8 4 2 11 2" xfId="26386" xr:uid="{C9C12C87-BEEA-468B-BCB6-A3905D6FF631}"/>
    <cellStyle name="Normal 8 4 2 11 2 2" xfId="26387" xr:uid="{29D4C1F4-BC9C-4A4C-B061-D29ECAA80318}"/>
    <cellStyle name="Normal 8 4 2 11 3" xfId="26388" xr:uid="{95D2A3F5-A7AA-42A1-84F3-C0C886C02A02}"/>
    <cellStyle name="Normal 8 4 2 11 4" xfId="26389" xr:uid="{64C1914D-FAB1-491D-BD11-ED88E325AC57}"/>
    <cellStyle name="Normal 8 4 2 12" xfId="26390" xr:uid="{8CED88FB-01B8-49A2-822B-EB89674B05E6}"/>
    <cellStyle name="Normal 8 4 2 12 2" xfId="26391" xr:uid="{09693698-78C1-4910-B9D3-AAD67C6C4D11}"/>
    <cellStyle name="Normal 8 4 2 13" xfId="26392" xr:uid="{088EA09E-7443-4AAA-9C8A-965F4D304DC0}"/>
    <cellStyle name="Normal 8 4 2 14" xfId="26393" xr:uid="{FDEC0A10-2FFA-48ED-BFBD-5198B60662AB}"/>
    <cellStyle name="Normal 8 4 2 14 2" xfId="26394" xr:uid="{7E40FE94-82EF-4BFA-8E6E-0DD7E7F713B7}"/>
    <cellStyle name="Normal 8 4 2 15" xfId="26395" xr:uid="{365AE47D-DF16-415D-A45E-C6200D461E69}"/>
    <cellStyle name="Normal 8 4 2 16" xfId="26396" xr:uid="{A209F19C-0070-44D7-ABF1-14467453A68A}"/>
    <cellStyle name="Normal 8 4 2 17" xfId="26397" xr:uid="{3FA02DC3-7F3D-4250-95EC-B4F2C8D55297}"/>
    <cellStyle name="Normal 8 4 2 18" xfId="26398" xr:uid="{733F7DB5-FB2F-48F8-A45B-E19175D5964C}"/>
    <cellStyle name="Normal 8 4 2 19" xfId="26399" xr:uid="{76997049-7867-40F7-B8AA-9464F20ECAFD}"/>
    <cellStyle name="Normal 8 4 2 2" xfId="26400" xr:uid="{957F1684-2B6C-4BBE-B47D-5400245BA065}"/>
    <cellStyle name="Normal 8 4 2 2 2" xfId="26401" xr:uid="{885C393E-CBD0-4BC6-9967-6B655CADDF18}"/>
    <cellStyle name="Normal 8 4 2 2 2 2" xfId="26402" xr:uid="{943A6AA4-1628-4B02-857A-42CDADEEB551}"/>
    <cellStyle name="Normal 8 4 2 2 3" xfId="26403" xr:uid="{BF39AB27-7648-4DCF-9203-4E2BB7FA33EE}"/>
    <cellStyle name="Normal 8 4 2 20" xfId="26404" xr:uid="{60D45541-A71A-495F-974C-8C2C6D92D0E7}"/>
    <cellStyle name="Normal 8 4 2 21" xfId="26405" xr:uid="{B9A23CF4-ECBD-406F-9FB1-36F3582323F9}"/>
    <cellStyle name="Normal 8 4 2 22" xfId="26406" xr:uid="{88D9178A-3033-4146-80D7-22253DC6D15A}"/>
    <cellStyle name="Normal 8 4 2 23" xfId="26407" xr:uid="{423B3E28-26F3-42EF-B7FF-30563C44A0AA}"/>
    <cellStyle name="Normal 8 4 2 24" xfId="26408" xr:uid="{D546A6E5-D468-4755-ABCA-117EE463B29C}"/>
    <cellStyle name="Normal 8 4 2 25" xfId="26409" xr:uid="{751A69A5-3225-4BF6-93E3-75586E87946A}"/>
    <cellStyle name="Normal 8 4 2 26" xfId="26410" xr:uid="{88F2BC6F-7ACA-4CB1-86C9-C11B5B6E33F6}"/>
    <cellStyle name="Normal 8 4 2 27" xfId="26411" xr:uid="{9400AFCB-F912-49A2-A122-0EF8D10845F3}"/>
    <cellStyle name="Normal 8 4 2 28" xfId="26412" xr:uid="{13D30A02-E0C1-4D86-8608-7C63AF834674}"/>
    <cellStyle name="Normal 8 4 2 29" xfId="26413" xr:uid="{000D7F08-52F9-494F-80B8-6BFDDD9FB09D}"/>
    <cellStyle name="Normal 8 4 2 3" xfId="26414" xr:uid="{997758FE-9A59-4891-A8EA-B1705DCBE348}"/>
    <cellStyle name="Normal 8 4 2 3 2" xfId="26415" xr:uid="{3C121DFF-898D-4F6D-AAE9-39A0EB50263F}"/>
    <cellStyle name="Normal 8 4 2 3 2 2" xfId="26416" xr:uid="{DD4D342D-BB0E-4D07-BFD4-628CDBEC0F81}"/>
    <cellStyle name="Normal 8 4 2 3 3" xfId="26417" xr:uid="{704F23B5-C67D-4522-93AB-60B8F616AB84}"/>
    <cellStyle name="Normal 8 4 2 30" xfId="26418" xr:uid="{18256723-425A-48D1-8E75-6FAAF2BFCB5C}"/>
    <cellStyle name="Normal 8 4 2 31" xfId="26419" xr:uid="{6438016D-DE04-4017-A28F-06D722DF61F1}"/>
    <cellStyle name="Normal 8 4 2 32" xfId="26420" xr:uid="{AED59667-AEA5-4959-AEFB-289D3AEB0739}"/>
    <cellStyle name="Normal 8 4 2 33" xfId="26421" xr:uid="{A1847699-8037-4D45-BBB6-FDF26107E322}"/>
    <cellStyle name="Normal 8 4 2 34" xfId="26422" xr:uid="{B3E0CDC1-25BB-4E88-9D3C-A8F878DEE597}"/>
    <cellStyle name="Normal 8 4 2 35" xfId="26423" xr:uid="{AEFFCAAC-AFEB-46F3-8C9D-014883922973}"/>
    <cellStyle name="Normal 8 4 2 36" xfId="26424" xr:uid="{9272A59E-E5BD-40B2-A260-35BE60CE3032}"/>
    <cellStyle name="Normal 8 4 2 37" xfId="26425" xr:uid="{C3A6296A-84D1-407D-9E56-0256E12E394B}"/>
    <cellStyle name="Normal 8 4 2 38" xfId="26426" xr:uid="{F7B83A4E-5995-450B-9B11-566745E11DE8}"/>
    <cellStyle name="Normal 8 4 2 39" xfId="26427" xr:uid="{21FA909C-CDD7-4769-87FD-C68E00709251}"/>
    <cellStyle name="Normal 8 4 2 4" xfId="26428" xr:uid="{07887F02-B84A-4D2D-BB1E-CD8C97C21E13}"/>
    <cellStyle name="Normal 8 4 2 4 2" xfId="26429" xr:uid="{C22D1926-498F-4CFF-B896-2AD279FBC146}"/>
    <cellStyle name="Normal 8 4 2 4 2 2" xfId="26430" xr:uid="{171F2F23-A577-4FFD-B4A2-B7E35472549B}"/>
    <cellStyle name="Normal 8 4 2 4 3" xfId="26431" xr:uid="{3326EBAF-4B39-456F-88F2-FC0D34E881B4}"/>
    <cellStyle name="Normal 8 4 2 40" xfId="26432" xr:uid="{40F753D0-69CE-4CB4-AB5A-1DFA8F224AA7}"/>
    <cellStyle name="Normal 8 4 2 5" xfId="26433" xr:uid="{D655348B-CC50-4BFF-B148-2B460571C316}"/>
    <cellStyle name="Normal 8 4 2 5 2" xfId="26434" xr:uid="{C5B4FA63-768E-4D6F-A4EA-39F0171A5982}"/>
    <cellStyle name="Normal 8 4 2 5 2 2" xfId="26435" xr:uid="{2D5DE1CB-2C70-4040-87E6-E4D522225169}"/>
    <cellStyle name="Normal 8 4 2 5 3" xfId="26436" xr:uid="{A6204D27-A491-406C-B798-C552B54B83A4}"/>
    <cellStyle name="Normal 8 4 2 6" xfId="26437" xr:uid="{D5C7B36B-6BE2-4DFC-AD02-17455977B4C2}"/>
    <cellStyle name="Normal 8 4 2 6 2" xfId="26438" xr:uid="{465BC53E-C318-4614-8DC8-9B20E82786BB}"/>
    <cellStyle name="Normal 8 4 2 6 2 2" xfId="26439" xr:uid="{F630F12E-8750-45FF-8584-A53F524DDEE7}"/>
    <cellStyle name="Normal 8 4 2 6 3" xfId="26440" xr:uid="{03DB9B43-E1FE-4AB8-AB86-B9F87012A4F0}"/>
    <cellStyle name="Normal 8 4 2 7" xfId="26441" xr:uid="{5AE91F2D-D117-4CEB-920D-89C2DA42AB71}"/>
    <cellStyle name="Normal 8 4 2 7 2" xfId="26442" xr:uid="{A097A985-5461-4F2D-97AE-83F9C69A7407}"/>
    <cellStyle name="Normal 8 4 2 7 2 2" xfId="26443" xr:uid="{66AD33C7-8B5A-44CC-955D-DEE4385D5D9A}"/>
    <cellStyle name="Normal 8 4 2 7 3" xfId="26444" xr:uid="{1B7B80E8-8CB6-4527-9883-199DBB6E4E02}"/>
    <cellStyle name="Normal 8 4 2 8" xfId="26445" xr:uid="{1D08F507-49A8-4437-8423-2CE258E3A853}"/>
    <cellStyle name="Normal 8 4 2 8 2" xfId="26446" xr:uid="{02205083-BFE4-44CE-BEB5-47D49A66EA8D}"/>
    <cellStyle name="Normal 8 4 2 8 2 2" xfId="26447" xr:uid="{2E7E85F9-17BB-4DD7-8B6A-7BFB8F888F9B}"/>
    <cellStyle name="Normal 8 4 2 8 3" xfId="26448" xr:uid="{F9822C9E-8CD1-4965-833A-0711434A0FBC}"/>
    <cellStyle name="Normal 8 4 2 9" xfId="26449" xr:uid="{79787400-43E5-4C9E-89A7-3446BF59FE0B}"/>
    <cellStyle name="Normal 8 4 2 9 2" xfId="26450" xr:uid="{238DFAC3-A445-4E04-84DC-AB2216EF437E}"/>
    <cellStyle name="Normal 8 4 2 9 2 2" xfId="26451" xr:uid="{C8CB6685-D744-4124-B404-5DDD7508247D}"/>
    <cellStyle name="Normal 8 4 2 9 3" xfId="26452" xr:uid="{4C6D0DA4-C2F2-4C9C-BE92-55D2B0A3E6B5}"/>
    <cellStyle name="Normal 8 4 20" xfId="26453" xr:uid="{A7416116-57E4-49E5-B376-D5120E0273C5}"/>
    <cellStyle name="Normal 8 4 21" xfId="26454" xr:uid="{B69DFDF7-89B4-43EA-9407-8AA2DFF1BAB5}"/>
    <cellStyle name="Normal 8 4 22" xfId="26455" xr:uid="{F9735C6C-0FB7-4D0C-94EE-33AF4274120D}"/>
    <cellStyle name="Normal 8 4 23" xfId="26456" xr:uid="{C07FD2F2-C537-4C4C-81E6-5AE0D5D90F65}"/>
    <cellStyle name="Normal 8 4 24" xfId="26457" xr:uid="{D4B5A0BB-745C-4C7A-B0DB-DBA3A6D658CD}"/>
    <cellStyle name="Normal 8 4 25" xfId="26458" xr:uid="{1B7F8854-1CDA-48C3-A7A6-BFA141222FCE}"/>
    <cellStyle name="Normal 8 4 26" xfId="26459" xr:uid="{080A47CE-56A4-45F1-8358-F1272C536937}"/>
    <cellStyle name="Normal 8 4 27" xfId="26460" xr:uid="{686377FD-1303-4FC5-B75A-C95C463FCD2D}"/>
    <cellStyle name="Normal 8 4 28" xfId="26461" xr:uid="{AD91D7A4-4FE0-435C-9E55-7A47B84F9D3F}"/>
    <cellStyle name="Normal 8 4 29" xfId="26462" xr:uid="{40A6C84E-DB98-4A8D-8BCE-767C7D53F76C}"/>
    <cellStyle name="Normal 8 4 3" xfId="26463" xr:uid="{CFF35F83-2CCF-4155-AE15-9099269202C1}"/>
    <cellStyle name="Normal 8 4 3 10" xfId="26464" xr:uid="{2E1CDD30-CD8C-402E-90FA-292701298FEF}"/>
    <cellStyle name="Normal 8 4 3 10 2" xfId="26465" xr:uid="{E9FB9505-A676-4A2B-8716-886EB029894A}"/>
    <cellStyle name="Normal 8 4 3 10 2 2" xfId="26466" xr:uid="{C83F3E88-7C5D-4912-8D00-246974B90BEF}"/>
    <cellStyle name="Normal 8 4 3 10 3" xfId="26467" xr:uid="{5DBA1367-AEBE-424D-9733-393069B74136}"/>
    <cellStyle name="Normal 8 4 3 11" xfId="26468" xr:uid="{FBC02733-A6F2-4999-999A-FAFCC53B6A31}"/>
    <cellStyle name="Normal 8 4 3 11 2" xfId="26469" xr:uid="{C68620BA-CB4C-4430-A243-71A3657ADEA3}"/>
    <cellStyle name="Normal 8 4 3 11 2 2" xfId="26470" xr:uid="{9390DDA8-89F5-4D59-9E7B-75AA1A0ACD71}"/>
    <cellStyle name="Normal 8 4 3 11 3" xfId="26471" xr:uid="{540F8969-3DA6-4F97-B46E-0680D370A851}"/>
    <cellStyle name="Normal 8 4 3 11 4" xfId="26472" xr:uid="{E8AF05A7-E7D4-46DA-93B6-634BBBE0D3FE}"/>
    <cellStyle name="Normal 8 4 3 12" xfId="26473" xr:uid="{20301CCF-C6B4-4290-920F-0A4C68797CFA}"/>
    <cellStyle name="Normal 8 4 3 12 2" xfId="26474" xr:uid="{ADCA0E75-4257-49D5-9C6E-980485578C8C}"/>
    <cellStyle name="Normal 8 4 3 13" xfId="26475" xr:uid="{4466245C-DD66-42DB-A427-02F992A29063}"/>
    <cellStyle name="Normal 8 4 3 14" xfId="26476" xr:uid="{778A0207-6047-420B-B981-E3BCAA38754C}"/>
    <cellStyle name="Normal 8 4 3 14 2" xfId="26477" xr:uid="{907A5FB6-6058-41B2-81DD-D3B020DC6EF9}"/>
    <cellStyle name="Normal 8 4 3 15" xfId="26478" xr:uid="{D06F572B-124C-4D12-B442-B5434C306E7C}"/>
    <cellStyle name="Normal 8 4 3 16" xfId="26479" xr:uid="{6C3119A1-31E8-4A36-BAB0-3F7FF1E47FCF}"/>
    <cellStyle name="Normal 8 4 3 17" xfId="26480" xr:uid="{F4D34D6F-645B-4B78-B91F-74DE6A99C514}"/>
    <cellStyle name="Normal 8 4 3 18" xfId="26481" xr:uid="{E5DC22B4-4013-45BB-BACB-302755ECE215}"/>
    <cellStyle name="Normal 8 4 3 19" xfId="26482" xr:uid="{513658F5-F4BE-4E80-B5C3-D4E38363C5BF}"/>
    <cellStyle name="Normal 8 4 3 2" xfId="26483" xr:uid="{FED69179-31E1-422B-A3B3-C19301DA9BBA}"/>
    <cellStyle name="Normal 8 4 3 2 2" xfId="26484" xr:uid="{52BFF4D1-25FA-46E5-A58F-0DCCC4BA74C9}"/>
    <cellStyle name="Normal 8 4 3 2 2 2" xfId="26485" xr:uid="{7CD0871F-F403-41A4-B911-92C085DA6460}"/>
    <cellStyle name="Normal 8 4 3 2 3" xfId="26486" xr:uid="{1E835C49-2F97-4AA1-BDFC-5EACB0D02604}"/>
    <cellStyle name="Normal 8 4 3 20" xfId="26487" xr:uid="{282F3C70-1E28-49DF-A0EA-97648EBD3F90}"/>
    <cellStyle name="Normal 8 4 3 21" xfId="26488" xr:uid="{5246AA83-F9EC-4C5B-81D2-A311CF99AE90}"/>
    <cellStyle name="Normal 8 4 3 22" xfId="26489" xr:uid="{4BF5D884-952D-49A1-B06B-B8595EDAA88A}"/>
    <cellStyle name="Normal 8 4 3 23" xfId="26490" xr:uid="{904EDFC0-442A-4D9C-AEDA-1E8F8B4ED7BA}"/>
    <cellStyle name="Normal 8 4 3 24" xfId="26491" xr:uid="{3999C0CE-5191-4061-9249-A4B0890390D6}"/>
    <cellStyle name="Normal 8 4 3 25" xfId="26492" xr:uid="{C044C061-9AB0-4789-8FE5-184B8E9D8620}"/>
    <cellStyle name="Normal 8 4 3 26" xfId="26493" xr:uid="{FFC4A3BA-AEFA-4001-81B6-1CB4D02261EF}"/>
    <cellStyle name="Normal 8 4 3 27" xfId="26494" xr:uid="{562B6E73-98EA-4452-93A7-95F2A76B4985}"/>
    <cellStyle name="Normal 8 4 3 28" xfId="26495" xr:uid="{D40633B1-B795-4412-8510-4EA3F21D6E15}"/>
    <cellStyle name="Normal 8 4 3 29" xfId="26496" xr:uid="{9FDDD679-CBFF-4B10-89D8-00F064CB64A6}"/>
    <cellStyle name="Normal 8 4 3 3" xfId="26497" xr:uid="{1753CA06-9956-4BD9-81A2-41DD89269B5B}"/>
    <cellStyle name="Normal 8 4 3 3 2" xfId="26498" xr:uid="{ECF66717-58F7-4FF7-AD5D-E8DA21A24D35}"/>
    <cellStyle name="Normal 8 4 3 3 2 2" xfId="26499" xr:uid="{59452EFB-2597-471D-9B7B-4CB5A3651951}"/>
    <cellStyle name="Normal 8 4 3 3 3" xfId="26500" xr:uid="{7D596980-A0E9-4AC3-A30D-040C10647187}"/>
    <cellStyle name="Normal 8 4 3 30" xfId="26501" xr:uid="{C707BF4A-C6B5-49A4-AD3F-332EAA77608F}"/>
    <cellStyle name="Normal 8 4 3 31" xfId="26502" xr:uid="{790D94CD-BC8A-47CE-A451-7A4CDF5414EF}"/>
    <cellStyle name="Normal 8 4 3 32" xfId="26503" xr:uid="{537DFE39-1DB4-4DC8-912F-D75308B771A1}"/>
    <cellStyle name="Normal 8 4 3 33" xfId="26504" xr:uid="{77AA8D18-1677-4588-BA59-A72C88291BC8}"/>
    <cellStyle name="Normal 8 4 3 34" xfId="26505" xr:uid="{790B8A11-B5C0-4A69-961C-13EFFBFD6231}"/>
    <cellStyle name="Normal 8 4 3 35" xfId="26506" xr:uid="{67950A30-68DB-4F7F-98E4-A496CDFC78D5}"/>
    <cellStyle name="Normal 8 4 3 36" xfId="26507" xr:uid="{4D7A5D2A-964A-49C5-A87C-9C11F33CF59A}"/>
    <cellStyle name="Normal 8 4 3 37" xfId="26508" xr:uid="{EECFF18E-3201-4951-8233-6E52ECB7C90A}"/>
    <cellStyle name="Normal 8 4 3 38" xfId="26509" xr:uid="{EC570C5C-4914-41EC-BB97-A06F619658C5}"/>
    <cellStyle name="Normal 8 4 3 39" xfId="26510" xr:uid="{BCA0DC30-D240-4EFB-8876-907B55B7CC07}"/>
    <cellStyle name="Normal 8 4 3 4" xfId="26511" xr:uid="{C849D2E7-899F-404F-AE38-C7D2EEA9890D}"/>
    <cellStyle name="Normal 8 4 3 4 2" xfId="26512" xr:uid="{E4BC9BC2-4AD7-4E63-AB4E-EE8686B79DD3}"/>
    <cellStyle name="Normal 8 4 3 4 2 2" xfId="26513" xr:uid="{33D665E7-BAE7-4A18-AD99-DB43443B5963}"/>
    <cellStyle name="Normal 8 4 3 4 3" xfId="26514" xr:uid="{DF05D39A-8B9D-401C-8F83-B55D23FEC730}"/>
    <cellStyle name="Normal 8 4 3 40" xfId="26515" xr:uid="{FB75166B-D65B-4C73-B389-F6D62B892CD9}"/>
    <cellStyle name="Normal 8 4 3 5" xfId="26516" xr:uid="{1CCCE7AA-3F83-4DDA-A3FD-B42072CC1A5E}"/>
    <cellStyle name="Normal 8 4 3 5 2" xfId="26517" xr:uid="{8170CB19-66F4-4CD8-AAEF-820E26239552}"/>
    <cellStyle name="Normal 8 4 3 5 2 2" xfId="26518" xr:uid="{C984EFEA-FFEF-49CE-83C0-448A690BBB22}"/>
    <cellStyle name="Normal 8 4 3 5 3" xfId="26519" xr:uid="{6703D0C3-D16E-4F0F-A313-A2A8771A0E8E}"/>
    <cellStyle name="Normal 8 4 3 6" xfId="26520" xr:uid="{E6D353C6-5F20-4AF0-9A83-B50A0EFA32EC}"/>
    <cellStyle name="Normal 8 4 3 6 2" xfId="26521" xr:uid="{32DDF7E8-0DAA-46C2-9B60-F089FC51C628}"/>
    <cellStyle name="Normal 8 4 3 6 2 2" xfId="26522" xr:uid="{CC382592-5B54-4443-AAC5-EF83B4E30124}"/>
    <cellStyle name="Normal 8 4 3 6 3" xfId="26523" xr:uid="{93054AE0-89E0-4D8E-B148-2C9FB2053377}"/>
    <cellStyle name="Normal 8 4 3 7" xfId="26524" xr:uid="{16F93E3B-5F7D-4DBF-80D2-7A03F2021A9C}"/>
    <cellStyle name="Normal 8 4 3 7 2" xfId="26525" xr:uid="{F8D3A0BF-4613-4DA8-8F18-AAC0968113ED}"/>
    <cellStyle name="Normal 8 4 3 7 2 2" xfId="26526" xr:uid="{F14443FC-8B3F-4A23-B256-CF9D481A0DF0}"/>
    <cellStyle name="Normal 8 4 3 7 3" xfId="26527" xr:uid="{5E67EE8D-8670-4596-98D9-2BC29AC9A46C}"/>
    <cellStyle name="Normal 8 4 3 8" xfId="26528" xr:uid="{3C8DC843-1D25-43D5-8503-F2D84E590C54}"/>
    <cellStyle name="Normal 8 4 3 8 2" xfId="26529" xr:uid="{3A3A4483-1D55-4F8F-BCCB-2B947737FC17}"/>
    <cellStyle name="Normal 8 4 3 8 2 2" xfId="26530" xr:uid="{FD2BB762-BEB6-475B-8EB6-2A49F4621C53}"/>
    <cellStyle name="Normal 8 4 3 8 3" xfId="26531" xr:uid="{68148037-B3AF-4F4D-83A3-255CF65BF819}"/>
    <cellStyle name="Normal 8 4 3 9" xfId="26532" xr:uid="{2F798B8C-1B0B-4521-BA45-BE89CA15382B}"/>
    <cellStyle name="Normal 8 4 3 9 2" xfId="26533" xr:uid="{EEA2770D-D469-4FCA-8BC3-19C4046E2843}"/>
    <cellStyle name="Normal 8 4 3 9 2 2" xfId="26534" xr:uid="{F0C0BCC6-D2A7-41C2-86E5-B5A68BA0DDCF}"/>
    <cellStyle name="Normal 8 4 3 9 3" xfId="26535" xr:uid="{07DF836F-DF5C-415A-B5FA-E3712BD1B2A8}"/>
    <cellStyle name="Normal 8 4 30" xfId="26536" xr:uid="{7A39E49C-BCD8-4293-8F93-B7FEF3CBEFA3}"/>
    <cellStyle name="Normal 8 4 31" xfId="26537" xr:uid="{6919C698-95F1-47CB-B27E-D9E2EE292019}"/>
    <cellStyle name="Normal 8 4 32" xfId="26538" xr:uid="{AD9CDDAC-AA47-4049-B092-57473B691C58}"/>
    <cellStyle name="Normal 8 4 33" xfId="26539" xr:uid="{05087584-6051-480B-9267-779D4E4CCEBE}"/>
    <cellStyle name="Normal 8 4 34" xfId="26540" xr:uid="{E2B1A0CA-FC22-4444-8442-5889A39862F2}"/>
    <cellStyle name="Normal 8 4 35" xfId="26541" xr:uid="{206C1A33-90C1-4D32-8307-0245BAD5CC97}"/>
    <cellStyle name="Normal 8 4 36" xfId="26542" xr:uid="{F592FCE2-40EC-4DBC-8AF4-2DBF9E1B5075}"/>
    <cellStyle name="Normal 8 4 37" xfId="26543" xr:uid="{3F6B323F-72D1-4BDE-92D5-ABE86DD28DDF}"/>
    <cellStyle name="Normal 8 4 38" xfId="26544" xr:uid="{39CF9C32-7A2F-4CE2-865B-D70652FA75A3}"/>
    <cellStyle name="Normal 8 4 39" xfId="26545" xr:uid="{85F5DB2E-A722-4DE1-B9D4-691D109B891A}"/>
    <cellStyle name="Normal 8 4 4" xfId="26546" xr:uid="{6A7A54F4-ABCD-48F3-827E-7CEADE2B6B16}"/>
    <cellStyle name="Normal 8 4 4 2" xfId="26547" xr:uid="{330CC679-AFF8-448F-BA3C-D4B72E73D302}"/>
    <cellStyle name="Normal 8 4 4 2 2" xfId="26548" xr:uid="{B2D01FD6-AB17-46AE-BA8D-0ED10958528B}"/>
    <cellStyle name="Normal 8 4 4 3" xfId="26549" xr:uid="{33B16EF7-5B42-40CE-B332-5C28CBB37FD7}"/>
    <cellStyle name="Normal 8 4 40" xfId="26550" xr:uid="{D4BAA98E-C05C-475F-B976-AF5C3D7D1536}"/>
    <cellStyle name="Normal 8 4 41" xfId="26551" xr:uid="{2CBB9794-3F94-4586-A1CD-B652B1BCBA8D}"/>
    <cellStyle name="Normal 8 4 42" xfId="26552" xr:uid="{29C0D0C6-865F-4EB9-AFA8-08D12AE18524}"/>
    <cellStyle name="Normal 8 4 43" xfId="46583" xr:uid="{2D178F84-0965-4461-B9A2-4D662D0A41A5}"/>
    <cellStyle name="Normal 8 4 5" xfId="26553" xr:uid="{276984BA-8808-4DC0-AF4F-40C37535E031}"/>
    <cellStyle name="Normal 8 4 5 2" xfId="26554" xr:uid="{9FCA6D7E-9EAB-43D9-B881-DA2CCFE28230}"/>
    <cellStyle name="Normal 8 4 5 2 2" xfId="26555" xr:uid="{C710F253-A3BC-4FDB-A883-ECFCA18D03DA}"/>
    <cellStyle name="Normal 8 4 5 3" xfId="26556" xr:uid="{E2C0C63C-3182-46B3-B106-8BB22E1F33FB}"/>
    <cellStyle name="Normal 8 4 6" xfId="26557" xr:uid="{81B400C9-D8E5-49EF-BB3A-4734D714F02B}"/>
    <cellStyle name="Normal 8 4 6 2" xfId="26558" xr:uid="{896C77DF-F4BC-4E73-BB40-10EC9FBEF7E7}"/>
    <cellStyle name="Normal 8 4 6 2 2" xfId="26559" xr:uid="{CFBE996D-B1EC-4443-8285-7F1F71B34D95}"/>
    <cellStyle name="Normal 8 4 6 3" xfId="26560" xr:uid="{4CDA1B8A-AF89-4D26-9F90-FD3E843E608B}"/>
    <cellStyle name="Normal 8 4 7" xfId="26561" xr:uid="{A45CB8B7-016E-4412-AC55-CE6102B0ED9D}"/>
    <cellStyle name="Normal 8 4 7 2" xfId="26562" xr:uid="{C4B04D9B-6819-4852-B8A4-B9364A33F929}"/>
    <cellStyle name="Normal 8 4 7 2 2" xfId="26563" xr:uid="{DAFC10E8-578D-4A3E-B47D-6BC23DEF8DA4}"/>
    <cellStyle name="Normal 8 4 7 3" xfId="26564" xr:uid="{62F24CC0-B840-4D0B-96D0-3CA9BC59782E}"/>
    <cellStyle name="Normal 8 4 8" xfId="26565" xr:uid="{D78919F5-7F62-4340-99E4-6AE47D0EDF43}"/>
    <cellStyle name="Normal 8 4 8 2" xfId="26566" xr:uid="{36E1FBE3-8122-4B51-AB5E-37F62B0D9443}"/>
    <cellStyle name="Normal 8 4 8 2 2" xfId="26567" xr:uid="{05E17F15-E1C0-46FA-A1A0-6120B6194C24}"/>
    <cellStyle name="Normal 8 4 8 3" xfId="26568" xr:uid="{41ED943C-4957-455E-9CA0-07ACCCD13C74}"/>
    <cellStyle name="Normal 8 4 9" xfId="26569" xr:uid="{85104E63-3994-4B5B-A4A6-D4D76D233E6E}"/>
    <cellStyle name="Normal 8 4 9 2" xfId="26570" xr:uid="{370E308E-E658-43F6-B42B-3D659E716B5A}"/>
    <cellStyle name="Normal 8 4 9 2 2" xfId="26571" xr:uid="{1655D0EB-9067-4914-B01C-3EFFFBD02F54}"/>
    <cellStyle name="Normal 8 4 9 3" xfId="26572" xr:uid="{0A42BEAD-5A17-4666-BB4C-604787875258}"/>
    <cellStyle name="Normal 8 40" xfId="26573" xr:uid="{94DCD018-EBA8-4C2E-B879-BE9639833E7A}"/>
    <cellStyle name="Normal 8 40 10" xfId="26574" xr:uid="{7DC6582C-1FC1-4D9A-9B4A-8A09B8F3C2DA}"/>
    <cellStyle name="Normal 8 40 10 2" xfId="26575" xr:uid="{23573515-77E3-4EDD-8EB2-E869C06D438A}"/>
    <cellStyle name="Normal 8 40 10 2 2" xfId="26576" xr:uid="{65E0B497-E3AE-4F50-AEF2-641CF6C8F034}"/>
    <cellStyle name="Normal 8 40 10 3" xfId="26577" xr:uid="{2FDB09E7-C75D-447C-ABD6-9DFF0981607D}"/>
    <cellStyle name="Normal 8 40 11" xfId="26578" xr:uid="{6564322E-753C-46B2-A340-39C64723C543}"/>
    <cellStyle name="Normal 8 40 11 2" xfId="26579" xr:uid="{EF821B9B-A6A3-43E5-AA8E-B7FC29D2DEC1}"/>
    <cellStyle name="Normal 8 40 11 2 2" xfId="26580" xr:uid="{092A5639-DF1A-4E8A-8E71-E1960E06835C}"/>
    <cellStyle name="Normal 8 40 11 3" xfId="26581" xr:uid="{0B9AFCC7-90AC-4D49-A6B9-1E497BBFAEB9}"/>
    <cellStyle name="Normal 8 40 11 4" xfId="26582" xr:uid="{0202ED14-C177-45CE-B2D4-F0AF38313295}"/>
    <cellStyle name="Normal 8 40 12" xfId="26583" xr:uid="{6AFEDA6F-A49F-481E-99F7-5B4D491888A2}"/>
    <cellStyle name="Normal 8 40 12 2" xfId="26584" xr:uid="{90DC573D-45DD-4C55-AF22-C641DA4F3C38}"/>
    <cellStyle name="Normal 8 40 13" xfId="26585" xr:uid="{A4628F27-B626-4D90-809B-76B7B4F3EA45}"/>
    <cellStyle name="Normal 8 40 14" xfId="26586" xr:uid="{FD7E44D0-E669-400F-959E-6AE06E1DB1D0}"/>
    <cellStyle name="Normal 8 40 14 2" xfId="26587" xr:uid="{66B4D8E9-3FCE-476D-987A-D12284B56123}"/>
    <cellStyle name="Normal 8 40 15" xfId="26588" xr:uid="{DD8FC727-8339-4A5E-82E6-5E9304AA9627}"/>
    <cellStyle name="Normal 8 40 16" xfId="26589" xr:uid="{1A38C257-E723-479D-98A7-159766853595}"/>
    <cellStyle name="Normal 8 40 17" xfId="26590" xr:uid="{221FEB61-05DC-40EE-8BAC-42E87CA212D5}"/>
    <cellStyle name="Normal 8 40 18" xfId="26591" xr:uid="{0C20E129-9807-4BCA-9FA0-CB3646902F01}"/>
    <cellStyle name="Normal 8 40 19" xfId="26592" xr:uid="{FC77080A-A4DE-4A07-AE11-2BC05B4E6232}"/>
    <cellStyle name="Normal 8 40 2" xfId="26593" xr:uid="{FDA9DC10-AC3D-40F8-9879-B7187D7D4BB9}"/>
    <cellStyle name="Normal 8 40 2 2" xfId="26594" xr:uid="{F80DA49D-41D7-44A9-B4ED-856929E1462F}"/>
    <cellStyle name="Normal 8 40 2 2 2" xfId="26595" xr:uid="{CB093B0D-46C6-48FC-B3DD-3942D73EEC2F}"/>
    <cellStyle name="Normal 8 40 2 3" xfId="26596" xr:uid="{DAA66E05-9246-41F2-9731-D013FBF28755}"/>
    <cellStyle name="Normal 8 40 20" xfId="26597" xr:uid="{D9F7FEFB-0AD5-4F87-B39A-BDF588C8C64F}"/>
    <cellStyle name="Normal 8 40 21" xfId="26598" xr:uid="{993386F6-9832-4D9B-83BC-2BFC0AD8C692}"/>
    <cellStyle name="Normal 8 40 22" xfId="26599" xr:uid="{BB25F48F-E06E-46E3-89CE-B95BA291608B}"/>
    <cellStyle name="Normal 8 40 23" xfId="26600" xr:uid="{A5DF1E01-D678-4909-8E55-95DF015F2898}"/>
    <cellStyle name="Normal 8 40 24" xfId="26601" xr:uid="{DA13E81D-3532-4B81-B37F-609DD377012B}"/>
    <cellStyle name="Normal 8 40 25" xfId="26602" xr:uid="{42FF8C3C-7A5B-49BA-B6BE-47203BF737AF}"/>
    <cellStyle name="Normal 8 40 26" xfId="26603" xr:uid="{D1E773D1-F3B9-4A59-9D38-F59A0341ECCF}"/>
    <cellStyle name="Normal 8 40 27" xfId="26604" xr:uid="{4F2A3667-9BE0-47F5-B948-12531970FF17}"/>
    <cellStyle name="Normal 8 40 28" xfId="26605" xr:uid="{DFF5E560-40EE-4709-95C1-914255284A2F}"/>
    <cellStyle name="Normal 8 40 29" xfId="26606" xr:uid="{DE73ADE6-4A75-4EFE-BFA2-D374B5178D73}"/>
    <cellStyle name="Normal 8 40 3" xfId="26607" xr:uid="{DF7AB6AE-0D57-4009-847A-4955C3B9480E}"/>
    <cellStyle name="Normal 8 40 3 2" xfId="26608" xr:uid="{EF7D5F93-AEF6-438C-9137-995AD82A75E5}"/>
    <cellStyle name="Normal 8 40 3 2 2" xfId="26609" xr:uid="{D8B8CC3E-CFD9-48B5-8ED9-D3129FDD8FCF}"/>
    <cellStyle name="Normal 8 40 3 3" xfId="26610" xr:uid="{797EE139-BD98-4FC9-B1C4-E960DBE36762}"/>
    <cellStyle name="Normal 8 40 30" xfId="26611" xr:uid="{85AE694C-C11D-4F92-B63D-BA88DE199C2E}"/>
    <cellStyle name="Normal 8 40 31" xfId="26612" xr:uid="{CB9562D6-056C-4458-AD1E-100DD656F990}"/>
    <cellStyle name="Normal 8 40 32" xfId="26613" xr:uid="{9B861D4D-A5FB-4216-8E64-6FE665ECCB10}"/>
    <cellStyle name="Normal 8 40 33" xfId="26614" xr:uid="{A5ED0BA4-34CF-4CF7-913E-7E8443BE2E3E}"/>
    <cellStyle name="Normal 8 40 34" xfId="26615" xr:uid="{EACA843A-6CA7-47F8-BD36-3FB3E0332477}"/>
    <cellStyle name="Normal 8 40 35" xfId="26616" xr:uid="{3000B743-AECB-4E9C-99C6-77C2639578BE}"/>
    <cellStyle name="Normal 8 40 36" xfId="26617" xr:uid="{EECDC411-7312-4CA4-A3E1-AB0FBD7F7F40}"/>
    <cellStyle name="Normal 8 40 37" xfId="26618" xr:uid="{E63E21E1-4FAE-4F55-A918-2B86BD3A026B}"/>
    <cellStyle name="Normal 8 40 38" xfId="26619" xr:uid="{08BD3522-870C-467A-A94D-D7ED577E1234}"/>
    <cellStyle name="Normal 8 40 39" xfId="26620" xr:uid="{00197776-E0DD-496E-B1BF-EEFFB4D8D7D5}"/>
    <cellStyle name="Normal 8 40 4" xfId="26621" xr:uid="{66E5B3D7-5A2A-4679-8E29-BBA8E531D3EC}"/>
    <cellStyle name="Normal 8 40 4 2" xfId="26622" xr:uid="{8017413F-A57E-4C5F-921A-DDED5FF32187}"/>
    <cellStyle name="Normal 8 40 4 2 2" xfId="26623" xr:uid="{840D8D89-82BA-4DD0-B1DB-BC09E94638B3}"/>
    <cellStyle name="Normal 8 40 4 3" xfId="26624" xr:uid="{2E71A336-668A-415B-8EAF-5D8CD1B4E914}"/>
    <cellStyle name="Normal 8 40 40" xfId="26625" xr:uid="{74014013-27A3-48DD-8F1F-CDAF68F6E615}"/>
    <cellStyle name="Normal 8 40 5" xfId="26626" xr:uid="{DDDF3CDC-9477-406A-A028-90B482063796}"/>
    <cellStyle name="Normal 8 40 5 2" xfId="26627" xr:uid="{EB344043-013A-4ECF-9E88-1D0882A9068F}"/>
    <cellStyle name="Normal 8 40 5 2 2" xfId="26628" xr:uid="{A0F50DAB-E35A-4474-AC6B-77F841EE2108}"/>
    <cellStyle name="Normal 8 40 5 3" xfId="26629" xr:uid="{CA31BEB7-2789-4A0B-85EE-BDD38DC14144}"/>
    <cellStyle name="Normal 8 40 6" xfId="26630" xr:uid="{34437F28-31C5-4CF2-A58B-2226DC32F984}"/>
    <cellStyle name="Normal 8 40 6 2" xfId="26631" xr:uid="{74DC5DA7-9C94-41F2-9DB3-75518B81A83E}"/>
    <cellStyle name="Normal 8 40 6 2 2" xfId="26632" xr:uid="{58BA0360-F61E-4CB7-922D-D9A323A2AC3E}"/>
    <cellStyle name="Normal 8 40 6 3" xfId="26633" xr:uid="{5261201C-4D57-4176-B0CD-95C32F23CB71}"/>
    <cellStyle name="Normal 8 40 7" xfId="26634" xr:uid="{0A9C5DEF-01F6-4BBA-B63C-0A4A8D0C5F22}"/>
    <cellStyle name="Normal 8 40 7 2" xfId="26635" xr:uid="{1984B220-76BC-4844-85D4-423671762D0C}"/>
    <cellStyle name="Normal 8 40 7 2 2" xfId="26636" xr:uid="{DDBFAEC2-73DD-4EA6-970E-925D1CCD2B0E}"/>
    <cellStyle name="Normal 8 40 7 3" xfId="26637" xr:uid="{89135096-D549-4F15-BF2E-EE0540EF9F3F}"/>
    <cellStyle name="Normal 8 40 8" xfId="26638" xr:uid="{7733449A-1816-42F9-A657-EF612358CE47}"/>
    <cellStyle name="Normal 8 40 8 2" xfId="26639" xr:uid="{98CD4A56-F394-4B9C-A66E-5AC2E28FD905}"/>
    <cellStyle name="Normal 8 40 8 2 2" xfId="26640" xr:uid="{352457DD-2031-4144-B3E3-9F581661905C}"/>
    <cellStyle name="Normal 8 40 8 3" xfId="26641" xr:uid="{36E4F3FC-8384-4FE5-81D6-A33242519FBE}"/>
    <cellStyle name="Normal 8 40 9" xfId="26642" xr:uid="{8A89521B-8768-4209-B03D-D54554C086FD}"/>
    <cellStyle name="Normal 8 40 9 2" xfId="26643" xr:uid="{BDA103E6-3CB1-46F7-9377-834E28E5516C}"/>
    <cellStyle name="Normal 8 40 9 2 2" xfId="26644" xr:uid="{08425D58-ABE6-4DCD-82E4-FC92A72658A5}"/>
    <cellStyle name="Normal 8 40 9 3" xfId="26645" xr:uid="{0E788BDD-F416-4513-BC95-732FD1123D5C}"/>
    <cellStyle name="Normal 8 41" xfId="26646" xr:uid="{DC6E050E-0712-4401-AEC3-F05B31B15AFF}"/>
    <cellStyle name="Normal 8 41 10" xfId="26647" xr:uid="{00B5B1F7-A9D3-440C-A843-984E41383A62}"/>
    <cellStyle name="Normal 8 41 10 2" xfId="26648" xr:uid="{27F97AF2-7BA7-438E-944E-FC6230F9BBE0}"/>
    <cellStyle name="Normal 8 41 10 2 2" xfId="26649" xr:uid="{BD1CD411-6AEE-4982-85B3-8B7566FA9C3C}"/>
    <cellStyle name="Normal 8 41 10 3" xfId="26650" xr:uid="{381FF105-4753-418D-A767-FF3AA9B2F569}"/>
    <cellStyle name="Normal 8 41 11" xfId="26651" xr:uid="{E44828E3-E101-4EB9-8D06-E3977EB49B75}"/>
    <cellStyle name="Normal 8 41 11 2" xfId="26652" xr:uid="{1BB4E291-0D14-47FA-8443-54BC3F27820C}"/>
    <cellStyle name="Normal 8 41 11 2 2" xfId="26653" xr:uid="{613D1038-004E-4ADE-AEFE-29260A76E920}"/>
    <cellStyle name="Normal 8 41 11 3" xfId="26654" xr:uid="{319CA68A-827F-4567-AE01-6D1AF8487488}"/>
    <cellStyle name="Normal 8 41 11 4" xfId="26655" xr:uid="{7FD8EF60-4074-4D05-9638-B7098F7BB091}"/>
    <cellStyle name="Normal 8 41 12" xfId="26656" xr:uid="{7C61BD28-4579-498E-B8F6-9CD0EA089FE0}"/>
    <cellStyle name="Normal 8 41 12 2" xfId="26657" xr:uid="{89B24E55-ADEA-4EDB-8240-7650CB1E00E5}"/>
    <cellStyle name="Normal 8 41 13" xfId="26658" xr:uid="{505F8B52-72BB-43E1-AD46-CA9BBA000A32}"/>
    <cellStyle name="Normal 8 41 14" xfId="26659" xr:uid="{8BBA5FA1-586B-4B64-98D4-43CDDC8C01DB}"/>
    <cellStyle name="Normal 8 41 14 2" xfId="26660" xr:uid="{FBDDFF68-0196-4A8D-9BAD-BEF2D919052C}"/>
    <cellStyle name="Normal 8 41 15" xfId="26661" xr:uid="{AB109915-CD43-41EE-9DF1-82996D96882F}"/>
    <cellStyle name="Normal 8 41 16" xfId="26662" xr:uid="{FC31F898-25AD-45D2-973E-342BBF91D2B8}"/>
    <cellStyle name="Normal 8 41 17" xfId="26663" xr:uid="{B47FF26D-EA04-4D24-B558-4603D77AD2CC}"/>
    <cellStyle name="Normal 8 41 18" xfId="26664" xr:uid="{9064B0DE-36BC-4F69-A6DA-B4A308E26DD3}"/>
    <cellStyle name="Normal 8 41 19" xfId="26665" xr:uid="{8A76E171-212E-40BF-8311-20F89A8F2D02}"/>
    <cellStyle name="Normal 8 41 2" xfId="26666" xr:uid="{9BAFDF23-0866-4134-898A-3A3454FDF0A0}"/>
    <cellStyle name="Normal 8 41 2 2" xfId="26667" xr:uid="{88E49F61-A0EA-4660-A6BC-FCA453DE27F2}"/>
    <cellStyle name="Normal 8 41 2 2 2" xfId="26668" xr:uid="{5AEBBBCA-DB34-4802-9FB6-A8E4495039AE}"/>
    <cellStyle name="Normal 8 41 2 3" xfId="26669" xr:uid="{57F98359-85C4-4295-85F6-F8790BEC3AAD}"/>
    <cellStyle name="Normal 8 41 20" xfId="26670" xr:uid="{E7F89309-0590-4ED8-8347-641FBF6BBA87}"/>
    <cellStyle name="Normal 8 41 21" xfId="26671" xr:uid="{A3E1411C-2948-465E-9A3E-006AF98C8D6C}"/>
    <cellStyle name="Normal 8 41 22" xfId="26672" xr:uid="{BA655A3E-FF05-4711-A4CC-D158FD7A9DAA}"/>
    <cellStyle name="Normal 8 41 23" xfId="26673" xr:uid="{8801E77A-95E6-40F5-92B2-BB0373A4DE92}"/>
    <cellStyle name="Normal 8 41 24" xfId="26674" xr:uid="{174A605C-C3A3-42BC-9CA9-ADD3DDF31A0E}"/>
    <cellStyle name="Normal 8 41 25" xfId="26675" xr:uid="{ACE6C207-AFD4-4DEB-BA50-5FCA9355FCFB}"/>
    <cellStyle name="Normal 8 41 26" xfId="26676" xr:uid="{3F797DB4-80CF-45E2-9F16-B21F076F7FE2}"/>
    <cellStyle name="Normal 8 41 27" xfId="26677" xr:uid="{884E8206-5DC7-4D2B-B8C3-2AAC5B77FA33}"/>
    <cellStyle name="Normal 8 41 28" xfId="26678" xr:uid="{94DD881B-BF35-4E9E-8FE1-A41281FCAD26}"/>
    <cellStyle name="Normal 8 41 29" xfId="26679" xr:uid="{994C9EA3-6123-498C-8AC1-D83F24896A09}"/>
    <cellStyle name="Normal 8 41 3" xfId="26680" xr:uid="{2F314323-8C9F-492F-B42D-0A03936CBF38}"/>
    <cellStyle name="Normal 8 41 3 2" xfId="26681" xr:uid="{B0EAA065-9F4F-46DA-9FF0-B97B14E7398B}"/>
    <cellStyle name="Normal 8 41 3 2 2" xfId="26682" xr:uid="{2ADE11CD-E144-4BCA-A822-06FE1E869FD2}"/>
    <cellStyle name="Normal 8 41 3 3" xfId="26683" xr:uid="{E0A433D5-163A-4B83-91D1-59F16208A2B3}"/>
    <cellStyle name="Normal 8 41 30" xfId="26684" xr:uid="{895A48B0-18D0-4E05-813D-F897B83DA49C}"/>
    <cellStyle name="Normal 8 41 31" xfId="26685" xr:uid="{3E637DEC-34A0-480F-9753-2D2C36122502}"/>
    <cellStyle name="Normal 8 41 32" xfId="26686" xr:uid="{1F5FF463-6FDF-4878-B153-A277D35F9751}"/>
    <cellStyle name="Normal 8 41 33" xfId="26687" xr:uid="{F745A936-F98B-4766-951F-E8C35BC1D096}"/>
    <cellStyle name="Normal 8 41 34" xfId="26688" xr:uid="{2073E92D-9F68-459F-B319-7AEBBBCB55A9}"/>
    <cellStyle name="Normal 8 41 35" xfId="26689" xr:uid="{19D37763-60DE-493D-A0BA-476E70EC2601}"/>
    <cellStyle name="Normal 8 41 36" xfId="26690" xr:uid="{DC2AF2C0-380F-4865-9073-78CD07765E92}"/>
    <cellStyle name="Normal 8 41 37" xfId="26691" xr:uid="{B03B4B9A-48E9-48EC-A35F-C2BB80569E5C}"/>
    <cellStyle name="Normal 8 41 38" xfId="26692" xr:uid="{D698D68F-7008-4804-9D9D-FA1D6DBBED81}"/>
    <cellStyle name="Normal 8 41 39" xfId="26693" xr:uid="{E44F0EBA-FB37-4DEE-ABC9-0E01579A2473}"/>
    <cellStyle name="Normal 8 41 4" xfId="26694" xr:uid="{D634195B-E27B-4B51-A10C-60AA05F9F905}"/>
    <cellStyle name="Normal 8 41 4 2" xfId="26695" xr:uid="{340EE614-733A-4A18-80ED-8BDD0CC2C4C6}"/>
    <cellStyle name="Normal 8 41 4 2 2" xfId="26696" xr:uid="{01DC5D74-BF00-4BB3-9C0B-E50D0D9772DC}"/>
    <cellStyle name="Normal 8 41 4 3" xfId="26697" xr:uid="{72545101-B212-4EE2-930C-A306A0578351}"/>
    <cellStyle name="Normal 8 41 40" xfId="26698" xr:uid="{0E5AC836-15C2-4B84-886E-BD04783C2498}"/>
    <cellStyle name="Normal 8 41 5" xfId="26699" xr:uid="{C20ECCD8-E499-4FEB-8FC4-243293A3D260}"/>
    <cellStyle name="Normal 8 41 5 2" xfId="26700" xr:uid="{4253CEF0-5066-484A-8DBA-2BBD880C4D6A}"/>
    <cellStyle name="Normal 8 41 5 2 2" xfId="26701" xr:uid="{17382551-A4D0-4CD4-98E8-2EF8E8D7F22C}"/>
    <cellStyle name="Normal 8 41 5 3" xfId="26702" xr:uid="{2F7F4918-412D-45F9-AD1D-45DAB7FFD0EB}"/>
    <cellStyle name="Normal 8 41 6" xfId="26703" xr:uid="{32F91330-6A37-4006-A87D-1EE0FD8A60B2}"/>
    <cellStyle name="Normal 8 41 6 2" xfId="26704" xr:uid="{E1CB8573-8EDA-4F9D-80C1-E2626B97008B}"/>
    <cellStyle name="Normal 8 41 6 2 2" xfId="26705" xr:uid="{C0DE8E60-6DCB-423B-A07E-30B2ECB228F3}"/>
    <cellStyle name="Normal 8 41 6 3" xfId="26706" xr:uid="{6273269E-1909-4854-A20A-215F8D2BC81E}"/>
    <cellStyle name="Normal 8 41 7" xfId="26707" xr:uid="{2CAC43D6-F003-4165-99CE-CCC77789DBA4}"/>
    <cellStyle name="Normal 8 41 7 2" xfId="26708" xr:uid="{9B3B7802-9FB6-4D0D-8F03-7EAA228C920E}"/>
    <cellStyle name="Normal 8 41 7 2 2" xfId="26709" xr:uid="{3C47FEA4-7DAE-483D-BC79-7B560500E24D}"/>
    <cellStyle name="Normal 8 41 7 3" xfId="26710" xr:uid="{388C1F7C-E8E8-4831-92F1-B5B1CC8B533F}"/>
    <cellStyle name="Normal 8 41 8" xfId="26711" xr:uid="{89FEA613-A3DE-4311-9E94-22DE6BF64257}"/>
    <cellStyle name="Normal 8 41 8 2" xfId="26712" xr:uid="{FA732141-9FEA-4A0C-A9B9-657809EC7F73}"/>
    <cellStyle name="Normal 8 41 8 2 2" xfId="26713" xr:uid="{17610D01-DF41-47A7-AB0E-1CEF2D6892E2}"/>
    <cellStyle name="Normal 8 41 8 3" xfId="26714" xr:uid="{4C5C2255-77E4-4A53-88C7-1FB639D440DA}"/>
    <cellStyle name="Normal 8 41 9" xfId="26715" xr:uid="{FAE72EE2-2E50-4FEC-84CD-2E801FDF1D42}"/>
    <cellStyle name="Normal 8 41 9 2" xfId="26716" xr:uid="{5E054180-DFB8-47B3-9CF4-6E20C19E7F32}"/>
    <cellStyle name="Normal 8 41 9 2 2" xfId="26717" xr:uid="{3815D717-E268-439F-831F-CA7709740CC8}"/>
    <cellStyle name="Normal 8 41 9 3" xfId="26718" xr:uid="{517E951E-70EA-4BE2-991F-74D62492AB06}"/>
    <cellStyle name="Normal 8 42" xfId="26719" xr:uid="{1D447438-FEDE-46AC-B95D-1E88E3FA68EB}"/>
    <cellStyle name="Normal 8 42 10" xfId="26720" xr:uid="{558AEB7B-D81F-423A-AB78-08C7BC1DAF51}"/>
    <cellStyle name="Normal 8 42 10 10" xfId="26721" xr:uid="{3EECABCC-9C3D-49B0-895B-BA1A619D83A4}"/>
    <cellStyle name="Normal 8 42 10 10 2" xfId="26722" xr:uid="{357DB1DD-F402-4DFF-85CB-61BC96AAC372}"/>
    <cellStyle name="Normal 8 42 10 10 2 2" xfId="26723" xr:uid="{AE59057A-21C8-4FF7-9806-090A82061616}"/>
    <cellStyle name="Normal 8 42 10 10 3" xfId="26724" xr:uid="{EFD84EB5-8A78-4D2D-B6DB-80A54F6A631E}"/>
    <cellStyle name="Normal 8 42 10 11" xfId="26725" xr:uid="{311C9B08-CA85-40EF-B9B3-7A651CBBC8C8}"/>
    <cellStyle name="Normal 8 42 10 11 2" xfId="26726" xr:uid="{73716195-4E58-4554-B3DF-3C1437FD4667}"/>
    <cellStyle name="Normal 8 42 10 11 2 2" xfId="26727" xr:uid="{010FD056-2430-4129-B751-0B9BE61DD3AF}"/>
    <cellStyle name="Normal 8 42 10 11 3" xfId="26728" xr:uid="{0C41091B-C7FD-4CC2-8C6B-644DE25E46C8}"/>
    <cellStyle name="Normal 8 42 10 11 4" xfId="26729" xr:uid="{C6B649D9-801E-4182-A6DA-10F45613FEBF}"/>
    <cellStyle name="Normal 8 42 10 12" xfId="26730" xr:uid="{1B565B8C-D581-4FF0-B9E8-528A9D0B0834}"/>
    <cellStyle name="Normal 8 42 10 12 2" xfId="26731" xr:uid="{6D3B9032-68DF-47B7-87E3-8636EDD30F83}"/>
    <cellStyle name="Normal 8 42 10 13" xfId="26732" xr:uid="{72A793EE-F4E9-4A49-8822-93CD31CFC5F3}"/>
    <cellStyle name="Normal 8 42 10 14" xfId="26733" xr:uid="{9F23038E-59C2-4655-971D-1BB16CC4CDAB}"/>
    <cellStyle name="Normal 8 42 10 14 2" xfId="26734" xr:uid="{89ADA677-C20F-4D4A-A05C-9AEF0F7EE392}"/>
    <cellStyle name="Normal 8 42 10 15" xfId="26735" xr:uid="{CAE74FCA-C2B5-4B15-8773-3A64836F3DAB}"/>
    <cellStyle name="Normal 8 42 10 16" xfId="26736" xr:uid="{B31A5206-5B6C-4D65-BC99-6474BBCA37A2}"/>
    <cellStyle name="Normal 8 42 10 17" xfId="26737" xr:uid="{E6C1F4B7-96B8-4300-BF82-AD1053AC67BA}"/>
    <cellStyle name="Normal 8 42 10 18" xfId="26738" xr:uid="{21A4C7D1-08A8-4E5C-8399-2F744B8CE867}"/>
    <cellStyle name="Normal 8 42 10 19" xfId="26739" xr:uid="{EDFF9620-DC87-4A1D-95FE-A483E6C1DDD1}"/>
    <cellStyle name="Normal 8 42 10 2" xfId="26740" xr:uid="{8AB686FD-C0C6-4A97-AF67-10853709A9EF}"/>
    <cellStyle name="Normal 8 42 10 2 2" xfId="26741" xr:uid="{638F48AD-3AD1-4B2F-A475-8A471C87B060}"/>
    <cellStyle name="Normal 8 42 10 2 2 2" xfId="26742" xr:uid="{930DA49B-9F8C-4E64-A859-024FB5FA460E}"/>
    <cellStyle name="Normal 8 42 10 2 3" xfId="26743" xr:uid="{4825119E-3895-4A7E-8EB4-96117A786DBB}"/>
    <cellStyle name="Normal 8 42 10 20" xfId="26744" xr:uid="{99238889-875C-4A17-9D86-28BF2ADFF120}"/>
    <cellStyle name="Normal 8 42 10 21" xfId="26745" xr:uid="{4D053E9C-C9A8-4DA4-A571-A560699566BC}"/>
    <cellStyle name="Normal 8 42 10 22" xfId="26746" xr:uid="{4AD3CAA5-B604-4C8A-8542-1DE4D864CDF5}"/>
    <cellStyle name="Normal 8 42 10 23" xfId="26747" xr:uid="{FE022970-1AB5-40E8-A9ED-ADC8E08C438D}"/>
    <cellStyle name="Normal 8 42 10 24" xfId="26748" xr:uid="{69671593-515B-4B0C-B1F2-BF28F1A27847}"/>
    <cellStyle name="Normal 8 42 10 25" xfId="26749" xr:uid="{D6AC669A-FF66-414B-8450-48CD8CA0858C}"/>
    <cellStyle name="Normal 8 42 10 26" xfId="26750" xr:uid="{58F65AD4-0B70-4D23-8316-66300351A9B7}"/>
    <cellStyle name="Normal 8 42 10 27" xfId="26751" xr:uid="{368EF1CB-2340-44CC-A2CD-756494936941}"/>
    <cellStyle name="Normal 8 42 10 28" xfId="26752" xr:uid="{4F2B65D3-0C3D-4007-AC4B-2C0C760DF36C}"/>
    <cellStyle name="Normal 8 42 10 29" xfId="26753" xr:uid="{EE985368-AD5F-43D7-957C-C9EB69A8128B}"/>
    <cellStyle name="Normal 8 42 10 3" xfId="26754" xr:uid="{37FAC264-BBF0-4E98-84D7-DE98F197057C}"/>
    <cellStyle name="Normal 8 42 10 3 2" xfId="26755" xr:uid="{9702C52E-77BB-45AF-BA63-5784150C0D9C}"/>
    <cellStyle name="Normal 8 42 10 3 2 2" xfId="26756" xr:uid="{E9EF17E7-0E3A-47DF-9775-A5EED5BB9374}"/>
    <cellStyle name="Normal 8 42 10 3 3" xfId="26757" xr:uid="{E4163722-C0DF-47E4-AD44-BBAABEE6C798}"/>
    <cellStyle name="Normal 8 42 10 30" xfId="26758" xr:uid="{DD93D397-E967-4B35-8E2C-66A11877E390}"/>
    <cellStyle name="Normal 8 42 10 31" xfId="26759" xr:uid="{B0A37BE9-8959-4D72-8D63-37474DE0848E}"/>
    <cellStyle name="Normal 8 42 10 32" xfId="26760" xr:uid="{836793B6-0294-4034-9A37-8F75C150A0BE}"/>
    <cellStyle name="Normal 8 42 10 33" xfId="26761" xr:uid="{9E855B20-5CF0-4500-B912-6759D5B0E1FB}"/>
    <cellStyle name="Normal 8 42 10 34" xfId="26762" xr:uid="{A0248A17-3BF1-4C6B-BD5D-324E2B2B2F1B}"/>
    <cellStyle name="Normal 8 42 10 35" xfId="26763" xr:uid="{9A7D3F2E-D166-4D68-B484-613A55CBF31B}"/>
    <cellStyle name="Normal 8 42 10 36" xfId="26764" xr:uid="{D333C9F9-3DDE-4EEB-9697-701E8D367872}"/>
    <cellStyle name="Normal 8 42 10 37" xfId="26765" xr:uid="{CDD6ACDC-7370-4B19-86D4-F5BBD2911A28}"/>
    <cellStyle name="Normal 8 42 10 38" xfId="26766" xr:uid="{3A7960F4-96CB-437F-AC37-AF5EF2D8D0D0}"/>
    <cellStyle name="Normal 8 42 10 39" xfId="26767" xr:uid="{DA2C871E-94B6-4937-AA1C-6B9F72FAE09D}"/>
    <cellStyle name="Normal 8 42 10 4" xfId="26768" xr:uid="{406F26B3-4220-40F2-A184-4CDBDE4DCF81}"/>
    <cellStyle name="Normal 8 42 10 4 2" xfId="26769" xr:uid="{74B8412A-8DC0-480A-BB1E-07AFF2EAAC88}"/>
    <cellStyle name="Normal 8 42 10 4 2 2" xfId="26770" xr:uid="{0E335E6A-8103-4308-A80A-096E9FAFB427}"/>
    <cellStyle name="Normal 8 42 10 4 3" xfId="26771" xr:uid="{CDF3561B-A910-4BBA-9D87-1BDEF91CCE32}"/>
    <cellStyle name="Normal 8 42 10 40" xfId="26772" xr:uid="{68B71E99-5EFC-4553-9853-575A95E00050}"/>
    <cellStyle name="Normal 8 42 10 5" xfId="26773" xr:uid="{65A322ED-D252-4381-A570-F47363C01043}"/>
    <cellStyle name="Normal 8 42 10 5 2" xfId="26774" xr:uid="{543754EE-7183-48F9-BFA2-8EF3EA5C8352}"/>
    <cellStyle name="Normal 8 42 10 5 2 2" xfId="26775" xr:uid="{75D39FEF-ECE0-4179-9694-BDC1EF61A61A}"/>
    <cellStyle name="Normal 8 42 10 5 3" xfId="26776" xr:uid="{19A6845C-312E-4EB5-B4F2-E83F900A5696}"/>
    <cellStyle name="Normal 8 42 10 6" xfId="26777" xr:uid="{655BB1F2-B2B9-48ED-B4B4-F0877BDC997D}"/>
    <cellStyle name="Normal 8 42 10 6 2" xfId="26778" xr:uid="{049F4C20-1B69-4AA3-BA1E-F43EC2C4BE87}"/>
    <cellStyle name="Normal 8 42 10 6 2 2" xfId="26779" xr:uid="{B862B0E6-3936-4AEA-9889-637E2AC135EE}"/>
    <cellStyle name="Normal 8 42 10 6 3" xfId="26780" xr:uid="{C8D9049A-7545-4E5C-A929-218539AC77CD}"/>
    <cellStyle name="Normal 8 42 10 7" xfId="26781" xr:uid="{A5B3996B-DED2-4D22-B9A9-6AB2B76AD40A}"/>
    <cellStyle name="Normal 8 42 10 7 2" xfId="26782" xr:uid="{BA508ED7-C7FC-4460-99C2-6BC7550A19E5}"/>
    <cellStyle name="Normal 8 42 10 7 2 2" xfId="26783" xr:uid="{A8CCBB5A-845E-4F6B-AA20-38673CCFBB67}"/>
    <cellStyle name="Normal 8 42 10 7 3" xfId="26784" xr:uid="{E8C31A3D-ABB3-4E7F-9983-EC180D9C5336}"/>
    <cellStyle name="Normal 8 42 10 8" xfId="26785" xr:uid="{BBAC83A5-E4F1-4C97-8358-A5788B4D47DB}"/>
    <cellStyle name="Normal 8 42 10 8 2" xfId="26786" xr:uid="{A3CA5A44-231C-4D0D-B716-062BB6489A20}"/>
    <cellStyle name="Normal 8 42 10 8 2 2" xfId="26787" xr:uid="{A9EAD7DB-556F-48CB-970B-8157268491D2}"/>
    <cellStyle name="Normal 8 42 10 8 3" xfId="26788" xr:uid="{A07A6F07-F2E2-4EB9-999E-69F5714D07D0}"/>
    <cellStyle name="Normal 8 42 10 9" xfId="26789" xr:uid="{FE6864D5-476A-46DC-AFF1-8A8D290AE647}"/>
    <cellStyle name="Normal 8 42 10 9 2" xfId="26790" xr:uid="{91E390A7-AD43-4300-8B5C-1CDACCEB35CD}"/>
    <cellStyle name="Normal 8 42 10 9 2 2" xfId="26791" xr:uid="{139A1081-77CC-4761-BD8D-1EC3DC4E7D3F}"/>
    <cellStyle name="Normal 8 42 10 9 3" xfId="26792" xr:uid="{CE705E6E-70A4-4638-8C67-80C99F6C15A5}"/>
    <cellStyle name="Normal 8 42 11" xfId="26793" xr:uid="{E26DFAA8-5C35-43A0-BCD8-00307FB9EC57}"/>
    <cellStyle name="Normal 8 42 11 2" xfId="26794" xr:uid="{08EED833-F926-4605-BF64-CD4027A4C240}"/>
    <cellStyle name="Normal 8 42 11 2 2" xfId="26795" xr:uid="{C37E46ED-A566-46A5-817E-0AA65D9459CC}"/>
    <cellStyle name="Normal 8 42 11 3" xfId="26796" xr:uid="{3C6EEBAB-AC44-443F-AA13-F5014E372EEC}"/>
    <cellStyle name="Normal 8 42 12" xfId="26797" xr:uid="{71A5402B-0355-4540-9A9D-FCFC50364316}"/>
    <cellStyle name="Normal 8 42 12 2" xfId="26798" xr:uid="{9FDA1DAA-3B27-4600-9F28-AE1167FDB5AD}"/>
    <cellStyle name="Normal 8 42 12 2 2" xfId="26799" xr:uid="{EF8B482C-A3E8-420D-85AD-3DCA860C08CA}"/>
    <cellStyle name="Normal 8 42 12 3" xfId="26800" xr:uid="{E713E286-29F2-4FFF-A23E-4CF712F5756D}"/>
    <cellStyle name="Normal 8 42 13" xfId="26801" xr:uid="{7B6DEB88-A777-48CC-8C80-F97BC37046C5}"/>
    <cellStyle name="Normal 8 42 13 2" xfId="26802" xr:uid="{701C4863-F2B1-44AA-B1AE-C1668EF9C926}"/>
    <cellStyle name="Normal 8 42 13 2 2" xfId="26803" xr:uid="{8363FE64-9536-4031-8DAB-0ACED532A673}"/>
    <cellStyle name="Normal 8 42 13 3" xfId="26804" xr:uid="{002964F4-C474-4C8D-8604-716C145AA6B6}"/>
    <cellStyle name="Normal 8 42 14" xfId="26805" xr:uid="{4EA69BD9-931A-4DDB-A673-351699D58056}"/>
    <cellStyle name="Normal 8 42 14 2" xfId="26806" xr:uid="{30CE9C8F-2954-40C4-859C-89B422C00402}"/>
    <cellStyle name="Normal 8 42 14 2 2" xfId="26807" xr:uid="{A3E1F085-6D59-4A09-B56A-7B790008DCEF}"/>
    <cellStyle name="Normal 8 42 14 3" xfId="26808" xr:uid="{A7D0C842-654E-4242-BE93-DE4F667C284B}"/>
    <cellStyle name="Normal 8 42 15" xfId="26809" xr:uid="{CE557321-EBB3-4275-BCED-3744FDBCB328}"/>
    <cellStyle name="Normal 8 42 15 2" xfId="26810" xr:uid="{9FE74CD3-B6B3-440B-B363-03917531E301}"/>
    <cellStyle name="Normal 8 42 15 2 2" xfId="26811" xr:uid="{65508A5F-EABF-4E74-89C0-CD69F36BF9B4}"/>
    <cellStyle name="Normal 8 42 15 3" xfId="26812" xr:uid="{50CC36EE-C0D8-4912-9E78-6865DC75220E}"/>
    <cellStyle name="Normal 8 42 16" xfId="26813" xr:uid="{B45EA81C-D0C5-4EDF-B1D5-EB553A179319}"/>
    <cellStyle name="Normal 8 42 16 2" xfId="26814" xr:uid="{00117AD9-F6B7-4151-8805-1D32DE3A60B8}"/>
    <cellStyle name="Normal 8 42 16 2 2" xfId="26815" xr:uid="{3A7B8187-058E-4061-970D-F1C8EFE9AA86}"/>
    <cellStyle name="Normal 8 42 16 3" xfId="26816" xr:uid="{0AE5DFD0-3C4B-4751-BBD8-3A0E9C902C54}"/>
    <cellStyle name="Normal 8 42 17" xfId="26817" xr:uid="{68E8E568-8AD6-4C35-9483-5B05C6A42EBC}"/>
    <cellStyle name="Normal 8 42 17 2" xfId="26818" xr:uid="{D1045266-C6A9-4A63-8240-802AA7341420}"/>
    <cellStyle name="Normal 8 42 17 2 2" xfId="26819" xr:uid="{36861D18-3FC3-4C38-9CFA-55ED333DEB25}"/>
    <cellStyle name="Normal 8 42 17 3" xfId="26820" xr:uid="{3D1B1217-FEF0-47A3-95E5-B6854BDFC9F9}"/>
    <cellStyle name="Normal 8 42 18" xfId="26821" xr:uid="{EA8EC03B-D88B-4E71-B2CD-B0828DF926BF}"/>
    <cellStyle name="Normal 8 42 18 2" xfId="26822" xr:uid="{E90E9BB1-2BEB-408D-84EA-AB52DDFABBAB}"/>
    <cellStyle name="Normal 8 42 18 2 2" xfId="26823" xr:uid="{A2EFC7E5-D07C-4A86-A7FD-7743059463FB}"/>
    <cellStyle name="Normal 8 42 18 3" xfId="26824" xr:uid="{CC36F70D-B5CC-4BA4-B6BE-9B249F6C58F9}"/>
    <cellStyle name="Normal 8 42 19" xfId="26825" xr:uid="{5599090B-F158-4850-AD9B-432F3EEC9806}"/>
    <cellStyle name="Normal 8 42 19 2" xfId="26826" xr:uid="{C4131B0F-31D2-47AC-B845-97BFF743D163}"/>
    <cellStyle name="Normal 8 42 19 2 2" xfId="26827" xr:uid="{DC7F8F86-2AB2-4D54-BA61-27F83DDC37B9}"/>
    <cellStyle name="Normal 8 42 19 3" xfId="26828" xr:uid="{BAF114FB-B5E4-4E58-A94D-ADD70DFC4D67}"/>
    <cellStyle name="Normal 8 42 2" xfId="26829" xr:uid="{1A5D4622-5EFC-4982-87A6-88D003ACD509}"/>
    <cellStyle name="Normal 8 42 2 10" xfId="26830" xr:uid="{3DDD6E62-A8D2-4CD2-9103-0EA0A8FB546E}"/>
    <cellStyle name="Normal 8 42 2 10 10" xfId="26831" xr:uid="{B0B029CA-F34C-456A-8708-3EEF6FC054F6}"/>
    <cellStyle name="Normal 8 42 2 10 10 2" xfId="26832" xr:uid="{6ADEF5BC-7E64-4A3D-B800-1FC8E389ABB1}"/>
    <cellStyle name="Normal 8 42 2 10 10 2 2" xfId="26833" xr:uid="{B4C801D2-110C-49A0-9169-F02B8CE86A9E}"/>
    <cellStyle name="Normal 8 42 2 10 10 3" xfId="26834" xr:uid="{DC0C9C95-A611-4C1B-B2A6-33E9B76E4E2E}"/>
    <cellStyle name="Normal 8 42 2 10 11" xfId="26835" xr:uid="{E53D4FAF-E939-41C5-BF51-938FD7661B0D}"/>
    <cellStyle name="Normal 8 42 2 10 11 2" xfId="26836" xr:uid="{9D0E7BFA-ED57-44BA-B82D-F2EB4031F69A}"/>
    <cellStyle name="Normal 8 42 2 10 11 2 2" xfId="26837" xr:uid="{96DB2810-D789-46D9-8106-5FC267F081E4}"/>
    <cellStyle name="Normal 8 42 2 10 11 3" xfId="26838" xr:uid="{9759162F-3C9D-4029-B14A-0751B87692DB}"/>
    <cellStyle name="Normal 8 42 2 10 11 4" xfId="26839" xr:uid="{D20BAC7E-5ECB-4E9A-8D1E-5C8A0667226E}"/>
    <cellStyle name="Normal 8 42 2 10 12" xfId="26840" xr:uid="{93E79DF7-A2A7-4FA1-A803-917CB0B80030}"/>
    <cellStyle name="Normal 8 42 2 10 12 2" xfId="26841" xr:uid="{2616B03D-B1BC-43E4-A70E-4065595D29B5}"/>
    <cellStyle name="Normal 8 42 2 10 13" xfId="26842" xr:uid="{1F6955B0-1D5A-46F9-8983-6361AB6C991D}"/>
    <cellStyle name="Normal 8 42 2 10 14" xfId="26843" xr:uid="{9E4F1481-7045-4970-95FF-842B7A9A7459}"/>
    <cellStyle name="Normal 8 42 2 10 14 2" xfId="26844" xr:uid="{C32FD8E6-9E74-43EA-B851-3EB54B0D1167}"/>
    <cellStyle name="Normal 8 42 2 10 15" xfId="26845" xr:uid="{2AE6FEF0-7D0F-46DB-88F9-CB42E83C9843}"/>
    <cellStyle name="Normal 8 42 2 10 16" xfId="26846" xr:uid="{64E29C40-656D-4E15-BBD6-DA586933DFA4}"/>
    <cellStyle name="Normal 8 42 2 10 17" xfId="26847" xr:uid="{66E75A02-0527-47F6-BAFF-842FC68BDC75}"/>
    <cellStyle name="Normal 8 42 2 10 18" xfId="26848" xr:uid="{A9A3498B-C59F-4E96-8279-B18E4F225DBD}"/>
    <cellStyle name="Normal 8 42 2 10 19" xfId="26849" xr:uid="{ED991B51-8151-4B7E-B1C7-647EA9B1C4F6}"/>
    <cellStyle name="Normal 8 42 2 10 2" xfId="26850" xr:uid="{85622C7A-78C9-4E98-B59A-7F05B2696D7D}"/>
    <cellStyle name="Normal 8 42 2 10 2 2" xfId="26851" xr:uid="{7DA5A053-CF0B-4FE6-AF17-AA822C83AD5F}"/>
    <cellStyle name="Normal 8 42 2 10 2 2 2" xfId="26852" xr:uid="{78E31CA7-492E-400C-879D-4812A81E813D}"/>
    <cellStyle name="Normal 8 42 2 10 2 3" xfId="26853" xr:uid="{A83A7A6D-0DED-4DB7-9B3D-63D362D15140}"/>
    <cellStyle name="Normal 8 42 2 10 20" xfId="26854" xr:uid="{80231CFD-AC59-4CE3-ACC2-C0096AEB9B6F}"/>
    <cellStyle name="Normal 8 42 2 10 21" xfId="26855" xr:uid="{C1D1A310-5AD7-4C32-BB9A-0CCC6FB1243A}"/>
    <cellStyle name="Normal 8 42 2 10 22" xfId="26856" xr:uid="{EEC3124B-7B97-429F-AB16-CDF616F3D405}"/>
    <cellStyle name="Normal 8 42 2 10 23" xfId="26857" xr:uid="{F7820770-A459-447A-B0CA-4C2B55DBB6BC}"/>
    <cellStyle name="Normal 8 42 2 10 24" xfId="26858" xr:uid="{FD4EA97C-DAAF-44D1-A09F-B413E4693615}"/>
    <cellStyle name="Normal 8 42 2 10 25" xfId="26859" xr:uid="{44F27EEA-7086-41C9-930E-785BF7BFA18C}"/>
    <cellStyle name="Normal 8 42 2 10 26" xfId="26860" xr:uid="{640480D2-3652-4381-8087-B9B3FF7F1FE2}"/>
    <cellStyle name="Normal 8 42 2 10 27" xfId="26861" xr:uid="{84194533-884C-447F-B08F-7B3FA2A6D91D}"/>
    <cellStyle name="Normal 8 42 2 10 28" xfId="26862" xr:uid="{E455629E-59EE-413A-A844-E22ECF35CC23}"/>
    <cellStyle name="Normal 8 42 2 10 29" xfId="26863" xr:uid="{C819F255-BE46-44C4-929B-E6D62C380BB9}"/>
    <cellStyle name="Normal 8 42 2 10 3" xfId="26864" xr:uid="{47BD828C-7499-4860-BE99-9F42DC7429F0}"/>
    <cellStyle name="Normal 8 42 2 10 3 2" xfId="26865" xr:uid="{AE4A137E-60EF-4475-8532-0EA9F4F41E4B}"/>
    <cellStyle name="Normal 8 42 2 10 3 2 2" xfId="26866" xr:uid="{60C4B238-209F-4EA8-9842-EFDAB935FED0}"/>
    <cellStyle name="Normal 8 42 2 10 3 3" xfId="26867" xr:uid="{000CB93C-AB4E-498F-B457-6158143B7B63}"/>
    <cellStyle name="Normal 8 42 2 10 30" xfId="26868" xr:uid="{13C06571-6ABE-4DB3-9D03-4ABED5D42369}"/>
    <cellStyle name="Normal 8 42 2 10 31" xfId="26869" xr:uid="{60C41605-3AF9-4432-873B-4B1401B5E2F3}"/>
    <cellStyle name="Normal 8 42 2 10 32" xfId="26870" xr:uid="{D2BEE8CC-92A1-4170-8518-86B6A08DFA74}"/>
    <cellStyle name="Normal 8 42 2 10 33" xfId="26871" xr:uid="{D27FDDC3-60EB-44B9-8A3F-28D7C55F575B}"/>
    <cellStyle name="Normal 8 42 2 10 34" xfId="26872" xr:uid="{71FE3F8B-B565-4DC0-91BC-EBB8E08C7EB0}"/>
    <cellStyle name="Normal 8 42 2 10 35" xfId="26873" xr:uid="{6A79E97B-BFD9-4384-9BE0-450C2773ECD8}"/>
    <cellStyle name="Normal 8 42 2 10 36" xfId="26874" xr:uid="{CDA73DAF-A8A3-4CE9-A35C-B9F68FE25DA2}"/>
    <cellStyle name="Normal 8 42 2 10 37" xfId="26875" xr:uid="{642BA913-5C4D-4DD7-9EB9-811AE99E8079}"/>
    <cellStyle name="Normal 8 42 2 10 38" xfId="26876" xr:uid="{4E402AEA-9D20-46D3-91C6-12DC1D7F6203}"/>
    <cellStyle name="Normal 8 42 2 10 39" xfId="26877" xr:uid="{B01386AD-FE5C-496A-A3EF-505439DFD499}"/>
    <cellStyle name="Normal 8 42 2 10 4" xfId="26878" xr:uid="{9C2F9F8F-FD6F-418A-A58E-85B05648A83F}"/>
    <cellStyle name="Normal 8 42 2 10 4 2" xfId="26879" xr:uid="{078BD4DD-E5A6-45AE-888C-DDE2F7F50A1D}"/>
    <cellStyle name="Normal 8 42 2 10 4 2 2" xfId="26880" xr:uid="{5FBBF7F1-94ED-466D-8CE2-04BE814F4387}"/>
    <cellStyle name="Normal 8 42 2 10 4 3" xfId="26881" xr:uid="{34ED1AF3-8F9C-4065-A6EB-FBA6E0B26F69}"/>
    <cellStyle name="Normal 8 42 2 10 40" xfId="26882" xr:uid="{13710841-7BA1-49B4-B98C-A20527E61922}"/>
    <cellStyle name="Normal 8 42 2 10 5" xfId="26883" xr:uid="{A09DEB21-49D9-44AD-84F6-03484CC4A1CF}"/>
    <cellStyle name="Normal 8 42 2 10 5 2" xfId="26884" xr:uid="{DE602100-3DC3-4F54-B32A-AD682E7BC496}"/>
    <cellStyle name="Normal 8 42 2 10 5 2 2" xfId="26885" xr:uid="{70E741A4-3585-4714-A7F1-099BA80105CE}"/>
    <cellStyle name="Normal 8 42 2 10 5 3" xfId="26886" xr:uid="{EA9CE2F2-F860-43D0-B4C2-00B4B49C04F8}"/>
    <cellStyle name="Normal 8 42 2 10 6" xfId="26887" xr:uid="{B170D161-A199-45C5-8022-8B57471BBA55}"/>
    <cellStyle name="Normal 8 42 2 10 6 2" xfId="26888" xr:uid="{378657E9-D318-42C3-AC9E-37FBA86CCB94}"/>
    <cellStyle name="Normal 8 42 2 10 6 2 2" xfId="26889" xr:uid="{B1C14A58-56A7-4C01-BA39-1B8146D9F3EF}"/>
    <cellStyle name="Normal 8 42 2 10 6 3" xfId="26890" xr:uid="{5B9955BE-3F2E-4128-A3A9-C0963EB5B4C7}"/>
    <cellStyle name="Normal 8 42 2 10 7" xfId="26891" xr:uid="{363E382E-A6D9-4A28-9A9D-812AA7FD0CD2}"/>
    <cellStyle name="Normal 8 42 2 10 7 2" xfId="26892" xr:uid="{1430273E-F97F-4F4F-A4E1-D89A004EA8C5}"/>
    <cellStyle name="Normal 8 42 2 10 7 2 2" xfId="26893" xr:uid="{6A1BBA3E-50B6-43D0-801C-E360E39C431C}"/>
    <cellStyle name="Normal 8 42 2 10 7 3" xfId="26894" xr:uid="{2048DB1B-8079-4FC0-85B1-8635F2EAC8DF}"/>
    <cellStyle name="Normal 8 42 2 10 8" xfId="26895" xr:uid="{4AF92DAB-0C5D-494F-A1C9-23A4A9B7AA7B}"/>
    <cellStyle name="Normal 8 42 2 10 8 2" xfId="26896" xr:uid="{C4898877-7CDB-48CB-B422-F3B4EFCD258F}"/>
    <cellStyle name="Normal 8 42 2 10 8 2 2" xfId="26897" xr:uid="{461D3502-F2A7-4F36-BE7A-93AF37D7D867}"/>
    <cellStyle name="Normal 8 42 2 10 8 3" xfId="26898" xr:uid="{AC7CC217-3444-420D-9A94-32408CE685C3}"/>
    <cellStyle name="Normal 8 42 2 10 9" xfId="26899" xr:uid="{0D409EB4-B075-4870-A9F3-8218C1159AE8}"/>
    <cellStyle name="Normal 8 42 2 10 9 2" xfId="26900" xr:uid="{0C6174CD-43BD-433A-8575-BF0787D32415}"/>
    <cellStyle name="Normal 8 42 2 10 9 2 2" xfId="26901" xr:uid="{B09FCCD8-A41F-41F6-9F38-4BD6A5C28C15}"/>
    <cellStyle name="Normal 8 42 2 10 9 3" xfId="26902" xr:uid="{92E75DD0-3069-4965-9E4E-840C41B9DF01}"/>
    <cellStyle name="Normal 8 42 2 11" xfId="26903" xr:uid="{268BA515-E283-42AA-8EA7-9E99683E71C8}"/>
    <cellStyle name="Normal 8 42 2 11 2" xfId="26904" xr:uid="{DEDB134C-EBAF-4747-A2DF-40283C17C5D7}"/>
    <cellStyle name="Normal 8 42 2 11 2 2" xfId="26905" xr:uid="{4B9C5129-A51E-4764-B186-3147B33FC612}"/>
    <cellStyle name="Normal 8 42 2 11 3" xfId="26906" xr:uid="{F24FA1D0-7183-4654-A7E8-8E39E21D8350}"/>
    <cellStyle name="Normal 8 42 2 12" xfId="26907" xr:uid="{3AFE74B4-A694-4289-8447-B38823461EC7}"/>
    <cellStyle name="Normal 8 42 2 12 2" xfId="26908" xr:uid="{D2C2A15B-8971-434A-B70A-BCCB67D0AA4A}"/>
    <cellStyle name="Normal 8 42 2 12 2 2" xfId="26909" xr:uid="{E6F8838E-AA74-49E1-AC30-D297F65025B0}"/>
    <cellStyle name="Normal 8 42 2 12 3" xfId="26910" xr:uid="{A04545E1-DDF0-49F3-9C9A-27527734EA7D}"/>
    <cellStyle name="Normal 8 42 2 13" xfId="26911" xr:uid="{9EDF070E-CABD-4551-8A00-B2865466D756}"/>
    <cellStyle name="Normal 8 42 2 13 2" xfId="26912" xr:uid="{44B77E33-693A-4C83-8C04-976702CAAAE0}"/>
    <cellStyle name="Normal 8 42 2 13 2 2" xfId="26913" xr:uid="{B7B981AE-DD33-494A-A1C6-562A697AB08D}"/>
    <cellStyle name="Normal 8 42 2 13 3" xfId="26914" xr:uid="{E8A54907-AB23-463A-9D4E-2DB208309CCF}"/>
    <cellStyle name="Normal 8 42 2 14" xfId="26915" xr:uid="{32AB6DC2-7E10-4694-9BC2-1057D55A81CD}"/>
    <cellStyle name="Normal 8 42 2 14 2" xfId="26916" xr:uid="{349AC532-0BBD-4A68-9054-DB7036D23B6A}"/>
    <cellStyle name="Normal 8 42 2 14 2 2" xfId="26917" xr:uid="{06DB72A1-A0C7-443C-81E4-AA93BF67F304}"/>
    <cellStyle name="Normal 8 42 2 14 3" xfId="26918" xr:uid="{61C66D33-DD7B-484B-AB18-CB329A525A29}"/>
    <cellStyle name="Normal 8 42 2 15" xfId="26919" xr:uid="{32AA8C68-5CD4-4E7B-AA88-3938E860F32E}"/>
    <cellStyle name="Normal 8 42 2 15 2" xfId="26920" xr:uid="{4479969A-2646-4E67-AF78-002D72255170}"/>
    <cellStyle name="Normal 8 42 2 15 2 2" xfId="26921" xr:uid="{1FAA73D8-AE61-4EEF-A9C6-6C4A2FF20C77}"/>
    <cellStyle name="Normal 8 42 2 15 3" xfId="26922" xr:uid="{E495F51E-7038-4AA3-A4F0-C22532F2F114}"/>
    <cellStyle name="Normal 8 42 2 16" xfId="26923" xr:uid="{59D91319-2820-464E-AB8D-4856AEEAC6B4}"/>
    <cellStyle name="Normal 8 42 2 16 2" xfId="26924" xr:uid="{DA9BCFA0-D686-4F16-A53F-46CD0D5DC698}"/>
    <cellStyle name="Normal 8 42 2 16 2 2" xfId="26925" xr:uid="{6886715F-C921-404B-9C18-59873681EB2B}"/>
    <cellStyle name="Normal 8 42 2 16 3" xfId="26926" xr:uid="{3F3AAAE3-2716-4637-A7A1-235E6F44242F}"/>
    <cellStyle name="Normal 8 42 2 17" xfId="26927" xr:uid="{2305C404-802C-4AB4-983B-9F20C56582C0}"/>
    <cellStyle name="Normal 8 42 2 17 2" xfId="26928" xr:uid="{ECB0A929-AE82-48CB-BB9C-209DB8B2484E}"/>
    <cellStyle name="Normal 8 42 2 17 2 2" xfId="26929" xr:uid="{A3510DBD-F3B1-4882-8398-D340C5523D0C}"/>
    <cellStyle name="Normal 8 42 2 17 3" xfId="26930" xr:uid="{BE837212-7016-4E2D-8A2A-D1A26A88CF3C}"/>
    <cellStyle name="Normal 8 42 2 18" xfId="26931" xr:uid="{122509E5-1A69-4B0A-B95F-7ACDB317A8EE}"/>
    <cellStyle name="Normal 8 42 2 18 2" xfId="26932" xr:uid="{D0D6E901-B4A3-4EE5-B848-1369F1F065D1}"/>
    <cellStyle name="Normal 8 42 2 18 2 2" xfId="26933" xr:uid="{CD28CA0E-BB78-4324-BE74-7FAA4C62CF37}"/>
    <cellStyle name="Normal 8 42 2 18 3" xfId="26934" xr:uid="{93DC0BD1-12F4-4BEE-8DA0-30B5E46AE709}"/>
    <cellStyle name="Normal 8 42 2 19" xfId="26935" xr:uid="{B1226F8B-F3AF-459A-9189-8481E58C1A26}"/>
    <cellStyle name="Normal 8 42 2 19 2" xfId="26936" xr:uid="{3FF1C93B-4E04-432A-B0AC-7E2DEB4D0B9B}"/>
    <cellStyle name="Normal 8 42 2 19 2 2" xfId="26937" xr:uid="{756B1C53-77F7-4484-AE97-7AC42B6D0556}"/>
    <cellStyle name="Normal 8 42 2 19 3" xfId="26938" xr:uid="{EC0120A4-447D-4779-8736-2EC755A60117}"/>
    <cellStyle name="Normal 8 42 2 2" xfId="26939" xr:uid="{CC5928CF-E316-4CA5-A9BB-36567BE189E1}"/>
    <cellStyle name="Normal 8 42 2 2 10" xfId="26940" xr:uid="{41CE5467-553A-4650-A5E1-1321DFC62752}"/>
    <cellStyle name="Normal 8 42 2 2 10 2" xfId="26941" xr:uid="{DAD94011-57F6-4878-90AD-E07A4ECDDC58}"/>
    <cellStyle name="Normal 8 42 2 2 10 2 2" xfId="26942" xr:uid="{9024A011-DBF6-4FE7-B77E-BECC690A8B85}"/>
    <cellStyle name="Normal 8 42 2 2 10 3" xfId="26943" xr:uid="{2ED0EFF6-2756-433F-8972-D7608BBB8B9E}"/>
    <cellStyle name="Normal 8 42 2 2 11" xfId="26944" xr:uid="{C18470FC-8E44-44B2-966E-1C452E543303}"/>
    <cellStyle name="Normal 8 42 2 2 11 2" xfId="26945" xr:uid="{DDF0BB44-5798-4D12-B951-B271EAD2CF12}"/>
    <cellStyle name="Normal 8 42 2 2 11 2 2" xfId="26946" xr:uid="{410B6C9F-84AB-4867-B983-1009645910F9}"/>
    <cellStyle name="Normal 8 42 2 2 11 3" xfId="26947" xr:uid="{9AFA4855-4E4E-4FCB-9B2F-3B19C16360F4}"/>
    <cellStyle name="Normal 8 42 2 2 12" xfId="26948" xr:uid="{4154B65C-C91E-4C19-A70D-8292693A0250}"/>
    <cellStyle name="Normal 8 42 2 2 12 2" xfId="26949" xr:uid="{D1F0F351-6DC7-4AE4-A0F3-087B68CB272B}"/>
    <cellStyle name="Normal 8 42 2 2 12 2 2" xfId="26950" xr:uid="{D665B24F-B6B8-46F5-951A-A29684D085A5}"/>
    <cellStyle name="Normal 8 42 2 2 12 3" xfId="26951" xr:uid="{FDCA7B42-8DEF-4AE4-B26A-0C6114C6DF34}"/>
    <cellStyle name="Normal 8 42 2 2 13" xfId="26952" xr:uid="{40307197-195E-41BE-9D5F-A2DD429F9856}"/>
    <cellStyle name="Normal 8 42 2 2 13 2" xfId="26953" xr:uid="{2E76A1BB-5E1B-4A6F-9F01-91CA74459D2F}"/>
    <cellStyle name="Normal 8 42 2 2 13 2 2" xfId="26954" xr:uid="{8265D9B4-4E5B-424A-BA1F-F24EE5C58A0C}"/>
    <cellStyle name="Normal 8 42 2 2 13 3" xfId="26955" xr:uid="{B04520C5-AFF8-4280-890F-1E79F7123AF6}"/>
    <cellStyle name="Normal 8 42 2 2 14" xfId="26956" xr:uid="{04D6F6CD-B5A7-48ED-A5B0-1C1581DA5F19}"/>
    <cellStyle name="Normal 8 42 2 2 14 2" xfId="26957" xr:uid="{644D98C4-7599-493F-ADD3-BA02F5F9FD42}"/>
    <cellStyle name="Normal 8 42 2 2 14 2 2" xfId="26958" xr:uid="{A012657B-D342-4535-9D53-C0D46A825D8B}"/>
    <cellStyle name="Normal 8 42 2 2 14 3" xfId="26959" xr:uid="{0633096E-EB44-43A7-9461-F9CBEC3D66A4}"/>
    <cellStyle name="Normal 8 42 2 2 15" xfId="26960" xr:uid="{40990905-7F4D-498D-8F18-7D65DB073E1D}"/>
    <cellStyle name="Normal 8 42 2 2 15 2" xfId="26961" xr:uid="{7355F17F-B6A2-4DDE-AC10-D6EF15591C95}"/>
    <cellStyle name="Normal 8 42 2 2 15 2 2" xfId="26962" xr:uid="{C9DAF467-F381-4B47-AC14-6C29591BBC8D}"/>
    <cellStyle name="Normal 8 42 2 2 15 3" xfId="26963" xr:uid="{151C5CF7-5962-4D91-90C0-F790CC08AA06}"/>
    <cellStyle name="Normal 8 42 2 2 16" xfId="26964" xr:uid="{5B819A1B-845B-4F35-8D14-CB9583E38475}"/>
    <cellStyle name="Normal 8 42 2 2 16 2" xfId="26965" xr:uid="{7C11E79F-3ED5-4AD9-8EB6-E4213E1CFBAC}"/>
    <cellStyle name="Normal 8 42 2 2 16 2 2" xfId="26966" xr:uid="{3A6CBAFB-B5E1-415E-B5D8-AE68FDD1F166}"/>
    <cellStyle name="Normal 8 42 2 2 16 3" xfId="26967" xr:uid="{E8057CFD-340D-4DC1-953A-616D53E1A856}"/>
    <cellStyle name="Normal 8 42 2 2 17" xfId="26968" xr:uid="{DC382BD7-8A09-4412-9EAA-32B74A21ABC5}"/>
    <cellStyle name="Normal 8 42 2 2 17 2" xfId="26969" xr:uid="{A3894779-72A2-45ED-8078-1A4A2342674E}"/>
    <cellStyle name="Normal 8 42 2 2 17 2 2" xfId="26970" xr:uid="{07567979-F7CF-46C6-82EA-BD41C067EE8E}"/>
    <cellStyle name="Normal 8 42 2 2 17 3" xfId="26971" xr:uid="{CA8AD8F9-FE6B-470B-A852-7DF7FC52994A}"/>
    <cellStyle name="Normal 8 42 2 2 18" xfId="26972" xr:uid="{88ADCA9D-CAE2-485C-9D0C-8B1CDDF108A4}"/>
    <cellStyle name="Normal 8 42 2 2 18 2" xfId="26973" xr:uid="{3FA41DDC-DFF0-4872-B3A4-A0D2B4B439A2}"/>
    <cellStyle name="Normal 8 42 2 2 18 2 2" xfId="26974" xr:uid="{24DF876F-2833-4A5C-84D0-5956AA62D3AF}"/>
    <cellStyle name="Normal 8 42 2 2 18 3" xfId="26975" xr:uid="{7D9A7E2F-2AE6-40B8-A16A-010EB68069F2}"/>
    <cellStyle name="Normal 8 42 2 2 19" xfId="26976" xr:uid="{1A47CFD8-6944-44ED-AFB4-3FE4D0E7182C}"/>
    <cellStyle name="Normal 8 42 2 2 19 2" xfId="26977" xr:uid="{33CB7EAC-1FFA-4B31-92B1-D2E6EBFDDA96}"/>
    <cellStyle name="Normal 8 42 2 2 19 2 2" xfId="26978" xr:uid="{5E59A57E-7607-49D6-AAD9-E3798C3FFBA4}"/>
    <cellStyle name="Normal 8 42 2 2 19 3" xfId="26979" xr:uid="{15E10BFE-6248-483B-A8D7-E837FD9909F9}"/>
    <cellStyle name="Normal 8 42 2 2 19 4" xfId="26980" xr:uid="{99286631-9B04-4A2B-B95B-8B04E0E1B0AC}"/>
    <cellStyle name="Normal 8 42 2 2 2" xfId="26981" xr:uid="{797C86F4-DD2B-4F88-9A0A-0E79E3EDB0F6}"/>
    <cellStyle name="Normal 8 42 2 2 2 10" xfId="26982" xr:uid="{4E2F9136-C58D-49C2-90FF-1744CFCC58C7}"/>
    <cellStyle name="Normal 8 42 2 2 2 10 2" xfId="26983" xr:uid="{97EE7592-91AB-4753-8FD6-945217E995AF}"/>
    <cellStyle name="Normal 8 42 2 2 2 10 2 2" xfId="26984" xr:uid="{B18DDD7E-F610-41E8-9200-023BB824C9C4}"/>
    <cellStyle name="Normal 8 42 2 2 2 10 3" xfId="26985" xr:uid="{DA290B1F-B320-46FD-8C30-1FFA4B5AD648}"/>
    <cellStyle name="Normal 8 42 2 2 2 11" xfId="26986" xr:uid="{35D4DCF7-817A-4A18-8432-4B25A203FAFE}"/>
    <cellStyle name="Normal 8 42 2 2 2 11 2" xfId="26987" xr:uid="{57BA71D1-C107-4D38-8786-85BD938A6AA8}"/>
    <cellStyle name="Normal 8 42 2 2 2 11 2 2" xfId="26988" xr:uid="{71026292-AF99-4183-9474-23A499052E55}"/>
    <cellStyle name="Normal 8 42 2 2 2 11 3" xfId="26989" xr:uid="{6EF864F8-E37B-443C-B18E-135514D9840E}"/>
    <cellStyle name="Normal 8 42 2 2 2 12" xfId="26990" xr:uid="{85EFB4C9-4478-4692-A587-0F0709031DE4}"/>
    <cellStyle name="Normal 8 42 2 2 2 12 2" xfId="26991" xr:uid="{7405B709-1803-4619-AFC3-D3C0DB33A730}"/>
    <cellStyle name="Normal 8 42 2 2 2 12 2 2" xfId="26992" xr:uid="{755BCB0E-6847-4EEB-A194-6A323676B365}"/>
    <cellStyle name="Normal 8 42 2 2 2 12 3" xfId="26993" xr:uid="{319FE8DD-0C24-4E38-A639-39C5F4E115F4}"/>
    <cellStyle name="Normal 8 42 2 2 2 13" xfId="26994" xr:uid="{5C410AD4-EDA5-4C68-8960-1A11702EBD7C}"/>
    <cellStyle name="Normal 8 42 2 2 2 13 2" xfId="26995" xr:uid="{E12E84E0-0CC3-4CBD-9EF4-426DF965049B}"/>
    <cellStyle name="Normal 8 42 2 2 2 13 2 2" xfId="26996" xr:uid="{929373EF-9207-4C47-BE72-2760DB79BC71}"/>
    <cellStyle name="Normal 8 42 2 2 2 13 3" xfId="26997" xr:uid="{5B534B95-E244-4E41-8419-579B4A1CF503}"/>
    <cellStyle name="Normal 8 42 2 2 2 14" xfId="26998" xr:uid="{F05C724F-80D5-45BF-BFE7-61A20E7302FC}"/>
    <cellStyle name="Normal 8 42 2 2 2 14 2" xfId="26999" xr:uid="{AE4C82EF-D904-4F7C-BD59-7E316F3F7466}"/>
    <cellStyle name="Normal 8 42 2 2 2 14 2 2" xfId="27000" xr:uid="{C6B74F66-0850-4842-AC09-8E5E65D793EC}"/>
    <cellStyle name="Normal 8 42 2 2 2 14 3" xfId="27001" xr:uid="{19D2B034-3A78-4664-B8F5-032452A55BAF}"/>
    <cellStyle name="Normal 8 42 2 2 2 15" xfId="27002" xr:uid="{9082F7D5-BE43-457C-8E59-F3249D72CDC5}"/>
    <cellStyle name="Normal 8 42 2 2 2 15 2" xfId="27003" xr:uid="{20A84265-6A38-4D4B-8AE3-B7D8933293A4}"/>
    <cellStyle name="Normal 8 42 2 2 2 15 2 2" xfId="27004" xr:uid="{E02A02AF-2B3A-44A6-B4E8-C1B15D88F1B4}"/>
    <cellStyle name="Normal 8 42 2 2 2 15 3" xfId="27005" xr:uid="{54FE7445-D30A-43F4-96A5-F1CC676EF898}"/>
    <cellStyle name="Normal 8 42 2 2 2 16" xfId="27006" xr:uid="{9E127809-55EA-4C90-BFF2-169D5D88D5D0}"/>
    <cellStyle name="Normal 8 42 2 2 2 16 2" xfId="27007" xr:uid="{0717F31D-E365-4487-BAE3-EF555BD75FD0}"/>
    <cellStyle name="Normal 8 42 2 2 2 16 2 2" xfId="27008" xr:uid="{3B3813A0-9520-4372-9E8E-082D18C9BE2B}"/>
    <cellStyle name="Normal 8 42 2 2 2 16 3" xfId="27009" xr:uid="{3B09D8FB-9167-45F5-9265-7660E21AFD8D}"/>
    <cellStyle name="Normal 8 42 2 2 2 17" xfId="27010" xr:uid="{CB4226E6-AE22-4E74-B840-47CD2C33A0B5}"/>
    <cellStyle name="Normal 8 42 2 2 2 17 2" xfId="27011" xr:uid="{B225D9D5-8792-4021-BCDB-3FE25A1E49AD}"/>
    <cellStyle name="Normal 8 42 2 2 2 17 2 2" xfId="27012" xr:uid="{D819AB0C-C5EF-4CB2-830E-686E76B68E36}"/>
    <cellStyle name="Normal 8 42 2 2 2 17 3" xfId="27013" xr:uid="{F8F0181F-21C7-45EE-9164-C2AC9C2B15D2}"/>
    <cellStyle name="Normal 8 42 2 2 2 18" xfId="27014" xr:uid="{18FA3AB4-1EF6-41D3-B58E-0EC5EF85F4F7}"/>
    <cellStyle name="Normal 8 42 2 2 2 18 2" xfId="27015" xr:uid="{471B53A4-07DA-4737-B923-14C614D92405}"/>
    <cellStyle name="Normal 8 42 2 2 2 18 2 2" xfId="27016" xr:uid="{63EBB6F8-1D4B-4AFD-B147-8DC46ED83F5E}"/>
    <cellStyle name="Normal 8 42 2 2 2 18 3" xfId="27017" xr:uid="{E233D388-8156-4B8A-AEFA-83DCF6359865}"/>
    <cellStyle name="Normal 8 42 2 2 2 19" xfId="27018" xr:uid="{2CC09921-0D3B-43D1-8A11-679661D12406}"/>
    <cellStyle name="Normal 8 42 2 2 2 19 2" xfId="27019" xr:uid="{CFEBE668-BD04-4D9A-9D56-B6F42C1DC988}"/>
    <cellStyle name="Normal 8 42 2 2 2 19 2 2" xfId="27020" xr:uid="{FDC6048D-7451-4E73-88F5-EF7EA16FBEDD}"/>
    <cellStyle name="Normal 8 42 2 2 2 19 3" xfId="27021" xr:uid="{9670E06E-0D61-4F3B-B223-B3E3972DD308}"/>
    <cellStyle name="Normal 8 42 2 2 2 19 4" xfId="27022" xr:uid="{51C75C59-4C15-493A-8220-D6FB90F4CCCB}"/>
    <cellStyle name="Normal 8 42 2 2 2 2" xfId="27023" xr:uid="{F07CA3D4-DCE6-423A-B1BC-7479AD7C70AE}"/>
    <cellStyle name="Normal 8 42 2 2 2 2 10" xfId="27024" xr:uid="{6087FED7-FA57-42BE-A982-F48B53257E38}"/>
    <cellStyle name="Normal 8 42 2 2 2 2 10 2" xfId="27025" xr:uid="{A2BFACF5-679B-40DB-A00A-038EC17DCCB7}"/>
    <cellStyle name="Normal 8 42 2 2 2 2 10 2 2" xfId="27026" xr:uid="{75E0EFAC-399B-4E41-A49F-A45B8A3B56B1}"/>
    <cellStyle name="Normal 8 42 2 2 2 2 10 3" xfId="27027" xr:uid="{30FF6D0B-CA2D-4755-BE11-511C92B23B50}"/>
    <cellStyle name="Normal 8 42 2 2 2 2 11" xfId="27028" xr:uid="{32F1DB02-BEDA-4E52-A683-B883215FD21D}"/>
    <cellStyle name="Normal 8 42 2 2 2 2 11 2" xfId="27029" xr:uid="{AB782404-B087-4856-BB71-AF0921F7C80F}"/>
    <cellStyle name="Normal 8 42 2 2 2 2 11 2 2" xfId="27030" xr:uid="{1EB5C289-A00B-4904-8F96-90CB6A871B71}"/>
    <cellStyle name="Normal 8 42 2 2 2 2 11 3" xfId="27031" xr:uid="{4407C051-E73A-441D-B235-C97F8415A0DA}"/>
    <cellStyle name="Normal 8 42 2 2 2 2 11 4" xfId="27032" xr:uid="{A71DE789-7D9B-4FB1-B04C-09EC3D0F8EA8}"/>
    <cellStyle name="Normal 8 42 2 2 2 2 12" xfId="27033" xr:uid="{21E4A682-C723-49FA-858E-91BF459DCCF0}"/>
    <cellStyle name="Normal 8 42 2 2 2 2 12 2" xfId="27034" xr:uid="{16B45432-C1F0-4039-9C20-0947B905AC09}"/>
    <cellStyle name="Normal 8 42 2 2 2 2 13" xfId="27035" xr:uid="{CC3F968C-19A3-4661-8F9C-82B5C0AFFBE8}"/>
    <cellStyle name="Normal 8 42 2 2 2 2 14" xfId="27036" xr:uid="{199411A3-9EA1-4E50-A66C-F606E84F6731}"/>
    <cellStyle name="Normal 8 42 2 2 2 2 14 2" xfId="27037" xr:uid="{1C06D591-046F-4AA0-A019-A1817AC9B7BD}"/>
    <cellStyle name="Normal 8 42 2 2 2 2 15" xfId="27038" xr:uid="{04E3119E-5B62-4AF4-8D08-80A072BD386B}"/>
    <cellStyle name="Normal 8 42 2 2 2 2 16" xfId="27039" xr:uid="{B2B59E6C-91F2-45F9-A1E3-ECF72438BEDC}"/>
    <cellStyle name="Normal 8 42 2 2 2 2 17" xfId="27040" xr:uid="{D43D24BC-45E6-4E61-9A03-896D34CB1C5E}"/>
    <cellStyle name="Normal 8 42 2 2 2 2 18" xfId="27041" xr:uid="{346D0CF8-6DFD-4DE3-8905-02771384C40C}"/>
    <cellStyle name="Normal 8 42 2 2 2 2 19" xfId="27042" xr:uid="{8415EF99-DFB9-4FB7-B4DD-8D80E177F505}"/>
    <cellStyle name="Normal 8 42 2 2 2 2 2" xfId="27043" xr:uid="{C1DABC2C-8E33-47A7-A724-2B691A8BA321}"/>
    <cellStyle name="Normal 8 42 2 2 2 2 2 2" xfId="27044" xr:uid="{83FC842D-F684-4103-9402-AE999505D54D}"/>
    <cellStyle name="Normal 8 42 2 2 2 2 2 2 2" xfId="27045" xr:uid="{1F33FFED-21AA-4EC1-98D0-29E236BF07AE}"/>
    <cellStyle name="Normal 8 42 2 2 2 2 2 3" xfId="27046" xr:uid="{C53510A2-45F9-45F7-9ED1-ABCF60982205}"/>
    <cellStyle name="Normal 8 42 2 2 2 2 20" xfId="27047" xr:uid="{8F8DD2D5-4053-49BC-9D64-DB82F042D3A8}"/>
    <cellStyle name="Normal 8 42 2 2 2 2 21" xfId="27048" xr:uid="{89D48ECD-3F88-4BD8-AC69-1D27B7710FEA}"/>
    <cellStyle name="Normal 8 42 2 2 2 2 22" xfId="27049" xr:uid="{2D2FFF2F-89B7-4557-B0C5-6E84C490E0D4}"/>
    <cellStyle name="Normal 8 42 2 2 2 2 23" xfId="27050" xr:uid="{F2775909-C711-4C92-B285-E8F0CA3392DB}"/>
    <cellStyle name="Normal 8 42 2 2 2 2 24" xfId="27051" xr:uid="{9698B2CA-64A6-4D03-911A-42CE1770D269}"/>
    <cellStyle name="Normal 8 42 2 2 2 2 25" xfId="27052" xr:uid="{125842FD-FC32-4F40-8E8D-1C3A17AC1E83}"/>
    <cellStyle name="Normal 8 42 2 2 2 2 26" xfId="27053" xr:uid="{8A3711F1-9D1C-47CC-A55A-A32775937D29}"/>
    <cellStyle name="Normal 8 42 2 2 2 2 27" xfId="27054" xr:uid="{E7A1D355-B0EA-4E61-93E0-38224B237D17}"/>
    <cellStyle name="Normal 8 42 2 2 2 2 28" xfId="27055" xr:uid="{A74C0BD7-AB09-42DA-BE92-C8032AAF35F8}"/>
    <cellStyle name="Normal 8 42 2 2 2 2 29" xfId="27056" xr:uid="{C0EB0E8A-B623-4828-B5DF-F54D580684D1}"/>
    <cellStyle name="Normal 8 42 2 2 2 2 3" xfId="27057" xr:uid="{8FD73F36-330E-40A4-A15A-9A9030E2C5D6}"/>
    <cellStyle name="Normal 8 42 2 2 2 2 3 2" xfId="27058" xr:uid="{DC3BD3E5-5612-4256-935C-D004CFA3268C}"/>
    <cellStyle name="Normal 8 42 2 2 2 2 3 2 2" xfId="27059" xr:uid="{5FCD798C-A000-40D7-8AE0-A62851DD21FC}"/>
    <cellStyle name="Normal 8 42 2 2 2 2 3 3" xfId="27060" xr:uid="{C5ED9958-B5FA-4272-805C-A321CAB2B182}"/>
    <cellStyle name="Normal 8 42 2 2 2 2 30" xfId="27061" xr:uid="{92E9D371-8D11-4FDF-97F7-8FA0772C1A32}"/>
    <cellStyle name="Normal 8 42 2 2 2 2 31" xfId="27062" xr:uid="{CB50A60C-7AC4-4A52-9DAB-0D028A4843B0}"/>
    <cellStyle name="Normal 8 42 2 2 2 2 32" xfId="27063" xr:uid="{08E914CD-50EA-4589-8DF7-FAD65A5BDF92}"/>
    <cellStyle name="Normal 8 42 2 2 2 2 33" xfId="27064" xr:uid="{12813A60-60C7-4869-A60D-206848B3D28D}"/>
    <cellStyle name="Normal 8 42 2 2 2 2 34" xfId="27065" xr:uid="{8803FE50-3A65-49E4-9842-4F12C1B3AF2B}"/>
    <cellStyle name="Normal 8 42 2 2 2 2 35" xfId="27066" xr:uid="{DCAD7F3A-B393-47A0-B490-3A54A7CBD47F}"/>
    <cellStyle name="Normal 8 42 2 2 2 2 36" xfId="27067" xr:uid="{49B2D53F-332D-4EC9-BC02-B544FCC39D63}"/>
    <cellStyle name="Normal 8 42 2 2 2 2 37" xfId="27068" xr:uid="{EEDB252E-9B13-49FA-B064-72F5FF414A2A}"/>
    <cellStyle name="Normal 8 42 2 2 2 2 38" xfId="27069" xr:uid="{F4E9A737-2A54-4FB2-B83C-1AFD2D04D26E}"/>
    <cellStyle name="Normal 8 42 2 2 2 2 39" xfId="27070" xr:uid="{C5398A46-B97C-4A32-97A7-CC54CC27D62E}"/>
    <cellStyle name="Normal 8 42 2 2 2 2 4" xfId="27071" xr:uid="{ECB50A48-CA90-4A5E-B552-017D182823AF}"/>
    <cellStyle name="Normal 8 42 2 2 2 2 4 2" xfId="27072" xr:uid="{03E81744-0130-4F0C-BA7F-C94D93FF2729}"/>
    <cellStyle name="Normal 8 42 2 2 2 2 4 2 2" xfId="27073" xr:uid="{B2F70F9B-59B5-4F92-BD89-1AE7520B4E5A}"/>
    <cellStyle name="Normal 8 42 2 2 2 2 4 3" xfId="27074" xr:uid="{DC6CA4AA-7496-418B-AACD-83176D4AE048}"/>
    <cellStyle name="Normal 8 42 2 2 2 2 40" xfId="27075" xr:uid="{173C41CF-2FDB-4DB1-8503-B1DB4CD46E5C}"/>
    <cellStyle name="Normal 8 42 2 2 2 2 5" xfId="27076" xr:uid="{90AE116C-812A-4CDD-8F9B-6B799FE33F3C}"/>
    <cellStyle name="Normal 8 42 2 2 2 2 5 2" xfId="27077" xr:uid="{60D438E8-48C4-4402-B0AB-052D6954DAA4}"/>
    <cellStyle name="Normal 8 42 2 2 2 2 5 2 2" xfId="27078" xr:uid="{3945B060-AC18-40B8-AD37-C47992AB5795}"/>
    <cellStyle name="Normal 8 42 2 2 2 2 5 3" xfId="27079" xr:uid="{B7045849-317D-470A-AEF0-5DAF78F3BD7F}"/>
    <cellStyle name="Normal 8 42 2 2 2 2 6" xfId="27080" xr:uid="{04082909-2C87-47E3-87B1-00B1BA5A9E85}"/>
    <cellStyle name="Normal 8 42 2 2 2 2 6 2" xfId="27081" xr:uid="{D6C3A6D0-0199-48B0-9ACC-B33D49DDA0B9}"/>
    <cellStyle name="Normal 8 42 2 2 2 2 6 2 2" xfId="27082" xr:uid="{D917F482-5DDF-4D4E-92C0-D7990B81B4DB}"/>
    <cellStyle name="Normal 8 42 2 2 2 2 6 3" xfId="27083" xr:uid="{E77C68AB-A10F-441A-9383-0FEC19864BB2}"/>
    <cellStyle name="Normal 8 42 2 2 2 2 7" xfId="27084" xr:uid="{A900B4EE-BC68-4DF2-BCE7-013840CFC91F}"/>
    <cellStyle name="Normal 8 42 2 2 2 2 7 2" xfId="27085" xr:uid="{0EBE08AB-BAB8-4AF2-8583-A198E4F021AA}"/>
    <cellStyle name="Normal 8 42 2 2 2 2 7 2 2" xfId="27086" xr:uid="{C234B0C4-9267-4D69-BA85-55FCC107ACDD}"/>
    <cellStyle name="Normal 8 42 2 2 2 2 7 3" xfId="27087" xr:uid="{81B159CA-7561-4AA9-9A32-3D2C2AF2251F}"/>
    <cellStyle name="Normal 8 42 2 2 2 2 8" xfId="27088" xr:uid="{65348696-0EBE-4543-9293-5C5AC6D87062}"/>
    <cellStyle name="Normal 8 42 2 2 2 2 8 2" xfId="27089" xr:uid="{6215AC96-870C-46C2-A13D-CD8F21DA2CDE}"/>
    <cellStyle name="Normal 8 42 2 2 2 2 8 2 2" xfId="27090" xr:uid="{8D263447-F211-4678-90E6-2BFF6C003A46}"/>
    <cellStyle name="Normal 8 42 2 2 2 2 8 3" xfId="27091" xr:uid="{D9BD5372-EE10-4190-80EF-2D5CF83EEEC1}"/>
    <cellStyle name="Normal 8 42 2 2 2 2 9" xfId="27092" xr:uid="{A4E40AF1-8D4B-4ED2-BF52-4836D18F54E0}"/>
    <cellStyle name="Normal 8 42 2 2 2 2 9 2" xfId="27093" xr:uid="{18518F77-56B3-4099-B41F-6F6372D62476}"/>
    <cellStyle name="Normal 8 42 2 2 2 2 9 2 2" xfId="27094" xr:uid="{7359A377-D29C-46C6-A4F0-6ED52722C6B0}"/>
    <cellStyle name="Normal 8 42 2 2 2 2 9 3" xfId="27095" xr:uid="{FE4F9264-E570-497D-A2FE-289D7DF1C3E4}"/>
    <cellStyle name="Normal 8 42 2 2 2 20" xfId="27096" xr:uid="{A3FF713E-B89E-47FA-8B5B-F5ACB2D630D6}"/>
    <cellStyle name="Normal 8 42 2 2 2 20 2" xfId="27097" xr:uid="{975BB2E1-528E-4726-882D-053E79C6D16F}"/>
    <cellStyle name="Normal 8 42 2 2 2 21" xfId="27098" xr:uid="{6951459F-BAC6-4966-823D-11515CC001A9}"/>
    <cellStyle name="Normal 8 42 2 2 2 22" xfId="27099" xr:uid="{F30CCD85-1EB2-4DCF-BACC-89DBC0EDB6FE}"/>
    <cellStyle name="Normal 8 42 2 2 2 22 2" xfId="27100" xr:uid="{CA35238E-81E8-4D32-83EF-709A182AA41E}"/>
    <cellStyle name="Normal 8 42 2 2 2 23" xfId="27101" xr:uid="{820B9344-DC81-4422-B2E1-933EA7679CC0}"/>
    <cellStyle name="Normal 8 42 2 2 2 24" xfId="27102" xr:uid="{B9E12ED7-069A-46C7-B78E-0AFECF74A99F}"/>
    <cellStyle name="Normal 8 42 2 2 2 25" xfId="27103" xr:uid="{C019C7B3-ECE4-434B-9031-C00A28927F71}"/>
    <cellStyle name="Normal 8 42 2 2 2 26" xfId="27104" xr:uid="{C44C15DC-B648-4CD0-A2BB-4741F9B962C0}"/>
    <cellStyle name="Normal 8 42 2 2 2 27" xfId="27105" xr:uid="{6905F2AF-7C9A-4FCF-A811-CA13BCCB2C68}"/>
    <cellStyle name="Normal 8 42 2 2 2 28" xfId="27106" xr:uid="{EEDFC0E6-C275-49BF-BDCF-06B535F6775E}"/>
    <cellStyle name="Normal 8 42 2 2 2 29" xfId="27107" xr:uid="{CA69C67A-C8D9-45CF-87AB-B8FD0936F7F4}"/>
    <cellStyle name="Normal 8 42 2 2 2 3" xfId="27108" xr:uid="{992EFEE6-2921-4C49-AEE2-75C859AA4EBC}"/>
    <cellStyle name="Normal 8 42 2 2 2 3 10" xfId="27109" xr:uid="{5DF85B2D-CDE0-46B1-9ECF-5388296B1FCA}"/>
    <cellStyle name="Normal 8 42 2 2 2 3 10 2" xfId="27110" xr:uid="{2424A824-EB7E-450B-96C3-CA1465CF9579}"/>
    <cellStyle name="Normal 8 42 2 2 2 3 10 2 2" xfId="27111" xr:uid="{785CFA53-7C4C-4A96-9387-7A70EC012BC5}"/>
    <cellStyle name="Normal 8 42 2 2 2 3 10 3" xfId="27112" xr:uid="{53C041BF-DCDA-4D71-A1D6-593B509D3936}"/>
    <cellStyle name="Normal 8 42 2 2 2 3 11" xfId="27113" xr:uid="{98C360C1-4EA3-4669-8DF6-52C87766B66A}"/>
    <cellStyle name="Normal 8 42 2 2 2 3 11 2" xfId="27114" xr:uid="{6094B4D7-B2AC-4181-8CF6-6D538CCDDE37}"/>
    <cellStyle name="Normal 8 42 2 2 2 3 11 2 2" xfId="27115" xr:uid="{421B0777-6618-4409-82C6-C8D5EF790865}"/>
    <cellStyle name="Normal 8 42 2 2 2 3 11 3" xfId="27116" xr:uid="{722B73F5-D8C6-4ECC-8FDE-9A97233FC447}"/>
    <cellStyle name="Normal 8 42 2 2 2 3 11 4" xfId="27117" xr:uid="{CC178655-A11B-4708-BECF-B0776FA52979}"/>
    <cellStyle name="Normal 8 42 2 2 2 3 12" xfId="27118" xr:uid="{8C9E0A4B-B54A-4037-9A0D-D90C3D36F8A3}"/>
    <cellStyle name="Normal 8 42 2 2 2 3 12 2" xfId="27119" xr:uid="{370C309D-F155-4AC7-9E80-2FEA80E83A53}"/>
    <cellStyle name="Normal 8 42 2 2 2 3 13" xfId="27120" xr:uid="{04BE6062-0C31-475A-9903-7D336696B04C}"/>
    <cellStyle name="Normal 8 42 2 2 2 3 14" xfId="27121" xr:uid="{EC7ECD5A-2995-470F-8AFA-F1788EE16E2D}"/>
    <cellStyle name="Normal 8 42 2 2 2 3 14 2" xfId="27122" xr:uid="{AD0B67D0-5B6F-4C65-A7DF-866E066D53D7}"/>
    <cellStyle name="Normal 8 42 2 2 2 3 15" xfId="27123" xr:uid="{2A693BC8-BB36-4F7A-969A-1246F99EE30A}"/>
    <cellStyle name="Normal 8 42 2 2 2 3 16" xfId="27124" xr:uid="{E60074BA-3CAA-4EAE-B2C5-0F18C3A882EB}"/>
    <cellStyle name="Normal 8 42 2 2 2 3 17" xfId="27125" xr:uid="{5C0116C2-BD1D-4D30-A673-329E32DB90C8}"/>
    <cellStyle name="Normal 8 42 2 2 2 3 18" xfId="27126" xr:uid="{91EEE290-05BB-4AC2-BFCB-590065E92CE1}"/>
    <cellStyle name="Normal 8 42 2 2 2 3 19" xfId="27127" xr:uid="{6C601D21-E1E8-4236-B7A1-C5349ABC9BBB}"/>
    <cellStyle name="Normal 8 42 2 2 2 3 2" xfId="27128" xr:uid="{E6224770-A5BD-4B3B-9A71-5FDE96F7EF02}"/>
    <cellStyle name="Normal 8 42 2 2 2 3 2 2" xfId="27129" xr:uid="{A009FDA4-E32A-47FC-8F21-D06F89477EC6}"/>
    <cellStyle name="Normal 8 42 2 2 2 3 2 2 2" xfId="27130" xr:uid="{2E24F244-2344-4D24-B48C-6B1AC1027E94}"/>
    <cellStyle name="Normal 8 42 2 2 2 3 2 3" xfId="27131" xr:uid="{4C13F502-05BF-4437-A57D-114FD1644B56}"/>
    <cellStyle name="Normal 8 42 2 2 2 3 20" xfId="27132" xr:uid="{5F2DAEC6-BEBD-401D-8886-F1B99E24DF9E}"/>
    <cellStyle name="Normal 8 42 2 2 2 3 21" xfId="27133" xr:uid="{194FDC33-B20B-4B54-A6C2-AEC9C7DBA4BA}"/>
    <cellStyle name="Normal 8 42 2 2 2 3 22" xfId="27134" xr:uid="{C7DE59B8-5E7F-4B2F-85C2-EFF3443ACA19}"/>
    <cellStyle name="Normal 8 42 2 2 2 3 23" xfId="27135" xr:uid="{8D0869CF-D71A-463E-8958-526530246110}"/>
    <cellStyle name="Normal 8 42 2 2 2 3 24" xfId="27136" xr:uid="{E6C78DEB-D771-4BE6-BA93-6D16C4E8E49A}"/>
    <cellStyle name="Normal 8 42 2 2 2 3 25" xfId="27137" xr:uid="{5152FE5C-B4E6-4489-ABD4-740F833DF699}"/>
    <cellStyle name="Normal 8 42 2 2 2 3 26" xfId="27138" xr:uid="{AF5D242D-F94B-44FB-9AA2-9BE855678E1F}"/>
    <cellStyle name="Normal 8 42 2 2 2 3 27" xfId="27139" xr:uid="{93D4DA90-195A-4349-871F-4FC4CDF3CA96}"/>
    <cellStyle name="Normal 8 42 2 2 2 3 28" xfId="27140" xr:uid="{058E7FC8-7B2C-429C-87F7-0DDB92BAE19A}"/>
    <cellStyle name="Normal 8 42 2 2 2 3 29" xfId="27141" xr:uid="{51865C7D-6512-4CAA-9C64-C2081724C2ED}"/>
    <cellStyle name="Normal 8 42 2 2 2 3 3" xfId="27142" xr:uid="{C697B1F6-9119-40DF-A9E7-ACF02664D150}"/>
    <cellStyle name="Normal 8 42 2 2 2 3 3 2" xfId="27143" xr:uid="{C04F9703-6C25-4CDC-81E4-006A2D0F96A9}"/>
    <cellStyle name="Normal 8 42 2 2 2 3 3 2 2" xfId="27144" xr:uid="{BD7AE0C1-8812-492F-A1AE-7839CB918A8E}"/>
    <cellStyle name="Normal 8 42 2 2 2 3 3 3" xfId="27145" xr:uid="{D82FBB0E-226F-4C99-8BD6-95DC569517D5}"/>
    <cellStyle name="Normal 8 42 2 2 2 3 30" xfId="27146" xr:uid="{D1449C98-9E39-4CA8-8499-DBA70D47966F}"/>
    <cellStyle name="Normal 8 42 2 2 2 3 31" xfId="27147" xr:uid="{23493D30-BC84-4C56-859D-C22E1BC71C0B}"/>
    <cellStyle name="Normal 8 42 2 2 2 3 32" xfId="27148" xr:uid="{95860F59-6354-4E80-A30D-3CB83D1B7570}"/>
    <cellStyle name="Normal 8 42 2 2 2 3 33" xfId="27149" xr:uid="{C6A1D33A-9F73-4860-9365-DFDFA19E0D3B}"/>
    <cellStyle name="Normal 8 42 2 2 2 3 34" xfId="27150" xr:uid="{DF263B74-4288-4246-8747-2ACDE0999774}"/>
    <cellStyle name="Normal 8 42 2 2 2 3 35" xfId="27151" xr:uid="{BF19141D-931F-4218-82E8-6F9CE6FF1BF5}"/>
    <cellStyle name="Normal 8 42 2 2 2 3 36" xfId="27152" xr:uid="{A2D6A89A-1A2D-49FD-A11F-126F4ECB3F0A}"/>
    <cellStyle name="Normal 8 42 2 2 2 3 37" xfId="27153" xr:uid="{1CE8B902-0EB5-42DF-BD51-66CA7AE49F0F}"/>
    <cellStyle name="Normal 8 42 2 2 2 3 38" xfId="27154" xr:uid="{BDF3D74D-ABE0-4070-BD52-0F896037C5F3}"/>
    <cellStyle name="Normal 8 42 2 2 2 3 39" xfId="27155" xr:uid="{BD0298DE-88C6-47E6-A4D9-691AB20FDF39}"/>
    <cellStyle name="Normal 8 42 2 2 2 3 4" xfId="27156" xr:uid="{7B01444F-1235-4AB2-AD29-1FDCA257E5EC}"/>
    <cellStyle name="Normal 8 42 2 2 2 3 4 2" xfId="27157" xr:uid="{D5617656-45BA-433F-889C-BE7E3346027C}"/>
    <cellStyle name="Normal 8 42 2 2 2 3 4 2 2" xfId="27158" xr:uid="{A5A580A9-770E-4E15-86FA-804FDEDE5B5B}"/>
    <cellStyle name="Normal 8 42 2 2 2 3 4 3" xfId="27159" xr:uid="{BD844465-B559-41A8-82AA-E1FCD4BDCF80}"/>
    <cellStyle name="Normal 8 42 2 2 2 3 40" xfId="27160" xr:uid="{F9F15CB1-3D9E-4A5F-AA78-A04EABF1E1AD}"/>
    <cellStyle name="Normal 8 42 2 2 2 3 5" xfId="27161" xr:uid="{267BF690-E428-482B-AF90-B33A6CA64F70}"/>
    <cellStyle name="Normal 8 42 2 2 2 3 5 2" xfId="27162" xr:uid="{4CB2FFC5-62A8-42F8-93B0-8045C2F3CB41}"/>
    <cellStyle name="Normal 8 42 2 2 2 3 5 2 2" xfId="27163" xr:uid="{84DAAE96-A586-46C2-BA4D-7601F553F567}"/>
    <cellStyle name="Normal 8 42 2 2 2 3 5 3" xfId="27164" xr:uid="{C2C141C4-D7A5-4BC1-A7EC-EBDCA358A942}"/>
    <cellStyle name="Normal 8 42 2 2 2 3 6" xfId="27165" xr:uid="{697BF0B8-ECAD-4699-8139-74AAC0D323D3}"/>
    <cellStyle name="Normal 8 42 2 2 2 3 6 2" xfId="27166" xr:uid="{A8F34658-D12A-434D-970F-5FD5A0E1D825}"/>
    <cellStyle name="Normal 8 42 2 2 2 3 6 2 2" xfId="27167" xr:uid="{34F94889-49F0-4E5E-AC09-2703B2F78DA3}"/>
    <cellStyle name="Normal 8 42 2 2 2 3 6 3" xfId="27168" xr:uid="{F564B220-694F-4E50-8D85-0519CE5C818F}"/>
    <cellStyle name="Normal 8 42 2 2 2 3 7" xfId="27169" xr:uid="{B278E24C-4679-413B-B7FE-1EC3D2CDD573}"/>
    <cellStyle name="Normal 8 42 2 2 2 3 7 2" xfId="27170" xr:uid="{C44E51C0-A2A9-4892-AD69-34978DF14DE3}"/>
    <cellStyle name="Normal 8 42 2 2 2 3 7 2 2" xfId="27171" xr:uid="{7EF9612C-6F70-43F8-967C-7F15D894C539}"/>
    <cellStyle name="Normal 8 42 2 2 2 3 7 3" xfId="27172" xr:uid="{0DC80AD5-EE7E-4DF1-BF07-7EA96917B3A0}"/>
    <cellStyle name="Normal 8 42 2 2 2 3 8" xfId="27173" xr:uid="{2544F7D6-21D5-49C4-BE93-6EC3BD2DFE95}"/>
    <cellStyle name="Normal 8 42 2 2 2 3 8 2" xfId="27174" xr:uid="{6662BFDB-B9D4-41C9-B0EC-0AB29698C77B}"/>
    <cellStyle name="Normal 8 42 2 2 2 3 8 2 2" xfId="27175" xr:uid="{C7D78EAC-7C44-4661-8561-8E247247A2F9}"/>
    <cellStyle name="Normal 8 42 2 2 2 3 8 3" xfId="27176" xr:uid="{9BCECC23-9E9B-4A3E-8CDF-5675A339B08E}"/>
    <cellStyle name="Normal 8 42 2 2 2 3 9" xfId="27177" xr:uid="{0251D01E-464D-42C2-B89B-75FE553BE5D0}"/>
    <cellStyle name="Normal 8 42 2 2 2 3 9 2" xfId="27178" xr:uid="{141043C2-4EC3-41FA-9150-A7371A57B339}"/>
    <cellStyle name="Normal 8 42 2 2 2 3 9 2 2" xfId="27179" xr:uid="{C9A34C16-581D-4823-AEC9-DFFA6ECADF0D}"/>
    <cellStyle name="Normal 8 42 2 2 2 3 9 3" xfId="27180" xr:uid="{B3EF83A3-8939-473B-9C15-2FADAA0C51E5}"/>
    <cellStyle name="Normal 8 42 2 2 2 30" xfId="27181" xr:uid="{432DB57E-0FF5-4E88-BBC5-F36E17D4437D}"/>
    <cellStyle name="Normal 8 42 2 2 2 31" xfId="27182" xr:uid="{68A285D0-BC7C-4592-9F8F-BF4EAEAACD2B}"/>
    <cellStyle name="Normal 8 42 2 2 2 32" xfId="27183" xr:uid="{48B3A784-E640-4769-AD61-41E7E8319B0A}"/>
    <cellStyle name="Normal 8 42 2 2 2 33" xfId="27184" xr:uid="{AE93C98F-32BE-4FAB-9382-9A7BEC9CD379}"/>
    <cellStyle name="Normal 8 42 2 2 2 34" xfId="27185" xr:uid="{3008FE32-DE87-4EE5-9A39-CEB57AD515A1}"/>
    <cellStyle name="Normal 8 42 2 2 2 35" xfId="27186" xr:uid="{BBB90BF3-BFED-4748-9986-9D0C9CC00621}"/>
    <cellStyle name="Normal 8 42 2 2 2 36" xfId="27187" xr:uid="{8A36942C-0330-486D-9896-D85859EF5410}"/>
    <cellStyle name="Normal 8 42 2 2 2 37" xfId="27188" xr:uid="{0B05EE0E-AC30-4221-A224-921EFB8DF441}"/>
    <cellStyle name="Normal 8 42 2 2 2 38" xfId="27189" xr:uid="{31380C1C-004B-4393-9FC3-FC74FF0B8FB0}"/>
    <cellStyle name="Normal 8 42 2 2 2 39" xfId="27190" xr:uid="{6BCC215A-302E-4CD1-96BA-1070FFB8E3E3}"/>
    <cellStyle name="Normal 8 42 2 2 2 4" xfId="27191" xr:uid="{ED4C4BFC-432A-4448-9E03-416BFB4DE737}"/>
    <cellStyle name="Normal 8 42 2 2 2 4 10" xfId="27192" xr:uid="{39C02D00-A695-4B83-85BC-72E079A44A39}"/>
    <cellStyle name="Normal 8 42 2 2 2 4 10 2" xfId="27193" xr:uid="{F1009C3A-D6AA-4BA8-9C80-322EC24CEFF1}"/>
    <cellStyle name="Normal 8 42 2 2 2 4 10 2 2" xfId="27194" xr:uid="{DD71EE7D-EA97-4D9B-B4E6-E716D758A0C2}"/>
    <cellStyle name="Normal 8 42 2 2 2 4 10 3" xfId="27195" xr:uid="{6A7F68AC-01D9-408B-ACAF-07148BE7168F}"/>
    <cellStyle name="Normal 8 42 2 2 2 4 11" xfId="27196" xr:uid="{1C319D66-ED7A-4147-90DB-30E7F61A445A}"/>
    <cellStyle name="Normal 8 42 2 2 2 4 11 2" xfId="27197" xr:uid="{5F570810-5E63-496F-96F2-97227552CEF8}"/>
    <cellStyle name="Normal 8 42 2 2 2 4 11 2 2" xfId="27198" xr:uid="{001CFE0A-37E9-4F8A-B6E0-136A18AFA972}"/>
    <cellStyle name="Normal 8 42 2 2 2 4 11 3" xfId="27199" xr:uid="{4ECC5409-0B8B-462F-AB1C-4A7DBC4CA49B}"/>
    <cellStyle name="Normal 8 42 2 2 2 4 11 4" xfId="27200" xr:uid="{D725166A-7E78-4D7B-A2D8-52DDE9494F1A}"/>
    <cellStyle name="Normal 8 42 2 2 2 4 12" xfId="27201" xr:uid="{87AD14B3-9B2A-4E99-85E2-E938546303BA}"/>
    <cellStyle name="Normal 8 42 2 2 2 4 12 2" xfId="27202" xr:uid="{F7FF3EBC-3FB8-4267-8A93-0D5A8F5FBC3D}"/>
    <cellStyle name="Normal 8 42 2 2 2 4 13" xfId="27203" xr:uid="{6FEAB9D3-55BF-43B6-A397-D8EB6B83023C}"/>
    <cellStyle name="Normal 8 42 2 2 2 4 14" xfId="27204" xr:uid="{4B1E7134-508D-476F-9D74-C4D3704EFA8E}"/>
    <cellStyle name="Normal 8 42 2 2 2 4 14 2" xfId="27205" xr:uid="{6D46988A-DA53-40E7-AD54-92289368F9AF}"/>
    <cellStyle name="Normal 8 42 2 2 2 4 15" xfId="27206" xr:uid="{7B03EF12-2D36-4B03-A9B3-8337C3DAFC1A}"/>
    <cellStyle name="Normal 8 42 2 2 2 4 16" xfId="27207" xr:uid="{A3AA10FA-E95B-4A77-BA61-8789879109C3}"/>
    <cellStyle name="Normal 8 42 2 2 2 4 17" xfId="27208" xr:uid="{E78BD297-5169-49B1-9715-619C8A43B3E8}"/>
    <cellStyle name="Normal 8 42 2 2 2 4 18" xfId="27209" xr:uid="{6DA3B89F-CE6D-4956-9EB4-5764FCCC655F}"/>
    <cellStyle name="Normal 8 42 2 2 2 4 19" xfId="27210" xr:uid="{3F8BC7F0-4E7E-4777-93A4-111394709E75}"/>
    <cellStyle name="Normal 8 42 2 2 2 4 2" xfId="27211" xr:uid="{306CDEC4-AB64-41CB-8513-ACC088B89790}"/>
    <cellStyle name="Normal 8 42 2 2 2 4 2 2" xfId="27212" xr:uid="{C40CB7E7-8D5C-4EA1-BC56-B64BC24F26C9}"/>
    <cellStyle name="Normal 8 42 2 2 2 4 2 2 2" xfId="27213" xr:uid="{F9FE55E5-F880-4FA5-86F0-196728EFB6C3}"/>
    <cellStyle name="Normal 8 42 2 2 2 4 2 3" xfId="27214" xr:uid="{B6BA8CE7-BA35-4433-A15B-6001D6479507}"/>
    <cellStyle name="Normal 8 42 2 2 2 4 20" xfId="27215" xr:uid="{3F36A352-6777-42EB-87B9-E968F5723928}"/>
    <cellStyle name="Normal 8 42 2 2 2 4 21" xfId="27216" xr:uid="{93F9D8C8-079E-4F92-9499-4830027A1744}"/>
    <cellStyle name="Normal 8 42 2 2 2 4 22" xfId="27217" xr:uid="{E3866177-2C67-4797-974E-28C9B8BF831C}"/>
    <cellStyle name="Normal 8 42 2 2 2 4 23" xfId="27218" xr:uid="{C7AA8C41-1132-4106-B5F9-721EB4D136F0}"/>
    <cellStyle name="Normal 8 42 2 2 2 4 24" xfId="27219" xr:uid="{8DB721FD-7905-41EA-8A9D-5991ABAAB31C}"/>
    <cellStyle name="Normal 8 42 2 2 2 4 25" xfId="27220" xr:uid="{2B60CED6-5C97-44A6-9908-B5D76458492F}"/>
    <cellStyle name="Normal 8 42 2 2 2 4 26" xfId="27221" xr:uid="{B7BB0B6B-6077-4579-A68E-0138F8795633}"/>
    <cellStyle name="Normal 8 42 2 2 2 4 27" xfId="27222" xr:uid="{392A0D09-EA64-42F4-9C5E-A0CADC0D9A2E}"/>
    <cellStyle name="Normal 8 42 2 2 2 4 28" xfId="27223" xr:uid="{436766F9-522B-456C-B719-A2C2335A5994}"/>
    <cellStyle name="Normal 8 42 2 2 2 4 29" xfId="27224" xr:uid="{3E4CE01C-88EE-4D49-A3BD-9FEE482E8932}"/>
    <cellStyle name="Normal 8 42 2 2 2 4 3" xfId="27225" xr:uid="{4EFF2070-8292-4BCF-AA2D-6DC6A043CF61}"/>
    <cellStyle name="Normal 8 42 2 2 2 4 3 2" xfId="27226" xr:uid="{B61AEFB1-A099-4AA2-B66E-37B505230F89}"/>
    <cellStyle name="Normal 8 42 2 2 2 4 3 2 2" xfId="27227" xr:uid="{D3F4F7E1-2F5A-47E1-828A-0954A5DFB347}"/>
    <cellStyle name="Normal 8 42 2 2 2 4 3 3" xfId="27228" xr:uid="{15266147-B1F9-4D46-B701-0AE2B561006E}"/>
    <cellStyle name="Normal 8 42 2 2 2 4 30" xfId="27229" xr:uid="{62090E71-8D39-405B-8018-8D295DE5D63A}"/>
    <cellStyle name="Normal 8 42 2 2 2 4 31" xfId="27230" xr:uid="{307D923C-C499-43E2-8607-A6612318482D}"/>
    <cellStyle name="Normal 8 42 2 2 2 4 32" xfId="27231" xr:uid="{32FDCFBA-89A7-4A9C-B190-E8B3198DA386}"/>
    <cellStyle name="Normal 8 42 2 2 2 4 33" xfId="27232" xr:uid="{F5671097-6FCF-434B-9BCC-4BD8BCEA55A7}"/>
    <cellStyle name="Normal 8 42 2 2 2 4 34" xfId="27233" xr:uid="{69BE1F04-72F6-45AB-9552-E64507183B34}"/>
    <cellStyle name="Normal 8 42 2 2 2 4 35" xfId="27234" xr:uid="{BD09D176-961E-4939-8251-1EC14830B089}"/>
    <cellStyle name="Normal 8 42 2 2 2 4 36" xfId="27235" xr:uid="{25032823-BD8E-4ADA-8112-3C0266733F0F}"/>
    <cellStyle name="Normal 8 42 2 2 2 4 37" xfId="27236" xr:uid="{838EE586-2DB7-46F8-AC0C-8110AD7F00A6}"/>
    <cellStyle name="Normal 8 42 2 2 2 4 38" xfId="27237" xr:uid="{3F62B5BB-B6FA-4F9C-A57A-1F652BA823DB}"/>
    <cellStyle name="Normal 8 42 2 2 2 4 39" xfId="27238" xr:uid="{1A625D48-5745-4940-886C-F4C4ADA8DD76}"/>
    <cellStyle name="Normal 8 42 2 2 2 4 4" xfId="27239" xr:uid="{4E9F0D8B-B04D-489D-B618-C5EAF29E0032}"/>
    <cellStyle name="Normal 8 42 2 2 2 4 4 2" xfId="27240" xr:uid="{18CCD01A-5B19-424A-B9F5-9E64A0B4439E}"/>
    <cellStyle name="Normal 8 42 2 2 2 4 4 2 2" xfId="27241" xr:uid="{250D0951-BA6E-4398-A23A-BE618FE10325}"/>
    <cellStyle name="Normal 8 42 2 2 2 4 4 3" xfId="27242" xr:uid="{EFE74AC9-2699-4165-BFC9-6AB99213FED5}"/>
    <cellStyle name="Normal 8 42 2 2 2 4 40" xfId="27243" xr:uid="{3578465D-1CAF-4981-87E7-FA19F041228E}"/>
    <cellStyle name="Normal 8 42 2 2 2 4 5" xfId="27244" xr:uid="{DD965148-76A2-44F1-B014-3C9E7E8239E9}"/>
    <cellStyle name="Normal 8 42 2 2 2 4 5 2" xfId="27245" xr:uid="{0063785F-A44A-4093-A151-E14302397762}"/>
    <cellStyle name="Normal 8 42 2 2 2 4 5 2 2" xfId="27246" xr:uid="{02803358-1C04-4D45-9329-50A0698C60BD}"/>
    <cellStyle name="Normal 8 42 2 2 2 4 5 3" xfId="27247" xr:uid="{CA2A8FC1-86BE-4374-9B68-AD79E0F9DB46}"/>
    <cellStyle name="Normal 8 42 2 2 2 4 6" xfId="27248" xr:uid="{0C98C189-E291-43BA-969D-10EB13639592}"/>
    <cellStyle name="Normal 8 42 2 2 2 4 6 2" xfId="27249" xr:uid="{DF03FF68-7192-4EA6-B36A-91C608057808}"/>
    <cellStyle name="Normal 8 42 2 2 2 4 6 2 2" xfId="27250" xr:uid="{EEB7B9F1-5286-4A24-B2D3-4A9C1A7D91DE}"/>
    <cellStyle name="Normal 8 42 2 2 2 4 6 3" xfId="27251" xr:uid="{5CC4D342-87B8-4DDF-BB97-6D91703C807B}"/>
    <cellStyle name="Normal 8 42 2 2 2 4 7" xfId="27252" xr:uid="{82B8E962-1540-417C-973C-ACC30E606307}"/>
    <cellStyle name="Normal 8 42 2 2 2 4 7 2" xfId="27253" xr:uid="{990F4697-A45A-4E71-9836-EA3EB642DCD0}"/>
    <cellStyle name="Normal 8 42 2 2 2 4 7 2 2" xfId="27254" xr:uid="{E0F8623A-84BA-4D38-98B9-8AB79C4F1DF9}"/>
    <cellStyle name="Normal 8 42 2 2 2 4 7 3" xfId="27255" xr:uid="{2559F49C-D893-4639-B409-C761FFAF0C12}"/>
    <cellStyle name="Normal 8 42 2 2 2 4 8" xfId="27256" xr:uid="{3F3466A4-957F-4453-8C97-AC2F611B8E93}"/>
    <cellStyle name="Normal 8 42 2 2 2 4 8 2" xfId="27257" xr:uid="{3F998848-3BCE-4A22-AD2E-5626480E2B88}"/>
    <cellStyle name="Normal 8 42 2 2 2 4 8 2 2" xfId="27258" xr:uid="{86EA2B04-952E-4B47-BAE0-63F04CA5AEDB}"/>
    <cellStyle name="Normal 8 42 2 2 2 4 8 3" xfId="27259" xr:uid="{6D610601-976E-4D6D-839D-7E848DE43293}"/>
    <cellStyle name="Normal 8 42 2 2 2 4 9" xfId="27260" xr:uid="{97FEC343-D350-4D1C-A693-76A75477B7F6}"/>
    <cellStyle name="Normal 8 42 2 2 2 4 9 2" xfId="27261" xr:uid="{FC6107FB-0172-4F02-A6A9-1FA2D9D5CBBC}"/>
    <cellStyle name="Normal 8 42 2 2 2 4 9 2 2" xfId="27262" xr:uid="{074F7F0D-1856-4DE8-A7D3-D97CCF8BA90C}"/>
    <cellStyle name="Normal 8 42 2 2 2 4 9 3" xfId="27263" xr:uid="{AC3E481D-91EB-48D5-A7C6-2D4048B40A9E}"/>
    <cellStyle name="Normal 8 42 2 2 2 40" xfId="27264" xr:uid="{9DEFE7F0-D228-418A-B0E3-8929323D7384}"/>
    <cellStyle name="Normal 8 42 2 2 2 41" xfId="27265" xr:uid="{3AB8183F-CDB4-4D7E-A4FC-2DC762EECE25}"/>
    <cellStyle name="Normal 8 42 2 2 2 42" xfId="27266" xr:uid="{F0D50D33-4AE7-483D-A418-1F7292C80392}"/>
    <cellStyle name="Normal 8 42 2 2 2 43" xfId="27267" xr:uid="{166809B7-95E4-4C3B-8E50-AE24798E445D}"/>
    <cellStyle name="Normal 8 42 2 2 2 44" xfId="27268" xr:uid="{D06E2CB6-477E-4547-9880-70C317BE71FF}"/>
    <cellStyle name="Normal 8 42 2 2 2 45" xfId="27269" xr:uid="{024A61FA-33FE-4E03-A21A-328D0D7F310A}"/>
    <cellStyle name="Normal 8 42 2 2 2 46" xfId="27270" xr:uid="{2837CBC8-5CB1-46AC-8B6C-F1795FF5EC72}"/>
    <cellStyle name="Normal 8 42 2 2 2 47" xfId="27271" xr:uid="{489F3913-619C-42C7-A50B-638898F0FE8D}"/>
    <cellStyle name="Normal 8 42 2 2 2 48" xfId="27272" xr:uid="{E682C7D8-B199-4120-BE15-80F23B1B8526}"/>
    <cellStyle name="Normal 8 42 2 2 2 5" xfId="27273" xr:uid="{A444F706-6553-4E31-B980-BE0D4AC9105B}"/>
    <cellStyle name="Normal 8 42 2 2 2 5 10" xfId="27274" xr:uid="{95E2DC61-CE84-40C2-B265-E8C94A1F9B38}"/>
    <cellStyle name="Normal 8 42 2 2 2 5 10 2" xfId="27275" xr:uid="{9712D6F5-B3B8-4C0B-B052-158A737E6E0F}"/>
    <cellStyle name="Normal 8 42 2 2 2 5 10 2 2" xfId="27276" xr:uid="{2F755E44-30F6-4FF5-9CDF-7BA5C6D867F2}"/>
    <cellStyle name="Normal 8 42 2 2 2 5 10 3" xfId="27277" xr:uid="{B3335B8B-B4B8-49C8-8401-268536C9A719}"/>
    <cellStyle name="Normal 8 42 2 2 2 5 11" xfId="27278" xr:uid="{60435863-DAF7-4892-85DE-60AFD6369AD9}"/>
    <cellStyle name="Normal 8 42 2 2 2 5 11 2" xfId="27279" xr:uid="{F96B38E1-CB46-4F55-9535-D98C91270A45}"/>
    <cellStyle name="Normal 8 42 2 2 2 5 11 2 2" xfId="27280" xr:uid="{8F21B54C-8D7A-42E5-80D9-1DE855C5B54E}"/>
    <cellStyle name="Normal 8 42 2 2 2 5 11 3" xfId="27281" xr:uid="{D23960B5-E354-4C0E-AF2E-C0A34908C28B}"/>
    <cellStyle name="Normal 8 42 2 2 2 5 11 4" xfId="27282" xr:uid="{2BA72C47-E353-49C8-8A21-B44FCAE34F34}"/>
    <cellStyle name="Normal 8 42 2 2 2 5 12" xfId="27283" xr:uid="{565A7B7C-4FFB-4419-AC67-C06616644E3B}"/>
    <cellStyle name="Normal 8 42 2 2 2 5 12 2" xfId="27284" xr:uid="{1CCD06EE-F297-452B-90CF-2F8389CDF9EE}"/>
    <cellStyle name="Normal 8 42 2 2 2 5 13" xfId="27285" xr:uid="{A89BEC1D-5C51-4A19-B339-40D22A48C756}"/>
    <cellStyle name="Normal 8 42 2 2 2 5 14" xfId="27286" xr:uid="{2CE2AB81-F401-49C7-BB72-D7DCFEE67B21}"/>
    <cellStyle name="Normal 8 42 2 2 2 5 14 2" xfId="27287" xr:uid="{E3855177-4024-4793-BF3C-2F84154D8F5C}"/>
    <cellStyle name="Normal 8 42 2 2 2 5 15" xfId="27288" xr:uid="{EA4668C2-2FCB-4C5A-B333-77141149ECC9}"/>
    <cellStyle name="Normal 8 42 2 2 2 5 16" xfId="27289" xr:uid="{3135C21D-BA54-4B31-9826-4738B1556D83}"/>
    <cellStyle name="Normal 8 42 2 2 2 5 17" xfId="27290" xr:uid="{DE4F631F-0EF7-4467-A494-05D14D4DB156}"/>
    <cellStyle name="Normal 8 42 2 2 2 5 18" xfId="27291" xr:uid="{BBF54281-FA93-44EE-91D9-F55AE0F81D15}"/>
    <cellStyle name="Normal 8 42 2 2 2 5 19" xfId="27292" xr:uid="{EDE76389-BFBD-46C9-988C-5C15B8A6FF2B}"/>
    <cellStyle name="Normal 8 42 2 2 2 5 2" xfId="27293" xr:uid="{502925E0-80DE-48F0-A852-6319DCE0637D}"/>
    <cellStyle name="Normal 8 42 2 2 2 5 2 2" xfId="27294" xr:uid="{AD298CEF-7DA5-4C34-9D46-F295EB9139BC}"/>
    <cellStyle name="Normal 8 42 2 2 2 5 2 2 2" xfId="27295" xr:uid="{C3AC683B-4B9B-4E27-987D-42CC7B99753E}"/>
    <cellStyle name="Normal 8 42 2 2 2 5 2 3" xfId="27296" xr:uid="{578E42B3-A79F-419A-8246-8FA6EC71537B}"/>
    <cellStyle name="Normal 8 42 2 2 2 5 20" xfId="27297" xr:uid="{A53DF854-CEF7-482D-9BDF-1D513C12A309}"/>
    <cellStyle name="Normal 8 42 2 2 2 5 21" xfId="27298" xr:uid="{49F95A78-FEE5-4BD3-84B0-F8F90BE1477B}"/>
    <cellStyle name="Normal 8 42 2 2 2 5 22" xfId="27299" xr:uid="{DA46116F-6DA1-4A6B-9D71-921D71ED86CD}"/>
    <cellStyle name="Normal 8 42 2 2 2 5 23" xfId="27300" xr:uid="{0AFD2B2D-C72F-4D00-A67F-9C9BE7F3F227}"/>
    <cellStyle name="Normal 8 42 2 2 2 5 24" xfId="27301" xr:uid="{9D50C475-C73D-4DCA-9E7F-DD166EE9AA29}"/>
    <cellStyle name="Normal 8 42 2 2 2 5 25" xfId="27302" xr:uid="{C4EF0005-BC18-4160-9D3D-AD795AE6FA28}"/>
    <cellStyle name="Normal 8 42 2 2 2 5 26" xfId="27303" xr:uid="{22536C5A-87D1-41CE-94BD-110B70996D0D}"/>
    <cellStyle name="Normal 8 42 2 2 2 5 27" xfId="27304" xr:uid="{CBBCF67E-9EEB-4471-B692-93D37D5482C1}"/>
    <cellStyle name="Normal 8 42 2 2 2 5 28" xfId="27305" xr:uid="{37ED1D2F-EA5D-486C-9E55-44A172330290}"/>
    <cellStyle name="Normal 8 42 2 2 2 5 29" xfId="27306" xr:uid="{D415C07F-191F-41F8-86B1-09EB07567966}"/>
    <cellStyle name="Normal 8 42 2 2 2 5 3" xfId="27307" xr:uid="{C51D77EC-4EC5-4640-91BA-C08882713D66}"/>
    <cellStyle name="Normal 8 42 2 2 2 5 3 2" xfId="27308" xr:uid="{EF5E3A41-207C-4E62-A640-0B15AADA3302}"/>
    <cellStyle name="Normal 8 42 2 2 2 5 3 2 2" xfId="27309" xr:uid="{4E3C3A91-EBE4-4185-AAD1-29E49C519FE6}"/>
    <cellStyle name="Normal 8 42 2 2 2 5 3 3" xfId="27310" xr:uid="{DDB7AB04-A560-4544-BDB1-682C4DFE6FBA}"/>
    <cellStyle name="Normal 8 42 2 2 2 5 30" xfId="27311" xr:uid="{FE6C2A4D-822E-45A7-BDAD-5A8717F34D5F}"/>
    <cellStyle name="Normal 8 42 2 2 2 5 31" xfId="27312" xr:uid="{61D1F844-4E33-47EB-B861-733136FB360D}"/>
    <cellStyle name="Normal 8 42 2 2 2 5 32" xfId="27313" xr:uid="{11C91A1E-419A-43C3-A24D-078A2915F104}"/>
    <cellStyle name="Normal 8 42 2 2 2 5 33" xfId="27314" xr:uid="{662AC9B2-4B7B-4FA2-9688-6D9EF82BBEB0}"/>
    <cellStyle name="Normal 8 42 2 2 2 5 34" xfId="27315" xr:uid="{19464412-C394-4576-BEEB-97B979866503}"/>
    <cellStyle name="Normal 8 42 2 2 2 5 35" xfId="27316" xr:uid="{DD547DFB-AD01-4F85-AA68-772C206409B8}"/>
    <cellStyle name="Normal 8 42 2 2 2 5 36" xfId="27317" xr:uid="{C0EE19CC-9623-4E7D-AD0A-4E722A2AD1F7}"/>
    <cellStyle name="Normal 8 42 2 2 2 5 37" xfId="27318" xr:uid="{06E37839-ACB7-4ACA-91A3-1E97DBC122A5}"/>
    <cellStyle name="Normal 8 42 2 2 2 5 38" xfId="27319" xr:uid="{8111A81E-4BA3-4438-AAC1-0BB6A7BD93F2}"/>
    <cellStyle name="Normal 8 42 2 2 2 5 39" xfId="27320" xr:uid="{64947F3B-1F46-46D6-B049-733E718C42B8}"/>
    <cellStyle name="Normal 8 42 2 2 2 5 4" xfId="27321" xr:uid="{ABE4F7A6-2A8B-4124-B65A-5814CDBB59CA}"/>
    <cellStyle name="Normal 8 42 2 2 2 5 4 2" xfId="27322" xr:uid="{C246E6DB-F47E-4775-86A1-78AC3FB3C311}"/>
    <cellStyle name="Normal 8 42 2 2 2 5 4 2 2" xfId="27323" xr:uid="{ACDA63C3-E406-4746-B346-8F5897E2E2CC}"/>
    <cellStyle name="Normal 8 42 2 2 2 5 4 3" xfId="27324" xr:uid="{55D62854-2420-4BF5-AFFC-35D67A7B0080}"/>
    <cellStyle name="Normal 8 42 2 2 2 5 40" xfId="27325" xr:uid="{902D356D-530C-458D-A870-A63A9C4DD373}"/>
    <cellStyle name="Normal 8 42 2 2 2 5 5" xfId="27326" xr:uid="{B25E6147-1487-4A00-AA2A-B8F97030DB61}"/>
    <cellStyle name="Normal 8 42 2 2 2 5 5 2" xfId="27327" xr:uid="{BA47E4BD-F5C0-427B-B384-33179D43008D}"/>
    <cellStyle name="Normal 8 42 2 2 2 5 5 2 2" xfId="27328" xr:uid="{663F358B-3EF9-45AD-A69E-2E5EE6D05E15}"/>
    <cellStyle name="Normal 8 42 2 2 2 5 5 3" xfId="27329" xr:uid="{9327BA4D-3AF7-4FD3-BAFF-54ACB3E41A24}"/>
    <cellStyle name="Normal 8 42 2 2 2 5 6" xfId="27330" xr:uid="{9E2CEA07-2ECB-4EC9-B25D-2A9002982D01}"/>
    <cellStyle name="Normal 8 42 2 2 2 5 6 2" xfId="27331" xr:uid="{662A959A-FC00-4C52-A25C-754C764F54E2}"/>
    <cellStyle name="Normal 8 42 2 2 2 5 6 2 2" xfId="27332" xr:uid="{55866F99-2260-45F6-8D49-7882F8C01DAC}"/>
    <cellStyle name="Normal 8 42 2 2 2 5 6 3" xfId="27333" xr:uid="{F24A2001-477D-4D4C-9861-3AAACCD03C6C}"/>
    <cellStyle name="Normal 8 42 2 2 2 5 7" xfId="27334" xr:uid="{8D08D2FD-83CD-43A8-9916-7BD6BC1837E5}"/>
    <cellStyle name="Normal 8 42 2 2 2 5 7 2" xfId="27335" xr:uid="{FED7D8BE-497D-45B5-90AD-E0142339F64B}"/>
    <cellStyle name="Normal 8 42 2 2 2 5 7 2 2" xfId="27336" xr:uid="{87A5105F-617C-4E17-A35B-7CC733D91FF7}"/>
    <cellStyle name="Normal 8 42 2 2 2 5 7 3" xfId="27337" xr:uid="{4E4F5FE3-E696-4DA0-A471-EBA4540A3B3C}"/>
    <cellStyle name="Normal 8 42 2 2 2 5 8" xfId="27338" xr:uid="{D259A6E7-58D3-4256-96E4-99261ABB6FEA}"/>
    <cellStyle name="Normal 8 42 2 2 2 5 8 2" xfId="27339" xr:uid="{B2DA8D3F-CAE6-4011-A20C-3F9965088148}"/>
    <cellStyle name="Normal 8 42 2 2 2 5 8 2 2" xfId="27340" xr:uid="{0B8AEAB6-CE76-4A6A-84EC-C1344D5963FE}"/>
    <cellStyle name="Normal 8 42 2 2 2 5 8 3" xfId="27341" xr:uid="{B7B59235-F1F7-4C3B-A906-1E32697584B7}"/>
    <cellStyle name="Normal 8 42 2 2 2 5 9" xfId="27342" xr:uid="{CD7405F7-10B1-486A-9FC7-6352E6D0DABB}"/>
    <cellStyle name="Normal 8 42 2 2 2 5 9 2" xfId="27343" xr:uid="{C58C8AC3-C8B7-408C-BE2F-9843617610F4}"/>
    <cellStyle name="Normal 8 42 2 2 2 5 9 2 2" xfId="27344" xr:uid="{3A401120-84FE-48DD-948B-9254638C1485}"/>
    <cellStyle name="Normal 8 42 2 2 2 5 9 3" xfId="27345" xr:uid="{C3B0FC4A-D577-4D83-A00F-29030B30E55C}"/>
    <cellStyle name="Normal 8 42 2 2 2 6" xfId="27346" xr:uid="{56601B0F-BFB2-4D4F-BAB7-41B13C19EE3F}"/>
    <cellStyle name="Normal 8 42 2 2 2 6 10" xfId="27347" xr:uid="{F8A31CB7-02E1-419A-BB7E-4BC79C8BE8EA}"/>
    <cellStyle name="Normal 8 42 2 2 2 6 10 2" xfId="27348" xr:uid="{6935D04F-C68E-45D2-9D75-C3D46385A5C9}"/>
    <cellStyle name="Normal 8 42 2 2 2 6 10 2 2" xfId="27349" xr:uid="{67BA42E1-77F7-4050-9C7A-5696623097F7}"/>
    <cellStyle name="Normal 8 42 2 2 2 6 10 3" xfId="27350" xr:uid="{26C18A33-E79E-49BE-B2E0-05E4E5671A07}"/>
    <cellStyle name="Normal 8 42 2 2 2 6 11" xfId="27351" xr:uid="{EF88BA7D-DECA-42F4-BB27-7D35752F9EB0}"/>
    <cellStyle name="Normal 8 42 2 2 2 6 11 2" xfId="27352" xr:uid="{25F46963-3810-4652-9DB1-9A4E8B4A8ABE}"/>
    <cellStyle name="Normal 8 42 2 2 2 6 11 2 2" xfId="27353" xr:uid="{51B1C781-C6C5-4C4C-BF14-646526565964}"/>
    <cellStyle name="Normal 8 42 2 2 2 6 11 3" xfId="27354" xr:uid="{1F031BAA-724D-443C-8506-6D9339A8868A}"/>
    <cellStyle name="Normal 8 42 2 2 2 6 11 4" xfId="27355" xr:uid="{1F29E881-7923-4FDA-B676-174E80B8A3C6}"/>
    <cellStyle name="Normal 8 42 2 2 2 6 12" xfId="27356" xr:uid="{ED68C8D3-3829-4990-9418-325B6CC2E560}"/>
    <cellStyle name="Normal 8 42 2 2 2 6 12 2" xfId="27357" xr:uid="{2840CCF4-F604-4C20-AC44-4B821E2AC5D3}"/>
    <cellStyle name="Normal 8 42 2 2 2 6 13" xfId="27358" xr:uid="{E0374408-F3BF-4D40-8C57-F8FC7155AEDD}"/>
    <cellStyle name="Normal 8 42 2 2 2 6 14" xfId="27359" xr:uid="{34977F6E-A96C-4525-A6B9-9CA826297C4B}"/>
    <cellStyle name="Normal 8 42 2 2 2 6 14 2" xfId="27360" xr:uid="{7DE5ADFE-78C2-47D0-BF38-A94D3E3847D9}"/>
    <cellStyle name="Normal 8 42 2 2 2 6 15" xfId="27361" xr:uid="{4B55BF79-B7CF-40AC-86D3-44CA4140FAC5}"/>
    <cellStyle name="Normal 8 42 2 2 2 6 16" xfId="27362" xr:uid="{D8C81FD0-D0D8-44CE-8C8F-13BCA5C3BDA0}"/>
    <cellStyle name="Normal 8 42 2 2 2 6 17" xfId="27363" xr:uid="{865A50A1-326F-46CA-90CD-D4EBB045525C}"/>
    <cellStyle name="Normal 8 42 2 2 2 6 18" xfId="27364" xr:uid="{E48EE566-6B3E-49A4-AE5B-4A93BE2C4748}"/>
    <cellStyle name="Normal 8 42 2 2 2 6 19" xfId="27365" xr:uid="{433E8771-1AFD-43E5-969E-4EA48D052DF0}"/>
    <cellStyle name="Normal 8 42 2 2 2 6 2" xfId="27366" xr:uid="{B25E54B2-2822-47A7-8C28-0A27D4BC928E}"/>
    <cellStyle name="Normal 8 42 2 2 2 6 2 2" xfId="27367" xr:uid="{5C5B2E86-685C-42A8-AD87-8B6E46E4B901}"/>
    <cellStyle name="Normal 8 42 2 2 2 6 2 2 2" xfId="27368" xr:uid="{1AB8F8F3-2413-4C0A-848D-7F4E1F544ED2}"/>
    <cellStyle name="Normal 8 42 2 2 2 6 2 3" xfId="27369" xr:uid="{1245E6B3-9985-4A41-B1C8-9953B7209E70}"/>
    <cellStyle name="Normal 8 42 2 2 2 6 20" xfId="27370" xr:uid="{E71578F8-C893-4535-93C2-0699521DE328}"/>
    <cellStyle name="Normal 8 42 2 2 2 6 21" xfId="27371" xr:uid="{316F12B4-7DEF-419F-8882-874901A7EED6}"/>
    <cellStyle name="Normal 8 42 2 2 2 6 22" xfId="27372" xr:uid="{D7676DB8-81BA-46DC-BE5C-701D97C2A782}"/>
    <cellStyle name="Normal 8 42 2 2 2 6 23" xfId="27373" xr:uid="{A43C7CCB-1F7A-4FBB-A07F-EEC1C2F1485A}"/>
    <cellStyle name="Normal 8 42 2 2 2 6 24" xfId="27374" xr:uid="{6A5BFA60-408A-4878-A42B-9E783B85ACE9}"/>
    <cellStyle name="Normal 8 42 2 2 2 6 25" xfId="27375" xr:uid="{CA6211BD-8F66-4683-9393-0340162FFEC4}"/>
    <cellStyle name="Normal 8 42 2 2 2 6 26" xfId="27376" xr:uid="{6EC73657-C4C9-4895-8412-325A5E535C29}"/>
    <cellStyle name="Normal 8 42 2 2 2 6 27" xfId="27377" xr:uid="{90ACD61C-E059-485D-A93B-2E29AE639657}"/>
    <cellStyle name="Normal 8 42 2 2 2 6 28" xfId="27378" xr:uid="{FEA33FE2-F941-481B-A68A-936DD4FA06F0}"/>
    <cellStyle name="Normal 8 42 2 2 2 6 29" xfId="27379" xr:uid="{0DDC1BF7-E1B9-4EF7-8D17-260E8CCE62F9}"/>
    <cellStyle name="Normal 8 42 2 2 2 6 3" xfId="27380" xr:uid="{80A820DE-5F73-4502-A18D-BEBE8F66EA43}"/>
    <cellStyle name="Normal 8 42 2 2 2 6 3 2" xfId="27381" xr:uid="{D56AAD59-9C5A-4D94-B95B-ECCAB2819819}"/>
    <cellStyle name="Normal 8 42 2 2 2 6 3 2 2" xfId="27382" xr:uid="{87A326B5-D0A4-4AB6-AFB5-C3442C5A4264}"/>
    <cellStyle name="Normal 8 42 2 2 2 6 3 3" xfId="27383" xr:uid="{56CDB48E-7792-454A-95A6-EF46C42A06D3}"/>
    <cellStyle name="Normal 8 42 2 2 2 6 30" xfId="27384" xr:uid="{804C1674-8050-4D81-8689-F1BBE37F25A2}"/>
    <cellStyle name="Normal 8 42 2 2 2 6 31" xfId="27385" xr:uid="{A9D86835-40F1-4381-9976-CC2D4E49D95F}"/>
    <cellStyle name="Normal 8 42 2 2 2 6 32" xfId="27386" xr:uid="{15BE1109-3B45-4FA6-8AEF-55F5E71121CE}"/>
    <cellStyle name="Normal 8 42 2 2 2 6 33" xfId="27387" xr:uid="{F275DEBB-D5DE-43D2-923B-2BD76A4960A7}"/>
    <cellStyle name="Normal 8 42 2 2 2 6 34" xfId="27388" xr:uid="{09E4E87F-F6DC-4B01-AA30-E59A1B5E9AE7}"/>
    <cellStyle name="Normal 8 42 2 2 2 6 35" xfId="27389" xr:uid="{BEED7A1D-4C85-4511-B384-5ECEAA4C5E4A}"/>
    <cellStyle name="Normal 8 42 2 2 2 6 36" xfId="27390" xr:uid="{8BA3AA01-0E20-4359-9A9B-8109292C4F13}"/>
    <cellStyle name="Normal 8 42 2 2 2 6 37" xfId="27391" xr:uid="{147E55F5-B05A-4891-88AD-1C3CEF939507}"/>
    <cellStyle name="Normal 8 42 2 2 2 6 38" xfId="27392" xr:uid="{72C19735-8D92-45C9-8357-1013C58BF57D}"/>
    <cellStyle name="Normal 8 42 2 2 2 6 39" xfId="27393" xr:uid="{AFBCE229-DC16-40C7-8DD9-5EC64F22514F}"/>
    <cellStyle name="Normal 8 42 2 2 2 6 4" xfId="27394" xr:uid="{ACCE2928-8E8B-4064-9106-6AEAAA0B4254}"/>
    <cellStyle name="Normal 8 42 2 2 2 6 4 2" xfId="27395" xr:uid="{E27EBB33-DB36-49CE-B118-D0A91156D59F}"/>
    <cellStyle name="Normal 8 42 2 2 2 6 4 2 2" xfId="27396" xr:uid="{A640E234-0521-4D5C-93A2-521F46238188}"/>
    <cellStyle name="Normal 8 42 2 2 2 6 4 3" xfId="27397" xr:uid="{E96A2BE9-FB08-4598-9816-7427C8A16D1C}"/>
    <cellStyle name="Normal 8 42 2 2 2 6 40" xfId="27398" xr:uid="{ED044BD2-2ED6-460A-80D1-4FD3EC7361BC}"/>
    <cellStyle name="Normal 8 42 2 2 2 6 5" xfId="27399" xr:uid="{8ED00488-5368-445C-954F-103526DCACBC}"/>
    <cellStyle name="Normal 8 42 2 2 2 6 5 2" xfId="27400" xr:uid="{9BBC4062-7AC9-470F-A0F6-7C9CD1FC4617}"/>
    <cellStyle name="Normal 8 42 2 2 2 6 5 2 2" xfId="27401" xr:uid="{EAC68E2C-9631-4F9B-BAA5-03D28AB3B452}"/>
    <cellStyle name="Normal 8 42 2 2 2 6 5 3" xfId="27402" xr:uid="{09808D28-0747-4B7E-B534-0C1D389CDBEB}"/>
    <cellStyle name="Normal 8 42 2 2 2 6 6" xfId="27403" xr:uid="{E991C3E4-2145-4B57-8E3C-51775A7166BE}"/>
    <cellStyle name="Normal 8 42 2 2 2 6 6 2" xfId="27404" xr:uid="{DA23C1B9-5F74-4790-99C8-9496BD570B6B}"/>
    <cellStyle name="Normal 8 42 2 2 2 6 6 2 2" xfId="27405" xr:uid="{4ED76183-2712-4829-BA5B-D685157C14BA}"/>
    <cellStyle name="Normal 8 42 2 2 2 6 6 3" xfId="27406" xr:uid="{0E167C50-235B-4648-91D2-CBCFAD66B7FD}"/>
    <cellStyle name="Normal 8 42 2 2 2 6 7" xfId="27407" xr:uid="{3EB8DD25-E8F5-4B20-AD74-2C29F5B557A0}"/>
    <cellStyle name="Normal 8 42 2 2 2 6 7 2" xfId="27408" xr:uid="{CEB5F08F-A315-4E24-BD74-C50FF69E18D4}"/>
    <cellStyle name="Normal 8 42 2 2 2 6 7 2 2" xfId="27409" xr:uid="{D11A3F77-951C-401D-88C7-31365CEBE88D}"/>
    <cellStyle name="Normal 8 42 2 2 2 6 7 3" xfId="27410" xr:uid="{CBB3652C-BA08-4201-84EA-442C99574767}"/>
    <cellStyle name="Normal 8 42 2 2 2 6 8" xfId="27411" xr:uid="{92D50C0E-CD25-4A37-B27B-DCD1ABE662E6}"/>
    <cellStyle name="Normal 8 42 2 2 2 6 8 2" xfId="27412" xr:uid="{E3379886-6211-441C-824B-D665F5ECD118}"/>
    <cellStyle name="Normal 8 42 2 2 2 6 8 2 2" xfId="27413" xr:uid="{15B4CCB4-EDCA-4733-B837-E3F4625B77B7}"/>
    <cellStyle name="Normal 8 42 2 2 2 6 8 3" xfId="27414" xr:uid="{2225114D-62D1-4E52-A666-288DAA2EE4F8}"/>
    <cellStyle name="Normal 8 42 2 2 2 6 9" xfId="27415" xr:uid="{2E715521-AAE8-4A74-9FB1-2B066CED3E13}"/>
    <cellStyle name="Normal 8 42 2 2 2 6 9 2" xfId="27416" xr:uid="{4511D507-05C5-4EEF-927F-69A61DB51FD0}"/>
    <cellStyle name="Normal 8 42 2 2 2 6 9 2 2" xfId="27417" xr:uid="{26A72560-E1AC-4130-8681-3340872FAF75}"/>
    <cellStyle name="Normal 8 42 2 2 2 6 9 3" xfId="27418" xr:uid="{C8F8A039-25F4-49AE-AE14-95B64ADC0F3E}"/>
    <cellStyle name="Normal 8 42 2 2 2 7" xfId="27419" xr:uid="{3AF1ABF9-9ED1-4504-BC05-1C84F0DA888C}"/>
    <cellStyle name="Normal 8 42 2 2 2 7 10" xfId="27420" xr:uid="{7B2A6566-1A39-4460-AA92-C581EE36451E}"/>
    <cellStyle name="Normal 8 42 2 2 2 7 10 2" xfId="27421" xr:uid="{67A68FA1-1EC9-4187-B647-909D7D96A440}"/>
    <cellStyle name="Normal 8 42 2 2 2 7 10 2 2" xfId="27422" xr:uid="{A07CCAC5-546F-430B-A181-54AD5BE39BC0}"/>
    <cellStyle name="Normal 8 42 2 2 2 7 10 3" xfId="27423" xr:uid="{550D28F2-F85D-4000-8DAD-ADD5F6D600E4}"/>
    <cellStyle name="Normal 8 42 2 2 2 7 11" xfId="27424" xr:uid="{C4E427D2-BB4F-4F94-B5BE-80962326B873}"/>
    <cellStyle name="Normal 8 42 2 2 2 7 11 2" xfId="27425" xr:uid="{ECCC6821-19FA-49DD-A049-DFC67E40F089}"/>
    <cellStyle name="Normal 8 42 2 2 2 7 11 2 2" xfId="27426" xr:uid="{D055ABD4-07F7-4462-9C6A-3B98CD369BCE}"/>
    <cellStyle name="Normal 8 42 2 2 2 7 11 3" xfId="27427" xr:uid="{1F69CA29-CFF3-46FC-B399-BC9D61978AD6}"/>
    <cellStyle name="Normal 8 42 2 2 2 7 11 4" xfId="27428" xr:uid="{339A5D67-54EE-42F6-937F-02C78A8E061B}"/>
    <cellStyle name="Normal 8 42 2 2 2 7 12" xfId="27429" xr:uid="{81DDE8FC-26F7-4666-BCE6-699AE54B73F5}"/>
    <cellStyle name="Normal 8 42 2 2 2 7 12 2" xfId="27430" xr:uid="{0E077029-37CA-409F-861D-E45F4128F472}"/>
    <cellStyle name="Normal 8 42 2 2 2 7 13" xfId="27431" xr:uid="{91CB669B-47CF-46D0-B162-B2ABCAD11C54}"/>
    <cellStyle name="Normal 8 42 2 2 2 7 14" xfId="27432" xr:uid="{F3064138-B427-46CC-B052-D4FE3E6D9E2F}"/>
    <cellStyle name="Normal 8 42 2 2 2 7 14 2" xfId="27433" xr:uid="{60E1855C-666B-4AF1-B851-4114C73C9C62}"/>
    <cellStyle name="Normal 8 42 2 2 2 7 15" xfId="27434" xr:uid="{4973AE83-0F10-431D-8065-55C7F678EFA8}"/>
    <cellStyle name="Normal 8 42 2 2 2 7 16" xfId="27435" xr:uid="{C941BF31-7E7C-45AE-B1F8-8B23DFFDE774}"/>
    <cellStyle name="Normal 8 42 2 2 2 7 17" xfId="27436" xr:uid="{83BC9D2A-5950-457F-A91E-7D0C054B5440}"/>
    <cellStyle name="Normal 8 42 2 2 2 7 18" xfId="27437" xr:uid="{ADD7F503-76AE-49D7-B9B1-1CCAFFB42ACF}"/>
    <cellStyle name="Normal 8 42 2 2 2 7 19" xfId="27438" xr:uid="{55AA1CBC-C926-47CD-9D3E-583ED96DCC3D}"/>
    <cellStyle name="Normal 8 42 2 2 2 7 2" xfId="27439" xr:uid="{2ACB6D92-2E9F-475F-8467-80BC4BC8CA20}"/>
    <cellStyle name="Normal 8 42 2 2 2 7 2 2" xfId="27440" xr:uid="{D88FE9CF-72A1-46C9-B927-CA8CDC79F60A}"/>
    <cellStyle name="Normal 8 42 2 2 2 7 2 2 2" xfId="27441" xr:uid="{118599AC-F7B9-4E7B-B7ED-2DF5795CA24F}"/>
    <cellStyle name="Normal 8 42 2 2 2 7 2 3" xfId="27442" xr:uid="{D62E7332-7254-4381-82C0-A15DDCA4AA63}"/>
    <cellStyle name="Normal 8 42 2 2 2 7 20" xfId="27443" xr:uid="{EE4BCE88-252E-4963-B6AA-5E6534904D1C}"/>
    <cellStyle name="Normal 8 42 2 2 2 7 21" xfId="27444" xr:uid="{A10A3403-8768-4889-9C53-06985D6649EC}"/>
    <cellStyle name="Normal 8 42 2 2 2 7 22" xfId="27445" xr:uid="{6138B7D4-D497-4447-AF2E-6B817674D700}"/>
    <cellStyle name="Normal 8 42 2 2 2 7 23" xfId="27446" xr:uid="{AA228C12-343E-4DCB-A8E8-C70E06698ECC}"/>
    <cellStyle name="Normal 8 42 2 2 2 7 24" xfId="27447" xr:uid="{7D8A23DC-1944-4018-8C2B-8A2BCB2397CB}"/>
    <cellStyle name="Normal 8 42 2 2 2 7 25" xfId="27448" xr:uid="{3361B54A-8C06-4BA4-A38D-D8FA0AF64E3C}"/>
    <cellStyle name="Normal 8 42 2 2 2 7 26" xfId="27449" xr:uid="{3F88F554-F7CC-43C9-B0A1-804EE2FB07EF}"/>
    <cellStyle name="Normal 8 42 2 2 2 7 27" xfId="27450" xr:uid="{CE69A6C3-A7AA-4714-B8D0-6B6E4368047F}"/>
    <cellStyle name="Normal 8 42 2 2 2 7 28" xfId="27451" xr:uid="{3D3426DE-7FC0-4556-BE86-6FD3EE352B84}"/>
    <cellStyle name="Normal 8 42 2 2 2 7 29" xfId="27452" xr:uid="{7F7A4088-3A38-4D8A-8374-6B357FC3A0A6}"/>
    <cellStyle name="Normal 8 42 2 2 2 7 3" xfId="27453" xr:uid="{9773ADD2-833B-45CC-AAB3-2FF7599CA099}"/>
    <cellStyle name="Normal 8 42 2 2 2 7 3 2" xfId="27454" xr:uid="{4556351B-4940-44CF-B338-3E753FA3252C}"/>
    <cellStyle name="Normal 8 42 2 2 2 7 3 2 2" xfId="27455" xr:uid="{3AFFB443-5A08-4E53-B4EC-50D38DA9FFC8}"/>
    <cellStyle name="Normal 8 42 2 2 2 7 3 3" xfId="27456" xr:uid="{648DDAA7-927B-421A-9069-4C50ACFC1A3B}"/>
    <cellStyle name="Normal 8 42 2 2 2 7 30" xfId="27457" xr:uid="{F4CE3198-60EB-4991-9BC4-D1509F796ECB}"/>
    <cellStyle name="Normal 8 42 2 2 2 7 31" xfId="27458" xr:uid="{D6699172-24DA-44B7-8898-E84DFFA84599}"/>
    <cellStyle name="Normal 8 42 2 2 2 7 32" xfId="27459" xr:uid="{F9F14B89-34C9-422B-A049-F2E4ABC20123}"/>
    <cellStyle name="Normal 8 42 2 2 2 7 33" xfId="27460" xr:uid="{CC43C0F4-D068-4372-A4EF-036EF3C320B7}"/>
    <cellStyle name="Normal 8 42 2 2 2 7 34" xfId="27461" xr:uid="{EE4BEE96-6D5C-4D33-B448-70855A0E3AE9}"/>
    <cellStyle name="Normal 8 42 2 2 2 7 35" xfId="27462" xr:uid="{61F45276-9EF5-4DA2-93B1-388D63AC846E}"/>
    <cellStyle name="Normal 8 42 2 2 2 7 36" xfId="27463" xr:uid="{9D86B8EC-A011-434C-B028-E3797DD0F350}"/>
    <cellStyle name="Normal 8 42 2 2 2 7 37" xfId="27464" xr:uid="{C224B98D-56EF-4FCB-9CB4-6FDD90E1E8BB}"/>
    <cellStyle name="Normal 8 42 2 2 2 7 38" xfId="27465" xr:uid="{0EDBA6F4-2462-41E9-9334-002DDC97315D}"/>
    <cellStyle name="Normal 8 42 2 2 2 7 39" xfId="27466" xr:uid="{FC97A513-952F-4DC0-9DF5-E56B741B137F}"/>
    <cellStyle name="Normal 8 42 2 2 2 7 4" xfId="27467" xr:uid="{B7B6EAA3-D826-49FE-9FE1-177A485AFD44}"/>
    <cellStyle name="Normal 8 42 2 2 2 7 4 2" xfId="27468" xr:uid="{F6EACD8B-F5BA-45F4-B886-741FE3181422}"/>
    <cellStyle name="Normal 8 42 2 2 2 7 4 2 2" xfId="27469" xr:uid="{FA6D9586-03B5-4928-B747-1AC915FB3634}"/>
    <cellStyle name="Normal 8 42 2 2 2 7 4 3" xfId="27470" xr:uid="{BCD4ED0A-FA4D-4A24-B8BD-61C97748682C}"/>
    <cellStyle name="Normal 8 42 2 2 2 7 40" xfId="27471" xr:uid="{24610B6D-760D-4B60-B684-5F5334962E99}"/>
    <cellStyle name="Normal 8 42 2 2 2 7 5" xfId="27472" xr:uid="{F6B61DC5-1632-45F3-9E6A-66DD2AE05DF0}"/>
    <cellStyle name="Normal 8 42 2 2 2 7 5 2" xfId="27473" xr:uid="{84886B16-7005-4A95-A715-5E88F7EE91BD}"/>
    <cellStyle name="Normal 8 42 2 2 2 7 5 2 2" xfId="27474" xr:uid="{79D7BE3C-1991-4811-B6AE-127D59F5639F}"/>
    <cellStyle name="Normal 8 42 2 2 2 7 5 3" xfId="27475" xr:uid="{7B03A15B-1BD3-4E28-A2FD-35ADD32C91BD}"/>
    <cellStyle name="Normal 8 42 2 2 2 7 6" xfId="27476" xr:uid="{7B37EC75-FF56-4DE2-A55B-FDADEC4431BF}"/>
    <cellStyle name="Normal 8 42 2 2 2 7 6 2" xfId="27477" xr:uid="{A9F888A7-A818-4A1D-B810-5AB4FF22D51F}"/>
    <cellStyle name="Normal 8 42 2 2 2 7 6 2 2" xfId="27478" xr:uid="{58A3A842-B43A-4A04-A553-43632B2F62DB}"/>
    <cellStyle name="Normal 8 42 2 2 2 7 6 3" xfId="27479" xr:uid="{B2217C77-1571-4B95-BD04-7DD28F34C898}"/>
    <cellStyle name="Normal 8 42 2 2 2 7 7" xfId="27480" xr:uid="{7D7ECEE3-5647-443B-A6BD-5C0F1CE9C9EA}"/>
    <cellStyle name="Normal 8 42 2 2 2 7 7 2" xfId="27481" xr:uid="{1C639223-CF7F-4346-BFC0-DA6E094A11D0}"/>
    <cellStyle name="Normal 8 42 2 2 2 7 7 2 2" xfId="27482" xr:uid="{634B8F0D-A318-42EF-9B23-6B372785FF07}"/>
    <cellStyle name="Normal 8 42 2 2 2 7 7 3" xfId="27483" xr:uid="{A313B61B-423A-4CAF-8B86-5D3F4FAE358A}"/>
    <cellStyle name="Normal 8 42 2 2 2 7 8" xfId="27484" xr:uid="{FBEA6406-7168-4EAC-9B19-C72096A115FE}"/>
    <cellStyle name="Normal 8 42 2 2 2 7 8 2" xfId="27485" xr:uid="{570A68B7-8374-446A-94FC-AF8E01468115}"/>
    <cellStyle name="Normal 8 42 2 2 2 7 8 2 2" xfId="27486" xr:uid="{E5A6A3E0-A7CE-4DA8-9206-A1B2E71FE1A0}"/>
    <cellStyle name="Normal 8 42 2 2 2 7 8 3" xfId="27487" xr:uid="{D9ED177C-7870-404F-8739-1C94F250498F}"/>
    <cellStyle name="Normal 8 42 2 2 2 7 9" xfId="27488" xr:uid="{AD129183-4A8F-4199-A514-0BDA46A8354B}"/>
    <cellStyle name="Normal 8 42 2 2 2 7 9 2" xfId="27489" xr:uid="{1AA6DB96-C193-442B-9A0B-10F51F2BFCE4}"/>
    <cellStyle name="Normal 8 42 2 2 2 7 9 2 2" xfId="27490" xr:uid="{DB9F2553-3451-41F7-B6C9-90816B827A8C}"/>
    <cellStyle name="Normal 8 42 2 2 2 7 9 3" xfId="27491" xr:uid="{E9AF9437-A6C0-45AF-8BC3-882BCA574393}"/>
    <cellStyle name="Normal 8 42 2 2 2 8" xfId="27492" xr:uid="{7415F690-93BF-4B13-A338-F1A5FC70BB0C}"/>
    <cellStyle name="Normal 8 42 2 2 2 8 10" xfId="27493" xr:uid="{F9AFD598-BC50-48A3-9696-E2BD858F66A8}"/>
    <cellStyle name="Normal 8 42 2 2 2 8 10 2" xfId="27494" xr:uid="{7BF91057-CD63-471A-8CC4-0A3745BC7B30}"/>
    <cellStyle name="Normal 8 42 2 2 2 8 10 2 2" xfId="27495" xr:uid="{A97A0E09-E6A1-4905-B693-DDA125497C6E}"/>
    <cellStyle name="Normal 8 42 2 2 2 8 10 3" xfId="27496" xr:uid="{A28E7C95-0306-47BD-BBD0-1B18CD9460EA}"/>
    <cellStyle name="Normal 8 42 2 2 2 8 11" xfId="27497" xr:uid="{B8C8328F-E3B2-4AE6-8B78-26E90A581BC2}"/>
    <cellStyle name="Normal 8 42 2 2 2 8 11 2" xfId="27498" xr:uid="{520F2338-FAF9-444A-9B30-780B27A9194C}"/>
    <cellStyle name="Normal 8 42 2 2 2 8 11 2 2" xfId="27499" xr:uid="{E37AB25A-7C74-47D3-95F5-5E0F600B125C}"/>
    <cellStyle name="Normal 8 42 2 2 2 8 11 3" xfId="27500" xr:uid="{57073138-1D97-4B9E-A5B6-AA3C3870C6AB}"/>
    <cellStyle name="Normal 8 42 2 2 2 8 11 4" xfId="27501" xr:uid="{31308776-C880-4B92-9961-7767C3421EC2}"/>
    <cellStyle name="Normal 8 42 2 2 2 8 12" xfId="27502" xr:uid="{8B11AA14-FE7D-4708-81CF-BB4B13A503A4}"/>
    <cellStyle name="Normal 8 42 2 2 2 8 12 2" xfId="27503" xr:uid="{D09A685A-54B5-4BC1-8C07-15ACE264A127}"/>
    <cellStyle name="Normal 8 42 2 2 2 8 13" xfId="27504" xr:uid="{43D4209D-B30B-4E5E-8B6B-53C56C35F27B}"/>
    <cellStyle name="Normal 8 42 2 2 2 8 14" xfId="27505" xr:uid="{57D89203-2DAA-48E4-BFED-BD9A5A36BE1B}"/>
    <cellStyle name="Normal 8 42 2 2 2 8 14 2" xfId="27506" xr:uid="{4CAF7924-0F98-4127-A717-19DB33F3F3D4}"/>
    <cellStyle name="Normal 8 42 2 2 2 8 15" xfId="27507" xr:uid="{EA333EA2-0819-4D85-86D5-358FBB9E8C3B}"/>
    <cellStyle name="Normal 8 42 2 2 2 8 16" xfId="27508" xr:uid="{4888D2B0-3520-49B5-964E-058584B4012E}"/>
    <cellStyle name="Normal 8 42 2 2 2 8 17" xfId="27509" xr:uid="{76BD069D-292D-4B09-8652-08074D40EF62}"/>
    <cellStyle name="Normal 8 42 2 2 2 8 18" xfId="27510" xr:uid="{EE89289E-AE60-4484-93C6-2A9A5A6D8253}"/>
    <cellStyle name="Normal 8 42 2 2 2 8 19" xfId="27511" xr:uid="{572D28A9-CBE5-4ACD-8A93-97017D7D96AE}"/>
    <cellStyle name="Normal 8 42 2 2 2 8 2" xfId="27512" xr:uid="{2D7B26D8-447E-4294-A0D0-4A65D43BF6A6}"/>
    <cellStyle name="Normal 8 42 2 2 2 8 2 2" xfId="27513" xr:uid="{7022749A-D157-442C-843E-58165C3E08E3}"/>
    <cellStyle name="Normal 8 42 2 2 2 8 2 2 2" xfId="27514" xr:uid="{22AC8169-1549-4693-B000-926E8637DA83}"/>
    <cellStyle name="Normal 8 42 2 2 2 8 2 3" xfId="27515" xr:uid="{FA0F3ADD-4481-417F-B64A-957ECD5EDD84}"/>
    <cellStyle name="Normal 8 42 2 2 2 8 20" xfId="27516" xr:uid="{11AF6407-26DC-489B-BD87-B1470EF778F9}"/>
    <cellStyle name="Normal 8 42 2 2 2 8 21" xfId="27517" xr:uid="{3B094C27-92CD-467A-9DB9-0790CABDC08C}"/>
    <cellStyle name="Normal 8 42 2 2 2 8 22" xfId="27518" xr:uid="{969473E2-1705-4382-A639-8A30026F2B4C}"/>
    <cellStyle name="Normal 8 42 2 2 2 8 23" xfId="27519" xr:uid="{85C22AFE-0652-4886-A1C4-AA15BA05AAD4}"/>
    <cellStyle name="Normal 8 42 2 2 2 8 24" xfId="27520" xr:uid="{80164FBB-4227-46EE-9477-B54DAB17BD0B}"/>
    <cellStyle name="Normal 8 42 2 2 2 8 25" xfId="27521" xr:uid="{57CBE719-F2AB-42B1-A6C6-32E9C35BC14F}"/>
    <cellStyle name="Normal 8 42 2 2 2 8 26" xfId="27522" xr:uid="{97CDCAFB-BEDC-42CA-AD37-F1E4BFEF91F0}"/>
    <cellStyle name="Normal 8 42 2 2 2 8 27" xfId="27523" xr:uid="{DF9383FD-5E19-49CC-A12E-2E2CA224EA4D}"/>
    <cellStyle name="Normal 8 42 2 2 2 8 28" xfId="27524" xr:uid="{68DE8F08-8FA3-403D-BD28-6A5E90BC4302}"/>
    <cellStyle name="Normal 8 42 2 2 2 8 29" xfId="27525" xr:uid="{C2D08030-C8E3-45A6-91EE-B27D1A16DF94}"/>
    <cellStyle name="Normal 8 42 2 2 2 8 3" xfId="27526" xr:uid="{E9F01436-6AEA-4AC2-853E-F70AFE077905}"/>
    <cellStyle name="Normal 8 42 2 2 2 8 3 2" xfId="27527" xr:uid="{82D3E7D9-F4C6-425D-8B6C-FDC46DA40FB8}"/>
    <cellStyle name="Normal 8 42 2 2 2 8 3 2 2" xfId="27528" xr:uid="{ED0CED60-D828-4E14-B720-E752732F7979}"/>
    <cellStyle name="Normal 8 42 2 2 2 8 3 3" xfId="27529" xr:uid="{4611BEDD-97E1-499A-A8B9-497736FF9F0F}"/>
    <cellStyle name="Normal 8 42 2 2 2 8 30" xfId="27530" xr:uid="{1D891250-0854-474C-8D6D-E9ED8B1DD94F}"/>
    <cellStyle name="Normal 8 42 2 2 2 8 31" xfId="27531" xr:uid="{297C38CA-38EC-445E-B688-87E2665401F8}"/>
    <cellStyle name="Normal 8 42 2 2 2 8 32" xfId="27532" xr:uid="{8A2AA8BB-41ED-4425-B71E-A89EB9EEA2BC}"/>
    <cellStyle name="Normal 8 42 2 2 2 8 33" xfId="27533" xr:uid="{6716CBC2-FA44-49E7-8934-DC7808182420}"/>
    <cellStyle name="Normal 8 42 2 2 2 8 34" xfId="27534" xr:uid="{4BEB2003-B403-4FC4-AAC8-C4BEFCAE290B}"/>
    <cellStyle name="Normal 8 42 2 2 2 8 35" xfId="27535" xr:uid="{5D9502A9-3E46-4313-B8A7-6AFB0641DDDC}"/>
    <cellStyle name="Normal 8 42 2 2 2 8 36" xfId="27536" xr:uid="{E2F70537-930E-457C-8355-F51E59BCA401}"/>
    <cellStyle name="Normal 8 42 2 2 2 8 37" xfId="27537" xr:uid="{D4EC503D-1C0D-40D4-B22D-8E56BB36C24F}"/>
    <cellStyle name="Normal 8 42 2 2 2 8 38" xfId="27538" xr:uid="{2860CCDD-039A-4F8B-A8EC-F7DC47426F4C}"/>
    <cellStyle name="Normal 8 42 2 2 2 8 39" xfId="27539" xr:uid="{C1057CD9-117C-4579-927B-2A1E3E0C01C5}"/>
    <cellStyle name="Normal 8 42 2 2 2 8 4" xfId="27540" xr:uid="{14DDF40A-58F8-4A96-9920-193B3304F2D5}"/>
    <cellStyle name="Normal 8 42 2 2 2 8 4 2" xfId="27541" xr:uid="{053F7711-31B5-4991-974D-C1497E55E3E2}"/>
    <cellStyle name="Normal 8 42 2 2 2 8 4 2 2" xfId="27542" xr:uid="{390DF5DD-E4C2-42FB-9417-A0DE20023346}"/>
    <cellStyle name="Normal 8 42 2 2 2 8 4 3" xfId="27543" xr:uid="{F04A958F-667D-4E30-85D1-67E44B825635}"/>
    <cellStyle name="Normal 8 42 2 2 2 8 40" xfId="27544" xr:uid="{8EF6B00E-E781-4964-8FF2-4D887715572C}"/>
    <cellStyle name="Normal 8 42 2 2 2 8 5" xfId="27545" xr:uid="{65208F18-2FDC-4E16-B388-304E40474A60}"/>
    <cellStyle name="Normal 8 42 2 2 2 8 5 2" xfId="27546" xr:uid="{7D897470-E7E5-4CB8-870D-65325DFA9428}"/>
    <cellStyle name="Normal 8 42 2 2 2 8 5 2 2" xfId="27547" xr:uid="{6336B9EC-1AA2-4B17-880E-9BE436164112}"/>
    <cellStyle name="Normal 8 42 2 2 2 8 5 3" xfId="27548" xr:uid="{2E25AF5D-8602-4EAE-AF6C-C89BB70413CB}"/>
    <cellStyle name="Normal 8 42 2 2 2 8 6" xfId="27549" xr:uid="{073D6462-B130-4856-9EF4-66212E0D177D}"/>
    <cellStyle name="Normal 8 42 2 2 2 8 6 2" xfId="27550" xr:uid="{0E3E1BB5-3514-4734-B71B-408BD971ABA8}"/>
    <cellStyle name="Normal 8 42 2 2 2 8 6 2 2" xfId="27551" xr:uid="{2D57FCFA-9201-45D5-884D-197815830E53}"/>
    <cellStyle name="Normal 8 42 2 2 2 8 6 3" xfId="27552" xr:uid="{E266D779-EEDB-4587-A731-B5756F187E24}"/>
    <cellStyle name="Normal 8 42 2 2 2 8 7" xfId="27553" xr:uid="{532DC00A-2442-4B73-AAE9-ADAAA7EC2A13}"/>
    <cellStyle name="Normal 8 42 2 2 2 8 7 2" xfId="27554" xr:uid="{B5E160E3-0590-412F-AB3E-CC214314B702}"/>
    <cellStyle name="Normal 8 42 2 2 2 8 7 2 2" xfId="27555" xr:uid="{D20D6502-1DE9-4F79-93C9-53FEABE2DC43}"/>
    <cellStyle name="Normal 8 42 2 2 2 8 7 3" xfId="27556" xr:uid="{79372B34-B9CE-4FA8-9908-F3CB3D37F4DC}"/>
    <cellStyle name="Normal 8 42 2 2 2 8 8" xfId="27557" xr:uid="{154A8052-8723-4A3C-B1D0-16A0B0DE70C8}"/>
    <cellStyle name="Normal 8 42 2 2 2 8 8 2" xfId="27558" xr:uid="{FE15B71C-22DA-44E7-9730-6E83E4EDF4E0}"/>
    <cellStyle name="Normal 8 42 2 2 2 8 8 2 2" xfId="27559" xr:uid="{B474879E-080A-4FE1-92C9-DD7984B46500}"/>
    <cellStyle name="Normal 8 42 2 2 2 8 8 3" xfId="27560" xr:uid="{E3257606-E793-4C0E-91A3-11C919AABCC4}"/>
    <cellStyle name="Normal 8 42 2 2 2 8 9" xfId="27561" xr:uid="{141323C9-E1FB-4D1D-9DFE-D68DB0694D31}"/>
    <cellStyle name="Normal 8 42 2 2 2 8 9 2" xfId="27562" xr:uid="{61640DD8-A6F6-4167-AD3E-510EF78CFADB}"/>
    <cellStyle name="Normal 8 42 2 2 2 8 9 2 2" xfId="27563" xr:uid="{CCD05AC4-D17E-4229-AD90-7FF1158E76D2}"/>
    <cellStyle name="Normal 8 42 2 2 2 8 9 3" xfId="27564" xr:uid="{6C941C02-7FD8-4584-84FA-9B5608E4094F}"/>
    <cellStyle name="Normal 8 42 2 2 2 9" xfId="27565" xr:uid="{97F69732-3C64-4B72-9ADD-A8181B7E56B8}"/>
    <cellStyle name="Normal 8 42 2 2 2 9 10" xfId="27566" xr:uid="{CBAD1984-7785-44DC-AB01-AB0166C0A865}"/>
    <cellStyle name="Normal 8 42 2 2 2 9 10 2" xfId="27567" xr:uid="{F8E74CB6-FD30-49B0-A9B6-DFF570F5D6CA}"/>
    <cellStyle name="Normal 8 42 2 2 2 9 10 2 2" xfId="27568" xr:uid="{E5CB2456-9AC2-42E3-ACDA-5DA9289957DD}"/>
    <cellStyle name="Normal 8 42 2 2 2 9 10 3" xfId="27569" xr:uid="{1FA2087C-4F94-49DD-AB03-0A18E0396728}"/>
    <cellStyle name="Normal 8 42 2 2 2 9 11" xfId="27570" xr:uid="{3CB4B91F-1C2B-4E89-8B69-A859D9868D70}"/>
    <cellStyle name="Normal 8 42 2 2 2 9 11 2" xfId="27571" xr:uid="{942D60A0-C331-4EEA-BF8D-01650AAC1E54}"/>
    <cellStyle name="Normal 8 42 2 2 2 9 11 2 2" xfId="27572" xr:uid="{C61FBADE-9C7F-4B55-8CC5-2C907C5255A1}"/>
    <cellStyle name="Normal 8 42 2 2 2 9 11 3" xfId="27573" xr:uid="{011DD2E6-CF2C-454C-8E24-F68A78715EDA}"/>
    <cellStyle name="Normal 8 42 2 2 2 9 11 4" xfId="27574" xr:uid="{88B88494-5221-48A1-9930-073BD8C4965A}"/>
    <cellStyle name="Normal 8 42 2 2 2 9 12" xfId="27575" xr:uid="{01F1FCC3-867D-4AFB-9DB3-F96A4C75334D}"/>
    <cellStyle name="Normal 8 42 2 2 2 9 12 2" xfId="27576" xr:uid="{18A0B4E5-8020-40F9-AD53-5E801899150C}"/>
    <cellStyle name="Normal 8 42 2 2 2 9 13" xfId="27577" xr:uid="{BB3A27E7-A0BA-4AB1-939B-96345DDC8D50}"/>
    <cellStyle name="Normal 8 42 2 2 2 9 14" xfId="27578" xr:uid="{7E19F9DF-7FD9-47AC-BD55-0153D4A0C3EB}"/>
    <cellStyle name="Normal 8 42 2 2 2 9 14 2" xfId="27579" xr:uid="{ECC5A4DA-B68F-4C40-8962-157F64E9078D}"/>
    <cellStyle name="Normal 8 42 2 2 2 9 15" xfId="27580" xr:uid="{2E7EFBD0-A7F0-4932-A4AF-475C5AC2293F}"/>
    <cellStyle name="Normal 8 42 2 2 2 9 16" xfId="27581" xr:uid="{55ADD861-2573-418D-A789-0E09259507B0}"/>
    <cellStyle name="Normal 8 42 2 2 2 9 17" xfId="27582" xr:uid="{EE17FE8D-13C5-4AFE-85DE-633F367C14D4}"/>
    <cellStyle name="Normal 8 42 2 2 2 9 18" xfId="27583" xr:uid="{57D8997B-FC45-464A-ADAB-A7C1063C90DC}"/>
    <cellStyle name="Normal 8 42 2 2 2 9 19" xfId="27584" xr:uid="{C725E7EE-4899-4E57-ABCC-0B71E73DCD8B}"/>
    <cellStyle name="Normal 8 42 2 2 2 9 2" xfId="27585" xr:uid="{95B7339D-C4E5-4DCF-BF14-C70A3B6A5345}"/>
    <cellStyle name="Normal 8 42 2 2 2 9 2 2" xfId="27586" xr:uid="{B5082217-8FE0-4150-9761-F1589FC1A9CD}"/>
    <cellStyle name="Normal 8 42 2 2 2 9 2 2 2" xfId="27587" xr:uid="{8A20D788-B8DB-44C1-8828-C8FA5EB699D1}"/>
    <cellStyle name="Normal 8 42 2 2 2 9 2 3" xfId="27588" xr:uid="{D20E28DE-A518-41D1-81F9-E7E6B4C6F632}"/>
    <cellStyle name="Normal 8 42 2 2 2 9 20" xfId="27589" xr:uid="{299E3483-AD8A-4AB3-8F70-3958DA2090F8}"/>
    <cellStyle name="Normal 8 42 2 2 2 9 21" xfId="27590" xr:uid="{E9803377-7B03-4979-AA16-2058B0529080}"/>
    <cellStyle name="Normal 8 42 2 2 2 9 22" xfId="27591" xr:uid="{E690F662-F715-4740-BC65-03EA3A4B73EE}"/>
    <cellStyle name="Normal 8 42 2 2 2 9 23" xfId="27592" xr:uid="{4595D0F7-F864-4DAB-930E-D9B697A0B9AE}"/>
    <cellStyle name="Normal 8 42 2 2 2 9 24" xfId="27593" xr:uid="{5C6FD7DF-FFB8-4F07-8853-594AE3323965}"/>
    <cellStyle name="Normal 8 42 2 2 2 9 25" xfId="27594" xr:uid="{5FD93366-D4EB-47B9-831B-C5065835633B}"/>
    <cellStyle name="Normal 8 42 2 2 2 9 26" xfId="27595" xr:uid="{C6147F2E-AAA5-46DD-AD73-48E89A2814A4}"/>
    <cellStyle name="Normal 8 42 2 2 2 9 27" xfId="27596" xr:uid="{2E25A7F9-CD2C-4B40-9B56-99DB88256E25}"/>
    <cellStyle name="Normal 8 42 2 2 2 9 28" xfId="27597" xr:uid="{BB377873-D1C6-4616-B994-B8268F88003A}"/>
    <cellStyle name="Normal 8 42 2 2 2 9 29" xfId="27598" xr:uid="{2EA9C7B8-3F3E-49C4-A8F0-B69E1CF11189}"/>
    <cellStyle name="Normal 8 42 2 2 2 9 3" xfId="27599" xr:uid="{10D00A24-F3D0-4917-8DF0-BD7D8CEE0AD9}"/>
    <cellStyle name="Normal 8 42 2 2 2 9 3 2" xfId="27600" xr:uid="{ED1463A3-ABF5-471B-B345-195CEA88578A}"/>
    <cellStyle name="Normal 8 42 2 2 2 9 3 2 2" xfId="27601" xr:uid="{660DD450-9020-4CBE-BDB5-CFD56E6AF224}"/>
    <cellStyle name="Normal 8 42 2 2 2 9 3 3" xfId="27602" xr:uid="{49EFD671-A8FF-4F8B-90F9-4B9DDEE6510F}"/>
    <cellStyle name="Normal 8 42 2 2 2 9 30" xfId="27603" xr:uid="{12EAB665-6244-491E-8098-6621EE019745}"/>
    <cellStyle name="Normal 8 42 2 2 2 9 31" xfId="27604" xr:uid="{4E0A82A4-5B12-41F2-BDD0-C7696877EB25}"/>
    <cellStyle name="Normal 8 42 2 2 2 9 32" xfId="27605" xr:uid="{9DD96338-9248-46AC-998D-6C5689730102}"/>
    <cellStyle name="Normal 8 42 2 2 2 9 33" xfId="27606" xr:uid="{075F7E50-50AC-49CC-B32C-12B80217AE23}"/>
    <cellStyle name="Normal 8 42 2 2 2 9 34" xfId="27607" xr:uid="{3FD1B939-3F90-44F0-8AC3-26782AA07227}"/>
    <cellStyle name="Normal 8 42 2 2 2 9 35" xfId="27608" xr:uid="{2F0E0E87-157F-4150-A657-534A4DF20C9E}"/>
    <cellStyle name="Normal 8 42 2 2 2 9 36" xfId="27609" xr:uid="{AA6E7F59-151C-4B81-800F-4E069C64EC9A}"/>
    <cellStyle name="Normal 8 42 2 2 2 9 37" xfId="27610" xr:uid="{F509B0E2-FA20-45E5-9ABB-8E1358D8182A}"/>
    <cellStyle name="Normal 8 42 2 2 2 9 38" xfId="27611" xr:uid="{FAEC6C95-AA0D-4D8C-BE45-96E1E9A8EEF0}"/>
    <cellStyle name="Normal 8 42 2 2 2 9 39" xfId="27612" xr:uid="{55C35404-AE8A-4949-A1E1-DDAAC4112750}"/>
    <cellStyle name="Normal 8 42 2 2 2 9 4" xfId="27613" xr:uid="{30016DC7-3552-4CAD-9CD1-571183DF1B83}"/>
    <cellStyle name="Normal 8 42 2 2 2 9 4 2" xfId="27614" xr:uid="{3B72F951-FEDC-4FAF-93A4-7FBB29B71241}"/>
    <cellStyle name="Normal 8 42 2 2 2 9 4 2 2" xfId="27615" xr:uid="{462B9B57-7AC9-4DA4-94BF-AAA204BC5CBA}"/>
    <cellStyle name="Normal 8 42 2 2 2 9 4 3" xfId="27616" xr:uid="{FC1A0A02-B419-4220-861B-1A1D70ED939B}"/>
    <cellStyle name="Normal 8 42 2 2 2 9 40" xfId="27617" xr:uid="{7CF95AF8-2975-4159-AB27-99BF2C137B50}"/>
    <cellStyle name="Normal 8 42 2 2 2 9 5" xfId="27618" xr:uid="{F585802E-36BF-433A-AE22-F4EB2E1C8ED4}"/>
    <cellStyle name="Normal 8 42 2 2 2 9 5 2" xfId="27619" xr:uid="{2A935584-2ACD-4AB7-8935-1A82E7214D32}"/>
    <cellStyle name="Normal 8 42 2 2 2 9 5 2 2" xfId="27620" xr:uid="{E2C5F2EA-5ED6-45BD-A854-3A34912F179E}"/>
    <cellStyle name="Normal 8 42 2 2 2 9 5 3" xfId="27621" xr:uid="{7190CD62-62B4-4BAA-B88B-74DC3A4AE4E8}"/>
    <cellStyle name="Normal 8 42 2 2 2 9 6" xfId="27622" xr:uid="{AFC3A5C1-881B-448D-A4B7-B2109214405E}"/>
    <cellStyle name="Normal 8 42 2 2 2 9 6 2" xfId="27623" xr:uid="{2B6426D4-85C8-445A-A973-F9447CC49843}"/>
    <cellStyle name="Normal 8 42 2 2 2 9 6 2 2" xfId="27624" xr:uid="{CA77DCD1-9688-4CAD-B9E6-4257B2C3722B}"/>
    <cellStyle name="Normal 8 42 2 2 2 9 6 3" xfId="27625" xr:uid="{0C15DF87-F7A3-4D6B-9F39-9BDA05C64B5D}"/>
    <cellStyle name="Normal 8 42 2 2 2 9 7" xfId="27626" xr:uid="{AF48B740-A778-4A28-AD6A-11089488FDDB}"/>
    <cellStyle name="Normal 8 42 2 2 2 9 7 2" xfId="27627" xr:uid="{C2BCA926-37CF-4EF1-B6E6-8D3E6FA4DF7B}"/>
    <cellStyle name="Normal 8 42 2 2 2 9 7 2 2" xfId="27628" xr:uid="{B047A556-381D-42CE-AC77-2C26E5D4C834}"/>
    <cellStyle name="Normal 8 42 2 2 2 9 7 3" xfId="27629" xr:uid="{5B426696-715E-4D15-B3B0-52BCB1F47D6F}"/>
    <cellStyle name="Normal 8 42 2 2 2 9 8" xfId="27630" xr:uid="{DAB45730-6472-4029-87AC-C63A16BD9675}"/>
    <cellStyle name="Normal 8 42 2 2 2 9 8 2" xfId="27631" xr:uid="{F2F374EB-EF26-4802-A176-9F0D6E4AF48D}"/>
    <cellStyle name="Normal 8 42 2 2 2 9 8 2 2" xfId="27632" xr:uid="{2B04F6A9-96B1-4052-978C-6D755C15288F}"/>
    <cellStyle name="Normal 8 42 2 2 2 9 8 3" xfId="27633" xr:uid="{20BFBFFD-1181-4018-BD60-F85EC9B6FCEA}"/>
    <cellStyle name="Normal 8 42 2 2 2 9 9" xfId="27634" xr:uid="{D8543F9A-A1C5-43C2-ADE3-140F9C0F228F}"/>
    <cellStyle name="Normal 8 42 2 2 2 9 9 2" xfId="27635" xr:uid="{CF355924-DB00-45F7-BB4E-5643DCC16AF1}"/>
    <cellStyle name="Normal 8 42 2 2 2 9 9 2 2" xfId="27636" xr:uid="{D6B1C179-CCB1-454F-AFAB-12E36578E656}"/>
    <cellStyle name="Normal 8 42 2 2 2 9 9 3" xfId="27637" xr:uid="{F519F4AA-531C-491B-9064-6F38162BCF75}"/>
    <cellStyle name="Normal 8 42 2 2 20" xfId="27638" xr:uid="{FCB9811E-5C23-43A7-8986-59E256C29FE4}"/>
    <cellStyle name="Normal 8 42 2 2 20 2" xfId="27639" xr:uid="{486C0C1E-5CFA-4439-91AB-FBB312AF8F8C}"/>
    <cellStyle name="Normal 8 42 2 2 21" xfId="27640" xr:uid="{512B067D-9814-4B34-8E6C-E7371210BAF2}"/>
    <cellStyle name="Normal 8 42 2 2 22" xfId="27641" xr:uid="{0061673C-7C61-4A2A-B3A3-D7A1AB0D5131}"/>
    <cellStyle name="Normal 8 42 2 2 22 2" xfId="27642" xr:uid="{597668B1-9F6E-4CCC-95E5-911EB64B884D}"/>
    <cellStyle name="Normal 8 42 2 2 23" xfId="27643" xr:uid="{B82168F9-98AF-4F78-8F21-CBE4596AA0CA}"/>
    <cellStyle name="Normal 8 42 2 2 24" xfId="27644" xr:uid="{711E71B7-A49C-48D2-9833-237B056634F9}"/>
    <cellStyle name="Normal 8 42 2 2 25" xfId="27645" xr:uid="{291B7D52-5EF7-4F42-A6CF-D848A9EE5BC5}"/>
    <cellStyle name="Normal 8 42 2 2 26" xfId="27646" xr:uid="{AD81B932-4D09-4A9D-985C-C8FEB2247641}"/>
    <cellStyle name="Normal 8 42 2 2 27" xfId="27647" xr:uid="{FF704392-120C-4235-9374-B4A5E549A502}"/>
    <cellStyle name="Normal 8 42 2 2 28" xfId="27648" xr:uid="{E69279D2-2C20-4B3D-8ACB-F9237F9840F7}"/>
    <cellStyle name="Normal 8 42 2 2 29" xfId="27649" xr:uid="{5809BB3B-BD44-4AB2-B328-E42B76601890}"/>
    <cellStyle name="Normal 8 42 2 2 3" xfId="27650" xr:uid="{2D9310CA-6306-4AAD-A5B7-48FE2C893450}"/>
    <cellStyle name="Normal 8 42 2 2 3 10" xfId="27651" xr:uid="{DD82DFE0-6366-4F08-AE6F-CBF057A45B9D}"/>
    <cellStyle name="Normal 8 42 2 2 3 10 2" xfId="27652" xr:uid="{E391D404-5298-4A01-A31D-4C265BC5159F}"/>
    <cellStyle name="Normal 8 42 2 2 3 10 2 2" xfId="27653" xr:uid="{560DB897-E690-419C-80A1-87B3657B250D}"/>
    <cellStyle name="Normal 8 42 2 2 3 10 3" xfId="27654" xr:uid="{37500379-E576-47EC-A9F1-8A9143EA13BB}"/>
    <cellStyle name="Normal 8 42 2 2 3 11" xfId="27655" xr:uid="{763A2470-A95E-4BAB-A377-DE07CCF180C3}"/>
    <cellStyle name="Normal 8 42 2 2 3 11 2" xfId="27656" xr:uid="{332BC688-32EF-4692-8EB2-FB511B1B04BD}"/>
    <cellStyle name="Normal 8 42 2 2 3 11 2 2" xfId="27657" xr:uid="{FB18E521-978A-4129-9E9C-8209899E5A07}"/>
    <cellStyle name="Normal 8 42 2 2 3 11 3" xfId="27658" xr:uid="{3786E35C-35B2-4A98-9810-B1E951014BEA}"/>
    <cellStyle name="Normal 8 42 2 2 3 11 4" xfId="27659" xr:uid="{9F8C2AFD-1D67-4491-93AA-7623CBCDE39E}"/>
    <cellStyle name="Normal 8 42 2 2 3 12" xfId="27660" xr:uid="{DEE4EB8C-564D-4A44-87AD-D7D6694C5E3C}"/>
    <cellStyle name="Normal 8 42 2 2 3 12 2" xfId="27661" xr:uid="{3C6710E6-2853-495B-9774-97DDCFD2616C}"/>
    <cellStyle name="Normal 8 42 2 2 3 13" xfId="27662" xr:uid="{1876A0F3-0046-4996-B27A-0EE355FC08A6}"/>
    <cellStyle name="Normal 8 42 2 2 3 14" xfId="27663" xr:uid="{DCAB1CED-98FE-4265-B29D-8E63B1EDAF42}"/>
    <cellStyle name="Normal 8 42 2 2 3 14 2" xfId="27664" xr:uid="{71CADD69-D1F8-47A3-92FC-B4D80F3D9F6C}"/>
    <cellStyle name="Normal 8 42 2 2 3 15" xfId="27665" xr:uid="{0FFCE7E7-05DC-455A-A52C-C9A87EB7EF0B}"/>
    <cellStyle name="Normal 8 42 2 2 3 16" xfId="27666" xr:uid="{CC03B7EC-72EF-448E-90DA-BEC9EA6BABD6}"/>
    <cellStyle name="Normal 8 42 2 2 3 17" xfId="27667" xr:uid="{7EA53727-3EE3-43D8-BD4C-12BE7777B95F}"/>
    <cellStyle name="Normal 8 42 2 2 3 18" xfId="27668" xr:uid="{72D0EF6C-5F39-4035-954F-4CCDBC02C0DA}"/>
    <cellStyle name="Normal 8 42 2 2 3 19" xfId="27669" xr:uid="{6ED80AD3-7906-4B2A-8C9B-F1201DDC871C}"/>
    <cellStyle name="Normal 8 42 2 2 3 2" xfId="27670" xr:uid="{BEF6E9A3-7F59-4D88-8D7A-DADE93C20C91}"/>
    <cellStyle name="Normal 8 42 2 2 3 2 2" xfId="27671" xr:uid="{D559F487-59FA-45B8-ACEC-D27279A20B61}"/>
    <cellStyle name="Normal 8 42 2 2 3 2 2 2" xfId="27672" xr:uid="{76164F11-137D-49F5-BF62-8273E5B30475}"/>
    <cellStyle name="Normal 8 42 2 2 3 2 3" xfId="27673" xr:uid="{35C3FE58-5582-4A4E-9AE3-F1783443ECD2}"/>
    <cellStyle name="Normal 8 42 2 2 3 20" xfId="27674" xr:uid="{F825C8D2-7EDE-43D1-B15A-48DFAC48B9E5}"/>
    <cellStyle name="Normal 8 42 2 2 3 21" xfId="27675" xr:uid="{77670F8D-4C41-44C6-AB29-5441B67108E2}"/>
    <cellStyle name="Normal 8 42 2 2 3 22" xfId="27676" xr:uid="{D545AE8E-D95F-465B-A2FF-C0804CE06811}"/>
    <cellStyle name="Normal 8 42 2 2 3 23" xfId="27677" xr:uid="{F24DF4E3-8355-4521-91CA-93D1D2FFFB64}"/>
    <cellStyle name="Normal 8 42 2 2 3 24" xfId="27678" xr:uid="{0A52C251-2D8D-44BD-B50F-C304604DB6F6}"/>
    <cellStyle name="Normal 8 42 2 2 3 25" xfId="27679" xr:uid="{EEBB8C5E-B3F5-4A40-B6F1-C01DCD2E866E}"/>
    <cellStyle name="Normal 8 42 2 2 3 26" xfId="27680" xr:uid="{36E0EBDB-B962-4569-8580-DF27A3884F67}"/>
    <cellStyle name="Normal 8 42 2 2 3 27" xfId="27681" xr:uid="{2F58EB68-990D-4739-A9ED-DB8744A32BC6}"/>
    <cellStyle name="Normal 8 42 2 2 3 28" xfId="27682" xr:uid="{07C3056E-1F73-4071-9E20-819ACF54DEE8}"/>
    <cellStyle name="Normal 8 42 2 2 3 29" xfId="27683" xr:uid="{D5B6FF9D-0615-4960-A2A4-66658200437A}"/>
    <cellStyle name="Normal 8 42 2 2 3 3" xfId="27684" xr:uid="{A768EB0C-9D89-47B6-947F-C696ACA9B7CF}"/>
    <cellStyle name="Normal 8 42 2 2 3 3 2" xfId="27685" xr:uid="{40687FE9-536A-40EE-9D70-3401AFF94224}"/>
    <cellStyle name="Normal 8 42 2 2 3 3 2 2" xfId="27686" xr:uid="{E7B30F7D-E47C-4F66-8672-18337520BE4E}"/>
    <cellStyle name="Normal 8 42 2 2 3 3 3" xfId="27687" xr:uid="{E339BEE3-F400-4EBC-BE05-5739585ABABE}"/>
    <cellStyle name="Normal 8 42 2 2 3 30" xfId="27688" xr:uid="{43BE45DD-0380-4C9C-AF45-23EDFDD2E70D}"/>
    <cellStyle name="Normal 8 42 2 2 3 31" xfId="27689" xr:uid="{9A2FEE4B-8976-4365-B4DB-5B5E62AC3A17}"/>
    <cellStyle name="Normal 8 42 2 2 3 32" xfId="27690" xr:uid="{41634CF1-B22E-4241-A584-24D47302DE5D}"/>
    <cellStyle name="Normal 8 42 2 2 3 33" xfId="27691" xr:uid="{94CE5E31-0025-4E77-9FA3-BD430D900898}"/>
    <cellStyle name="Normal 8 42 2 2 3 34" xfId="27692" xr:uid="{591CA39C-FB06-414E-8B14-51E584E814DA}"/>
    <cellStyle name="Normal 8 42 2 2 3 35" xfId="27693" xr:uid="{A27A9AAF-270A-4ABC-A8FC-FF46266DF2DE}"/>
    <cellStyle name="Normal 8 42 2 2 3 36" xfId="27694" xr:uid="{73B1968B-9A7E-456A-9392-BEDCEF0A7E50}"/>
    <cellStyle name="Normal 8 42 2 2 3 37" xfId="27695" xr:uid="{9B19B4AF-C71A-4AA2-8DFB-96FF8AC4FF8A}"/>
    <cellStyle name="Normal 8 42 2 2 3 38" xfId="27696" xr:uid="{A9D2B595-7699-42D2-B5D8-67E155FDE40D}"/>
    <cellStyle name="Normal 8 42 2 2 3 39" xfId="27697" xr:uid="{82599359-A07A-43EF-8ABF-13779C29B53D}"/>
    <cellStyle name="Normal 8 42 2 2 3 4" xfId="27698" xr:uid="{D3756846-E56E-4CC2-B2E8-783FFBD18332}"/>
    <cellStyle name="Normal 8 42 2 2 3 4 2" xfId="27699" xr:uid="{2AEAF87C-1A82-47D2-A89B-1EB3E027E4AA}"/>
    <cellStyle name="Normal 8 42 2 2 3 4 2 2" xfId="27700" xr:uid="{5B6C0D01-3BB7-47CF-802B-2515D3E94ED1}"/>
    <cellStyle name="Normal 8 42 2 2 3 4 3" xfId="27701" xr:uid="{CA9910A2-D851-4326-A418-83C72AA79477}"/>
    <cellStyle name="Normal 8 42 2 2 3 40" xfId="27702" xr:uid="{A9C8B330-470B-4B5F-9BAB-A7931BB450C1}"/>
    <cellStyle name="Normal 8 42 2 2 3 5" xfId="27703" xr:uid="{13762AA5-7D4A-4779-BE89-ED6B8C855FB3}"/>
    <cellStyle name="Normal 8 42 2 2 3 5 2" xfId="27704" xr:uid="{949C8A7B-C9EE-4B60-BD46-1F668CB31E11}"/>
    <cellStyle name="Normal 8 42 2 2 3 5 2 2" xfId="27705" xr:uid="{2684554D-8487-4727-A0AB-B1452B205A59}"/>
    <cellStyle name="Normal 8 42 2 2 3 5 3" xfId="27706" xr:uid="{B48973C6-AF1E-413B-9E5F-0ABEFD3B434E}"/>
    <cellStyle name="Normal 8 42 2 2 3 6" xfId="27707" xr:uid="{4B067259-4FD0-4D0C-B89A-97207CDD109A}"/>
    <cellStyle name="Normal 8 42 2 2 3 6 2" xfId="27708" xr:uid="{8D126889-6AF8-4EFF-B367-5672A979F35A}"/>
    <cellStyle name="Normal 8 42 2 2 3 6 2 2" xfId="27709" xr:uid="{3D5C2CD2-00C9-4005-BCAD-60134E9D9E4E}"/>
    <cellStyle name="Normal 8 42 2 2 3 6 3" xfId="27710" xr:uid="{096861FD-EC93-4AF8-97F8-C98A559FC198}"/>
    <cellStyle name="Normal 8 42 2 2 3 7" xfId="27711" xr:uid="{A6E9A975-1BE5-4B72-90B9-8F55A20106D8}"/>
    <cellStyle name="Normal 8 42 2 2 3 7 2" xfId="27712" xr:uid="{022D48DE-15F1-4EBC-B7C7-17050D0284DF}"/>
    <cellStyle name="Normal 8 42 2 2 3 7 2 2" xfId="27713" xr:uid="{68D647DA-BCF4-41EE-9781-5B35D4A38F02}"/>
    <cellStyle name="Normal 8 42 2 2 3 7 3" xfId="27714" xr:uid="{C7A9E1F2-AFBD-4F0A-A256-4EA07F0C36C0}"/>
    <cellStyle name="Normal 8 42 2 2 3 8" xfId="27715" xr:uid="{CA6A585E-C6D1-4293-97A9-C988D2F9DD0C}"/>
    <cellStyle name="Normal 8 42 2 2 3 8 2" xfId="27716" xr:uid="{FE20E67A-2490-4AAB-A339-2600ABE6C2C6}"/>
    <cellStyle name="Normal 8 42 2 2 3 8 2 2" xfId="27717" xr:uid="{8B04A8C3-EC09-4AE2-BE6A-DD1A48B45A4B}"/>
    <cellStyle name="Normal 8 42 2 2 3 8 3" xfId="27718" xr:uid="{7FC5A65F-206B-4A14-ABF5-E118128CA49D}"/>
    <cellStyle name="Normal 8 42 2 2 3 9" xfId="27719" xr:uid="{33283488-E38C-4358-9E47-632B16E08C00}"/>
    <cellStyle name="Normal 8 42 2 2 3 9 2" xfId="27720" xr:uid="{894A98B3-4A28-48EA-AB4B-2C47F57C17F0}"/>
    <cellStyle name="Normal 8 42 2 2 3 9 2 2" xfId="27721" xr:uid="{DBB6E529-7D4D-46F7-ABDD-D55151B40FAE}"/>
    <cellStyle name="Normal 8 42 2 2 3 9 3" xfId="27722" xr:uid="{38D142AA-A263-4104-8CCE-FE633B998C64}"/>
    <cellStyle name="Normal 8 42 2 2 30" xfId="27723" xr:uid="{5D3DB17A-5727-44C4-9306-14D7FDC77383}"/>
    <cellStyle name="Normal 8 42 2 2 31" xfId="27724" xr:uid="{AD917959-C7CC-45A7-BDE0-EA42BE377481}"/>
    <cellStyle name="Normal 8 42 2 2 32" xfId="27725" xr:uid="{5299DEC6-135B-415D-B16C-E04D13E37E61}"/>
    <cellStyle name="Normal 8 42 2 2 33" xfId="27726" xr:uid="{3999AC79-B2CA-4A48-A10A-F3B99B459F31}"/>
    <cellStyle name="Normal 8 42 2 2 34" xfId="27727" xr:uid="{152E7710-5D28-4015-97AA-2856BCF8E77D}"/>
    <cellStyle name="Normal 8 42 2 2 35" xfId="27728" xr:uid="{31553E95-0BFA-4EDA-8B31-A610453C5DA7}"/>
    <cellStyle name="Normal 8 42 2 2 36" xfId="27729" xr:uid="{2D6359BB-4DF0-4689-805B-E2460345268C}"/>
    <cellStyle name="Normal 8 42 2 2 37" xfId="27730" xr:uid="{A4AF9FD1-3DF2-4327-B1B5-9B7DAE314B13}"/>
    <cellStyle name="Normal 8 42 2 2 38" xfId="27731" xr:uid="{A3CFEAC1-6BA2-4161-8FF8-192F9B1E9944}"/>
    <cellStyle name="Normal 8 42 2 2 39" xfId="27732" xr:uid="{2E7A4E8A-B7AF-46A1-A2B3-6723AF0E3079}"/>
    <cellStyle name="Normal 8 42 2 2 4" xfId="27733" xr:uid="{8012C0F4-0B1F-412C-A6C1-19195EA5E64A}"/>
    <cellStyle name="Normal 8 42 2 2 4 10" xfId="27734" xr:uid="{F497F8BA-EF83-42F7-94CE-5B2CCD5EED79}"/>
    <cellStyle name="Normal 8 42 2 2 4 10 2" xfId="27735" xr:uid="{1ABA189D-CF5B-4F8C-8F61-F1401B054D1C}"/>
    <cellStyle name="Normal 8 42 2 2 4 10 2 2" xfId="27736" xr:uid="{FE5D66E4-FA3C-4E62-B6F8-B71B16D712E0}"/>
    <cellStyle name="Normal 8 42 2 2 4 10 3" xfId="27737" xr:uid="{6F4F9432-4EB5-4A09-8B80-EAC700770C67}"/>
    <cellStyle name="Normal 8 42 2 2 4 11" xfId="27738" xr:uid="{577467C1-7F1F-43B2-BB72-290CB8E0E18E}"/>
    <cellStyle name="Normal 8 42 2 2 4 11 2" xfId="27739" xr:uid="{C0D93CD7-30DF-4A85-A20E-2E2FFE11052D}"/>
    <cellStyle name="Normal 8 42 2 2 4 11 2 2" xfId="27740" xr:uid="{1B26424F-3A90-42A9-B29A-A3180E8D4A3A}"/>
    <cellStyle name="Normal 8 42 2 2 4 11 3" xfId="27741" xr:uid="{C4EC40A5-274C-44C1-9AE1-29174B0C6AAD}"/>
    <cellStyle name="Normal 8 42 2 2 4 11 4" xfId="27742" xr:uid="{17CCB4F8-9E97-4727-91C6-1D84BE1FEFC4}"/>
    <cellStyle name="Normal 8 42 2 2 4 12" xfId="27743" xr:uid="{A0266D29-27F2-4D11-ABEA-67935E3628A0}"/>
    <cellStyle name="Normal 8 42 2 2 4 12 2" xfId="27744" xr:uid="{DABD8DEE-23A0-4DAC-9248-0F9938E5F290}"/>
    <cellStyle name="Normal 8 42 2 2 4 13" xfId="27745" xr:uid="{DEEB541A-AC3A-48FF-B670-2174C87899A3}"/>
    <cellStyle name="Normal 8 42 2 2 4 14" xfId="27746" xr:uid="{FFD35CE0-BDF6-4439-8973-D1C544239E1D}"/>
    <cellStyle name="Normal 8 42 2 2 4 14 2" xfId="27747" xr:uid="{1039562F-0C85-4E18-A351-746B1F9B86D0}"/>
    <cellStyle name="Normal 8 42 2 2 4 15" xfId="27748" xr:uid="{A359C016-96D6-4DFC-AF6B-F1B4DE555ACA}"/>
    <cellStyle name="Normal 8 42 2 2 4 16" xfId="27749" xr:uid="{DC0B9D72-A221-4595-A878-B9213DBC8F70}"/>
    <cellStyle name="Normal 8 42 2 2 4 17" xfId="27750" xr:uid="{D62BD14A-2EB9-434C-8A8D-77701249CECC}"/>
    <cellStyle name="Normal 8 42 2 2 4 18" xfId="27751" xr:uid="{E6A6D3C2-8819-4529-BE66-CE2DB0812B89}"/>
    <cellStyle name="Normal 8 42 2 2 4 19" xfId="27752" xr:uid="{B497DE06-0BBE-4378-A72D-055AA94BC8AB}"/>
    <cellStyle name="Normal 8 42 2 2 4 2" xfId="27753" xr:uid="{C4CF0D18-707C-411C-862B-78C0590CEEE3}"/>
    <cellStyle name="Normal 8 42 2 2 4 2 2" xfId="27754" xr:uid="{6990BDD7-9977-446D-9BEF-684B50489A6C}"/>
    <cellStyle name="Normal 8 42 2 2 4 2 2 2" xfId="27755" xr:uid="{88E787C6-B974-4632-953F-E0D869075F69}"/>
    <cellStyle name="Normal 8 42 2 2 4 2 3" xfId="27756" xr:uid="{EFF723ED-D8B0-430C-8519-411F0CB09D81}"/>
    <cellStyle name="Normal 8 42 2 2 4 20" xfId="27757" xr:uid="{E33F1121-32BE-4742-B7B4-3F905F774D48}"/>
    <cellStyle name="Normal 8 42 2 2 4 21" xfId="27758" xr:uid="{DE1BD1CF-17CF-4C9C-A582-AF9F0D4047E5}"/>
    <cellStyle name="Normal 8 42 2 2 4 22" xfId="27759" xr:uid="{7E048341-7632-4BAA-AA59-526842521D50}"/>
    <cellStyle name="Normal 8 42 2 2 4 23" xfId="27760" xr:uid="{C84EF5E1-7766-4AFA-ACF6-849AD35CABD7}"/>
    <cellStyle name="Normal 8 42 2 2 4 24" xfId="27761" xr:uid="{23F40AF4-D35D-4298-9BAE-B7F050E717F9}"/>
    <cellStyle name="Normal 8 42 2 2 4 25" xfId="27762" xr:uid="{F8B03A7E-B47D-42F2-A114-D39CDE70E482}"/>
    <cellStyle name="Normal 8 42 2 2 4 26" xfId="27763" xr:uid="{A70C1814-EE30-4896-9F6F-B1157BD82339}"/>
    <cellStyle name="Normal 8 42 2 2 4 27" xfId="27764" xr:uid="{A17F7323-F334-4E5B-997C-43E0EF0907BC}"/>
    <cellStyle name="Normal 8 42 2 2 4 28" xfId="27765" xr:uid="{12E63C83-8807-4A74-A4DC-67932F6C0029}"/>
    <cellStyle name="Normal 8 42 2 2 4 29" xfId="27766" xr:uid="{04555B67-D2A1-47A0-BB86-65244643744C}"/>
    <cellStyle name="Normal 8 42 2 2 4 3" xfId="27767" xr:uid="{2A9BC312-A279-494C-8094-D3A2CD2A4801}"/>
    <cellStyle name="Normal 8 42 2 2 4 3 2" xfId="27768" xr:uid="{DEEB5254-C66F-4B34-A2A3-71C65AAD7485}"/>
    <cellStyle name="Normal 8 42 2 2 4 3 2 2" xfId="27769" xr:uid="{34CEF1CA-D4FD-4202-9926-3129B3A96642}"/>
    <cellStyle name="Normal 8 42 2 2 4 3 3" xfId="27770" xr:uid="{9FD967A5-477A-47DB-9BAC-278B301A22ED}"/>
    <cellStyle name="Normal 8 42 2 2 4 30" xfId="27771" xr:uid="{5FC15EA8-8597-43C1-BDB7-7EDD047BC40D}"/>
    <cellStyle name="Normal 8 42 2 2 4 31" xfId="27772" xr:uid="{8DBC15CD-D0C6-465C-BC6B-8176A3884FA1}"/>
    <cellStyle name="Normal 8 42 2 2 4 32" xfId="27773" xr:uid="{8E57B03C-0197-4706-A7C2-762AA017D2EA}"/>
    <cellStyle name="Normal 8 42 2 2 4 33" xfId="27774" xr:uid="{0BA36943-D89B-49AC-B37D-74EB5A3E00DA}"/>
    <cellStyle name="Normal 8 42 2 2 4 34" xfId="27775" xr:uid="{2DD0EB1B-C247-441A-9C49-64851A1B4A19}"/>
    <cellStyle name="Normal 8 42 2 2 4 35" xfId="27776" xr:uid="{35204A39-FF2B-4D88-BC11-6EC490A99742}"/>
    <cellStyle name="Normal 8 42 2 2 4 36" xfId="27777" xr:uid="{8EE3DDE5-BCE5-4D85-831B-0A120B352957}"/>
    <cellStyle name="Normal 8 42 2 2 4 37" xfId="27778" xr:uid="{59FD0586-CF3F-46CB-8424-69775DE4778D}"/>
    <cellStyle name="Normal 8 42 2 2 4 38" xfId="27779" xr:uid="{B97EDC1C-DF77-4DA6-A4FB-24CB64AC67C6}"/>
    <cellStyle name="Normal 8 42 2 2 4 39" xfId="27780" xr:uid="{AB657CBF-07D4-4F2D-B8BF-4831123E7E5E}"/>
    <cellStyle name="Normal 8 42 2 2 4 4" xfId="27781" xr:uid="{89075BEF-D781-4FE2-88FA-BECFCF4B2AEE}"/>
    <cellStyle name="Normal 8 42 2 2 4 4 2" xfId="27782" xr:uid="{4D18F31B-2453-44CE-AD02-CD3760497844}"/>
    <cellStyle name="Normal 8 42 2 2 4 4 2 2" xfId="27783" xr:uid="{2BA56522-4A8F-472B-AE2F-F53CC160918C}"/>
    <cellStyle name="Normal 8 42 2 2 4 4 3" xfId="27784" xr:uid="{237D9081-41CB-497F-A4F7-7B3FCFB886AD}"/>
    <cellStyle name="Normal 8 42 2 2 4 40" xfId="27785" xr:uid="{B282AA6F-73D4-448C-A6EE-D36E8EEC8F15}"/>
    <cellStyle name="Normal 8 42 2 2 4 5" xfId="27786" xr:uid="{A9042F28-3EDF-4985-9675-6C152E1C7E83}"/>
    <cellStyle name="Normal 8 42 2 2 4 5 2" xfId="27787" xr:uid="{EF6ACA42-6116-4D72-9F4B-2FE2A8DBED60}"/>
    <cellStyle name="Normal 8 42 2 2 4 5 2 2" xfId="27788" xr:uid="{028BC3FC-94F7-4C58-AD58-C8BF28463E29}"/>
    <cellStyle name="Normal 8 42 2 2 4 5 3" xfId="27789" xr:uid="{9EA47BBB-9118-4064-800B-3DD2E1C5E659}"/>
    <cellStyle name="Normal 8 42 2 2 4 6" xfId="27790" xr:uid="{D288BB16-9098-44FC-9E74-FA500EBEC09C}"/>
    <cellStyle name="Normal 8 42 2 2 4 6 2" xfId="27791" xr:uid="{E5AEEDC5-67DF-4306-9A9A-CEAE5F90EBB3}"/>
    <cellStyle name="Normal 8 42 2 2 4 6 2 2" xfId="27792" xr:uid="{5998E1AD-3649-423E-81D5-D370C21F2669}"/>
    <cellStyle name="Normal 8 42 2 2 4 6 3" xfId="27793" xr:uid="{085338E9-26F7-4D46-9425-2C03186553FE}"/>
    <cellStyle name="Normal 8 42 2 2 4 7" xfId="27794" xr:uid="{D3C71B90-0092-4240-BE2D-2536D9ED6E41}"/>
    <cellStyle name="Normal 8 42 2 2 4 7 2" xfId="27795" xr:uid="{6F5DEC09-D7BB-4948-A0F5-C03371082939}"/>
    <cellStyle name="Normal 8 42 2 2 4 7 2 2" xfId="27796" xr:uid="{41A5ED5E-4A28-4F08-AD00-280E7CDFEBF1}"/>
    <cellStyle name="Normal 8 42 2 2 4 7 3" xfId="27797" xr:uid="{215BE957-0EE6-480D-B08B-4517BDF5F978}"/>
    <cellStyle name="Normal 8 42 2 2 4 8" xfId="27798" xr:uid="{4DBFB9A5-F9BC-4D4B-9660-F96814DC9B11}"/>
    <cellStyle name="Normal 8 42 2 2 4 8 2" xfId="27799" xr:uid="{578F4973-2913-4C0B-86E1-3153BB6005D1}"/>
    <cellStyle name="Normal 8 42 2 2 4 8 2 2" xfId="27800" xr:uid="{C76267D3-286C-4B18-8916-81BCEEEDECD3}"/>
    <cellStyle name="Normal 8 42 2 2 4 8 3" xfId="27801" xr:uid="{AE355F5B-59C7-43B0-8039-61A292E0F69B}"/>
    <cellStyle name="Normal 8 42 2 2 4 9" xfId="27802" xr:uid="{D1DA5206-C00C-4442-BDF8-5142C341B291}"/>
    <cellStyle name="Normal 8 42 2 2 4 9 2" xfId="27803" xr:uid="{92326E17-0069-4C66-ABD3-9C0F9DEBD928}"/>
    <cellStyle name="Normal 8 42 2 2 4 9 2 2" xfId="27804" xr:uid="{92442DFF-2066-4FC3-9AC3-90AFA2576B67}"/>
    <cellStyle name="Normal 8 42 2 2 4 9 3" xfId="27805" xr:uid="{C02AFF2E-41BB-4707-A344-534CA3C382F4}"/>
    <cellStyle name="Normal 8 42 2 2 40" xfId="27806" xr:uid="{A09CAB47-7191-4D23-9043-6C265D3D9594}"/>
    <cellStyle name="Normal 8 42 2 2 41" xfId="27807" xr:uid="{1D3353BE-1F2B-4E96-B2E6-BCC7FBF0DF5B}"/>
    <cellStyle name="Normal 8 42 2 2 42" xfId="27808" xr:uid="{49922D09-6532-4665-AA20-899DB6D60B5A}"/>
    <cellStyle name="Normal 8 42 2 2 43" xfId="27809" xr:uid="{DEA9BE06-0606-4FD2-8EC0-A8153F66EF3E}"/>
    <cellStyle name="Normal 8 42 2 2 44" xfId="27810" xr:uid="{51F99A79-1CCD-46F3-9765-136DE1F83248}"/>
    <cellStyle name="Normal 8 42 2 2 45" xfId="27811" xr:uid="{20D40B2A-8902-445E-998E-055CF036BF12}"/>
    <cellStyle name="Normal 8 42 2 2 46" xfId="27812" xr:uid="{60A3F99A-AD79-42FB-B23C-2D4C887097A8}"/>
    <cellStyle name="Normal 8 42 2 2 47" xfId="27813" xr:uid="{C16DD314-98F3-4EC7-B0E1-03EDEDDA9A05}"/>
    <cellStyle name="Normal 8 42 2 2 48" xfId="27814" xr:uid="{1D151324-7582-45EA-9696-8B54A16E1E88}"/>
    <cellStyle name="Normal 8 42 2 2 5" xfId="27815" xr:uid="{CA679947-CD13-49B9-BCE0-4E6D2E457C76}"/>
    <cellStyle name="Normal 8 42 2 2 5 10" xfId="27816" xr:uid="{28D476CA-72A7-4DFE-9AFC-BD81C63E2482}"/>
    <cellStyle name="Normal 8 42 2 2 5 10 2" xfId="27817" xr:uid="{EEDD2A96-C156-44AB-ADB6-AE31596FC74F}"/>
    <cellStyle name="Normal 8 42 2 2 5 10 2 2" xfId="27818" xr:uid="{6F843542-85A5-4B5C-BE1C-2CEBAD8ACCA3}"/>
    <cellStyle name="Normal 8 42 2 2 5 10 3" xfId="27819" xr:uid="{3BF1A6C2-0B80-4E57-97C7-C6985AF0B5B5}"/>
    <cellStyle name="Normal 8 42 2 2 5 11" xfId="27820" xr:uid="{BA971CB9-7A56-4BE5-85CA-AE4B58EAD8B1}"/>
    <cellStyle name="Normal 8 42 2 2 5 11 2" xfId="27821" xr:uid="{D65F38CA-A83A-4263-8EE8-390ADD443E98}"/>
    <cellStyle name="Normal 8 42 2 2 5 11 2 2" xfId="27822" xr:uid="{ADA67D90-51EC-421D-A9F7-E7FE74E24F63}"/>
    <cellStyle name="Normal 8 42 2 2 5 11 3" xfId="27823" xr:uid="{11CC2617-614F-49A7-81F1-D94A203F99BB}"/>
    <cellStyle name="Normal 8 42 2 2 5 11 4" xfId="27824" xr:uid="{F2530BA9-8EB7-4C02-916B-56FA76903137}"/>
    <cellStyle name="Normal 8 42 2 2 5 12" xfId="27825" xr:uid="{9FCC18C8-5F75-4C2D-9240-5A2A30ED0FE1}"/>
    <cellStyle name="Normal 8 42 2 2 5 12 2" xfId="27826" xr:uid="{D13AC349-BCD8-4EC8-8040-90B88F4D5E1E}"/>
    <cellStyle name="Normal 8 42 2 2 5 13" xfId="27827" xr:uid="{AFFD24EC-6322-4B13-8044-AF2344A66653}"/>
    <cellStyle name="Normal 8 42 2 2 5 14" xfId="27828" xr:uid="{1C7ECFA4-FE35-4291-AEB6-312251640458}"/>
    <cellStyle name="Normal 8 42 2 2 5 14 2" xfId="27829" xr:uid="{8DBDB093-2CDE-49EA-86BA-DBC968322FDC}"/>
    <cellStyle name="Normal 8 42 2 2 5 15" xfId="27830" xr:uid="{D4E63B20-1C9D-451C-BF6E-0300C04DE832}"/>
    <cellStyle name="Normal 8 42 2 2 5 16" xfId="27831" xr:uid="{91CB94C9-EDDE-4C00-AAF5-5BBC6D7D2367}"/>
    <cellStyle name="Normal 8 42 2 2 5 17" xfId="27832" xr:uid="{FCE2016D-8DA1-4277-BD02-610DC95D71D3}"/>
    <cellStyle name="Normal 8 42 2 2 5 18" xfId="27833" xr:uid="{737E32D8-D93C-4F93-966A-43170E003493}"/>
    <cellStyle name="Normal 8 42 2 2 5 19" xfId="27834" xr:uid="{55C0D0D8-D25E-4FC1-89A1-F64E81541B42}"/>
    <cellStyle name="Normal 8 42 2 2 5 2" xfId="27835" xr:uid="{C3A9F6DE-CCCA-4779-8A61-1895DCEA68FF}"/>
    <cellStyle name="Normal 8 42 2 2 5 2 2" xfId="27836" xr:uid="{66E1E891-B1FD-4620-937F-78E8F0FC806A}"/>
    <cellStyle name="Normal 8 42 2 2 5 2 2 2" xfId="27837" xr:uid="{FAD3284E-3FE6-46D8-9913-DA8F6823ECAC}"/>
    <cellStyle name="Normal 8 42 2 2 5 2 3" xfId="27838" xr:uid="{6D8777B2-1B93-4B72-B255-E961204F4757}"/>
    <cellStyle name="Normal 8 42 2 2 5 20" xfId="27839" xr:uid="{127C7B5F-1B39-492D-ABA7-67E1A502D511}"/>
    <cellStyle name="Normal 8 42 2 2 5 21" xfId="27840" xr:uid="{421D41C8-ECC0-43EA-9B83-FA8A5393895B}"/>
    <cellStyle name="Normal 8 42 2 2 5 22" xfId="27841" xr:uid="{DACFEFF4-2617-4374-9B1C-3A0FFB216DF8}"/>
    <cellStyle name="Normal 8 42 2 2 5 23" xfId="27842" xr:uid="{E154F736-C1A3-4A58-AC8E-6FD2F72B05BD}"/>
    <cellStyle name="Normal 8 42 2 2 5 24" xfId="27843" xr:uid="{331CB5BD-10CB-4F3C-8FC2-440FCD3BA17F}"/>
    <cellStyle name="Normal 8 42 2 2 5 25" xfId="27844" xr:uid="{5C54F5BE-4A79-4F57-87E1-413AF2CD2CFA}"/>
    <cellStyle name="Normal 8 42 2 2 5 26" xfId="27845" xr:uid="{F67C8896-7539-4899-89E7-A599486A2D46}"/>
    <cellStyle name="Normal 8 42 2 2 5 27" xfId="27846" xr:uid="{522A3156-8285-41D2-A6CB-A33EA562C444}"/>
    <cellStyle name="Normal 8 42 2 2 5 28" xfId="27847" xr:uid="{1CDE5303-078F-4EE9-B75D-D046930B36DE}"/>
    <cellStyle name="Normal 8 42 2 2 5 29" xfId="27848" xr:uid="{E1128BDB-93CC-437E-A525-95016624F60F}"/>
    <cellStyle name="Normal 8 42 2 2 5 3" xfId="27849" xr:uid="{D5B8C5FD-DFE8-4E7B-871C-1175885D3AC6}"/>
    <cellStyle name="Normal 8 42 2 2 5 3 2" xfId="27850" xr:uid="{DB5D8670-6DD3-40E1-A331-D7E9DF34D6C0}"/>
    <cellStyle name="Normal 8 42 2 2 5 3 2 2" xfId="27851" xr:uid="{6C9359E1-CDED-48FB-BF5D-55ED5F7853DD}"/>
    <cellStyle name="Normal 8 42 2 2 5 3 3" xfId="27852" xr:uid="{0FE63E84-37D5-4277-A5C6-78F1440E389D}"/>
    <cellStyle name="Normal 8 42 2 2 5 30" xfId="27853" xr:uid="{A9ABB577-340B-49B0-BB52-37D4A0BEFF54}"/>
    <cellStyle name="Normal 8 42 2 2 5 31" xfId="27854" xr:uid="{D731CA79-E38D-4620-BD3B-7CEBF4DAA922}"/>
    <cellStyle name="Normal 8 42 2 2 5 32" xfId="27855" xr:uid="{1F5B0333-2351-4C5D-85E3-3DA3E4579222}"/>
    <cellStyle name="Normal 8 42 2 2 5 33" xfId="27856" xr:uid="{8E735D88-070F-4498-B0DC-55981BFFE998}"/>
    <cellStyle name="Normal 8 42 2 2 5 34" xfId="27857" xr:uid="{C75D3547-A941-4F66-A20F-A17B03544C15}"/>
    <cellStyle name="Normal 8 42 2 2 5 35" xfId="27858" xr:uid="{B30BEE14-7658-4CA2-A101-27CB206ED3AD}"/>
    <cellStyle name="Normal 8 42 2 2 5 36" xfId="27859" xr:uid="{9B2A3B7F-378E-448C-AE08-B4083D60260B}"/>
    <cellStyle name="Normal 8 42 2 2 5 37" xfId="27860" xr:uid="{21901A9A-9E73-49D8-9418-62E3150FCFD0}"/>
    <cellStyle name="Normal 8 42 2 2 5 38" xfId="27861" xr:uid="{21CE6E7A-A488-4AD2-B716-FA46114918CD}"/>
    <cellStyle name="Normal 8 42 2 2 5 39" xfId="27862" xr:uid="{E1E0EAB8-7323-4893-B858-66B120EACA49}"/>
    <cellStyle name="Normal 8 42 2 2 5 4" xfId="27863" xr:uid="{DB3C6C97-E53D-492A-9AE6-3802B06C86DB}"/>
    <cellStyle name="Normal 8 42 2 2 5 4 2" xfId="27864" xr:uid="{B96B0D3C-307C-4BD4-B1A8-5A090363DD9F}"/>
    <cellStyle name="Normal 8 42 2 2 5 4 2 2" xfId="27865" xr:uid="{6EF2FBD6-C120-4A56-84D6-6C8092D1AF7D}"/>
    <cellStyle name="Normal 8 42 2 2 5 4 3" xfId="27866" xr:uid="{3E598038-AB7D-4035-ADDD-DF920B08A01B}"/>
    <cellStyle name="Normal 8 42 2 2 5 40" xfId="27867" xr:uid="{E033B88A-253D-4A8B-8908-7AC2F0F7557E}"/>
    <cellStyle name="Normal 8 42 2 2 5 5" xfId="27868" xr:uid="{A1D66272-054E-46CC-9CF1-2D52E4E68526}"/>
    <cellStyle name="Normal 8 42 2 2 5 5 2" xfId="27869" xr:uid="{F9EDFB4F-893B-446E-9FD6-1CD7C1852E63}"/>
    <cellStyle name="Normal 8 42 2 2 5 5 2 2" xfId="27870" xr:uid="{F64952ED-F8CB-497A-B81A-62164A040AEE}"/>
    <cellStyle name="Normal 8 42 2 2 5 5 3" xfId="27871" xr:uid="{E9023145-2626-458A-8DA6-2ED863A25C60}"/>
    <cellStyle name="Normal 8 42 2 2 5 6" xfId="27872" xr:uid="{CB3D5D19-D6B7-4675-AB3F-9047513D19C2}"/>
    <cellStyle name="Normal 8 42 2 2 5 6 2" xfId="27873" xr:uid="{46D9AFDD-AEE0-4C15-AED3-B1F015CCD7A0}"/>
    <cellStyle name="Normal 8 42 2 2 5 6 2 2" xfId="27874" xr:uid="{73ECD11F-85B2-4EA7-A925-8C5EFD860084}"/>
    <cellStyle name="Normal 8 42 2 2 5 6 3" xfId="27875" xr:uid="{EF4B02BD-FD87-4DB9-A9A9-1E04EDB8DD0C}"/>
    <cellStyle name="Normal 8 42 2 2 5 7" xfId="27876" xr:uid="{617D1B8A-6627-4979-8C80-4C0DBB907BB1}"/>
    <cellStyle name="Normal 8 42 2 2 5 7 2" xfId="27877" xr:uid="{CFF98D06-A134-46FA-B8C5-3013FD0E94FD}"/>
    <cellStyle name="Normal 8 42 2 2 5 7 2 2" xfId="27878" xr:uid="{967E18FD-12F3-476F-89D4-32445EB3A6F1}"/>
    <cellStyle name="Normal 8 42 2 2 5 7 3" xfId="27879" xr:uid="{D5D86FA2-B8F1-4FDF-9E5F-0CD273C55119}"/>
    <cellStyle name="Normal 8 42 2 2 5 8" xfId="27880" xr:uid="{D3E5C323-E920-4EBB-8AE9-3B2B0338329C}"/>
    <cellStyle name="Normal 8 42 2 2 5 8 2" xfId="27881" xr:uid="{B3BEFC5D-07E2-404E-A09B-8FE6C3D0F01E}"/>
    <cellStyle name="Normal 8 42 2 2 5 8 2 2" xfId="27882" xr:uid="{08657827-4152-44D6-AAD8-2F34F067D150}"/>
    <cellStyle name="Normal 8 42 2 2 5 8 3" xfId="27883" xr:uid="{12F88237-CE7F-4683-924E-47A7B0EDD2E8}"/>
    <cellStyle name="Normal 8 42 2 2 5 9" xfId="27884" xr:uid="{90F2863F-2E37-49D9-A8F7-EDC80A15D08F}"/>
    <cellStyle name="Normal 8 42 2 2 5 9 2" xfId="27885" xr:uid="{12978AFD-ABDA-4373-B30E-788F0EEC4299}"/>
    <cellStyle name="Normal 8 42 2 2 5 9 2 2" xfId="27886" xr:uid="{F0AD6BCC-722E-4A40-94E7-BA112E13571E}"/>
    <cellStyle name="Normal 8 42 2 2 5 9 3" xfId="27887" xr:uid="{52500535-9C56-4906-A22D-3A3BE5E32E47}"/>
    <cellStyle name="Normal 8 42 2 2 6" xfId="27888" xr:uid="{1872DA6E-8DDD-465F-A1DD-EAE402C77476}"/>
    <cellStyle name="Normal 8 42 2 2 6 10" xfId="27889" xr:uid="{19132B0A-F9D5-4093-99C8-B76606FC2BE9}"/>
    <cellStyle name="Normal 8 42 2 2 6 10 2" xfId="27890" xr:uid="{376B4F9B-8E59-4FEF-B8EA-01567B4BDC3D}"/>
    <cellStyle name="Normal 8 42 2 2 6 10 2 2" xfId="27891" xr:uid="{5B0FDDC9-B90F-4213-AF34-09B127D5BF1B}"/>
    <cellStyle name="Normal 8 42 2 2 6 10 3" xfId="27892" xr:uid="{03658908-9E78-4462-917F-9BCBEDBE0CF1}"/>
    <cellStyle name="Normal 8 42 2 2 6 11" xfId="27893" xr:uid="{8DF47B80-73AF-44C3-ACFE-F7AC0A75E8D9}"/>
    <cellStyle name="Normal 8 42 2 2 6 11 2" xfId="27894" xr:uid="{C3FF1043-8D97-486F-AFE0-3F60AB3C9E94}"/>
    <cellStyle name="Normal 8 42 2 2 6 11 2 2" xfId="27895" xr:uid="{A90A7B38-9C9D-45AB-9E6B-5EAE358A37B5}"/>
    <cellStyle name="Normal 8 42 2 2 6 11 3" xfId="27896" xr:uid="{44F27D2F-A203-4B9B-B7F5-4C9F4324A41A}"/>
    <cellStyle name="Normal 8 42 2 2 6 11 4" xfId="27897" xr:uid="{C5E12C9E-729A-4412-8AD8-B849C43EACA8}"/>
    <cellStyle name="Normal 8 42 2 2 6 12" xfId="27898" xr:uid="{D3A4D7CA-3404-437C-ABF5-9508450142B9}"/>
    <cellStyle name="Normal 8 42 2 2 6 12 2" xfId="27899" xr:uid="{2873C01F-71DD-456B-81B4-87385F230051}"/>
    <cellStyle name="Normal 8 42 2 2 6 13" xfId="27900" xr:uid="{50AE4F9A-9DE0-4428-82DF-098EE85A4A49}"/>
    <cellStyle name="Normal 8 42 2 2 6 14" xfId="27901" xr:uid="{422A1B4F-43CE-4489-88AA-97056B01499D}"/>
    <cellStyle name="Normal 8 42 2 2 6 14 2" xfId="27902" xr:uid="{A4BA12B9-AB63-4A63-B73C-B0BDDEFA2F08}"/>
    <cellStyle name="Normal 8 42 2 2 6 15" xfId="27903" xr:uid="{74623CA4-0784-4AA1-A660-277165B3DC14}"/>
    <cellStyle name="Normal 8 42 2 2 6 16" xfId="27904" xr:uid="{B2DF2A5A-AC4A-43A1-B547-1D3CB5725A9F}"/>
    <cellStyle name="Normal 8 42 2 2 6 17" xfId="27905" xr:uid="{AEAA5894-A8C6-4865-8AD6-C3619F916FE6}"/>
    <cellStyle name="Normal 8 42 2 2 6 18" xfId="27906" xr:uid="{61092A1F-CA59-4427-A370-7009DAF2DE3C}"/>
    <cellStyle name="Normal 8 42 2 2 6 19" xfId="27907" xr:uid="{6AD6C170-D40D-49BE-B5CE-81814CE861B6}"/>
    <cellStyle name="Normal 8 42 2 2 6 2" xfId="27908" xr:uid="{8030039B-2AD2-4526-A94D-C1AC6D3C17D8}"/>
    <cellStyle name="Normal 8 42 2 2 6 2 2" xfId="27909" xr:uid="{E365B1F3-DF3D-4A4C-9775-1C34540BAFE2}"/>
    <cellStyle name="Normal 8 42 2 2 6 2 2 2" xfId="27910" xr:uid="{9E95F764-60F0-4E3C-B50D-7A41A27F0FDB}"/>
    <cellStyle name="Normal 8 42 2 2 6 2 3" xfId="27911" xr:uid="{972D6560-4A5F-4A31-9DE5-6A731EB50FC3}"/>
    <cellStyle name="Normal 8 42 2 2 6 20" xfId="27912" xr:uid="{A463EF24-7E15-486B-A266-C10D74D0A2F2}"/>
    <cellStyle name="Normal 8 42 2 2 6 21" xfId="27913" xr:uid="{F0FC8007-3741-4A9B-BB69-5A98A9F63EDF}"/>
    <cellStyle name="Normal 8 42 2 2 6 22" xfId="27914" xr:uid="{DE69B036-3C4E-446E-93F8-EAD0868F169A}"/>
    <cellStyle name="Normal 8 42 2 2 6 23" xfId="27915" xr:uid="{5751733A-A1F0-4DFF-958C-610222667261}"/>
    <cellStyle name="Normal 8 42 2 2 6 24" xfId="27916" xr:uid="{FD39BFE6-2688-41A4-9B7B-480CC957235A}"/>
    <cellStyle name="Normal 8 42 2 2 6 25" xfId="27917" xr:uid="{32FC253A-462E-419D-83CC-35323751500E}"/>
    <cellStyle name="Normal 8 42 2 2 6 26" xfId="27918" xr:uid="{9223C552-F728-44A8-B3BA-E799DFDE6152}"/>
    <cellStyle name="Normal 8 42 2 2 6 27" xfId="27919" xr:uid="{8E1A8DDF-23E4-44D7-BCA1-66743AA0FAC8}"/>
    <cellStyle name="Normal 8 42 2 2 6 28" xfId="27920" xr:uid="{40C2401E-B6E8-4F98-B1D6-4F33F8E87756}"/>
    <cellStyle name="Normal 8 42 2 2 6 29" xfId="27921" xr:uid="{7DFB262A-D9AB-46AD-B7D3-06E717AB4E0A}"/>
    <cellStyle name="Normal 8 42 2 2 6 3" xfId="27922" xr:uid="{F4040DFD-6FFA-4969-8DF9-77A20436432C}"/>
    <cellStyle name="Normal 8 42 2 2 6 3 2" xfId="27923" xr:uid="{893F0B72-285C-4CE1-9052-8B9333580EBB}"/>
    <cellStyle name="Normal 8 42 2 2 6 3 2 2" xfId="27924" xr:uid="{CD5D628E-0B0E-4C9B-B823-688F80BF69D5}"/>
    <cellStyle name="Normal 8 42 2 2 6 3 3" xfId="27925" xr:uid="{332BDD54-082B-4A89-86D8-01F0C28636C3}"/>
    <cellStyle name="Normal 8 42 2 2 6 30" xfId="27926" xr:uid="{AE1DFC19-3B15-4485-8289-5D84EB667060}"/>
    <cellStyle name="Normal 8 42 2 2 6 31" xfId="27927" xr:uid="{CCBF5F2F-3565-4709-AB38-2D407A72DBA7}"/>
    <cellStyle name="Normal 8 42 2 2 6 32" xfId="27928" xr:uid="{4FB2E81F-9599-45C6-AB41-D93ABBC65E08}"/>
    <cellStyle name="Normal 8 42 2 2 6 33" xfId="27929" xr:uid="{2C68FAD8-23C3-409A-A208-BB15C23BE4D0}"/>
    <cellStyle name="Normal 8 42 2 2 6 34" xfId="27930" xr:uid="{965E1D9D-F1CD-4C45-A649-3590215F27EE}"/>
    <cellStyle name="Normal 8 42 2 2 6 35" xfId="27931" xr:uid="{F564E30E-F462-4916-A041-0CE2FCCF777A}"/>
    <cellStyle name="Normal 8 42 2 2 6 36" xfId="27932" xr:uid="{3676D864-27BF-4E10-AE57-FB362C4C620F}"/>
    <cellStyle name="Normal 8 42 2 2 6 37" xfId="27933" xr:uid="{DEB5E698-E70F-4CCB-97EE-75E10E067418}"/>
    <cellStyle name="Normal 8 42 2 2 6 38" xfId="27934" xr:uid="{FE43FCEB-DA88-40FC-BED3-0B058E4A251B}"/>
    <cellStyle name="Normal 8 42 2 2 6 39" xfId="27935" xr:uid="{E0BFFEB6-E80D-4F15-A74B-51EE82B11B43}"/>
    <cellStyle name="Normal 8 42 2 2 6 4" xfId="27936" xr:uid="{BC83F827-2A00-40AB-B361-1595DD0DC0D6}"/>
    <cellStyle name="Normal 8 42 2 2 6 4 2" xfId="27937" xr:uid="{466E87ED-4306-4F08-B7A0-6878F8D2EC11}"/>
    <cellStyle name="Normal 8 42 2 2 6 4 2 2" xfId="27938" xr:uid="{33907900-9D20-435E-A420-3A002EAACAC2}"/>
    <cellStyle name="Normal 8 42 2 2 6 4 3" xfId="27939" xr:uid="{5FE1908A-ECD0-431A-9886-1DAEF35CFB5B}"/>
    <cellStyle name="Normal 8 42 2 2 6 40" xfId="27940" xr:uid="{1545BBAF-4D60-4B78-909D-30C12DA90E5D}"/>
    <cellStyle name="Normal 8 42 2 2 6 5" xfId="27941" xr:uid="{E7BB0E2E-8C0F-42DE-A8FB-F83BD8867BCA}"/>
    <cellStyle name="Normal 8 42 2 2 6 5 2" xfId="27942" xr:uid="{3308E18F-5666-4621-B853-C38810D4AD0D}"/>
    <cellStyle name="Normal 8 42 2 2 6 5 2 2" xfId="27943" xr:uid="{26928276-D682-4DD0-9EA0-A0701D409843}"/>
    <cellStyle name="Normal 8 42 2 2 6 5 3" xfId="27944" xr:uid="{3120FB7C-7C56-4C09-B009-7705076F34C1}"/>
    <cellStyle name="Normal 8 42 2 2 6 6" xfId="27945" xr:uid="{933214B0-F139-4ED1-8625-A6447984D365}"/>
    <cellStyle name="Normal 8 42 2 2 6 6 2" xfId="27946" xr:uid="{368FE2E5-5815-44A3-BCCE-CF5124A83401}"/>
    <cellStyle name="Normal 8 42 2 2 6 6 2 2" xfId="27947" xr:uid="{C6FC8A32-67F5-44A6-BC23-70921358D7BA}"/>
    <cellStyle name="Normal 8 42 2 2 6 6 3" xfId="27948" xr:uid="{9A793081-246D-40A4-B2F0-9DEFEE1A907C}"/>
    <cellStyle name="Normal 8 42 2 2 6 7" xfId="27949" xr:uid="{0BFBB21C-77A2-462C-9CEB-FFB24F50165C}"/>
    <cellStyle name="Normal 8 42 2 2 6 7 2" xfId="27950" xr:uid="{22D3AB60-D0BE-43FD-B2EC-2AA9C3DEF381}"/>
    <cellStyle name="Normal 8 42 2 2 6 7 2 2" xfId="27951" xr:uid="{CCB8ACD1-03FE-4F78-A54E-EDA2D83AACD5}"/>
    <cellStyle name="Normal 8 42 2 2 6 7 3" xfId="27952" xr:uid="{65B66080-40EA-429F-A273-97F5474A6FCA}"/>
    <cellStyle name="Normal 8 42 2 2 6 8" xfId="27953" xr:uid="{182E1BFB-7854-4CD0-B790-E65037B46795}"/>
    <cellStyle name="Normal 8 42 2 2 6 8 2" xfId="27954" xr:uid="{68D7CD90-EA85-47FE-B992-BAF980C88ACE}"/>
    <cellStyle name="Normal 8 42 2 2 6 8 2 2" xfId="27955" xr:uid="{E64944F2-45EA-42FD-8DF5-882C2E555297}"/>
    <cellStyle name="Normal 8 42 2 2 6 8 3" xfId="27956" xr:uid="{1C439AE6-F57A-4DC8-AF59-E18A2845BF0F}"/>
    <cellStyle name="Normal 8 42 2 2 6 9" xfId="27957" xr:uid="{104FD864-C9C9-42DD-B916-3E2ABBF1645F}"/>
    <cellStyle name="Normal 8 42 2 2 6 9 2" xfId="27958" xr:uid="{958BA1E2-35A4-4FCD-9D41-5FEC86452DF8}"/>
    <cellStyle name="Normal 8 42 2 2 6 9 2 2" xfId="27959" xr:uid="{B11E9128-43E7-4B9E-844E-F901EAEB2A0A}"/>
    <cellStyle name="Normal 8 42 2 2 6 9 3" xfId="27960" xr:uid="{A2003D59-FD13-43A5-BEDB-7EEC27A4CDF2}"/>
    <cellStyle name="Normal 8 42 2 2 7" xfId="27961" xr:uid="{EEC6769E-FBE8-4C3B-B8DB-6E7CFDF48AD5}"/>
    <cellStyle name="Normal 8 42 2 2 7 10" xfId="27962" xr:uid="{637420F7-9030-4BA5-8C2A-65A55BA791A2}"/>
    <cellStyle name="Normal 8 42 2 2 7 10 2" xfId="27963" xr:uid="{D5A03FF3-9633-4568-BC83-B26F3A4E5647}"/>
    <cellStyle name="Normal 8 42 2 2 7 10 2 2" xfId="27964" xr:uid="{F206C6EB-BF9A-4E6E-8490-A27BF60AA098}"/>
    <cellStyle name="Normal 8 42 2 2 7 10 3" xfId="27965" xr:uid="{BA5B3A75-297F-46C3-83B1-BE19833DC7EC}"/>
    <cellStyle name="Normal 8 42 2 2 7 11" xfId="27966" xr:uid="{04367D7C-B938-4000-A041-17A01DC392AD}"/>
    <cellStyle name="Normal 8 42 2 2 7 11 2" xfId="27967" xr:uid="{F10E5130-24F7-410F-B430-8700464473CA}"/>
    <cellStyle name="Normal 8 42 2 2 7 11 2 2" xfId="27968" xr:uid="{24CD852C-E3E3-4FE3-8332-E822FE85EBFB}"/>
    <cellStyle name="Normal 8 42 2 2 7 11 3" xfId="27969" xr:uid="{DFBDBCBD-D060-4276-B387-D6061D132EB6}"/>
    <cellStyle name="Normal 8 42 2 2 7 11 4" xfId="27970" xr:uid="{7894D480-8956-41DF-B1ED-E22E397A4407}"/>
    <cellStyle name="Normal 8 42 2 2 7 12" xfId="27971" xr:uid="{C3C34A0B-9D93-4E37-9AF3-82464B4A1DE3}"/>
    <cellStyle name="Normal 8 42 2 2 7 12 2" xfId="27972" xr:uid="{B01F29F0-08A9-4FBC-AC60-97C8296ED763}"/>
    <cellStyle name="Normal 8 42 2 2 7 13" xfId="27973" xr:uid="{5A5B1971-8959-472B-993C-40196C8B0917}"/>
    <cellStyle name="Normal 8 42 2 2 7 14" xfId="27974" xr:uid="{077D4053-D97F-48CB-BF00-9459989E609C}"/>
    <cellStyle name="Normal 8 42 2 2 7 14 2" xfId="27975" xr:uid="{9183B89B-F5DA-4566-9982-D98FDD70B581}"/>
    <cellStyle name="Normal 8 42 2 2 7 15" xfId="27976" xr:uid="{1A1B6D8E-05A0-45ED-9EB6-102F56468382}"/>
    <cellStyle name="Normal 8 42 2 2 7 16" xfId="27977" xr:uid="{246A8C77-203B-4CDD-87C4-10B685B602CD}"/>
    <cellStyle name="Normal 8 42 2 2 7 17" xfId="27978" xr:uid="{527F8586-3DAD-43F2-8579-FD74239EB162}"/>
    <cellStyle name="Normal 8 42 2 2 7 18" xfId="27979" xr:uid="{EA400FC0-C969-4A5E-9928-0C227AA451E8}"/>
    <cellStyle name="Normal 8 42 2 2 7 19" xfId="27980" xr:uid="{634743F0-C067-419C-AC7D-096038DBC346}"/>
    <cellStyle name="Normal 8 42 2 2 7 2" xfId="27981" xr:uid="{639A745B-0238-4A32-A6FC-F97F7E86586C}"/>
    <cellStyle name="Normal 8 42 2 2 7 2 2" xfId="27982" xr:uid="{E20D438D-4D9E-4622-8C0E-4FC058326FD7}"/>
    <cellStyle name="Normal 8 42 2 2 7 2 2 2" xfId="27983" xr:uid="{1A9B5D5D-B619-4908-84FD-6A2D5C376F83}"/>
    <cellStyle name="Normal 8 42 2 2 7 2 3" xfId="27984" xr:uid="{EE6E5D2D-0489-498B-9CDA-C5BF3A188788}"/>
    <cellStyle name="Normal 8 42 2 2 7 20" xfId="27985" xr:uid="{765E35D8-D8EB-42FB-B3F2-541857C42A66}"/>
    <cellStyle name="Normal 8 42 2 2 7 21" xfId="27986" xr:uid="{00E56BE2-2767-48D9-A627-7F51022032D0}"/>
    <cellStyle name="Normal 8 42 2 2 7 22" xfId="27987" xr:uid="{504A66A7-E5CE-435F-94B0-D552E531A4DC}"/>
    <cellStyle name="Normal 8 42 2 2 7 23" xfId="27988" xr:uid="{5A2F0653-FBA5-45EA-9685-C52F56E62B43}"/>
    <cellStyle name="Normal 8 42 2 2 7 24" xfId="27989" xr:uid="{C5D3E5B6-44A4-4B07-84FB-DF73F1C63E9B}"/>
    <cellStyle name="Normal 8 42 2 2 7 25" xfId="27990" xr:uid="{6203456B-ECEA-4A83-980A-86CE770391A3}"/>
    <cellStyle name="Normal 8 42 2 2 7 26" xfId="27991" xr:uid="{4672C9E9-3EE1-492D-B57C-5E4D75D27623}"/>
    <cellStyle name="Normal 8 42 2 2 7 27" xfId="27992" xr:uid="{B259F9E6-335E-4209-A514-84DF792D85BC}"/>
    <cellStyle name="Normal 8 42 2 2 7 28" xfId="27993" xr:uid="{EC7BC98A-7638-4C29-9D9B-DFFB379DB41D}"/>
    <cellStyle name="Normal 8 42 2 2 7 29" xfId="27994" xr:uid="{DAB3A27F-77AE-418F-ABE9-FBAE43455646}"/>
    <cellStyle name="Normal 8 42 2 2 7 3" xfId="27995" xr:uid="{DE8BE1D8-33E2-4431-A4E4-9904ACE04A2F}"/>
    <cellStyle name="Normal 8 42 2 2 7 3 2" xfId="27996" xr:uid="{EDF752CC-FA69-4947-8D09-039F797D6BAE}"/>
    <cellStyle name="Normal 8 42 2 2 7 3 2 2" xfId="27997" xr:uid="{BAB866E3-5ADB-4465-8295-4902AEDD8268}"/>
    <cellStyle name="Normal 8 42 2 2 7 3 3" xfId="27998" xr:uid="{2616AA8C-1E3A-470F-95C6-7053F6F97736}"/>
    <cellStyle name="Normal 8 42 2 2 7 30" xfId="27999" xr:uid="{EB888459-655F-497C-9613-90FCBAC2FB28}"/>
    <cellStyle name="Normal 8 42 2 2 7 31" xfId="28000" xr:uid="{8EEF83A7-C7D9-40EB-98B7-B5465EE4ADA7}"/>
    <cellStyle name="Normal 8 42 2 2 7 32" xfId="28001" xr:uid="{ABF0CD0E-DCEB-412B-85E1-A6D4487D0F8B}"/>
    <cellStyle name="Normal 8 42 2 2 7 33" xfId="28002" xr:uid="{E7B189B1-7D24-459E-9CE8-1C24CCEF4D0B}"/>
    <cellStyle name="Normal 8 42 2 2 7 34" xfId="28003" xr:uid="{5DAF4512-0EB1-45C6-BD1C-8197CAA07290}"/>
    <cellStyle name="Normal 8 42 2 2 7 35" xfId="28004" xr:uid="{588A0E4E-C60B-4CC9-9262-BD77BCF9CC40}"/>
    <cellStyle name="Normal 8 42 2 2 7 36" xfId="28005" xr:uid="{B11B2393-D891-44EA-9265-E3EB7444724A}"/>
    <cellStyle name="Normal 8 42 2 2 7 37" xfId="28006" xr:uid="{D60A0CC6-5E36-4020-98A0-2122AC4D35BE}"/>
    <cellStyle name="Normal 8 42 2 2 7 38" xfId="28007" xr:uid="{B2014F0E-51BF-4650-B017-C9C073C4C8EE}"/>
    <cellStyle name="Normal 8 42 2 2 7 39" xfId="28008" xr:uid="{76E852BB-835F-4E05-9BCE-FD1394F5EC8D}"/>
    <cellStyle name="Normal 8 42 2 2 7 4" xfId="28009" xr:uid="{DDEDD32D-8A5E-48C5-B192-B62BC02E1629}"/>
    <cellStyle name="Normal 8 42 2 2 7 4 2" xfId="28010" xr:uid="{DFCC0F29-4D33-408C-9E9E-B48CE4E13C06}"/>
    <cellStyle name="Normal 8 42 2 2 7 4 2 2" xfId="28011" xr:uid="{6E58FAD7-7C4C-42D7-943C-D167DA220918}"/>
    <cellStyle name="Normal 8 42 2 2 7 4 3" xfId="28012" xr:uid="{A1A707B0-9035-4FEE-95B6-4C3B72CB0CAF}"/>
    <cellStyle name="Normal 8 42 2 2 7 40" xfId="28013" xr:uid="{F7358673-339F-440D-BE15-154440F6DD1F}"/>
    <cellStyle name="Normal 8 42 2 2 7 5" xfId="28014" xr:uid="{2AF66046-04C2-4F32-826F-6DA0E9018545}"/>
    <cellStyle name="Normal 8 42 2 2 7 5 2" xfId="28015" xr:uid="{5E1118B6-4BF4-4CDC-94A3-A1CE9E285409}"/>
    <cellStyle name="Normal 8 42 2 2 7 5 2 2" xfId="28016" xr:uid="{41383A44-9ABD-4CF2-9D3C-44FEA88883CD}"/>
    <cellStyle name="Normal 8 42 2 2 7 5 3" xfId="28017" xr:uid="{D5C95C60-CC6F-4FB8-94C0-7293EA7A3735}"/>
    <cellStyle name="Normal 8 42 2 2 7 6" xfId="28018" xr:uid="{69912B35-D067-4B5C-B480-A64DF8952D01}"/>
    <cellStyle name="Normal 8 42 2 2 7 6 2" xfId="28019" xr:uid="{498DAC02-E294-4D7B-988D-A6A30AD43994}"/>
    <cellStyle name="Normal 8 42 2 2 7 6 2 2" xfId="28020" xr:uid="{F6AB9283-A3B3-4788-8FD3-5965C795EB65}"/>
    <cellStyle name="Normal 8 42 2 2 7 6 3" xfId="28021" xr:uid="{91B54462-2BB4-41AE-B2EB-FA4BE7A95F8E}"/>
    <cellStyle name="Normal 8 42 2 2 7 7" xfId="28022" xr:uid="{6C10BDD6-858B-4928-8F45-A135223BA42E}"/>
    <cellStyle name="Normal 8 42 2 2 7 7 2" xfId="28023" xr:uid="{CC8CD0E7-F792-4548-A441-191801118256}"/>
    <cellStyle name="Normal 8 42 2 2 7 7 2 2" xfId="28024" xr:uid="{A6F0586A-518C-4DC6-8576-A7A6C6109E8A}"/>
    <cellStyle name="Normal 8 42 2 2 7 7 3" xfId="28025" xr:uid="{EFA4A6F7-3671-4CFD-B6A7-EA5859790B14}"/>
    <cellStyle name="Normal 8 42 2 2 7 8" xfId="28026" xr:uid="{6E685513-4EC5-480F-877F-CB0F422E718E}"/>
    <cellStyle name="Normal 8 42 2 2 7 8 2" xfId="28027" xr:uid="{5CFAAE53-9F72-40BB-8EE6-2DFBD8542CB7}"/>
    <cellStyle name="Normal 8 42 2 2 7 8 2 2" xfId="28028" xr:uid="{9EC1D8FB-6AD5-494E-B498-8A7BA66F87C4}"/>
    <cellStyle name="Normal 8 42 2 2 7 8 3" xfId="28029" xr:uid="{B642933A-0F18-4598-A442-F943B202409E}"/>
    <cellStyle name="Normal 8 42 2 2 7 9" xfId="28030" xr:uid="{3C05A448-FCD2-40A2-B744-E681C2AF18D6}"/>
    <cellStyle name="Normal 8 42 2 2 7 9 2" xfId="28031" xr:uid="{B5897E00-0406-4D36-B7D9-31E43411FF2C}"/>
    <cellStyle name="Normal 8 42 2 2 7 9 2 2" xfId="28032" xr:uid="{169F77FC-0ACC-469C-A39E-1C947CC2B69A}"/>
    <cellStyle name="Normal 8 42 2 2 7 9 3" xfId="28033" xr:uid="{57B75488-23DA-4D33-8F0B-933EE65649AA}"/>
    <cellStyle name="Normal 8 42 2 2 8" xfId="28034" xr:uid="{A9893B82-3ED1-4DE5-97E6-A571BA55FEAC}"/>
    <cellStyle name="Normal 8 42 2 2 8 10" xfId="28035" xr:uid="{6709B978-431B-44E9-A712-F992A87D4D8A}"/>
    <cellStyle name="Normal 8 42 2 2 8 10 2" xfId="28036" xr:uid="{2A81EC28-DBF9-4790-9892-03C932CB28EB}"/>
    <cellStyle name="Normal 8 42 2 2 8 10 2 2" xfId="28037" xr:uid="{C360323B-B687-438E-9130-06F75F5EC6FE}"/>
    <cellStyle name="Normal 8 42 2 2 8 10 3" xfId="28038" xr:uid="{557D2281-1F16-4639-BEA7-25D8EA704670}"/>
    <cellStyle name="Normal 8 42 2 2 8 11" xfId="28039" xr:uid="{63D8FBF4-2631-4970-9E1D-F1E1B07F2DB0}"/>
    <cellStyle name="Normal 8 42 2 2 8 11 2" xfId="28040" xr:uid="{E0EF2A91-A819-47ED-832D-A84AEAF4D02D}"/>
    <cellStyle name="Normal 8 42 2 2 8 11 2 2" xfId="28041" xr:uid="{B215AE6F-52A0-4B00-8366-BDBC737782E7}"/>
    <cellStyle name="Normal 8 42 2 2 8 11 3" xfId="28042" xr:uid="{B03D980E-ABC8-4705-B328-202CB24E79C9}"/>
    <cellStyle name="Normal 8 42 2 2 8 11 4" xfId="28043" xr:uid="{4B67F105-E782-43B0-85B3-AAFC42BAE32E}"/>
    <cellStyle name="Normal 8 42 2 2 8 12" xfId="28044" xr:uid="{51F8F56B-E584-4E2E-8CCC-31C5C1CCDB2F}"/>
    <cellStyle name="Normal 8 42 2 2 8 12 2" xfId="28045" xr:uid="{02E15C3A-D2E2-4901-AE7E-8C94CB7F96E5}"/>
    <cellStyle name="Normal 8 42 2 2 8 13" xfId="28046" xr:uid="{54471678-D362-4297-A385-308F1C72447A}"/>
    <cellStyle name="Normal 8 42 2 2 8 14" xfId="28047" xr:uid="{4DEC8F12-26BC-4017-88BC-91E0506C7A2A}"/>
    <cellStyle name="Normal 8 42 2 2 8 14 2" xfId="28048" xr:uid="{20208953-01F3-490A-879C-A16CB8C83E01}"/>
    <cellStyle name="Normal 8 42 2 2 8 15" xfId="28049" xr:uid="{4611F626-D43E-4C94-B8B5-D1934EA9868F}"/>
    <cellStyle name="Normal 8 42 2 2 8 16" xfId="28050" xr:uid="{4342E7DD-ABEE-43EF-8B61-A1ECD66BEEF8}"/>
    <cellStyle name="Normal 8 42 2 2 8 17" xfId="28051" xr:uid="{70939E37-7619-4398-B5D8-B0290A4D16CA}"/>
    <cellStyle name="Normal 8 42 2 2 8 18" xfId="28052" xr:uid="{741A8E7B-9B2D-469E-A9F1-001B42400715}"/>
    <cellStyle name="Normal 8 42 2 2 8 19" xfId="28053" xr:uid="{6F2D9A9F-0126-4450-953A-E52461ACD3D9}"/>
    <cellStyle name="Normal 8 42 2 2 8 2" xfId="28054" xr:uid="{3B1697A3-3B26-4690-97BD-AC4165928844}"/>
    <cellStyle name="Normal 8 42 2 2 8 2 2" xfId="28055" xr:uid="{B13A3F9F-5343-4B4A-B2FB-05FF3EC09DD0}"/>
    <cellStyle name="Normal 8 42 2 2 8 2 2 2" xfId="28056" xr:uid="{ADB1DEED-1523-4951-8982-DEAEADBF598F}"/>
    <cellStyle name="Normal 8 42 2 2 8 2 3" xfId="28057" xr:uid="{57D18D2D-2EB8-4D21-8A48-F222FFD8C366}"/>
    <cellStyle name="Normal 8 42 2 2 8 20" xfId="28058" xr:uid="{A7C1B13C-5DD1-4745-9A5F-7BAB54D6D092}"/>
    <cellStyle name="Normal 8 42 2 2 8 21" xfId="28059" xr:uid="{A9EE105F-38DD-4437-BD66-7EBD2AD127C8}"/>
    <cellStyle name="Normal 8 42 2 2 8 22" xfId="28060" xr:uid="{24B1A27E-36A2-49E0-8D5E-DC82D0A7346E}"/>
    <cellStyle name="Normal 8 42 2 2 8 23" xfId="28061" xr:uid="{A6B12792-47E9-409C-A0B5-34F096FB286D}"/>
    <cellStyle name="Normal 8 42 2 2 8 24" xfId="28062" xr:uid="{384E6F41-CDE5-4E30-A557-BB296368B6C1}"/>
    <cellStyle name="Normal 8 42 2 2 8 25" xfId="28063" xr:uid="{DA2707F0-5E64-4A3D-AE8A-498D629D005D}"/>
    <cellStyle name="Normal 8 42 2 2 8 26" xfId="28064" xr:uid="{AA1348D4-BD9A-4B36-8F46-6D931B55239C}"/>
    <cellStyle name="Normal 8 42 2 2 8 27" xfId="28065" xr:uid="{D48F50C3-4C2F-480D-82BC-F84F005A3433}"/>
    <cellStyle name="Normal 8 42 2 2 8 28" xfId="28066" xr:uid="{70F340B4-7FDF-4060-B3A2-EDA7AF492789}"/>
    <cellStyle name="Normal 8 42 2 2 8 29" xfId="28067" xr:uid="{36AA8A31-27C3-4E41-9AFB-F6A8D4C0FA93}"/>
    <cellStyle name="Normal 8 42 2 2 8 3" xfId="28068" xr:uid="{35A22DAF-C649-4B6D-88C2-2CB3534285AD}"/>
    <cellStyle name="Normal 8 42 2 2 8 3 2" xfId="28069" xr:uid="{D57D3A41-2406-49F6-8CC9-9B381B74DAF2}"/>
    <cellStyle name="Normal 8 42 2 2 8 3 2 2" xfId="28070" xr:uid="{ADE3A6F7-EFCC-49FF-BF3A-723D45824542}"/>
    <cellStyle name="Normal 8 42 2 2 8 3 3" xfId="28071" xr:uid="{6C060B82-A5D0-4B95-BCE8-4C4DA0357B90}"/>
    <cellStyle name="Normal 8 42 2 2 8 30" xfId="28072" xr:uid="{D09CD724-2D78-4E87-9F23-3C5D3EE6236F}"/>
    <cellStyle name="Normal 8 42 2 2 8 31" xfId="28073" xr:uid="{A1E4DFCA-67AD-46E0-B998-BC63802323F2}"/>
    <cellStyle name="Normal 8 42 2 2 8 32" xfId="28074" xr:uid="{94A2A7FB-AA31-47CD-B124-9E554EE408DC}"/>
    <cellStyle name="Normal 8 42 2 2 8 33" xfId="28075" xr:uid="{4FE8B61B-950C-4E41-AA74-FCF06D24EACA}"/>
    <cellStyle name="Normal 8 42 2 2 8 34" xfId="28076" xr:uid="{C5B5AE2B-A36B-4BBA-BA2E-BF21DE911511}"/>
    <cellStyle name="Normal 8 42 2 2 8 35" xfId="28077" xr:uid="{C8C6E994-7CE7-4D7D-9A4B-23A443D797CB}"/>
    <cellStyle name="Normal 8 42 2 2 8 36" xfId="28078" xr:uid="{5EE23302-075F-41C1-B1D4-2F23F9F71AC5}"/>
    <cellStyle name="Normal 8 42 2 2 8 37" xfId="28079" xr:uid="{3B46803E-A3EE-421C-8D31-A081AB4CC639}"/>
    <cellStyle name="Normal 8 42 2 2 8 38" xfId="28080" xr:uid="{37BF3B50-7A97-4830-882D-ECEA0FD2F855}"/>
    <cellStyle name="Normal 8 42 2 2 8 39" xfId="28081" xr:uid="{2A1539F3-8DD7-4269-9B76-8E09E980DE5D}"/>
    <cellStyle name="Normal 8 42 2 2 8 4" xfId="28082" xr:uid="{D316522A-A6D6-43DA-B2ED-7FA5D59C79DE}"/>
    <cellStyle name="Normal 8 42 2 2 8 4 2" xfId="28083" xr:uid="{D240F122-3DF3-43C6-A741-A32A6FB79F42}"/>
    <cellStyle name="Normal 8 42 2 2 8 4 2 2" xfId="28084" xr:uid="{9C22B993-3304-4371-9B2F-7EAF07CA39F0}"/>
    <cellStyle name="Normal 8 42 2 2 8 4 3" xfId="28085" xr:uid="{AA17B075-1074-43A1-93E9-B8A6B0FE00B8}"/>
    <cellStyle name="Normal 8 42 2 2 8 40" xfId="28086" xr:uid="{E7438801-CB20-4611-A2BD-29DF9C72DFFA}"/>
    <cellStyle name="Normal 8 42 2 2 8 5" xfId="28087" xr:uid="{184E6103-848B-4935-9DAF-7D2738F727D8}"/>
    <cellStyle name="Normal 8 42 2 2 8 5 2" xfId="28088" xr:uid="{6D1E9B57-B2B9-4200-90EB-2CCE64AF922C}"/>
    <cellStyle name="Normal 8 42 2 2 8 5 2 2" xfId="28089" xr:uid="{4A6BC5A4-F7FA-4986-AB45-3648C6154C39}"/>
    <cellStyle name="Normal 8 42 2 2 8 5 3" xfId="28090" xr:uid="{879EF670-6E1C-444E-8440-871B3BAA3026}"/>
    <cellStyle name="Normal 8 42 2 2 8 6" xfId="28091" xr:uid="{C6847E93-AAF5-4748-8676-368DA3A63C43}"/>
    <cellStyle name="Normal 8 42 2 2 8 6 2" xfId="28092" xr:uid="{60B0E3A8-6755-4517-B3CD-F0D46A624B73}"/>
    <cellStyle name="Normal 8 42 2 2 8 6 2 2" xfId="28093" xr:uid="{01DBB1F4-D890-48B6-8A24-EA7061443988}"/>
    <cellStyle name="Normal 8 42 2 2 8 6 3" xfId="28094" xr:uid="{F69AD556-FF16-495A-97DA-6BC7D368C520}"/>
    <cellStyle name="Normal 8 42 2 2 8 7" xfId="28095" xr:uid="{EF4FAC69-8AE3-4445-A4A6-CF4E05EE5D34}"/>
    <cellStyle name="Normal 8 42 2 2 8 7 2" xfId="28096" xr:uid="{7B861A47-9CBD-4914-9825-B33735679559}"/>
    <cellStyle name="Normal 8 42 2 2 8 7 2 2" xfId="28097" xr:uid="{FE9AF840-4678-4509-84C8-ED048DCF4809}"/>
    <cellStyle name="Normal 8 42 2 2 8 7 3" xfId="28098" xr:uid="{FB88DE7F-E686-4EBC-8EA7-47EBF0935AE9}"/>
    <cellStyle name="Normal 8 42 2 2 8 8" xfId="28099" xr:uid="{B73F6058-1E2A-44E5-8F0A-090F8DA27FC3}"/>
    <cellStyle name="Normal 8 42 2 2 8 8 2" xfId="28100" xr:uid="{9B8ED2A6-B8A4-47AC-88E5-043703A5B767}"/>
    <cellStyle name="Normal 8 42 2 2 8 8 2 2" xfId="28101" xr:uid="{DD8CBD73-2FC8-48EC-87D7-5D59F5F1427C}"/>
    <cellStyle name="Normal 8 42 2 2 8 8 3" xfId="28102" xr:uid="{098B2B23-7CC6-47FC-9B83-9D6AADD2BFAC}"/>
    <cellStyle name="Normal 8 42 2 2 8 9" xfId="28103" xr:uid="{4EC70459-29A8-4BEB-A7A1-DE93BEB3BCE1}"/>
    <cellStyle name="Normal 8 42 2 2 8 9 2" xfId="28104" xr:uid="{E9F01EF9-3566-4DFD-B8D9-3014D15F5B7A}"/>
    <cellStyle name="Normal 8 42 2 2 8 9 2 2" xfId="28105" xr:uid="{84BAF398-5EBB-45C1-BB77-6ACB00F9EC25}"/>
    <cellStyle name="Normal 8 42 2 2 8 9 3" xfId="28106" xr:uid="{19156533-EAE7-4902-93F7-DF8783F16367}"/>
    <cellStyle name="Normal 8 42 2 2 9" xfId="28107" xr:uid="{5A49EBB0-C416-4705-B886-1B6F7766DF95}"/>
    <cellStyle name="Normal 8 42 2 2 9 10" xfId="28108" xr:uid="{DEC6035D-B8E3-478E-8134-8D25A3151C67}"/>
    <cellStyle name="Normal 8 42 2 2 9 10 2" xfId="28109" xr:uid="{E3F9ECCF-A35C-4ABC-9C33-43E75D3D63FB}"/>
    <cellStyle name="Normal 8 42 2 2 9 10 2 2" xfId="28110" xr:uid="{77693857-2336-4D99-ADA6-4C8855D5E0A9}"/>
    <cellStyle name="Normal 8 42 2 2 9 10 3" xfId="28111" xr:uid="{621B0EE9-5C5A-4B63-BB60-2B53F1717BD6}"/>
    <cellStyle name="Normal 8 42 2 2 9 11" xfId="28112" xr:uid="{40D4A838-9850-418C-80EB-788F2F7A9B2D}"/>
    <cellStyle name="Normal 8 42 2 2 9 11 2" xfId="28113" xr:uid="{85A83925-2BE7-42DC-B849-B54DA72017E0}"/>
    <cellStyle name="Normal 8 42 2 2 9 11 2 2" xfId="28114" xr:uid="{123EB426-FAB4-48FB-9707-17E51A496DE8}"/>
    <cellStyle name="Normal 8 42 2 2 9 11 3" xfId="28115" xr:uid="{A3128A4B-D50A-4B8A-92D8-983D7A38D8CE}"/>
    <cellStyle name="Normal 8 42 2 2 9 11 4" xfId="28116" xr:uid="{76CA60D3-579E-4EE2-87B3-5E2509EC09FD}"/>
    <cellStyle name="Normal 8 42 2 2 9 12" xfId="28117" xr:uid="{E6C13787-258C-422D-BEB2-0F6D3F786E43}"/>
    <cellStyle name="Normal 8 42 2 2 9 12 2" xfId="28118" xr:uid="{23A48145-A4D1-4857-81DC-308B1C4EA440}"/>
    <cellStyle name="Normal 8 42 2 2 9 13" xfId="28119" xr:uid="{3FFBF1B7-6E2D-42ED-9D90-3F3073583F20}"/>
    <cellStyle name="Normal 8 42 2 2 9 14" xfId="28120" xr:uid="{183F441E-D039-48BD-B1E0-081F40C7B6B1}"/>
    <cellStyle name="Normal 8 42 2 2 9 14 2" xfId="28121" xr:uid="{27AB34F2-17E2-482D-84EC-D28B2422AA8E}"/>
    <cellStyle name="Normal 8 42 2 2 9 15" xfId="28122" xr:uid="{6EEF96E5-A387-4CB1-A08D-254F471EC2BD}"/>
    <cellStyle name="Normal 8 42 2 2 9 16" xfId="28123" xr:uid="{10EF15D0-5EFE-4980-846D-57C46DBA6B91}"/>
    <cellStyle name="Normal 8 42 2 2 9 17" xfId="28124" xr:uid="{F360E1AD-C1B3-4D84-BE8A-D34FE6F51FB5}"/>
    <cellStyle name="Normal 8 42 2 2 9 18" xfId="28125" xr:uid="{6A28D8DF-B819-4BDB-B77D-AC7132CEE463}"/>
    <cellStyle name="Normal 8 42 2 2 9 19" xfId="28126" xr:uid="{851A631A-12EC-4617-9366-B38432039BE9}"/>
    <cellStyle name="Normal 8 42 2 2 9 2" xfId="28127" xr:uid="{4F9B2E8F-9E12-44C7-97C2-F8CF0C0D3F55}"/>
    <cellStyle name="Normal 8 42 2 2 9 2 2" xfId="28128" xr:uid="{64F0C964-3199-4185-924B-47E6894A17E4}"/>
    <cellStyle name="Normal 8 42 2 2 9 2 2 2" xfId="28129" xr:uid="{DA1E2B4B-77BB-49A8-AAEC-9EC2DF5A2EC9}"/>
    <cellStyle name="Normal 8 42 2 2 9 2 3" xfId="28130" xr:uid="{77E29D08-6BFB-4922-8E33-8AC2AB57B038}"/>
    <cellStyle name="Normal 8 42 2 2 9 20" xfId="28131" xr:uid="{BA153E67-DA09-4B5B-A716-6B066D7BA8A3}"/>
    <cellStyle name="Normal 8 42 2 2 9 21" xfId="28132" xr:uid="{BA41D691-53B9-4672-8FD8-20AE1ABAB2DD}"/>
    <cellStyle name="Normal 8 42 2 2 9 22" xfId="28133" xr:uid="{9A5D797A-A311-4BC7-8EF6-0AEA3A6E61A4}"/>
    <cellStyle name="Normal 8 42 2 2 9 23" xfId="28134" xr:uid="{5C681C9A-BBEC-4C22-B510-DCA228407169}"/>
    <cellStyle name="Normal 8 42 2 2 9 24" xfId="28135" xr:uid="{C40FCE33-4F38-42D4-923E-014189D23D19}"/>
    <cellStyle name="Normal 8 42 2 2 9 25" xfId="28136" xr:uid="{0ED6FDBB-1F9D-4B29-B964-D0E8F5738D4F}"/>
    <cellStyle name="Normal 8 42 2 2 9 26" xfId="28137" xr:uid="{523D853B-57CF-44F4-BFA8-61E387AE4C52}"/>
    <cellStyle name="Normal 8 42 2 2 9 27" xfId="28138" xr:uid="{F3680594-1390-4738-B60C-E43B652C6239}"/>
    <cellStyle name="Normal 8 42 2 2 9 28" xfId="28139" xr:uid="{6805E7FE-A142-4D64-86BB-D30573352B80}"/>
    <cellStyle name="Normal 8 42 2 2 9 29" xfId="28140" xr:uid="{53B6455D-6D26-4135-8C73-3BF2F3C098AA}"/>
    <cellStyle name="Normal 8 42 2 2 9 3" xfId="28141" xr:uid="{9CF2A982-ED72-433C-8352-497C5EB0BD7B}"/>
    <cellStyle name="Normal 8 42 2 2 9 3 2" xfId="28142" xr:uid="{26A64AFA-09EC-4E0D-80DF-E7B090D5AC09}"/>
    <cellStyle name="Normal 8 42 2 2 9 3 2 2" xfId="28143" xr:uid="{775EFDA1-C025-4F31-899F-056041C0FC21}"/>
    <cellStyle name="Normal 8 42 2 2 9 3 3" xfId="28144" xr:uid="{15773704-B98B-4E3D-8E7B-6F1A3E49E70F}"/>
    <cellStyle name="Normal 8 42 2 2 9 30" xfId="28145" xr:uid="{885DDC7F-4CE7-44D2-8C7F-F52CBE96C77D}"/>
    <cellStyle name="Normal 8 42 2 2 9 31" xfId="28146" xr:uid="{445DE79B-0782-4E22-B0D9-424134BD89EC}"/>
    <cellStyle name="Normal 8 42 2 2 9 32" xfId="28147" xr:uid="{425627BE-7A3F-4E1D-A01B-788C0A97F0B2}"/>
    <cellStyle name="Normal 8 42 2 2 9 33" xfId="28148" xr:uid="{943DE35C-276C-4D88-AC01-C9F5ECFF4D81}"/>
    <cellStyle name="Normal 8 42 2 2 9 34" xfId="28149" xr:uid="{544832AE-C8D1-4A61-88F5-657C453C5073}"/>
    <cellStyle name="Normal 8 42 2 2 9 35" xfId="28150" xr:uid="{D6B2F86C-233E-46F1-B931-25455E558E0F}"/>
    <cellStyle name="Normal 8 42 2 2 9 36" xfId="28151" xr:uid="{F013C60E-2CD8-4418-8444-4DA636BF286B}"/>
    <cellStyle name="Normal 8 42 2 2 9 37" xfId="28152" xr:uid="{F6CCEEA4-B231-4296-B01B-EEB0AC6A164F}"/>
    <cellStyle name="Normal 8 42 2 2 9 38" xfId="28153" xr:uid="{661E8043-845B-40E1-BF5C-01A25813C019}"/>
    <cellStyle name="Normal 8 42 2 2 9 39" xfId="28154" xr:uid="{F3BDCF4E-77DA-4A85-9668-06EF6B4DD5B3}"/>
    <cellStyle name="Normal 8 42 2 2 9 4" xfId="28155" xr:uid="{9B7E9183-C891-4A97-BF5C-6847CDC313D2}"/>
    <cellStyle name="Normal 8 42 2 2 9 4 2" xfId="28156" xr:uid="{B93E1A73-69F5-4137-9B21-F1DD2B2E1BB3}"/>
    <cellStyle name="Normal 8 42 2 2 9 4 2 2" xfId="28157" xr:uid="{F3724C8D-1EF5-40A4-BA42-F38F64E35DF3}"/>
    <cellStyle name="Normal 8 42 2 2 9 4 3" xfId="28158" xr:uid="{928D6A03-2EB2-43DB-B05C-E2009FF588F1}"/>
    <cellStyle name="Normal 8 42 2 2 9 40" xfId="28159" xr:uid="{514CEE7A-740F-4641-9374-BE42B66E00C4}"/>
    <cellStyle name="Normal 8 42 2 2 9 5" xfId="28160" xr:uid="{1A514C6D-3A05-42E2-A1AB-3CBB7ADA631B}"/>
    <cellStyle name="Normal 8 42 2 2 9 5 2" xfId="28161" xr:uid="{CD6B1429-90D5-486C-B985-ECAE86036D2D}"/>
    <cellStyle name="Normal 8 42 2 2 9 5 2 2" xfId="28162" xr:uid="{4220CC61-8AC0-4852-A9FD-93BED9A18992}"/>
    <cellStyle name="Normal 8 42 2 2 9 5 3" xfId="28163" xr:uid="{4818CE82-EDB9-4F45-8EBF-4FB3C77A2DA9}"/>
    <cellStyle name="Normal 8 42 2 2 9 6" xfId="28164" xr:uid="{EC897ABD-5035-4474-9D8B-3BFDDEDF9114}"/>
    <cellStyle name="Normal 8 42 2 2 9 6 2" xfId="28165" xr:uid="{833FD732-F08A-4605-AC94-A0B9A355E341}"/>
    <cellStyle name="Normal 8 42 2 2 9 6 2 2" xfId="28166" xr:uid="{686B267C-0B9F-4805-A077-D5A51AB0D55F}"/>
    <cellStyle name="Normal 8 42 2 2 9 6 3" xfId="28167" xr:uid="{273860E0-2690-4EAB-8CE6-C01755093D0B}"/>
    <cellStyle name="Normal 8 42 2 2 9 7" xfId="28168" xr:uid="{AFC3DDCB-70F6-4BF2-9570-E5F31B581174}"/>
    <cellStyle name="Normal 8 42 2 2 9 7 2" xfId="28169" xr:uid="{5DD9E670-ACDB-4EDC-BD34-D2E994738BE0}"/>
    <cellStyle name="Normal 8 42 2 2 9 7 2 2" xfId="28170" xr:uid="{45341BA8-A2CC-4B1F-B579-BECAB7EFE008}"/>
    <cellStyle name="Normal 8 42 2 2 9 7 3" xfId="28171" xr:uid="{396535AA-7076-4850-ABE9-3686A19D6901}"/>
    <cellStyle name="Normal 8 42 2 2 9 8" xfId="28172" xr:uid="{3270F418-DB44-459C-A286-4D4C2584A835}"/>
    <cellStyle name="Normal 8 42 2 2 9 8 2" xfId="28173" xr:uid="{1D2E76CF-66F0-4CF4-B775-5040A1E13F95}"/>
    <cellStyle name="Normal 8 42 2 2 9 8 2 2" xfId="28174" xr:uid="{DE40C02C-8092-4760-BA07-112B056E43C8}"/>
    <cellStyle name="Normal 8 42 2 2 9 8 3" xfId="28175" xr:uid="{1AB8B938-DBAA-40D0-9414-195A012A8817}"/>
    <cellStyle name="Normal 8 42 2 2 9 9" xfId="28176" xr:uid="{CDCDF9D6-853B-47AC-9D28-3F9C4B807D11}"/>
    <cellStyle name="Normal 8 42 2 2 9 9 2" xfId="28177" xr:uid="{B4156D13-8D7E-4B87-BA1B-3F41CCD9897A}"/>
    <cellStyle name="Normal 8 42 2 2 9 9 2 2" xfId="28178" xr:uid="{AAF15AA3-DBC9-45CE-9554-7CEE67E9BD01}"/>
    <cellStyle name="Normal 8 42 2 2 9 9 3" xfId="28179" xr:uid="{6A566693-80EA-44B9-AAD0-FE224CC2EE38}"/>
    <cellStyle name="Normal 8 42 2 20" xfId="28180" xr:uid="{C3B1845F-CE8C-46CD-863E-378EA325D38B}"/>
    <cellStyle name="Normal 8 42 2 20 2" xfId="28181" xr:uid="{AAEC82F6-750F-4325-BD50-F9E03F2DDCB3}"/>
    <cellStyle name="Normal 8 42 2 20 2 2" xfId="28182" xr:uid="{A21079D0-0761-4AED-9BE4-EABA6F47BFB1}"/>
    <cellStyle name="Normal 8 42 2 20 3" xfId="28183" xr:uid="{A62800D1-1471-4888-9A64-5479ED23BAE7}"/>
    <cellStyle name="Normal 8 42 2 20 4" xfId="28184" xr:uid="{F225AB76-4716-4654-AB7A-0F3ECA863EF7}"/>
    <cellStyle name="Normal 8 42 2 21" xfId="28185" xr:uid="{06A2619C-29E1-4A34-85D8-61395945251C}"/>
    <cellStyle name="Normal 8 42 2 21 2" xfId="28186" xr:uid="{C8C261B2-70E1-4862-99A4-09DE84AC9E3B}"/>
    <cellStyle name="Normal 8 42 2 22" xfId="28187" xr:uid="{EB8A990B-68E7-4F95-8851-3F6F03BB9F16}"/>
    <cellStyle name="Normal 8 42 2 23" xfId="28188" xr:uid="{E64408F9-7A1D-461D-832A-D0E9D8121900}"/>
    <cellStyle name="Normal 8 42 2 23 2" xfId="28189" xr:uid="{50B00625-A719-4EDC-8D28-21B03D9F1723}"/>
    <cellStyle name="Normal 8 42 2 24" xfId="28190" xr:uid="{16EC9A77-60E7-4128-9F45-0A940EFCFCF7}"/>
    <cellStyle name="Normal 8 42 2 25" xfId="28191" xr:uid="{AC6F4E7B-FDE5-4E37-ACD6-DA6B1BE98780}"/>
    <cellStyle name="Normal 8 42 2 26" xfId="28192" xr:uid="{4E5A93B7-D676-40EC-8935-9A15EFA82251}"/>
    <cellStyle name="Normal 8 42 2 27" xfId="28193" xr:uid="{CE581E89-F33B-440D-88B7-341DC240C3F6}"/>
    <cellStyle name="Normal 8 42 2 28" xfId="28194" xr:uid="{3F28919E-EA6A-4A08-9AAC-C40E8795053C}"/>
    <cellStyle name="Normal 8 42 2 29" xfId="28195" xr:uid="{35182E95-1091-4A99-A6B6-E2F458E63C54}"/>
    <cellStyle name="Normal 8 42 2 3" xfId="28196" xr:uid="{2DB52EC3-58AE-4258-A631-8B7858DC0A55}"/>
    <cellStyle name="Normal 8 42 2 3 10" xfId="28197" xr:uid="{0D3D24CA-6734-40BF-A81B-0CB895974E07}"/>
    <cellStyle name="Normal 8 42 2 3 10 2" xfId="28198" xr:uid="{C727FC2B-E345-43C8-9A5D-3B0F7332CACA}"/>
    <cellStyle name="Normal 8 42 2 3 10 2 2" xfId="28199" xr:uid="{ED2CE5B9-7F61-44C9-A276-255186570EEA}"/>
    <cellStyle name="Normal 8 42 2 3 10 3" xfId="28200" xr:uid="{56620D19-FFC2-411E-81B9-4AC3E9F30098}"/>
    <cellStyle name="Normal 8 42 2 3 11" xfId="28201" xr:uid="{9E2EF023-F95D-403C-BF5F-DB214E5E1797}"/>
    <cellStyle name="Normal 8 42 2 3 11 2" xfId="28202" xr:uid="{390AC898-C229-400C-9A4D-B613525E82FC}"/>
    <cellStyle name="Normal 8 42 2 3 11 2 2" xfId="28203" xr:uid="{8099DEFB-B2AC-4035-A95C-D51559B0C4F1}"/>
    <cellStyle name="Normal 8 42 2 3 11 3" xfId="28204" xr:uid="{9F607E6A-73E0-429A-8CD9-A22D523668F2}"/>
    <cellStyle name="Normal 8 42 2 3 11 4" xfId="28205" xr:uid="{752EE3A7-43C2-4784-9AA3-917D7B3A1D20}"/>
    <cellStyle name="Normal 8 42 2 3 12" xfId="28206" xr:uid="{35FF64CB-FFBE-4A78-961C-79F67A4891AF}"/>
    <cellStyle name="Normal 8 42 2 3 12 2" xfId="28207" xr:uid="{F9A9B7EF-295F-4EDF-B2C6-2D9CAC361EEE}"/>
    <cellStyle name="Normal 8 42 2 3 13" xfId="28208" xr:uid="{0A23CC4A-A267-4237-879C-75574F4F8708}"/>
    <cellStyle name="Normal 8 42 2 3 14" xfId="28209" xr:uid="{29CFD4ED-67EB-46F4-8B41-3A833FE702AD}"/>
    <cellStyle name="Normal 8 42 2 3 14 2" xfId="28210" xr:uid="{C44795BA-D4AC-4431-9E5B-BD2AB87A696E}"/>
    <cellStyle name="Normal 8 42 2 3 15" xfId="28211" xr:uid="{723362FC-705F-48CC-AA60-120230DEC72D}"/>
    <cellStyle name="Normal 8 42 2 3 16" xfId="28212" xr:uid="{FD572022-5DED-4CC8-B6A6-A0E7ACB3FC95}"/>
    <cellStyle name="Normal 8 42 2 3 17" xfId="28213" xr:uid="{9A79CC86-4C6F-482B-8925-D275EAB30605}"/>
    <cellStyle name="Normal 8 42 2 3 18" xfId="28214" xr:uid="{E058C9D8-E7D4-4224-8C1F-9107C7043AA5}"/>
    <cellStyle name="Normal 8 42 2 3 19" xfId="28215" xr:uid="{F0403EAD-B333-4A3E-8395-0863C6EDE85B}"/>
    <cellStyle name="Normal 8 42 2 3 2" xfId="28216" xr:uid="{B6AC2156-3E96-40F2-8A61-A2321541BAD1}"/>
    <cellStyle name="Normal 8 42 2 3 2 2" xfId="28217" xr:uid="{94057B54-D1CE-401B-B824-9153190C1CAE}"/>
    <cellStyle name="Normal 8 42 2 3 2 2 2" xfId="28218" xr:uid="{502AEBC4-6AE0-4418-BA81-BB36DEFD4EE1}"/>
    <cellStyle name="Normal 8 42 2 3 2 3" xfId="28219" xr:uid="{89C630F9-762F-4C13-BA9B-0DB18B66217B}"/>
    <cellStyle name="Normal 8 42 2 3 20" xfId="28220" xr:uid="{4A225A02-A921-4E1B-9AF1-E88DE8A3F1E0}"/>
    <cellStyle name="Normal 8 42 2 3 21" xfId="28221" xr:uid="{151C791A-7310-4E76-801C-44F1FDE78883}"/>
    <cellStyle name="Normal 8 42 2 3 22" xfId="28222" xr:uid="{05BFCA08-E834-48BD-AF7C-5A5259172616}"/>
    <cellStyle name="Normal 8 42 2 3 23" xfId="28223" xr:uid="{D9E511A5-968B-43CF-8945-68C513497860}"/>
    <cellStyle name="Normal 8 42 2 3 24" xfId="28224" xr:uid="{1CA9AFB9-6FA1-4B9D-8005-8FE895CA2490}"/>
    <cellStyle name="Normal 8 42 2 3 25" xfId="28225" xr:uid="{C0D115CD-C331-4B87-B966-3F0E78DA039B}"/>
    <cellStyle name="Normal 8 42 2 3 26" xfId="28226" xr:uid="{081B087C-4C62-422F-9CE2-1BFF38D412F7}"/>
    <cellStyle name="Normal 8 42 2 3 27" xfId="28227" xr:uid="{A63C78B7-431D-4C17-98CE-496D8E04226B}"/>
    <cellStyle name="Normal 8 42 2 3 28" xfId="28228" xr:uid="{42E6C323-64F7-4696-B4B0-C41C095FCA89}"/>
    <cellStyle name="Normal 8 42 2 3 29" xfId="28229" xr:uid="{F285E32C-660F-45C7-BB7C-4BD547CA8872}"/>
    <cellStyle name="Normal 8 42 2 3 3" xfId="28230" xr:uid="{1810545D-1A43-4C29-A517-69D7FD4A7942}"/>
    <cellStyle name="Normal 8 42 2 3 3 2" xfId="28231" xr:uid="{10A2CF87-E83C-4543-81DE-DF48E48D53C8}"/>
    <cellStyle name="Normal 8 42 2 3 3 2 2" xfId="28232" xr:uid="{90402A6B-F9E3-4743-8B25-D77410B5D6B1}"/>
    <cellStyle name="Normal 8 42 2 3 3 3" xfId="28233" xr:uid="{7099E94F-92E3-480F-A1BA-9207171BE92F}"/>
    <cellStyle name="Normal 8 42 2 3 30" xfId="28234" xr:uid="{51A6CD03-9CB0-4307-99E2-24748612A1EE}"/>
    <cellStyle name="Normal 8 42 2 3 31" xfId="28235" xr:uid="{57E7CBD3-E431-4C18-A4AF-E7D2B896B097}"/>
    <cellStyle name="Normal 8 42 2 3 32" xfId="28236" xr:uid="{864FA1C7-A842-4D42-87A9-A9BE52C0F3E0}"/>
    <cellStyle name="Normal 8 42 2 3 33" xfId="28237" xr:uid="{34C027F1-65B9-4EAE-AD9B-80F292D1061B}"/>
    <cellStyle name="Normal 8 42 2 3 34" xfId="28238" xr:uid="{4DAAA8B6-1F6B-4AD3-8988-168FD4F1C3D6}"/>
    <cellStyle name="Normal 8 42 2 3 35" xfId="28239" xr:uid="{8D4E3467-8184-4FBA-9256-130B1A7C0B89}"/>
    <cellStyle name="Normal 8 42 2 3 36" xfId="28240" xr:uid="{36A1F276-39AA-4F91-B78E-65D2D2F808A4}"/>
    <cellStyle name="Normal 8 42 2 3 37" xfId="28241" xr:uid="{85E3FF08-A07A-42A7-91B8-BC4E105FB172}"/>
    <cellStyle name="Normal 8 42 2 3 38" xfId="28242" xr:uid="{5BD83F79-7E7F-4B6F-BA22-02941DE15B87}"/>
    <cellStyle name="Normal 8 42 2 3 39" xfId="28243" xr:uid="{6A41FBFB-1E5F-4B19-80BD-1C02479CC471}"/>
    <cellStyle name="Normal 8 42 2 3 4" xfId="28244" xr:uid="{C6B05031-6464-4858-9F65-FBBC6431959B}"/>
    <cellStyle name="Normal 8 42 2 3 4 2" xfId="28245" xr:uid="{A4711E5B-B8A1-4746-BB62-7671B1F68179}"/>
    <cellStyle name="Normal 8 42 2 3 4 2 2" xfId="28246" xr:uid="{22A86BE8-B527-4075-9B58-58D58AA1B5B3}"/>
    <cellStyle name="Normal 8 42 2 3 4 3" xfId="28247" xr:uid="{71820353-FE0E-47DD-9A99-C16EE36A9E02}"/>
    <cellStyle name="Normal 8 42 2 3 40" xfId="28248" xr:uid="{17510F09-4121-41E8-BB41-1E26974BDA8B}"/>
    <cellStyle name="Normal 8 42 2 3 5" xfId="28249" xr:uid="{E9979803-22EB-4BCD-BAB5-81D87770724C}"/>
    <cellStyle name="Normal 8 42 2 3 5 2" xfId="28250" xr:uid="{F1E8C896-1B5D-4CC1-A7CE-86EACAA80FCF}"/>
    <cellStyle name="Normal 8 42 2 3 5 2 2" xfId="28251" xr:uid="{AA56B349-6A3A-418E-BCCE-01EC2E60840E}"/>
    <cellStyle name="Normal 8 42 2 3 5 3" xfId="28252" xr:uid="{6A9DBC3A-228B-4895-AB9A-4EF4449643BF}"/>
    <cellStyle name="Normal 8 42 2 3 6" xfId="28253" xr:uid="{305E356F-3F06-45D0-9A59-15D77897BE9C}"/>
    <cellStyle name="Normal 8 42 2 3 6 2" xfId="28254" xr:uid="{2148A457-516A-45BC-AAAD-A50DC123F1F7}"/>
    <cellStyle name="Normal 8 42 2 3 6 2 2" xfId="28255" xr:uid="{62CE9EBD-0F01-4F53-9A17-DBD3EE7DA04B}"/>
    <cellStyle name="Normal 8 42 2 3 6 3" xfId="28256" xr:uid="{4E353FBE-B574-48A7-AC56-FC065D99C316}"/>
    <cellStyle name="Normal 8 42 2 3 7" xfId="28257" xr:uid="{41A5DB45-5DC7-4F9E-8A56-A984F18686CB}"/>
    <cellStyle name="Normal 8 42 2 3 7 2" xfId="28258" xr:uid="{05F5D9BD-37BA-4B7A-BB00-ED853F3F0E14}"/>
    <cellStyle name="Normal 8 42 2 3 7 2 2" xfId="28259" xr:uid="{EF17F041-3BB8-4AB7-BAE8-1C0FCE6FD713}"/>
    <cellStyle name="Normal 8 42 2 3 7 3" xfId="28260" xr:uid="{0D250E14-0C52-4655-BCE6-C66265CABB64}"/>
    <cellStyle name="Normal 8 42 2 3 8" xfId="28261" xr:uid="{5197B053-C4EC-417D-9C71-77D494305D56}"/>
    <cellStyle name="Normal 8 42 2 3 8 2" xfId="28262" xr:uid="{9BA71826-0451-4F51-8E16-398610E186C7}"/>
    <cellStyle name="Normal 8 42 2 3 8 2 2" xfId="28263" xr:uid="{1F9237A3-8359-4D4C-9CEA-6E3D8F1273F7}"/>
    <cellStyle name="Normal 8 42 2 3 8 3" xfId="28264" xr:uid="{C7ACF81C-3C4A-4559-900C-AFA6FDB4653A}"/>
    <cellStyle name="Normal 8 42 2 3 9" xfId="28265" xr:uid="{C54336E1-F8DA-46EE-8532-1F1FB880E22B}"/>
    <cellStyle name="Normal 8 42 2 3 9 2" xfId="28266" xr:uid="{B31EA8E8-C803-462E-9E0F-6E6335BAB0F8}"/>
    <cellStyle name="Normal 8 42 2 3 9 2 2" xfId="28267" xr:uid="{689F8F5B-6717-49E1-A0BA-4FBA45D5586C}"/>
    <cellStyle name="Normal 8 42 2 3 9 3" xfId="28268" xr:uid="{F22B9A3A-1285-4402-83C1-77F975290316}"/>
    <cellStyle name="Normal 8 42 2 30" xfId="28269" xr:uid="{C21844B5-18C7-4129-9C33-C7B47F010E0F}"/>
    <cellStyle name="Normal 8 42 2 31" xfId="28270" xr:uid="{974110A5-40BF-4384-B4FD-DB6C15349A92}"/>
    <cellStyle name="Normal 8 42 2 32" xfId="28271" xr:uid="{73E33058-4247-40E5-9FFF-E0ACBD92853E}"/>
    <cellStyle name="Normal 8 42 2 33" xfId="28272" xr:uid="{12F67BBF-AA54-4866-971F-F81A6FD2487D}"/>
    <cellStyle name="Normal 8 42 2 34" xfId="28273" xr:uid="{0CF0222C-045D-41CA-AC4E-2393A093AE24}"/>
    <cellStyle name="Normal 8 42 2 35" xfId="28274" xr:uid="{F29510E2-9441-48AC-AD9A-028216C481E8}"/>
    <cellStyle name="Normal 8 42 2 36" xfId="28275" xr:uid="{355BD431-E3AA-4BFC-B071-751E18B1C542}"/>
    <cellStyle name="Normal 8 42 2 37" xfId="28276" xr:uid="{F1A8FAE5-7889-4432-A381-69DDADAFEF39}"/>
    <cellStyle name="Normal 8 42 2 38" xfId="28277" xr:uid="{F0C708FE-8596-4968-A184-415FF52A0B60}"/>
    <cellStyle name="Normal 8 42 2 39" xfId="28278" xr:uid="{E8586FCF-57D7-49EF-96E4-CF5B9197DF6B}"/>
    <cellStyle name="Normal 8 42 2 4" xfId="28279" xr:uid="{30AF9DC7-54AC-49E5-B3A7-BC3E66A1ADF5}"/>
    <cellStyle name="Normal 8 42 2 4 10" xfId="28280" xr:uid="{BC35CAFB-5143-4471-9891-4CDC5971F996}"/>
    <cellStyle name="Normal 8 42 2 4 10 2" xfId="28281" xr:uid="{DBAF466B-8568-4675-AB81-BDBF129FD855}"/>
    <cellStyle name="Normal 8 42 2 4 10 2 2" xfId="28282" xr:uid="{178E56ED-48A0-43E3-B7B0-4773627F5897}"/>
    <cellStyle name="Normal 8 42 2 4 10 3" xfId="28283" xr:uid="{57FEA4F7-200B-47D5-A43E-7F2432FAD98F}"/>
    <cellStyle name="Normal 8 42 2 4 11" xfId="28284" xr:uid="{CF48D5F6-D806-4D41-9C4B-6031EA046261}"/>
    <cellStyle name="Normal 8 42 2 4 11 2" xfId="28285" xr:uid="{88242979-C973-4BF5-A94C-263E53679817}"/>
    <cellStyle name="Normal 8 42 2 4 11 2 2" xfId="28286" xr:uid="{0B2F63D1-F9B9-4346-903A-D2ED8D62EA4D}"/>
    <cellStyle name="Normal 8 42 2 4 11 3" xfId="28287" xr:uid="{B657ACDF-C427-4AFB-9F80-56B22D88322B}"/>
    <cellStyle name="Normal 8 42 2 4 11 4" xfId="28288" xr:uid="{8DD24A9D-6658-4831-9007-506E725A2D74}"/>
    <cellStyle name="Normal 8 42 2 4 12" xfId="28289" xr:uid="{89AB8AD2-18DD-41A7-9C5B-98D2396EAAE5}"/>
    <cellStyle name="Normal 8 42 2 4 12 2" xfId="28290" xr:uid="{1E90E57A-2C1F-4585-B187-EEECEC8F5A36}"/>
    <cellStyle name="Normal 8 42 2 4 13" xfId="28291" xr:uid="{A6E7F323-4505-46A9-B84F-9C391463FDA6}"/>
    <cellStyle name="Normal 8 42 2 4 14" xfId="28292" xr:uid="{85FF97EE-AE15-46E3-B2BF-F61A9AFC1071}"/>
    <cellStyle name="Normal 8 42 2 4 14 2" xfId="28293" xr:uid="{DBF3EDCF-DD8E-4942-B448-06126C616881}"/>
    <cellStyle name="Normal 8 42 2 4 15" xfId="28294" xr:uid="{505D9CA2-B7A0-476A-8CCD-B88F56F3C53C}"/>
    <cellStyle name="Normal 8 42 2 4 16" xfId="28295" xr:uid="{74F1E21C-2B86-4FAC-8699-6A0A54FEBAB1}"/>
    <cellStyle name="Normal 8 42 2 4 17" xfId="28296" xr:uid="{7326DD65-3A13-436A-9AE0-1ACF4F365FDA}"/>
    <cellStyle name="Normal 8 42 2 4 18" xfId="28297" xr:uid="{31F4C1D3-BF69-42C6-8DC0-48135D4DD8EA}"/>
    <cellStyle name="Normal 8 42 2 4 19" xfId="28298" xr:uid="{B4AFC2FA-E87E-48F5-A801-89E3C99B3442}"/>
    <cellStyle name="Normal 8 42 2 4 2" xfId="28299" xr:uid="{A12D689E-018D-4F01-8889-F9BD83E6DBF1}"/>
    <cellStyle name="Normal 8 42 2 4 2 2" xfId="28300" xr:uid="{9E47A5E9-E756-4630-B305-019BC1152D1F}"/>
    <cellStyle name="Normal 8 42 2 4 2 2 2" xfId="28301" xr:uid="{BED8E357-96C1-44A8-9272-44C6A9C40E0F}"/>
    <cellStyle name="Normal 8 42 2 4 2 3" xfId="28302" xr:uid="{85F25BCF-7BDA-4353-A063-0F023656D7D2}"/>
    <cellStyle name="Normal 8 42 2 4 20" xfId="28303" xr:uid="{06A5DBCE-F4FF-442A-AF8F-A0B8E2DF4878}"/>
    <cellStyle name="Normal 8 42 2 4 21" xfId="28304" xr:uid="{01FF7D28-DE52-44A1-BFC8-E2CCD05C2D51}"/>
    <cellStyle name="Normal 8 42 2 4 22" xfId="28305" xr:uid="{B3CE0DDE-FB1F-4FDB-A086-23C4193891D9}"/>
    <cellStyle name="Normal 8 42 2 4 23" xfId="28306" xr:uid="{63252D89-6AC2-4FCE-BC71-172918A4EAE2}"/>
    <cellStyle name="Normal 8 42 2 4 24" xfId="28307" xr:uid="{6159A21B-DC77-44EE-8DA1-A3375A04AEF8}"/>
    <cellStyle name="Normal 8 42 2 4 25" xfId="28308" xr:uid="{A61780CF-AFEE-455F-866F-04716B67DDCC}"/>
    <cellStyle name="Normal 8 42 2 4 26" xfId="28309" xr:uid="{781F4A7E-DD4E-4510-96C0-68E710E50542}"/>
    <cellStyle name="Normal 8 42 2 4 27" xfId="28310" xr:uid="{C2E5E817-B94B-4E1C-B82D-662110093ED7}"/>
    <cellStyle name="Normal 8 42 2 4 28" xfId="28311" xr:uid="{12EEEA1F-7D80-4B57-97F5-23D375ADCFC3}"/>
    <cellStyle name="Normal 8 42 2 4 29" xfId="28312" xr:uid="{78EC6AA5-27C2-47C8-89F0-49C6484FFD1E}"/>
    <cellStyle name="Normal 8 42 2 4 3" xfId="28313" xr:uid="{82DA8D61-8281-41FD-A9D6-169ECAB5ADE0}"/>
    <cellStyle name="Normal 8 42 2 4 3 2" xfId="28314" xr:uid="{AE3ED86B-27A0-4EA0-8DE5-52D5CF907241}"/>
    <cellStyle name="Normal 8 42 2 4 3 2 2" xfId="28315" xr:uid="{15617422-8863-4593-A63F-25DE4F727235}"/>
    <cellStyle name="Normal 8 42 2 4 3 3" xfId="28316" xr:uid="{8C4D812F-8F82-4660-BCA2-1D3A323F6FCD}"/>
    <cellStyle name="Normal 8 42 2 4 30" xfId="28317" xr:uid="{106CCFC8-437C-4E0C-8727-82B4B5F87BC6}"/>
    <cellStyle name="Normal 8 42 2 4 31" xfId="28318" xr:uid="{83D319B6-B248-492D-8F6A-77BAB3069FFD}"/>
    <cellStyle name="Normal 8 42 2 4 32" xfId="28319" xr:uid="{B22EFA8F-618A-4F6C-BD0F-0F75241E7BC8}"/>
    <cellStyle name="Normal 8 42 2 4 33" xfId="28320" xr:uid="{0AA1DFD6-D6E5-414A-B174-67C8BD7A2A30}"/>
    <cellStyle name="Normal 8 42 2 4 34" xfId="28321" xr:uid="{E5F741E7-70EA-4DBC-9A1E-055926CD8A24}"/>
    <cellStyle name="Normal 8 42 2 4 35" xfId="28322" xr:uid="{DC18F88F-E519-4096-ABBE-7E6B34A49BEA}"/>
    <cellStyle name="Normal 8 42 2 4 36" xfId="28323" xr:uid="{D7E0ABAF-960B-415E-B9E0-0A79A7BFE0DE}"/>
    <cellStyle name="Normal 8 42 2 4 37" xfId="28324" xr:uid="{551AA0BE-2483-400E-ACF9-D64AC79563EF}"/>
    <cellStyle name="Normal 8 42 2 4 38" xfId="28325" xr:uid="{9A1A30B0-F655-4875-9696-2722EB5078D0}"/>
    <cellStyle name="Normal 8 42 2 4 39" xfId="28326" xr:uid="{4F1A91F0-50E7-42D2-92B6-B60CC5270AEC}"/>
    <cellStyle name="Normal 8 42 2 4 4" xfId="28327" xr:uid="{484A09A1-FCEA-4D35-9DD9-D3A128290DFC}"/>
    <cellStyle name="Normal 8 42 2 4 4 2" xfId="28328" xr:uid="{D5CAECE3-E0B1-46C3-90B6-94263AB3FB16}"/>
    <cellStyle name="Normal 8 42 2 4 4 2 2" xfId="28329" xr:uid="{BD7EB871-02F3-4BE0-B997-6FF6FD408A18}"/>
    <cellStyle name="Normal 8 42 2 4 4 3" xfId="28330" xr:uid="{8A984495-5999-4500-B5F9-4C5A6B335778}"/>
    <cellStyle name="Normal 8 42 2 4 40" xfId="28331" xr:uid="{51C9D5CA-03D8-4A3F-9580-11CEB226B29B}"/>
    <cellStyle name="Normal 8 42 2 4 5" xfId="28332" xr:uid="{8EEAFD95-8B64-41F3-8B8C-30A5BEA4ABC8}"/>
    <cellStyle name="Normal 8 42 2 4 5 2" xfId="28333" xr:uid="{2B581C07-4DE4-43E6-89A4-B07328B79C0B}"/>
    <cellStyle name="Normal 8 42 2 4 5 2 2" xfId="28334" xr:uid="{4E0CE552-0FAA-4377-B908-50EEB7A9610F}"/>
    <cellStyle name="Normal 8 42 2 4 5 3" xfId="28335" xr:uid="{954E68A5-DCA9-4FBF-B2F7-44985397A762}"/>
    <cellStyle name="Normal 8 42 2 4 6" xfId="28336" xr:uid="{49DA1442-1619-4030-9053-4CB1DC13BF17}"/>
    <cellStyle name="Normal 8 42 2 4 6 2" xfId="28337" xr:uid="{61E2C713-F5FA-4521-A279-5DE5B15D2236}"/>
    <cellStyle name="Normal 8 42 2 4 6 2 2" xfId="28338" xr:uid="{D8166B4D-8B48-48EB-9101-7DFAE7AFBA77}"/>
    <cellStyle name="Normal 8 42 2 4 6 3" xfId="28339" xr:uid="{E3691DC2-0A47-48C4-ADEF-613247979A6B}"/>
    <cellStyle name="Normal 8 42 2 4 7" xfId="28340" xr:uid="{89AED1E6-1B0F-4131-ACB2-35F4F7E47BF1}"/>
    <cellStyle name="Normal 8 42 2 4 7 2" xfId="28341" xr:uid="{8C3F4F31-CA77-4E50-925A-4837A3735679}"/>
    <cellStyle name="Normal 8 42 2 4 7 2 2" xfId="28342" xr:uid="{0C46E694-B5AD-4171-9956-CF699692B07A}"/>
    <cellStyle name="Normal 8 42 2 4 7 3" xfId="28343" xr:uid="{2CC7616A-33AC-4C9C-822C-46301A9F9DD2}"/>
    <cellStyle name="Normal 8 42 2 4 8" xfId="28344" xr:uid="{1686FB6F-7765-47AF-AAF2-CC951CB1FD82}"/>
    <cellStyle name="Normal 8 42 2 4 8 2" xfId="28345" xr:uid="{A6BCC1B3-03B9-4715-B9A0-D2F329A2B95F}"/>
    <cellStyle name="Normal 8 42 2 4 8 2 2" xfId="28346" xr:uid="{FED353C3-4A7C-48FC-8776-848AAD984661}"/>
    <cellStyle name="Normal 8 42 2 4 8 3" xfId="28347" xr:uid="{8E92EA2E-F7DA-4294-A12B-64CD938A4829}"/>
    <cellStyle name="Normal 8 42 2 4 9" xfId="28348" xr:uid="{D52001CD-6299-4B9C-8238-B5EF6BC7A7B6}"/>
    <cellStyle name="Normal 8 42 2 4 9 2" xfId="28349" xr:uid="{90AC9580-81B0-44A4-8683-AEE4E570677F}"/>
    <cellStyle name="Normal 8 42 2 4 9 2 2" xfId="28350" xr:uid="{5C841B16-88B4-498C-BA68-DA32D6558F66}"/>
    <cellStyle name="Normal 8 42 2 4 9 3" xfId="28351" xr:uid="{751AE4DC-9B02-4067-8E23-63E70979FDAA}"/>
    <cellStyle name="Normal 8 42 2 40" xfId="28352" xr:uid="{05A1A446-A5CC-4286-9C6E-90EC95A8B06C}"/>
    <cellStyle name="Normal 8 42 2 41" xfId="28353" xr:uid="{44FF934E-ECC8-49AB-BB65-1EC710C0808C}"/>
    <cellStyle name="Normal 8 42 2 42" xfId="28354" xr:uid="{847F9FF2-9D5E-4190-AB1C-604F62CCA91B}"/>
    <cellStyle name="Normal 8 42 2 43" xfId="28355" xr:uid="{15B5F22A-5BC2-4000-92E1-10D460C98402}"/>
    <cellStyle name="Normal 8 42 2 44" xfId="28356" xr:uid="{F9E04B1C-F441-4AC5-80D8-37019F1847E6}"/>
    <cellStyle name="Normal 8 42 2 45" xfId="28357" xr:uid="{2508F115-72C0-4293-82E4-7DB8721D982E}"/>
    <cellStyle name="Normal 8 42 2 46" xfId="28358" xr:uid="{08792343-AB50-4CE0-94E3-E081C43BAB49}"/>
    <cellStyle name="Normal 8 42 2 47" xfId="28359" xr:uid="{646F9796-140F-49E3-B1DA-9748D4B6C3EB}"/>
    <cellStyle name="Normal 8 42 2 48" xfId="28360" xr:uid="{4D2629C7-BC05-484A-A9C1-F30620576D66}"/>
    <cellStyle name="Normal 8 42 2 49" xfId="28361" xr:uid="{CF3E67C4-F383-4BD5-868F-2228DB2654E1}"/>
    <cellStyle name="Normal 8 42 2 5" xfId="28362" xr:uid="{FF0996D2-80D9-4730-ADE2-654CC933690E}"/>
    <cellStyle name="Normal 8 42 2 5 10" xfId="28363" xr:uid="{3693F7E4-860F-41FF-841D-A04CF5813D2D}"/>
    <cellStyle name="Normal 8 42 2 5 10 2" xfId="28364" xr:uid="{E1EEF825-0F6A-4537-A140-F28EA2FD6892}"/>
    <cellStyle name="Normal 8 42 2 5 10 2 2" xfId="28365" xr:uid="{384E601D-9E07-413A-8254-FD6675652C62}"/>
    <cellStyle name="Normal 8 42 2 5 10 3" xfId="28366" xr:uid="{4562CA69-0AB0-4416-82A8-7C38058EE375}"/>
    <cellStyle name="Normal 8 42 2 5 11" xfId="28367" xr:uid="{6A664F9E-AF4E-40AB-8953-E2AA1E4D8C01}"/>
    <cellStyle name="Normal 8 42 2 5 11 2" xfId="28368" xr:uid="{BEB91638-110C-4689-80D2-8330204F71B0}"/>
    <cellStyle name="Normal 8 42 2 5 11 2 2" xfId="28369" xr:uid="{3AA43A56-77F2-4F9D-9303-2786546C9438}"/>
    <cellStyle name="Normal 8 42 2 5 11 3" xfId="28370" xr:uid="{637845B6-A30C-4C25-8617-97AD669C0340}"/>
    <cellStyle name="Normal 8 42 2 5 11 4" xfId="28371" xr:uid="{DB36E0C4-5989-4F1D-B4B6-DD632F3BDA48}"/>
    <cellStyle name="Normal 8 42 2 5 12" xfId="28372" xr:uid="{5A822975-09B4-4FB3-924F-6C88451D9FC1}"/>
    <cellStyle name="Normal 8 42 2 5 12 2" xfId="28373" xr:uid="{B0423A24-D68A-4D47-A1A2-3F175FBE4E3B}"/>
    <cellStyle name="Normal 8 42 2 5 13" xfId="28374" xr:uid="{FFCA825C-0E18-485B-A2A5-B251E74A5990}"/>
    <cellStyle name="Normal 8 42 2 5 14" xfId="28375" xr:uid="{DB4A38EA-69B6-4731-9B17-4FB40AF23F02}"/>
    <cellStyle name="Normal 8 42 2 5 14 2" xfId="28376" xr:uid="{899D2843-9106-454F-A703-2450EC01A845}"/>
    <cellStyle name="Normal 8 42 2 5 15" xfId="28377" xr:uid="{8A7CD076-CB2B-4102-B788-8B2A11150D17}"/>
    <cellStyle name="Normal 8 42 2 5 16" xfId="28378" xr:uid="{B853AEC8-2F5B-4ACC-90B7-A6B58E8CED96}"/>
    <cellStyle name="Normal 8 42 2 5 17" xfId="28379" xr:uid="{D67A313A-931B-45EE-B6C1-E0C3FE3D9645}"/>
    <cellStyle name="Normal 8 42 2 5 18" xfId="28380" xr:uid="{51BB8FAA-1D6B-4364-8778-D2D0278E4B2C}"/>
    <cellStyle name="Normal 8 42 2 5 19" xfId="28381" xr:uid="{13F13A92-DDAE-4EB1-A359-B4D764A94A80}"/>
    <cellStyle name="Normal 8 42 2 5 2" xfId="28382" xr:uid="{C11A3144-935F-4125-A6CD-9BF255982B8F}"/>
    <cellStyle name="Normal 8 42 2 5 2 2" xfId="28383" xr:uid="{06B14C57-6212-4088-9258-263B44A012C1}"/>
    <cellStyle name="Normal 8 42 2 5 2 2 2" xfId="28384" xr:uid="{ACF983F8-886C-402C-B6FC-3615AFCB6234}"/>
    <cellStyle name="Normal 8 42 2 5 2 3" xfId="28385" xr:uid="{1946D87A-F015-4B5C-8241-DA9C8F32331C}"/>
    <cellStyle name="Normal 8 42 2 5 20" xfId="28386" xr:uid="{642DE833-298C-4A29-9948-D2AFC809CEDF}"/>
    <cellStyle name="Normal 8 42 2 5 21" xfId="28387" xr:uid="{22360585-3D96-4E3C-8362-0670BCFDF657}"/>
    <cellStyle name="Normal 8 42 2 5 22" xfId="28388" xr:uid="{CFA2F823-8F6E-4F54-BD0F-8CAD0B371CBF}"/>
    <cellStyle name="Normal 8 42 2 5 23" xfId="28389" xr:uid="{5036C581-F7DC-4E01-AD4C-3F9012549E31}"/>
    <cellStyle name="Normal 8 42 2 5 24" xfId="28390" xr:uid="{4FA8BBAA-C3C5-402F-9EFB-B8D538F8D391}"/>
    <cellStyle name="Normal 8 42 2 5 25" xfId="28391" xr:uid="{77EB2502-12D1-4D44-9073-870FC6ABB11F}"/>
    <cellStyle name="Normal 8 42 2 5 26" xfId="28392" xr:uid="{1B540C3C-2480-4BFF-AE5F-4AE8A39635CF}"/>
    <cellStyle name="Normal 8 42 2 5 27" xfId="28393" xr:uid="{DE940749-196B-4BC1-B438-AFF805CB23C3}"/>
    <cellStyle name="Normal 8 42 2 5 28" xfId="28394" xr:uid="{044FB383-609D-4DDF-94B1-23BED2F7BFE8}"/>
    <cellStyle name="Normal 8 42 2 5 29" xfId="28395" xr:uid="{70461238-BE06-4BB3-8E9C-E10E2E80A81C}"/>
    <cellStyle name="Normal 8 42 2 5 3" xfId="28396" xr:uid="{5A7D18BE-4F25-4EB4-B4A1-FF69552D2F52}"/>
    <cellStyle name="Normal 8 42 2 5 3 2" xfId="28397" xr:uid="{7AE32F38-207D-4685-997D-9F46BCA9658C}"/>
    <cellStyle name="Normal 8 42 2 5 3 2 2" xfId="28398" xr:uid="{1D842BAD-7F4B-4D98-9E77-7379B5E598D6}"/>
    <cellStyle name="Normal 8 42 2 5 3 3" xfId="28399" xr:uid="{5F69FA42-361F-4DA0-8543-DD39A4EDDA8E}"/>
    <cellStyle name="Normal 8 42 2 5 30" xfId="28400" xr:uid="{B75EBE10-AA8C-4C0D-B41A-5AF0CD59DDDB}"/>
    <cellStyle name="Normal 8 42 2 5 31" xfId="28401" xr:uid="{E25566C8-DF18-450A-B3E1-CF2394EEB5FF}"/>
    <cellStyle name="Normal 8 42 2 5 32" xfId="28402" xr:uid="{95C436F5-B1D5-451B-B1F6-53BE90BF72B4}"/>
    <cellStyle name="Normal 8 42 2 5 33" xfId="28403" xr:uid="{F706E85E-D252-4AFC-97C0-2D98DB2368DC}"/>
    <cellStyle name="Normal 8 42 2 5 34" xfId="28404" xr:uid="{F27105CA-93A4-4E58-BA27-57D555461D8D}"/>
    <cellStyle name="Normal 8 42 2 5 35" xfId="28405" xr:uid="{0C25A6F0-4528-4A2E-8ADF-15FFC4B2E3DC}"/>
    <cellStyle name="Normal 8 42 2 5 36" xfId="28406" xr:uid="{9F26BB1D-2292-4381-A4FB-1EA6C3B8F61F}"/>
    <cellStyle name="Normal 8 42 2 5 37" xfId="28407" xr:uid="{EBF73782-25F7-4587-A111-E202725B7145}"/>
    <cellStyle name="Normal 8 42 2 5 38" xfId="28408" xr:uid="{C2B967DD-A6C3-4E14-939C-C8234EB23D12}"/>
    <cellStyle name="Normal 8 42 2 5 39" xfId="28409" xr:uid="{F4EC99F6-795E-4F0F-A476-28C27AB970A1}"/>
    <cellStyle name="Normal 8 42 2 5 4" xfId="28410" xr:uid="{9D57CF3E-CAD2-464A-8C94-542D071E7124}"/>
    <cellStyle name="Normal 8 42 2 5 4 2" xfId="28411" xr:uid="{8AA3B9FE-2E99-4395-8C4D-B2B1A15B179C}"/>
    <cellStyle name="Normal 8 42 2 5 4 2 2" xfId="28412" xr:uid="{D5FCD02D-F9A3-4146-A02B-1F54087746E1}"/>
    <cellStyle name="Normal 8 42 2 5 4 3" xfId="28413" xr:uid="{AE1B8D45-532E-44AF-8447-FB91255030C6}"/>
    <cellStyle name="Normal 8 42 2 5 40" xfId="28414" xr:uid="{425485E2-95DA-450A-BB62-D463D6F65EAF}"/>
    <cellStyle name="Normal 8 42 2 5 5" xfId="28415" xr:uid="{39EF6D32-0E1C-4614-A833-0AF82C8A86EE}"/>
    <cellStyle name="Normal 8 42 2 5 5 2" xfId="28416" xr:uid="{DBF8319B-6395-4CDB-A453-D06DEBB89327}"/>
    <cellStyle name="Normal 8 42 2 5 5 2 2" xfId="28417" xr:uid="{7FA03D97-9E0F-4C1F-9A18-626ABAFAEDC5}"/>
    <cellStyle name="Normal 8 42 2 5 5 3" xfId="28418" xr:uid="{347E7AB1-7EDB-464B-AA78-1E7BA4F4B701}"/>
    <cellStyle name="Normal 8 42 2 5 6" xfId="28419" xr:uid="{F424D433-BB2C-43DD-B6E7-D25CC2495D50}"/>
    <cellStyle name="Normal 8 42 2 5 6 2" xfId="28420" xr:uid="{2F7D08F6-C922-49EF-A78F-45735B68332E}"/>
    <cellStyle name="Normal 8 42 2 5 6 2 2" xfId="28421" xr:uid="{41616FF3-4125-4B51-A5BF-BF70AB25EC5C}"/>
    <cellStyle name="Normal 8 42 2 5 6 3" xfId="28422" xr:uid="{C1972198-77F0-4D3D-AAC7-C7AD57D640FF}"/>
    <cellStyle name="Normal 8 42 2 5 7" xfId="28423" xr:uid="{54E1D864-748D-45FE-B848-9631FAC345F7}"/>
    <cellStyle name="Normal 8 42 2 5 7 2" xfId="28424" xr:uid="{59041781-54AC-446F-B104-830172B642A4}"/>
    <cellStyle name="Normal 8 42 2 5 7 2 2" xfId="28425" xr:uid="{B08DEE15-37DE-4743-9A53-E3DB1B6DC71A}"/>
    <cellStyle name="Normal 8 42 2 5 7 3" xfId="28426" xr:uid="{2ADE3BF9-2A67-47E5-B50E-BBF98B3355AA}"/>
    <cellStyle name="Normal 8 42 2 5 8" xfId="28427" xr:uid="{03959733-724D-4099-AAA1-F67F48428506}"/>
    <cellStyle name="Normal 8 42 2 5 8 2" xfId="28428" xr:uid="{0AB768E3-3BF0-4B32-80CB-7DF43EDFAEBF}"/>
    <cellStyle name="Normal 8 42 2 5 8 2 2" xfId="28429" xr:uid="{17BDD506-66EA-4E00-819F-4A6B61A2FB4B}"/>
    <cellStyle name="Normal 8 42 2 5 8 3" xfId="28430" xr:uid="{C34ECFD7-7152-4BBE-B4ED-1A9FA46E3F32}"/>
    <cellStyle name="Normal 8 42 2 5 9" xfId="28431" xr:uid="{64265E79-0982-49D6-AF14-E56962B2519D}"/>
    <cellStyle name="Normal 8 42 2 5 9 2" xfId="28432" xr:uid="{BF4DE588-BF1F-4A2C-B2A1-EDF3365FA6D6}"/>
    <cellStyle name="Normal 8 42 2 5 9 2 2" xfId="28433" xr:uid="{3D6F8DEA-D0C5-4BE8-9BAC-46D23D4D1A83}"/>
    <cellStyle name="Normal 8 42 2 5 9 3" xfId="28434" xr:uid="{648A326C-564A-4F88-A4F8-E78440AA5C2A}"/>
    <cellStyle name="Normal 8 42 2 6" xfId="28435" xr:uid="{A12029FE-47BF-4686-86AC-4D877404F94E}"/>
    <cellStyle name="Normal 8 42 2 6 10" xfId="28436" xr:uid="{DC0DFB5A-BB12-4888-A868-AF9E8B638A60}"/>
    <cellStyle name="Normal 8 42 2 6 10 2" xfId="28437" xr:uid="{F442074A-2A49-40C5-B294-52802618610C}"/>
    <cellStyle name="Normal 8 42 2 6 10 2 2" xfId="28438" xr:uid="{9375797A-5642-477B-916C-90E89EB38EE3}"/>
    <cellStyle name="Normal 8 42 2 6 10 3" xfId="28439" xr:uid="{712E8F18-6A8F-42E7-906A-808E63DA8AA2}"/>
    <cellStyle name="Normal 8 42 2 6 11" xfId="28440" xr:uid="{BDE65762-97BF-4BFF-8CFF-A4690A019F4B}"/>
    <cellStyle name="Normal 8 42 2 6 11 2" xfId="28441" xr:uid="{69EF1524-DE03-4878-A1B0-FB3D24980088}"/>
    <cellStyle name="Normal 8 42 2 6 11 2 2" xfId="28442" xr:uid="{4FAAA79F-EEF9-437B-927D-0FE8897192CC}"/>
    <cellStyle name="Normal 8 42 2 6 11 3" xfId="28443" xr:uid="{A25F7524-D804-4BCD-843B-D3000A37EA6D}"/>
    <cellStyle name="Normal 8 42 2 6 11 4" xfId="28444" xr:uid="{33EC691B-EBBA-4978-B8C3-882797B466CE}"/>
    <cellStyle name="Normal 8 42 2 6 12" xfId="28445" xr:uid="{56AF2E0D-5303-4B7B-A57B-75E7783B7127}"/>
    <cellStyle name="Normal 8 42 2 6 12 2" xfId="28446" xr:uid="{AF652F90-12C7-46E5-8AC2-A4F18AA5663B}"/>
    <cellStyle name="Normal 8 42 2 6 13" xfId="28447" xr:uid="{24EE3AC0-2832-4A6D-9ED6-6FD1A494B811}"/>
    <cellStyle name="Normal 8 42 2 6 14" xfId="28448" xr:uid="{ED30D73B-C8AF-4FB2-8F1F-D32C6E811B53}"/>
    <cellStyle name="Normal 8 42 2 6 14 2" xfId="28449" xr:uid="{AF1FA587-9D3D-4ACD-9EC8-A50041F05EDB}"/>
    <cellStyle name="Normal 8 42 2 6 15" xfId="28450" xr:uid="{24DBDD77-BCC1-494C-BAE9-24338243D7A0}"/>
    <cellStyle name="Normal 8 42 2 6 16" xfId="28451" xr:uid="{1B448495-3BCF-49B3-96F9-78200BF49A95}"/>
    <cellStyle name="Normal 8 42 2 6 17" xfId="28452" xr:uid="{7627E96B-3C6A-40A5-9693-9574A93D0045}"/>
    <cellStyle name="Normal 8 42 2 6 18" xfId="28453" xr:uid="{D2EA8D21-4319-4A14-A603-7DBB7B0D0A93}"/>
    <cellStyle name="Normal 8 42 2 6 19" xfId="28454" xr:uid="{4F03D6BD-9FB0-4A4E-A6B6-6E047682532F}"/>
    <cellStyle name="Normal 8 42 2 6 2" xfId="28455" xr:uid="{89DD19BF-A2B2-483E-A313-018954B02187}"/>
    <cellStyle name="Normal 8 42 2 6 2 2" xfId="28456" xr:uid="{92B56829-98C0-43C7-9DB6-AAE2E5634AF1}"/>
    <cellStyle name="Normal 8 42 2 6 2 2 2" xfId="28457" xr:uid="{FE0969EA-270F-4EA5-9833-DB67F505303D}"/>
    <cellStyle name="Normal 8 42 2 6 2 3" xfId="28458" xr:uid="{4F40F5A0-3936-40D6-80C1-C8E48D724162}"/>
    <cellStyle name="Normal 8 42 2 6 20" xfId="28459" xr:uid="{CF9326D9-7D51-4408-9757-225B6B0DBB8B}"/>
    <cellStyle name="Normal 8 42 2 6 21" xfId="28460" xr:uid="{E4D39739-11BF-454E-8E75-59420E3F54E6}"/>
    <cellStyle name="Normal 8 42 2 6 22" xfId="28461" xr:uid="{ACC2196F-3F90-4BCD-8E2D-E483E8B47053}"/>
    <cellStyle name="Normal 8 42 2 6 23" xfId="28462" xr:uid="{24B0C7AB-9CD6-4A2A-9B53-6AC23A26C24C}"/>
    <cellStyle name="Normal 8 42 2 6 24" xfId="28463" xr:uid="{C6E6895F-EE39-4CAD-8B7D-18FEA5C809E8}"/>
    <cellStyle name="Normal 8 42 2 6 25" xfId="28464" xr:uid="{B262958C-FE52-4540-B603-FE47ABC5324C}"/>
    <cellStyle name="Normal 8 42 2 6 26" xfId="28465" xr:uid="{9C2C13B2-9E1C-4218-B013-938882EC2505}"/>
    <cellStyle name="Normal 8 42 2 6 27" xfId="28466" xr:uid="{3532E302-C876-408B-89F6-9584865E3D77}"/>
    <cellStyle name="Normal 8 42 2 6 28" xfId="28467" xr:uid="{783E3EC6-BC9C-4D4E-B886-52534C4B7E49}"/>
    <cellStyle name="Normal 8 42 2 6 29" xfId="28468" xr:uid="{DC3C3450-27FD-4E0E-BFE7-9C92C41CEFCB}"/>
    <cellStyle name="Normal 8 42 2 6 3" xfId="28469" xr:uid="{D60767C8-B1C3-4AE5-B5CF-339FF0CC0A52}"/>
    <cellStyle name="Normal 8 42 2 6 3 2" xfId="28470" xr:uid="{096C1FC1-3304-467E-A1F5-5C803D94F1B3}"/>
    <cellStyle name="Normal 8 42 2 6 3 2 2" xfId="28471" xr:uid="{3C0F2E38-AFBE-4FF4-9C52-EBC7A6F82D39}"/>
    <cellStyle name="Normal 8 42 2 6 3 3" xfId="28472" xr:uid="{6AF6D433-8807-4A4F-BF43-D3F0DC64F15E}"/>
    <cellStyle name="Normal 8 42 2 6 30" xfId="28473" xr:uid="{D98571C1-0112-4147-8E96-69220B1B9BD5}"/>
    <cellStyle name="Normal 8 42 2 6 31" xfId="28474" xr:uid="{6B84C150-629A-49E7-8AE2-BD24F29B13E6}"/>
    <cellStyle name="Normal 8 42 2 6 32" xfId="28475" xr:uid="{F8C9DFD1-6B82-49B7-ADF1-9E5F4928F957}"/>
    <cellStyle name="Normal 8 42 2 6 33" xfId="28476" xr:uid="{00D18690-AF34-4FC7-87AA-510A716B1D6A}"/>
    <cellStyle name="Normal 8 42 2 6 34" xfId="28477" xr:uid="{FF9667A6-C4AD-4EF3-AF23-628F962F9B44}"/>
    <cellStyle name="Normal 8 42 2 6 35" xfId="28478" xr:uid="{BA11CD01-A516-4190-AACF-3123308CEDC7}"/>
    <cellStyle name="Normal 8 42 2 6 36" xfId="28479" xr:uid="{117E7EA4-2A91-4506-9DF2-7AE71028C97F}"/>
    <cellStyle name="Normal 8 42 2 6 37" xfId="28480" xr:uid="{E1BC5B83-DE05-4E30-AE4D-20E63C2DD53C}"/>
    <cellStyle name="Normal 8 42 2 6 38" xfId="28481" xr:uid="{B1F40D06-A08A-4F4E-95E0-326D04E28CFD}"/>
    <cellStyle name="Normal 8 42 2 6 39" xfId="28482" xr:uid="{97EAFF80-DCF0-4ADA-AD11-0466AD968BD7}"/>
    <cellStyle name="Normal 8 42 2 6 4" xfId="28483" xr:uid="{461B65FB-7093-4AF3-9953-865A895E8086}"/>
    <cellStyle name="Normal 8 42 2 6 4 2" xfId="28484" xr:uid="{724ED69E-6C60-4A19-AC8B-70663F1E4592}"/>
    <cellStyle name="Normal 8 42 2 6 4 2 2" xfId="28485" xr:uid="{C729695B-4F1D-41B8-BA4A-3B609028A042}"/>
    <cellStyle name="Normal 8 42 2 6 4 3" xfId="28486" xr:uid="{2A102FC9-891D-4501-876C-80F8D9A91411}"/>
    <cellStyle name="Normal 8 42 2 6 40" xfId="28487" xr:uid="{905AE0E9-8902-4494-8ABC-D83C0CF8B6EF}"/>
    <cellStyle name="Normal 8 42 2 6 5" xfId="28488" xr:uid="{8C15C7AC-6455-48E8-BF8D-C0791311F104}"/>
    <cellStyle name="Normal 8 42 2 6 5 2" xfId="28489" xr:uid="{ACE18D8B-FDF4-46C0-8DF3-3F86DCFE1F01}"/>
    <cellStyle name="Normal 8 42 2 6 5 2 2" xfId="28490" xr:uid="{03282286-FC10-46AD-93B5-4908E8542CEA}"/>
    <cellStyle name="Normal 8 42 2 6 5 3" xfId="28491" xr:uid="{226C1A06-3A98-4F15-A350-4B7DB9D6AF2B}"/>
    <cellStyle name="Normal 8 42 2 6 6" xfId="28492" xr:uid="{2C9B05A2-2E5D-435B-B779-3DDDB8CF1E80}"/>
    <cellStyle name="Normal 8 42 2 6 6 2" xfId="28493" xr:uid="{7BDA9DFF-F4AD-4076-8D87-C99987C7A309}"/>
    <cellStyle name="Normal 8 42 2 6 6 2 2" xfId="28494" xr:uid="{9BCE4379-24AA-404B-B69F-A10B5510D2DF}"/>
    <cellStyle name="Normal 8 42 2 6 6 3" xfId="28495" xr:uid="{515269A7-3035-4BD4-92EE-B57EA6B0BED3}"/>
    <cellStyle name="Normal 8 42 2 6 7" xfId="28496" xr:uid="{0500C2BD-941B-4081-BB7F-B6F054E2B51F}"/>
    <cellStyle name="Normal 8 42 2 6 7 2" xfId="28497" xr:uid="{1AAAB711-6B8D-454F-8099-60F40B9BE255}"/>
    <cellStyle name="Normal 8 42 2 6 7 2 2" xfId="28498" xr:uid="{F81AF6FE-4336-4EDB-9C9C-EEBBA6F21381}"/>
    <cellStyle name="Normal 8 42 2 6 7 3" xfId="28499" xr:uid="{4ED57198-9B76-4071-935D-F6C9292133B1}"/>
    <cellStyle name="Normal 8 42 2 6 8" xfId="28500" xr:uid="{0EE01161-D1EF-4AC5-86FF-1CB97858EEE0}"/>
    <cellStyle name="Normal 8 42 2 6 8 2" xfId="28501" xr:uid="{386D6A80-1EDA-47F5-99B0-5FF4042A3DE7}"/>
    <cellStyle name="Normal 8 42 2 6 8 2 2" xfId="28502" xr:uid="{F759A6DD-A5AD-48FA-95D3-9CDF4279BFD7}"/>
    <cellStyle name="Normal 8 42 2 6 8 3" xfId="28503" xr:uid="{0A4A2565-B79F-4DDF-B07A-770628C5E28E}"/>
    <cellStyle name="Normal 8 42 2 6 9" xfId="28504" xr:uid="{EA1BD542-3D30-40E6-97CA-CDB598C45EA2}"/>
    <cellStyle name="Normal 8 42 2 6 9 2" xfId="28505" xr:uid="{B36A34DB-21BD-4016-9EB2-FA8323E4193D}"/>
    <cellStyle name="Normal 8 42 2 6 9 2 2" xfId="28506" xr:uid="{B5E69154-5FAE-4237-8E3B-E114D0DBA545}"/>
    <cellStyle name="Normal 8 42 2 6 9 3" xfId="28507" xr:uid="{3AE44A73-CA40-485E-BF8D-7C74B87D516E}"/>
    <cellStyle name="Normal 8 42 2 7" xfId="28508" xr:uid="{8D22DECD-009A-40C8-A0E9-F949A0AEA13D}"/>
    <cellStyle name="Normal 8 42 2 7 10" xfId="28509" xr:uid="{A0D809C6-73E3-48C1-953A-4D9D656202D6}"/>
    <cellStyle name="Normal 8 42 2 7 10 2" xfId="28510" xr:uid="{4FA0C93D-714D-41E3-BF6E-20054CA2BE9E}"/>
    <cellStyle name="Normal 8 42 2 7 10 2 2" xfId="28511" xr:uid="{176B20F5-E0BC-4FC2-AF92-8224FDC05188}"/>
    <cellStyle name="Normal 8 42 2 7 10 3" xfId="28512" xr:uid="{3947DDEA-5BAB-4735-9A28-3819EF283F15}"/>
    <cellStyle name="Normal 8 42 2 7 11" xfId="28513" xr:uid="{D2E993D9-085A-4073-AB9E-409190A296CA}"/>
    <cellStyle name="Normal 8 42 2 7 11 2" xfId="28514" xr:uid="{1C676BC3-546E-442F-90BB-52619243880F}"/>
    <cellStyle name="Normal 8 42 2 7 11 2 2" xfId="28515" xr:uid="{BB1BC14A-811B-499D-B5CF-3B4B21D644AC}"/>
    <cellStyle name="Normal 8 42 2 7 11 3" xfId="28516" xr:uid="{839456C3-9CB4-4204-AF88-D3837745259B}"/>
    <cellStyle name="Normal 8 42 2 7 11 4" xfId="28517" xr:uid="{2BAA4FD5-C472-4C06-AD3F-7FF1293A73FA}"/>
    <cellStyle name="Normal 8 42 2 7 12" xfId="28518" xr:uid="{029674B4-A964-413F-A830-15C4DD0C9E20}"/>
    <cellStyle name="Normal 8 42 2 7 12 2" xfId="28519" xr:uid="{92A931CD-877C-4353-BD5F-E838EB439D3D}"/>
    <cellStyle name="Normal 8 42 2 7 13" xfId="28520" xr:uid="{C12B121C-99FE-49BA-9AC2-A7A7A382FD0E}"/>
    <cellStyle name="Normal 8 42 2 7 14" xfId="28521" xr:uid="{FE0B855E-160B-452E-AB5C-721444A763AC}"/>
    <cellStyle name="Normal 8 42 2 7 14 2" xfId="28522" xr:uid="{69E1FB8A-987D-4A3D-9018-328DCC11D846}"/>
    <cellStyle name="Normal 8 42 2 7 15" xfId="28523" xr:uid="{0FD9D4F8-11BD-4CEF-A484-8BA242CE743B}"/>
    <cellStyle name="Normal 8 42 2 7 16" xfId="28524" xr:uid="{B878A3E4-CB02-4351-8CDA-3590D520CF15}"/>
    <cellStyle name="Normal 8 42 2 7 17" xfId="28525" xr:uid="{6B139DF5-939A-45CA-9CD4-CAD876D2A3F9}"/>
    <cellStyle name="Normal 8 42 2 7 18" xfId="28526" xr:uid="{BBDCC25B-96FF-4E62-AD81-2C927BCB9956}"/>
    <cellStyle name="Normal 8 42 2 7 19" xfId="28527" xr:uid="{F4293F3F-59AB-4D92-9DC2-941AD2EA441B}"/>
    <cellStyle name="Normal 8 42 2 7 2" xfId="28528" xr:uid="{4F8B3050-A09E-48DE-BD9C-F3F43F1FC6FB}"/>
    <cellStyle name="Normal 8 42 2 7 2 2" xfId="28529" xr:uid="{1FF6C5D7-FAD5-4A7F-A4B7-2CB2A12AB676}"/>
    <cellStyle name="Normal 8 42 2 7 2 2 2" xfId="28530" xr:uid="{AF150AEE-9BF8-4912-8CF9-D29DD48B9E9A}"/>
    <cellStyle name="Normal 8 42 2 7 2 3" xfId="28531" xr:uid="{DDC8FD5C-D708-4C14-93E5-4AB65693101F}"/>
    <cellStyle name="Normal 8 42 2 7 20" xfId="28532" xr:uid="{09919AEB-3A5C-4FA4-B4F8-C4B2A7EE2960}"/>
    <cellStyle name="Normal 8 42 2 7 21" xfId="28533" xr:uid="{428D28DD-AD6E-4223-8E50-CA10A8D7868F}"/>
    <cellStyle name="Normal 8 42 2 7 22" xfId="28534" xr:uid="{D6F24B63-A8E2-480A-9340-BE16F030D017}"/>
    <cellStyle name="Normal 8 42 2 7 23" xfId="28535" xr:uid="{BC30728B-10EA-43BF-AD12-049DE45DE449}"/>
    <cellStyle name="Normal 8 42 2 7 24" xfId="28536" xr:uid="{F8420C58-5A13-49BB-A3E6-24017A45B91F}"/>
    <cellStyle name="Normal 8 42 2 7 25" xfId="28537" xr:uid="{D4384B45-B033-4385-A74F-5E43D8119441}"/>
    <cellStyle name="Normal 8 42 2 7 26" xfId="28538" xr:uid="{9AF8BAD8-3273-4B20-8F88-80CD9133DE7D}"/>
    <cellStyle name="Normal 8 42 2 7 27" xfId="28539" xr:uid="{B16B1513-715A-4067-909D-BE798A47D621}"/>
    <cellStyle name="Normal 8 42 2 7 28" xfId="28540" xr:uid="{8221A972-687D-4E15-8A14-0B63166A0EB4}"/>
    <cellStyle name="Normal 8 42 2 7 29" xfId="28541" xr:uid="{0B3413F9-FF70-4AFB-8392-F22FB22FB17A}"/>
    <cellStyle name="Normal 8 42 2 7 3" xfId="28542" xr:uid="{340B628B-FCD2-4820-8799-37F0EC46100F}"/>
    <cellStyle name="Normal 8 42 2 7 3 2" xfId="28543" xr:uid="{40762771-BCD9-4D1E-9CD1-86BAE3D877E4}"/>
    <cellStyle name="Normal 8 42 2 7 3 2 2" xfId="28544" xr:uid="{2741AD91-CDAE-4A6B-B29E-F124E05416A1}"/>
    <cellStyle name="Normal 8 42 2 7 3 3" xfId="28545" xr:uid="{B8E15D15-FD40-468F-9E71-9CF7CC870D7D}"/>
    <cellStyle name="Normal 8 42 2 7 30" xfId="28546" xr:uid="{56F0B9CA-0948-4CCF-A1F4-AD4014827FA5}"/>
    <cellStyle name="Normal 8 42 2 7 31" xfId="28547" xr:uid="{C3620076-35B6-46BA-BB2F-AECBDEADB68D}"/>
    <cellStyle name="Normal 8 42 2 7 32" xfId="28548" xr:uid="{2693A3E4-CBF0-4266-ADEB-B69325C53255}"/>
    <cellStyle name="Normal 8 42 2 7 33" xfId="28549" xr:uid="{A17D97F4-26F9-4B5A-BDBF-7C0AA74EFEC0}"/>
    <cellStyle name="Normal 8 42 2 7 34" xfId="28550" xr:uid="{91216744-4156-4614-BF06-FF7385478EF9}"/>
    <cellStyle name="Normal 8 42 2 7 35" xfId="28551" xr:uid="{CC1746AA-5297-4BF2-AA44-AF4F3E74F59C}"/>
    <cellStyle name="Normal 8 42 2 7 36" xfId="28552" xr:uid="{B04513A0-B302-4EC1-AFEB-07F366121212}"/>
    <cellStyle name="Normal 8 42 2 7 37" xfId="28553" xr:uid="{810A3F98-3DE9-4EF5-A36A-367185E55C78}"/>
    <cellStyle name="Normal 8 42 2 7 38" xfId="28554" xr:uid="{4EB10DDE-281F-4173-A411-24FAAE058199}"/>
    <cellStyle name="Normal 8 42 2 7 39" xfId="28555" xr:uid="{4FD4CB77-02AC-4441-A5BC-A2C6C27CBB07}"/>
    <cellStyle name="Normal 8 42 2 7 4" xfId="28556" xr:uid="{78C30BD4-FA1F-4A1B-B461-2EBAFD7349AC}"/>
    <cellStyle name="Normal 8 42 2 7 4 2" xfId="28557" xr:uid="{2F6B6F50-D16D-407A-93AF-D18C494D95F4}"/>
    <cellStyle name="Normal 8 42 2 7 4 2 2" xfId="28558" xr:uid="{D2E095EE-F5BC-476D-8D92-B4FF76F49B77}"/>
    <cellStyle name="Normal 8 42 2 7 4 3" xfId="28559" xr:uid="{2029C8EC-C427-45B3-8905-A4A9B3E81092}"/>
    <cellStyle name="Normal 8 42 2 7 40" xfId="28560" xr:uid="{869D3F84-3DD4-48E7-A427-7F4E85001042}"/>
    <cellStyle name="Normal 8 42 2 7 5" xfId="28561" xr:uid="{0FFA92C1-9C60-4E0F-B67E-7D58031392D0}"/>
    <cellStyle name="Normal 8 42 2 7 5 2" xfId="28562" xr:uid="{70BF2A8F-5F27-4032-8AAE-5C20DCCD7CAE}"/>
    <cellStyle name="Normal 8 42 2 7 5 2 2" xfId="28563" xr:uid="{1C224403-9EDC-47C2-B096-E9B1E060A69F}"/>
    <cellStyle name="Normal 8 42 2 7 5 3" xfId="28564" xr:uid="{46D24451-ED8D-4A92-AD35-E790B16F2D60}"/>
    <cellStyle name="Normal 8 42 2 7 6" xfId="28565" xr:uid="{5338BA7F-B347-4959-8658-62E3F008255A}"/>
    <cellStyle name="Normal 8 42 2 7 6 2" xfId="28566" xr:uid="{4A9B5528-5A1A-4CB3-8087-36EE8552F674}"/>
    <cellStyle name="Normal 8 42 2 7 6 2 2" xfId="28567" xr:uid="{7400861E-9C07-477C-BB23-DA0C7298AFC5}"/>
    <cellStyle name="Normal 8 42 2 7 6 3" xfId="28568" xr:uid="{76361101-2273-40C6-9155-1A5E67EFCDD3}"/>
    <cellStyle name="Normal 8 42 2 7 7" xfId="28569" xr:uid="{D6E85EFF-1D36-4C75-8BA5-4A647582CD16}"/>
    <cellStyle name="Normal 8 42 2 7 7 2" xfId="28570" xr:uid="{B3E1D00E-B0C8-4CD1-8DE5-4F6A82777F49}"/>
    <cellStyle name="Normal 8 42 2 7 7 2 2" xfId="28571" xr:uid="{87262BD9-92A0-4DEC-B05B-696FAC94B532}"/>
    <cellStyle name="Normal 8 42 2 7 7 3" xfId="28572" xr:uid="{496CC6E6-5CC8-4AB5-9B2A-F2715200313D}"/>
    <cellStyle name="Normal 8 42 2 7 8" xfId="28573" xr:uid="{89D53B50-6E0F-4F58-94A7-11C1E90F83A4}"/>
    <cellStyle name="Normal 8 42 2 7 8 2" xfId="28574" xr:uid="{11749972-EA17-43E0-A6C3-8F37195EC743}"/>
    <cellStyle name="Normal 8 42 2 7 8 2 2" xfId="28575" xr:uid="{FBF4E6CE-CE29-4D36-B864-0763175F6084}"/>
    <cellStyle name="Normal 8 42 2 7 8 3" xfId="28576" xr:uid="{85CAF846-E67F-4B84-B7F7-E43A4A7544E1}"/>
    <cellStyle name="Normal 8 42 2 7 9" xfId="28577" xr:uid="{31313D7F-F6C9-44BA-A47A-E0FD0CB4A1EF}"/>
    <cellStyle name="Normal 8 42 2 7 9 2" xfId="28578" xr:uid="{2801F17D-C758-486F-AA57-42F215B5FA14}"/>
    <cellStyle name="Normal 8 42 2 7 9 2 2" xfId="28579" xr:uid="{7B41ED7D-762C-42B0-803F-C003912BF36B}"/>
    <cellStyle name="Normal 8 42 2 7 9 3" xfId="28580" xr:uid="{A5C2D729-9EF3-4D8C-AA10-4D687A6CDFC8}"/>
    <cellStyle name="Normal 8 42 2 8" xfId="28581" xr:uid="{1E35246F-0C4A-40DF-84BF-C9EC3C427382}"/>
    <cellStyle name="Normal 8 42 2 8 10" xfId="28582" xr:uid="{E7DD9895-2EC8-4226-89B5-90377E2CFD55}"/>
    <cellStyle name="Normal 8 42 2 8 10 2" xfId="28583" xr:uid="{9CA75A01-D227-4E9A-93A0-04370C40C2F9}"/>
    <cellStyle name="Normal 8 42 2 8 10 2 2" xfId="28584" xr:uid="{41A85EF2-B2CC-47C6-9249-4CA451C01084}"/>
    <cellStyle name="Normal 8 42 2 8 10 3" xfId="28585" xr:uid="{D3C932F7-039F-4C39-92FC-3B062B7A7DB7}"/>
    <cellStyle name="Normal 8 42 2 8 11" xfId="28586" xr:uid="{4FB274B8-E885-4BE5-8B2A-214D3833FD64}"/>
    <cellStyle name="Normal 8 42 2 8 11 2" xfId="28587" xr:uid="{9D3912B2-E516-4542-9D7C-4206A2AE31C2}"/>
    <cellStyle name="Normal 8 42 2 8 11 2 2" xfId="28588" xr:uid="{40AC8BA0-5EA4-4ACE-A60A-79E3E207A541}"/>
    <cellStyle name="Normal 8 42 2 8 11 3" xfId="28589" xr:uid="{8567B786-A981-437D-81D8-B09A688429BA}"/>
    <cellStyle name="Normal 8 42 2 8 11 4" xfId="28590" xr:uid="{5BEDF709-1A8B-445F-9B4A-0B6266B6A06D}"/>
    <cellStyle name="Normal 8 42 2 8 12" xfId="28591" xr:uid="{D68CE138-1114-43A6-B39B-347C4EEB30BD}"/>
    <cellStyle name="Normal 8 42 2 8 12 2" xfId="28592" xr:uid="{6B1E740A-7721-496D-A9A6-F0A27CFC6603}"/>
    <cellStyle name="Normal 8 42 2 8 13" xfId="28593" xr:uid="{E9067F87-B6A2-449F-A059-E8EE7B9EFF53}"/>
    <cellStyle name="Normal 8 42 2 8 14" xfId="28594" xr:uid="{B3E0A620-464F-4724-901C-96AD1352C818}"/>
    <cellStyle name="Normal 8 42 2 8 14 2" xfId="28595" xr:uid="{2DC63918-DD37-414B-82B9-5B2B4E81431C}"/>
    <cellStyle name="Normal 8 42 2 8 15" xfId="28596" xr:uid="{80224042-80EA-422B-9262-81990EEA01F8}"/>
    <cellStyle name="Normal 8 42 2 8 16" xfId="28597" xr:uid="{1D309977-5B02-4D56-9CBF-2B6A6D6AF232}"/>
    <cellStyle name="Normal 8 42 2 8 17" xfId="28598" xr:uid="{14431C06-07F4-4485-BD34-A0EA8E9A7181}"/>
    <cellStyle name="Normal 8 42 2 8 18" xfId="28599" xr:uid="{95DDB98A-A177-4262-B4B4-494A01ADFCCF}"/>
    <cellStyle name="Normal 8 42 2 8 19" xfId="28600" xr:uid="{A8BEB85F-ABE3-4B31-BE0E-6037316145CA}"/>
    <cellStyle name="Normal 8 42 2 8 2" xfId="28601" xr:uid="{C7C2E121-38D6-400B-9521-322C25E2C98E}"/>
    <cellStyle name="Normal 8 42 2 8 2 2" xfId="28602" xr:uid="{757447E2-3F77-4E06-8F39-E5B97E30CFB8}"/>
    <cellStyle name="Normal 8 42 2 8 2 2 2" xfId="28603" xr:uid="{348CC9BB-49F4-4F6A-9921-1EACAA649649}"/>
    <cellStyle name="Normal 8 42 2 8 2 3" xfId="28604" xr:uid="{A59CC68C-919D-403F-B46C-91FBEAA39791}"/>
    <cellStyle name="Normal 8 42 2 8 20" xfId="28605" xr:uid="{6631FFF7-8BEA-407F-932F-BE60FAA449C2}"/>
    <cellStyle name="Normal 8 42 2 8 21" xfId="28606" xr:uid="{1F0C4D01-1926-45E8-9BEC-8827CF1C8EFC}"/>
    <cellStyle name="Normal 8 42 2 8 22" xfId="28607" xr:uid="{999908CF-D698-46EB-BFA8-D375FEC5E843}"/>
    <cellStyle name="Normal 8 42 2 8 23" xfId="28608" xr:uid="{9FB8BF91-C9BB-4CFF-A2C1-86FA7A730EF0}"/>
    <cellStyle name="Normal 8 42 2 8 24" xfId="28609" xr:uid="{65D0A07E-34B2-40A8-8EA2-9DC18B01ED6F}"/>
    <cellStyle name="Normal 8 42 2 8 25" xfId="28610" xr:uid="{A9E5E63C-9315-449B-82BC-C4F0C0D33BD4}"/>
    <cellStyle name="Normal 8 42 2 8 26" xfId="28611" xr:uid="{F8F59388-661C-444F-922D-8D5A960EDD35}"/>
    <cellStyle name="Normal 8 42 2 8 27" xfId="28612" xr:uid="{791AA505-9D26-4E3E-B2C4-42EACACE5DE1}"/>
    <cellStyle name="Normal 8 42 2 8 28" xfId="28613" xr:uid="{80AE8730-4197-4EB6-A576-931BDE4A3F1D}"/>
    <cellStyle name="Normal 8 42 2 8 29" xfId="28614" xr:uid="{4AB3FC65-173B-4DF3-BCD0-F7028D67ED51}"/>
    <cellStyle name="Normal 8 42 2 8 3" xfId="28615" xr:uid="{571D8214-BD1B-43CF-9A7F-9B91FDA9F8DE}"/>
    <cellStyle name="Normal 8 42 2 8 3 2" xfId="28616" xr:uid="{0F0E9928-5AD3-4322-B55D-6739E3BF73E1}"/>
    <cellStyle name="Normal 8 42 2 8 3 2 2" xfId="28617" xr:uid="{FEFEC6FF-0B3D-47A6-954E-39C615434655}"/>
    <cellStyle name="Normal 8 42 2 8 3 3" xfId="28618" xr:uid="{8BBB42B5-BF20-41C2-8AD3-F298027B3746}"/>
    <cellStyle name="Normal 8 42 2 8 30" xfId="28619" xr:uid="{B32136F4-6E81-4CF9-90CC-D99EDEEA0477}"/>
    <cellStyle name="Normal 8 42 2 8 31" xfId="28620" xr:uid="{80B35604-A16E-4B01-9200-065488ED67C6}"/>
    <cellStyle name="Normal 8 42 2 8 32" xfId="28621" xr:uid="{ED8C565F-5F7D-41F2-BBC4-A7229AF034EE}"/>
    <cellStyle name="Normal 8 42 2 8 33" xfId="28622" xr:uid="{6CD2FCDC-0432-4B01-AE8B-282B292A09FB}"/>
    <cellStyle name="Normal 8 42 2 8 34" xfId="28623" xr:uid="{F70B17E0-6876-4964-BDA0-D11106360314}"/>
    <cellStyle name="Normal 8 42 2 8 35" xfId="28624" xr:uid="{DD6F6AFA-D6D2-4805-846F-EF0B01FA81D0}"/>
    <cellStyle name="Normal 8 42 2 8 36" xfId="28625" xr:uid="{DAA438BD-BD1C-4118-83BF-DBBD9D1061AA}"/>
    <cellStyle name="Normal 8 42 2 8 37" xfId="28626" xr:uid="{14E8C244-0F04-4D69-9891-BB826E46128B}"/>
    <cellStyle name="Normal 8 42 2 8 38" xfId="28627" xr:uid="{035AE5FE-D1F8-481F-8E9D-483C92EE61D5}"/>
    <cellStyle name="Normal 8 42 2 8 39" xfId="28628" xr:uid="{2D25C590-A8E0-4215-9DF9-7A24CDF1F2EC}"/>
    <cellStyle name="Normal 8 42 2 8 4" xfId="28629" xr:uid="{9A92055A-F05E-48D3-BF7B-FD2F4200CCB3}"/>
    <cellStyle name="Normal 8 42 2 8 4 2" xfId="28630" xr:uid="{AE913F7F-395A-452E-99C1-483CCFB025E2}"/>
    <cellStyle name="Normal 8 42 2 8 4 2 2" xfId="28631" xr:uid="{7CDA33ED-08B8-4F89-AE2B-A85A906B1BBB}"/>
    <cellStyle name="Normal 8 42 2 8 4 3" xfId="28632" xr:uid="{EEF0C3F4-9C51-442C-8CEA-FEB93522BEB0}"/>
    <cellStyle name="Normal 8 42 2 8 40" xfId="28633" xr:uid="{B945AC3B-5A72-451A-99C9-8FE50E071294}"/>
    <cellStyle name="Normal 8 42 2 8 5" xfId="28634" xr:uid="{37B08055-5AA3-442E-B785-97481E230DD7}"/>
    <cellStyle name="Normal 8 42 2 8 5 2" xfId="28635" xr:uid="{14DA2C3B-ABAD-4280-A1CE-5DEB4A38F8D9}"/>
    <cellStyle name="Normal 8 42 2 8 5 2 2" xfId="28636" xr:uid="{5638F997-668F-4FD7-89D3-FDD7C6078EA1}"/>
    <cellStyle name="Normal 8 42 2 8 5 3" xfId="28637" xr:uid="{343D05C1-5E44-4ACF-A89A-851F40202654}"/>
    <cellStyle name="Normal 8 42 2 8 6" xfId="28638" xr:uid="{C17F527C-7CFB-43FE-8942-9599AB6BC82E}"/>
    <cellStyle name="Normal 8 42 2 8 6 2" xfId="28639" xr:uid="{64AF51AA-BF5A-473F-9692-58C0A136EF32}"/>
    <cellStyle name="Normal 8 42 2 8 6 2 2" xfId="28640" xr:uid="{217BAEBD-9EFF-4DED-B99C-0433EF8A0591}"/>
    <cellStyle name="Normal 8 42 2 8 6 3" xfId="28641" xr:uid="{968BFC1B-CEDC-4B58-925E-3DB69FC3BCF4}"/>
    <cellStyle name="Normal 8 42 2 8 7" xfId="28642" xr:uid="{41973EE3-0B75-48DF-B2E9-E3737A186B2B}"/>
    <cellStyle name="Normal 8 42 2 8 7 2" xfId="28643" xr:uid="{83D21E74-F0F4-4805-AFB7-30323623BDE5}"/>
    <cellStyle name="Normal 8 42 2 8 7 2 2" xfId="28644" xr:uid="{CF3E352A-DA8E-4AAF-ADD3-E0E9681416A1}"/>
    <cellStyle name="Normal 8 42 2 8 7 3" xfId="28645" xr:uid="{7F5A5255-AB71-4462-ABEF-52C16FA34EC8}"/>
    <cellStyle name="Normal 8 42 2 8 8" xfId="28646" xr:uid="{B15C936A-CC8E-423F-A288-040D6F22ADE2}"/>
    <cellStyle name="Normal 8 42 2 8 8 2" xfId="28647" xr:uid="{BB91686D-4E3C-417A-9DEB-62B916ACC1B7}"/>
    <cellStyle name="Normal 8 42 2 8 8 2 2" xfId="28648" xr:uid="{14973948-1075-4891-990A-1E773DF7E1BB}"/>
    <cellStyle name="Normal 8 42 2 8 8 3" xfId="28649" xr:uid="{22596DA6-A86C-4E89-A124-3E1503E5B04A}"/>
    <cellStyle name="Normal 8 42 2 8 9" xfId="28650" xr:uid="{3C704ED2-19A5-460C-9C11-C3C5EDC80630}"/>
    <cellStyle name="Normal 8 42 2 8 9 2" xfId="28651" xr:uid="{D28F610A-D3E2-42C7-A85A-7DB0B136B2A4}"/>
    <cellStyle name="Normal 8 42 2 8 9 2 2" xfId="28652" xr:uid="{265085A8-4109-4630-A93C-32CEE1DB77B4}"/>
    <cellStyle name="Normal 8 42 2 8 9 3" xfId="28653" xr:uid="{6BCD8165-140D-4E53-B82E-60CAFDA399B4}"/>
    <cellStyle name="Normal 8 42 2 9" xfId="28654" xr:uid="{9FFEC4FB-47A0-4A7E-A48B-942D4E6AD73B}"/>
    <cellStyle name="Normal 8 42 2 9 10" xfId="28655" xr:uid="{B6B649C3-CF69-4FA7-97AB-C4246E98ABD2}"/>
    <cellStyle name="Normal 8 42 2 9 10 2" xfId="28656" xr:uid="{BB353A90-8005-4444-A27B-0CC142483B25}"/>
    <cellStyle name="Normal 8 42 2 9 10 2 2" xfId="28657" xr:uid="{785705F6-3C7E-4559-91AD-F58A898C8C9C}"/>
    <cellStyle name="Normal 8 42 2 9 10 3" xfId="28658" xr:uid="{66BD4672-62CB-4147-B56A-AEF3BB970D9D}"/>
    <cellStyle name="Normal 8 42 2 9 11" xfId="28659" xr:uid="{3734DA24-EBEC-4D1A-A587-5E7C5E832F0E}"/>
    <cellStyle name="Normal 8 42 2 9 11 2" xfId="28660" xr:uid="{70BEE28A-0D6E-4167-9023-DE9C2161EAF4}"/>
    <cellStyle name="Normal 8 42 2 9 11 2 2" xfId="28661" xr:uid="{2D558653-E63F-4CDA-97E5-F61E9B271341}"/>
    <cellStyle name="Normal 8 42 2 9 11 3" xfId="28662" xr:uid="{4501F552-53F8-47DE-AD17-A54ED94F2E40}"/>
    <cellStyle name="Normal 8 42 2 9 11 4" xfId="28663" xr:uid="{1D1774D4-9FB9-430E-A5AB-C53F7E51EB82}"/>
    <cellStyle name="Normal 8 42 2 9 12" xfId="28664" xr:uid="{EFE3616B-BE80-4D26-B082-EC3347850916}"/>
    <cellStyle name="Normal 8 42 2 9 12 2" xfId="28665" xr:uid="{34671D14-9BE2-4414-B8B8-28D4F46D0BBE}"/>
    <cellStyle name="Normal 8 42 2 9 13" xfId="28666" xr:uid="{0D5DD75E-66D9-4C33-9473-3EC8568F9956}"/>
    <cellStyle name="Normal 8 42 2 9 14" xfId="28667" xr:uid="{11E63A5B-C226-4366-8471-14359FFF9A34}"/>
    <cellStyle name="Normal 8 42 2 9 14 2" xfId="28668" xr:uid="{7522709D-93B9-4974-96D2-8A62568F1B62}"/>
    <cellStyle name="Normal 8 42 2 9 15" xfId="28669" xr:uid="{0FBD0B70-D520-47AC-B39F-6026B6AC74D8}"/>
    <cellStyle name="Normal 8 42 2 9 16" xfId="28670" xr:uid="{9F3CC5A8-A0C4-421B-8F1E-FA9B83C54F0D}"/>
    <cellStyle name="Normal 8 42 2 9 17" xfId="28671" xr:uid="{29137E37-8BDA-47FF-88E4-04BF5EA588BA}"/>
    <cellStyle name="Normal 8 42 2 9 18" xfId="28672" xr:uid="{FC9BF53C-FBDD-4EE9-A963-DD8BFF331465}"/>
    <cellStyle name="Normal 8 42 2 9 19" xfId="28673" xr:uid="{0596EB7A-56BB-4505-BBF3-E441CB1DCE76}"/>
    <cellStyle name="Normal 8 42 2 9 2" xfId="28674" xr:uid="{C74BF60E-FD60-41C3-BF71-8A94F3F427F3}"/>
    <cellStyle name="Normal 8 42 2 9 2 2" xfId="28675" xr:uid="{F67CDF0F-3BEB-470B-9243-7FB8CA563421}"/>
    <cellStyle name="Normal 8 42 2 9 2 2 2" xfId="28676" xr:uid="{02CDA8FC-601B-409F-A04C-18964E90B166}"/>
    <cellStyle name="Normal 8 42 2 9 2 3" xfId="28677" xr:uid="{67DE01D1-0FDD-41E2-B12B-2B7B031BED3C}"/>
    <cellStyle name="Normal 8 42 2 9 20" xfId="28678" xr:uid="{805CE80E-655A-4A9E-888C-2B2D0C868134}"/>
    <cellStyle name="Normal 8 42 2 9 21" xfId="28679" xr:uid="{EEC6C24A-3FE6-46F5-8A47-6608F1CA33A8}"/>
    <cellStyle name="Normal 8 42 2 9 22" xfId="28680" xr:uid="{27C4A4B0-6533-4723-AFC2-46EA984C857A}"/>
    <cellStyle name="Normal 8 42 2 9 23" xfId="28681" xr:uid="{6F1A1CBD-5AAB-4EAA-A382-ACF0410CDA75}"/>
    <cellStyle name="Normal 8 42 2 9 24" xfId="28682" xr:uid="{23886E9E-114B-4A41-AF44-251F3A25E9CC}"/>
    <cellStyle name="Normal 8 42 2 9 25" xfId="28683" xr:uid="{224C2158-80B8-4581-8D79-B99825CEBE5A}"/>
    <cellStyle name="Normal 8 42 2 9 26" xfId="28684" xr:uid="{D187A140-7D28-459C-A219-F914767D2800}"/>
    <cellStyle name="Normal 8 42 2 9 27" xfId="28685" xr:uid="{BFF224CD-E08E-4ED4-A192-911862C4B4DB}"/>
    <cellStyle name="Normal 8 42 2 9 28" xfId="28686" xr:uid="{B03D1D19-A198-426F-922D-783308EDC643}"/>
    <cellStyle name="Normal 8 42 2 9 29" xfId="28687" xr:uid="{CDED1FB6-E8C3-488C-A6CB-94817E258FC2}"/>
    <cellStyle name="Normal 8 42 2 9 3" xfId="28688" xr:uid="{BAA94B29-4CD1-44D1-8E68-3BD10DCE7DCC}"/>
    <cellStyle name="Normal 8 42 2 9 3 2" xfId="28689" xr:uid="{E920508C-6AE6-4F7A-8BF0-98BEAAA5C4A5}"/>
    <cellStyle name="Normal 8 42 2 9 3 2 2" xfId="28690" xr:uid="{EC4CC976-5AF7-40E1-91F0-9A590EB5E173}"/>
    <cellStyle name="Normal 8 42 2 9 3 3" xfId="28691" xr:uid="{E15D7EF5-C8B8-477C-954E-BE7E33797D1C}"/>
    <cellStyle name="Normal 8 42 2 9 30" xfId="28692" xr:uid="{A2539125-8F4B-48F6-BB51-70C1135868FA}"/>
    <cellStyle name="Normal 8 42 2 9 31" xfId="28693" xr:uid="{CF918378-6AEE-429D-B7CF-C627D8114B00}"/>
    <cellStyle name="Normal 8 42 2 9 32" xfId="28694" xr:uid="{A3EC6B58-12E1-4529-B259-4DAACA7A6E28}"/>
    <cellStyle name="Normal 8 42 2 9 33" xfId="28695" xr:uid="{E6F1CD50-C222-4A06-BCE2-59F651332192}"/>
    <cellStyle name="Normal 8 42 2 9 34" xfId="28696" xr:uid="{BBFA1F04-86AA-4EF6-9868-B6261C13C0FB}"/>
    <cellStyle name="Normal 8 42 2 9 35" xfId="28697" xr:uid="{E0A80168-5AD8-4B3E-884D-A4CBE726C21C}"/>
    <cellStyle name="Normal 8 42 2 9 36" xfId="28698" xr:uid="{4FFE4998-9B47-442A-B5D6-C12FC26DE3D8}"/>
    <cellStyle name="Normal 8 42 2 9 37" xfId="28699" xr:uid="{FF001155-F2F8-4ED2-80D9-CAB7A5EEF233}"/>
    <cellStyle name="Normal 8 42 2 9 38" xfId="28700" xr:uid="{0D1D378C-F17A-4611-A345-8A515728F48F}"/>
    <cellStyle name="Normal 8 42 2 9 39" xfId="28701" xr:uid="{3B6750AD-837F-4639-B16C-611787B89655}"/>
    <cellStyle name="Normal 8 42 2 9 4" xfId="28702" xr:uid="{A4DC0F31-118B-42CC-B137-68F60E1C2EFC}"/>
    <cellStyle name="Normal 8 42 2 9 4 2" xfId="28703" xr:uid="{8C7DA4C9-88B1-4235-A22E-8A8E75CA3C1B}"/>
    <cellStyle name="Normal 8 42 2 9 4 2 2" xfId="28704" xr:uid="{C32E532A-7DCF-4F45-B43C-20A50AB5D064}"/>
    <cellStyle name="Normal 8 42 2 9 4 3" xfId="28705" xr:uid="{23BBF405-B4BE-4E93-953C-1D58BA7DD549}"/>
    <cellStyle name="Normal 8 42 2 9 40" xfId="28706" xr:uid="{3A1CA8B7-CFE4-4A49-818B-A2DCD75206B5}"/>
    <cellStyle name="Normal 8 42 2 9 5" xfId="28707" xr:uid="{B14EAB87-E103-496B-AD23-9C9FAF6454F0}"/>
    <cellStyle name="Normal 8 42 2 9 5 2" xfId="28708" xr:uid="{5BAFF30E-BA8A-4A52-82F6-2B1A3F427DF0}"/>
    <cellStyle name="Normal 8 42 2 9 5 2 2" xfId="28709" xr:uid="{5816F352-403E-4CDF-841B-5C993B7388DC}"/>
    <cellStyle name="Normal 8 42 2 9 5 3" xfId="28710" xr:uid="{B1D4D841-AA92-4985-9DC8-E7C8B4215FDC}"/>
    <cellStyle name="Normal 8 42 2 9 6" xfId="28711" xr:uid="{7BB16529-F864-4204-B8D7-C98D9E0702A6}"/>
    <cellStyle name="Normal 8 42 2 9 6 2" xfId="28712" xr:uid="{95B230A2-AC17-4FAD-BD0B-7D402DF13D4E}"/>
    <cellStyle name="Normal 8 42 2 9 6 2 2" xfId="28713" xr:uid="{E46CFBD3-EBB0-4C7D-9058-6CD2AAF9AFA4}"/>
    <cellStyle name="Normal 8 42 2 9 6 3" xfId="28714" xr:uid="{57671A19-89EE-4FEB-9EB5-99CAC62E3242}"/>
    <cellStyle name="Normal 8 42 2 9 7" xfId="28715" xr:uid="{17D8D327-1464-461B-AED7-ABEF0A55A70C}"/>
    <cellStyle name="Normal 8 42 2 9 7 2" xfId="28716" xr:uid="{7F789AED-4CEC-44B1-BD3B-AE1BC5127167}"/>
    <cellStyle name="Normal 8 42 2 9 7 2 2" xfId="28717" xr:uid="{F41408D8-5495-4A81-ABEA-72F7A2F230CE}"/>
    <cellStyle name="Normal 8 42 2 9 7 3" xfId="28718" xr:uid="{958FA3A3-2218-4210-A16A-D423AF16B059}"/>
    <cellStyle name="Normal 8 42 2 9 8" xfId="28719" xr:uid="{C0D59BE7-BCCA-4AA9-89FD-61428BFB53A8}"/>
    <cellStyle name="Normal 8 42 2 9 8 2" xfId="28720" xr:uid="{93B5ACBA-49AE-40A7-8B35-11DBB5C5CF98}"/>
    <cellStyle name="Normal 8 42 2 9 8 2 2" xfId="28721" xr:uid="{72F119C7-38D5-4338-9C73-AF10B7D6B9B9}"/>
    <cellStyle name="Normal 8 42 2 9 8 3" xfId="28722" xr:uid="{B8B9DD7F-953E-434B-9C57-844A90D6D7FE}"/>
    <cellStyle name="Normal 8 42 2 9 9" xfId="28723" xr:uid="{9AC8A46A-7B42-49F2-B492-33537E32F5F3}"/>
    <cellStyle name="Normal 8 42 2 9 9 2" xfId="28724" xr:uid="{9A0DE58B-477E-4D23-B057-7F04004AFCB9}"/>
    <cellStyle name="Normal 8 42 2 9 9 2 2" xfId="28725" xr:uid="{ED5A98BA-6038-4EEE-B9D7-9C174FD484E1}"/>
    <cellStyle name="Normal 8 42 2 9 9 3" xfId="28726" xr:uid="{5C5EC744-B519-4AFE-832A-B7A341532EE8}"/>
    <cellStyle name="Normal 8 42 20" xfId="28727" xr:uid="{640CD2B2-255E-4B98-B2A5-CBB08D3993E8}"/>
    <cellStyle name="Normal 8 42 20 2" xfId="28728" xr:uid="{BB9D514D-91BF-4646-BD56-89B1B47FBEDA}"/>
    <cellStyle name="Normal 8 42 20 2 2" xfId="28729" xr:uid="{0D5E934E-3F8E-4E45-ABE4-1661D8936827}"/>
    <cellStyle name="Normal 8 42 20 3" xfId="28730" xr:uid="{5E791E2C-0F9F-4E4C-8268-5374B0912E68}"/>
    <cellStyle name="Normal 8 42 20 4" xfId="28731" xr:uid="{28ECADF2-7D38-4AF0-8FDC-B4FFCCDA3CA0}"/>
    <cellStyle name="Normal 8 42 21" xfId="28732" xr:uid="{27282A9E-DDB5-49EC-B194-9A318A2AD460}"/>
    <cellStyle name="Normal 8 42 21 2" xfId="28733" xr:uid="{A8DE98A0-0AF2-461B-84A7-FC90C62CE393}"/>
    <cellStyle name="Normal 8 42 22" xfId="28734" xr:uid="{39D7503A-EF99-4350-985E-14BDCC8128CD}"/>
    <cellStyle name="Normal 8 42 23" xfId="28735" xr:uid="{85BFB08D-BB5A-4CD9-9BCD-EEE7416229DC}"/>
    <cellStyle name="Normal 8 42 23 2" xfId="28736" xr:uid="{9A3954AB-DFC9-4C19-917B-445BCC41D88D}"/>
    <cellStyle name="Normal 8 42 24" xfId="28737" xr:uid="{D836E8F3-29EA-4C94-BF70-963B14210198}"/>
    <cellStyle name="Normal 8 42 25" xfId="28738" xr:uid="{8217C29D-E63E-424D-B97F-EEA075C880E8}"/>
    <cellStyle name="Normal 8 42 26" xfId="28739" xr:uid="{851F393A-8E7D-4CB4-9D5C-42A46D9E7B8E}"/>
    <cellStyle name="Normal 8 42 27" xfId="28740" xr:uid="{EA85214E-517D-4BB1-9F7C-B2C3CC3436E4}"/>
    <cellStyle name="Normal 8 42 28" xfId="28741" xr:uid="{6C76CB88-FA5A-42D3-A260-1DEDF95979B6}"/>
    <cellStyle name="Normal 8 42 29" xfId="28742" xr:uid="{C35DC8F4-90A6-4878-988C-66732D7C2427}"/>
    <cellStyle name="Normal 8 42 3" xfId="28743" xr:uid="{FFD87123-0317-42F6-81EB-33606142EA88}"/>
    <cellStyle name="Normal 8 42 3 10" xfId="28744" xr:uid="{8692A8D5-9C83-486A-8B2D-BDC3746381C3}"/>
    <cellStyle name="Normal 8 42 3 10 2" xfId="28745" xr:uid="{A4B14743-F399-4A83-9181-93AD76EFA423}"/>
    <cellStyle name="Normal 8 42 3 10 2 2" xfId="28746" xr:uid="{5149B1B2-D780-464E-A824-0AAF844B2821}"/>
    <cellStyle name="Normal 8 42 3 10 3" xfId="28747" xr:uid="{1EA52951-86A7-4817-BD8E-B446A3B990B3}"/>
    <cellStyle name="Normal 8 42 3 11" xfId="28748" xr:uid="{0D4FF2F8-DD34-4B8F-BDBD-F74F01918C55}"/>
    <cellStyle name="Normal 8 42 3 11 2" xfId="28749" xr:uid="{ACADB321-E9D4-46A2-B80C-E477723921F9}"/>
    <cellStyle name="Normal 8 42 3 11 2 2" xfId="28750" xr:uid="{89C41EA9-E0B5-4CBD-B36A-2D11E4E229D8}"/>
    <cellStyle name="Normal 8 42 3 11 3" xfId="28751" xr:uid="{825A368C-E4C3-4277-AB13-1EAD4A44CCCF}"/>
    <cellStyle name="Normal 8 42 3 12" xfId="28752" xr:uid="{D00BF182-2A4D-4064-AC06-EDA89F757CC3}"/>
    <cellStyle name="Normal 8 42 3 12 2" xfId="28753" xr:uid="{EE92C81A-7911-49B0-803F-636E71B3CCFE}"/>
    <cellStyle name="Normal 8 42 3 12 2 2" xfId="28754" xr:uid="{D0F2DED9-C972-45EE-BB0B-C4D100FE3379}"/>
    <cellStyle name="Normal 8 42 3 12 3" xfId="28755" xr:uid="{9CAF9186-B574-41EE-B928-10437FDD041B}"/>
    <cellStyle name="Normal 8 42 3 13" xfId="28756" xr:uid="{57A3AE52-0B60-4158-A45B-3D86F7612081}"/>
    <cellStyle name="Normal 8 42 3 13 2" xfId="28757" xr:uid="{990AFA5E-31F8-4BD0-8A70-CB70EF8402EB}"/>
    <cellStyle name="Normal 8 42 3 13 2 2" xfId="28758" xr:uid="{5197D438-A0B4-4237-A705-09E3A3268F81}"/>
    <cellStyle name="Normal 8 42 3 13 3" xfId="28759" xr:uid="{EDBE8683-2C09-411A-BF75-13599595088A}"/>
    <cellStyle name="Normal 8 42 3 14" xfId="28760" xr:uid="{8B3B9C46-F5EC-4BA5-B8C7-7F41163F0118}"/>
    <cellStyle name="Normal 8 42 3 14 2" xfId="28761" xr:uid="{887851E1-6483-4DED-98AE-E17A1F2D883D}"/>
    <cellStyle name="Normal 8 42 3 14 2 2" xfId="28762" xr:uid="{25A3696F-B115-4DAE-B738-41B170261D61}"/>
    <cellStyle name="Normal 8 42 3 14 3" xfId="28763" xr:uid="{31192973-C2D2-4175-B87A-0A932300FEAA}"/>
    <cellStyle name="Normal 8 42 3 15" xfId="28764" xr:uid="{C0CC696D-3C57-4AE6-82FC-10BB32C8AFAB}"/>
    <cellStyle name="Normal 8 42 3 15 2" xfId="28765" xr:uid="{093B516B-EFC9-481E-9AB4-891DD9A2C920}"/>
    <cellStyle name="Normal 8 42 3 15 2 2" xfId="28766" xr:uid="{353C92CD-029C-41F0-B661-F98D7CDF419E}"/>
    <cellStyle name="Normal 8 42 3 15 3" xfId="28767" xr:uid="{E4517AC9-321E-4622-988A-ACA2D93C897E}"/>
    <cellStyle name="Normal 8 42 3 16" xfId="28768" xr:uid="{8DA0FDFA-ABDF-4C20-901B-A20F0B08FC70}"/>
    <cellStyle name="Normal 8 42 3 16 2" xfId="28769" xr:uid="{AF47DD9C-09F3-453D-9A50-0B36348A4164}"/>
    <cellStyle name="Normal 8 42 3 16 2 2" xfId="28770" xr:uid="{883F5DF5-5417-4C31-ABDB-BC8B79938F9E}"/>
    <cellStyle name="Normal 8 42 3 16 3" xfId="28771" xr:uid="{8F26B564-412C-48DC-9E71-93E48B702993}"/>
    <cellStyle name="Normal 8 42 3 17" xfId="28772" xr:uid="{81BEC85D-E739-448E-AB1B-64474C547756}"/>
    <cellStyle name="Normal 8 42 3 17 2" xfId="28773" xr:uid="{9C6071BE-EE66-469A-9D6A-D36A4C1E0D84}"/>
    <cellStyle name="Normal 8 42 3 17 2 2" xfId="28774" xr:uid="{4546873F-77D2-4428-AD65-F6B11A512A83}"/>
    <cellStyle name="Normal 8 42 3 17 3" xfId="28775" xr:uid="{A5ECC406-6A83-4988-9F4D-DC81CCF96193}"/>
    <cellStyle name="Normal 8 42 3 18" xfId="28776" xr:uid="{1FE0584B-4E1B-41AF-8BFD-BE6C716FD62D}"/>
    <cellStyle name="Normal 8 42 3 18 2" xfId="28777" xr:uid="{A824D46D-D411-49CD-BFE5-B2C2F5CB033E}"/>
    <cellStyle name="Normal 8 42 3 18 2 2" xfId="28778" xr:uid="{DD399A23-63B9-4C55-BB8B-78E018A32115}"/>
    <cellStyle name="Normal 8 42 3 18 3" xfId="28779" xr:uid="{BC4229AD-C696-4D64-AB73-952046292AF7}"/>
    <cellStyle name="Normal 8 42 3 19" xfId="28780" xr:uid="{C40B9745-C4BB-4966-86ED-D25E437AF38F}"/>
    <cellStyle name="Normal 8 42 3 19 2" xfId="28781" xr:uid="{ED995A55-C7FD-44BA-B149-5612A719FB5D}"/>
    <cellStyle name="Normal 8 42 3 19 2 2" xfId="28782" xr:uid="{10F862BB-3726-49BB-959B-C0FDC594BE52}"/>
    <cellStyle name="Normal 8 42 3 19 3" xfId="28783" xr:uid="{2921F386-C841-4BE6-8D87-FFC61E3F463C}"/>
    <cellStyle name="Normal 8 42 3 19 4" xfId="28784" xr:uid="{0B636B49-12EA-46F3-838F-BAF62540107F}"/>
    <cellStyle name="Normal 8 42 3 2" xfId="28785" xr:uid="{E2D4C787-207E-4584-925F-AD1FD71203BA}"/>
    <cellStyle name="Normal 8 42 3 2 10" xfId="28786" xr:uid="{231CF2B4-4199-47B8-AB40-113CA878C805}"/>
    <cellStyle name="Normal 8 42 3 2 10 2" xfId="28787" xr:uid="{0739AE3C-C7C4-4E00-AED8-D5A3527A7BC9}"/>
    <cellStyle name="Normal 8 42 3 2 10 2 2" xfId="28788" xr:uid="{B275A068-1A2B-4339-AAA2-F25647D61C20}"/>
    <cellStyle name="Normal 8 42 3 2 10 3" xfId="28789" xr:uid="{01A92210-07BE-4D69-966B-091178EB3672}"/>
    <cellStyle name="Normal 8 42 3 2 11" xfId="28790" xr:uid="{5F5C2670-EB5E-43EB-8952-1FD5081462BB}"/>
    <cellStyle name="Normal 8 42 3 2 11 2" xfId="28791" xr:uid="{9FA274F2-85ED-4E62-9E7D-611EFEE23084}"/>
    <cellStyle name="Normal 8 42 3 2 11 2 2" xfId="28792" xr:uid="{0229F2AD-A0A3-475B-A1CC-8AF3459CE894}"/>
    <cellStyle name="Normal 8 42 3 2 11 3" xfId="28793" xr:uid="{6A5341A7-C767-4F56-9DB4-4CC680BD6310}"/>
    <cellStyle name="Normal 8 42 3 2 11 4" xfId="28794" xr:uid="{B4C30346-E303-41BD-85BC-A868D24833F8}"/>
    <cellStyle name="Normal 8 42 3 2 12" xfId="28795" xr:uid="{DEE81D38-0200-4D5D-91A1-150C2075A359}"/>
    <cellStyle name="Normal 8 42 3 2 12 2" xfId="28796" xr:uid="{F607A418-BB83-4FE3-BD6D-2B1468090D4E}"/>
    <cellStyle name="Normal 8 42 3 2 13" xfId="28797" xr:uid="{7CA85AC5-CA52-47AA-90FD-4B5BD266A87A}"/>
    <cellStyle name="Normal 8 42 3 2 14" xfId="28798" xr:uid="{53A35328-A6FD-46FB-AD9A-D6CBE35EF091}"/>
    <cellStyle name="Normal 8 42 3 2 14 2" xfId="28799" xr:uid="{51513441-C98D-4CC4-A811-B88B19297E9D}"/>
    <cellStyle name="Normal 8 42 3 2 15" xfId="28800" xr:uid="{1ADE3EC7-08F5-4172-9225-37D93A6CA7C5}"/>
    <cellStyle name="Normal 8 42 3 2 16" xfId="28801" xr:uid="{AA11B702-A1CB-4108-9154-5F8CE1D2E26D}"/>
    <cellStyle name="Normal 8 42 3 2 17" xfId="28802" xr:uid="{551F4E90-8591-4A61-93C4-55C11FF01C64}"/>
    <cellStyle name="Normal 8 42 3 2 18" xfId="28803" xr:uid="{26CE6DF1-128E-469C-AFD0-40127C78EBE3}"/>
    <cellStyle name="Normal 8 42 3 2 19" xfId="28804" xr:uid="{F5932746-1419-403B-98BE-F318C6B77D2F}"/>
    <cellStyle name="Normal 8 42 3 2 2" xfId="28805" xr:uid="{59F041F9-D90E-4E1E-AAAD-D9D3D314DF2B}"/>
    <cellStyle name="Normal 8 42 3 2 2 2" xfId="28806" xr:uid="{4E19B9EF-A14E-4071-9424-32C327039676}"/>
    <cellStyle name="Normal 8 42 3 2 2 2 2" xfId="28807" xr:uid="{31C4E7AD-724D-46CB-B2A2-9207AFF4FBE9}"/>
    <cellStyle name="Normal 8 42 3 2 2 3" xfId="28808" xr:uid="{BABE9D59-BA6C-4E65-A73E-C09AAA42821B}"/>
    <cellStyle name="Normal 8 42 3 2 20" xfId="28809" xr:uid="{CCD446E0-B514-4164-AAD5-052FC684CCC5}"/>
    <cellStyle name="Normal 8 42 3 2 21" xfId="28810" xr:uid="{6A6B7818-6C06-4EC4-A641-FE1C5017A412}"/>
    <cellStyle name="Normal 8 42 3 2 22" xfId="28811" xr:uid="{A8B26D01-660B-436A-818F-14520AF878BD}"/>
    <cellStyle name="Normal 8 42 3 2 23" xfId="28812" xr:uid="{B1ABD5B8-DBC1-4859-84E1-8629B5772234}"/>
    <cellStyle name="Normal 8 42 3 2 24" xfId="28813" xr:uid="{B49A27C4-A5C8-42BD-84AB-AC7A9E83D95F}"/>
    <cellStyle name="Normal 8 42 3 2 25" xfId="28814" xr:uid="{0DD4CBA9-0D3B-497B-96E8-9FE295D5DF92}"/>
    <cellStyle name="Normal 8 42 3 2 26" xfId="28815" xr:uid="{0C06FBCC-A9BE-4A82-8646-4ECA2FDB7FF6}"/>
    <cellStyle name="Normal 8 42 3 2 27" xfId="28816" xr:uid="{B42975FA-5092-4EE0-9D25-9379EDEBF465}"/>
    <cellStyle name="Normal 8 42 3 2 28" xfId="28817" xr:uid="{B1B7A014-AFE8-40CD-8B4A-8E429B810C28}"/>
    <cellStyle name="Normal 8 42 3 2 29" xfId="28818" xr:uid="{F6E62A61-CC65-48EF-9442-C4CCA8B1D84C}"/>
    <cellStyle name="Normal 8 42 3 2 3" xfId="28819" xr:uid="{A5711706-690B-4132-A1C6-3A0662E99E8F}"/>
    <cellStyle name="Normal 8 42 3 2 3 2" xfId="28820" xr:uid="{05F35A6B-5A31-4F23-BEA5-88FC18044F52}"/>
    <cellStyle name="Normal 8 42 3 2 3 2 2" xfId="28821" xr:uid="{22D8B9C5-7B15-4C7D-99D2-90764A22E381}"/>
    <cellStyle name="Normal 8 42 3 2 3 3" xfId="28822" xr:uid="{4F761A97-5605-4A68-A445-64A7A22D1FFF}"/>
    <cellStyle name="Normal 8 42 3 2 30" xfId="28823" xr:uid="{CDBFE425-D2B2-40C4-93C7-B837728EC165}"/>
    <cellStyle name="Normal 8 42 3 2 31" xfId="28824" xr:uid="{8C4F9162-D18E-4310-9BEB-D7F9E32B8D2E}"/>
    <cellStyle name="Normal 8 42 3 2 32" xfId="28825" xr:uid="{BAEAFA5F-E2FA-4B1B-B594-844AA8486B7C}"/>
    <cellStyle name="Normal 8 42 3 2 33" xfId="28826" xr:uid="{309CA9E2-8511-4AD8-9E10-71B2ECF9CE70}"/>
    <cellStyle name="Normal 8 42 3 2 34" xfId="28827" xr:uid="{E1E778D0-27A2-4FE5-86E8-7021B4620877}"/>
    <cellStyle name="Normal 8 42 3 2 35" xfId="28828" xr:uid="{AEB62406-278B-4263-AEB0-B60835BFDA2E}"/>
    <cellStyle name="Normal 8 42 3 2 36" xfId="28829" xr:uid="{8F2DAC1E-F493-41A1-9A0B-05BA8108494E}"/>
    <cellStyle name="Normal 8 42 3 2 37" xfId="28830" xr:uid="{1421A4C8-48B9-40CB-BA9A-D4814A1B7E74}"/>
    <cellStyle name="Normal 8 42 3 2 38" xfId="28831" xr:uid="{0C7A5527-5308-4332-B936-3B36762D0340}"/>
    <cellStyle name="Normal 8 42 3 2 39" xfId="28832" xr:uid="{5B5EC2D1-56D9-4D96-A7E1-8D25F87C7069}"/>
    <cellStyle name="Normal 8 42 3 2 4" xfId="28833" xr:uid="{CFDFFC39-E21C-43BD-A1BD-52E73EDCD215}"/>
    <cellStyle name="Normal 8 42 3 2 4 2" xfId="28834" xr:uid="{5A5A2A05-4977-4BC4-A49D-E953732D3409}"/>
    <cellStyle name="Normal 8 42 3 2 4 2 2" xfId="28835" xr:uid="{851D7CED-8598-421F-82B0-7D525B8610AF}"/>
    <cellStyle name="Normal 8 42 3 2 4 3" xfId="28836" xr:uid="{B6583A61-B698-4E1C-BEB7-C7321DEDE8AD}"/>
    <cellStyle name="Normal 8 42 3 2 40" xfId="28837" xr:uid="{77FA8891-34A2-4BB2-ACBD-2C6AA595D954}"/>
    <cellStyle name="Normal 8 42 3 2 5" xfId="28838" xr:uid="{AC178018-5F7A-45C2-8C4F-8D8F0A153A3C}"/>
    <cellStyle name="Normal 8 42 3 2 5 2" xfId="28839" xr:uid="{0B8C5D0D-0D54-4AD4-A728-F4170574B49D}"/>
    <cellStyle name="Normal 8 42 3 2 5 2 2" xfId="28840" xr:uid="{4E439983-D14C-40AF-A254-BBD88D864B9E}"/>
    <cellStyle name="Normal 8 42 3 2 5 3" xfId="28841" xr:uid="{6BAB9747-F02E-41BC-98BD-806814774F47}"/>
    <cellStyle name="Normal 8 42 3 2 6" xfId="28842" xr:uid="{D05CF1F4-81D6-427F-9566-993EE115DF1B}"/>
    <cellStyle name="Normal 8 42 3 2 6 2" xfId="28843" xr:uid="{50FD1B96-5762-49AB-AC9D-4559DE70DA74}"/>
    <cellStyle name="Normal 8 42 3 2 6 2 2" xfId="28844" xr:uid="{A5304602-2C76-4F95-8B20-5F87E5B3D4B8}"/>
    <cellStyle name="Normal 8 42 3 2 6 3" xfId="28845" xr:uid="{E2691CD4-1781-4A2C-BDF5-4001B886BFF7}"/>
    <cellStyle name="Normal 8 42 3 2 7" xfId="28846" xr:uid="{1EE205D0-83B4-4F8F-ADC8-B0C5D29F8901}"/>
    <cellStyle name="Normal 8 42 3 2 7 2" xfId="28847" xr:uid="{C284197E-5B79-46DD-A1DE-A332D1F694DD}"/>
    <cellStyle name="Normal 8 42 3 2 7 2 2" xfId="28848" xr:uid="{D61AC2A2-E0EE-40F6-9197-BA4BFAC3F004}"/>
    <cellStyle name="Normal 8 42 3 2 7 3" xfId="28849" xr:uid="{CE1651D7-BDB8-4C06-9976-60E7691C66AE}"/>
    <cellStyle name="Normal 8 42 3 2 8" xfId="28850" xr:uid="{A0F5A454-7AB2-4B51-9A8E-0CA39F00C473}"/>
    <cellStyle name="Normal 8 42 3 2 8 2" xfId="28851" xr:uid="{F0DDCD60-E8E2-4BA8-A053-CD10BBD5C955}"/>
    <cellStyle name="Normal 8 42 3 2 8 2 2" xfId="28852" xr:uid="{24F514CC-2E5D-43CF-BF0E-5BC662D099A0}"/>
    <cellStyle name="Normal 8 42 3 2 8 3" xfId="28853" xr:uid="{18A86BB4-B4E2-423A-84EC-BA7299939B2E}"/>
    <cellStyle name="Normal 8 42 3 2 9" xfId="28854" xr:uid="{3F03E678-E754-4A40-B72D-916B6C83D303}"/>
    <cellStyle name="Normal 8 42 3 2 9 2" xfId="28855" xr:uid="{387CB3A5-85BC-468F-88AD-4BBCC545C462}"/>
    <cellStyle name="Normal 8 42 3 2 9 2 2" xfId="28856" xr:uid="{E2639562-F8F2-4B39-838E-F2B38D1F70C2}"/>
    <cellStyle name="Normal 8 42 3 2 9 3" xfId="28857" xr:uid="{B834DDDF-7E4F-421D-A1A8-56F6E4343CD4}"/>
    <cellStyle name="Normal 8 42 3 20" xfId="28858" xr:uid="{E2DEB676-8748-4CFA-B4F9-F16E07735B12}"/>
    <cellStyle name="Normal 8 42 3 20 2" xfId="28859" xr:uid="{F27DAA11-585F-4A2A-B3BD-CBA3AE0B81AA}"/>
    <cellStyle name="Normal 8 42 3 21" xfId="28860" xr:uid="{E16500E1-8A2F-4684-A5B9-1B86A295A7AA}"/>
    <cellStyle name="Normal 8 42 3 22" xfId="28861" xr:uid="{2C00DA1D-43DD-466F-9F46-6FE917497EAA}"/>
    <cellStyle name="Normal 8 42 3 22 2" xfId="28862" xr:uid="{DEF96B0E-0CD5-47AA-A891-67FF7748D489}"/>
    <cellStyle name="Normal 8 42 3 23" xfId="28863" xr:uid="{EEF14D43-41A8-4472-8AAE-24F53A0490EC}"/>
    <cellStyle name="Normal 8 42 3 24" xfId="28864" xr:uid="{D5E4208F-F0E2-4F19-B571-603921737061}"/>
    <cellStyle name="Normal 8 42 3 25" xfId="28865" xr:uid="{4D1C1320-672B-4D8C-8D8F-1117F57F00FC}"/>
    <cellStyle name="Normal 8 42 3 26" xfId="28866" xr:uid="{ADFB8C90-6193-4266-8A44-97EC50C97624}"/>
    <cellStyle name="Normal 8 42 3 27" xfId="28867" xr:uid="{63A82DA4-70A8-407C-989A-0B1AA83BAC70}"/>
    <cellStyle name="Normal 8 42 3 28" xfId="28868" xr:uid="{06CB6EA7-F589-44B8-8C1F-297AF543CA31}"/>
    <cellStyle name="Normal 8 42 3 29" xfId="28869" xr:uid="{1E524B50-D803-43D1-BF35-70AE1C794435}"/>
    <cellStyle name="Normal 8 42 3 3" xfId="28870" xr:uid="{EF8D459B-E672-4649-B3A1-8B7AAE226A69}"/>
    <cellStyle name="Normal 8 42 3 3 10" xfId="28871" xr:uid="{FA6899E2-4100-4D2E-A42D-7AD247087A63}"/>
    <cellStyle name="Normal 8 42 3 3 10 2" xfId="28872" xr:uid="{66FE5427-E33A-4137-86B5-CEFD112834FD}"/>
    <cellStyle name="Normal 8 42 3 3 10 2 2" xfId="28873" xr:uid="{80AC5F54-6215-4429-A79F-D36EE5186BF6}"/>
    <cellStyle name="Normal 8 42 3 3 10 3" xfId="28874" xr:uid="{9977C557-758D-4A6C-92BB-F164EECC93AD}"/>
    <cellStyle name="Normal 8 42 3 3 11" xfId="28875" xr:uid="{0CD4FAC2-5BF9-44B3-BA5F-8F7C790960CC}"/>
    <cellStyle name="Normal 8 42 3 3 11 2" xfId="28876" xr:uid="{4ACFA7E0-AF88-4B93-BE14-48D975FF162F}"/>
    <cellStyle name="Normal 8 42 3 3 11 2 2" xfId="28877" xr:uid="{6ABE5BD5-87D3-42C1-9AEC-A6060881F64F}"/>
    <cellStyle name="Normal 8 42 3 3 11 3" xfId="28878" xr:uid="{6050E175-B473-4F1A-884E-3817C4DE9688}"/>
    <cellStyle name="Normal 8 42 3 3 11 4" xfId="28879" xr:uid="{87F859B1-743E-4354-A603-735E028208B5}"/>
    <cellStyle name="Normal 8 42 3 3 12" xfId="28880" xr:uid="{E70DCD6F-1181-4E9D-87C5-86CA858C3B3C}"/>
    <cellStyle name="Normal 8 42 3 3 12 2" xfId="28881" xr:uid="{5CA764E9-9BDF-4DD3-B419-81157C52930F}"/>
    <cellStyle name="Normal 8 42 3 3 13" xfId="28882" xr:uid="{A80697C4-DAB8-4E24-8F38-0D34FCA5DD14}"/>
    <cellStyle name="Normal 8 42 3 3 14" xfId="28883" xr:uid="{B8FF658B-D666-4D3C-985C-7C24CAD68906}"/>
    <cellStyle name="Normal 8 42 3 3 14 2" xfId="28884" xr:uid="{CBF3A44F-8DDC-46C2-85BA-4B8922219EB4}"/>
    <cellStyle name="Normal 8 42 3 3 15" xfId="28885" xr:uid="{7F4F83D0-9FFF-4EF2-81ED-B680E5C3D7B5}"/>
    <cellStyle name="Normal 8 42 3 3 16" xfId="28886" xr:uid="{57E8C18D-597F-4F4F-81AB-9C373D34DDA6}"/>
    <cellStyle name="Normal 8 42 3 3 17" xfId="28887" xr:uid="{28CB383F-7CA3-433C-826F-E445FE53616C}"/>
    <cellStyle name="Normal 8 42 3 3 18" xfId="28888" xr:uid="{70C8606D-70F4-4320-BABB-4536AE838E0F}"/>
    <cellStyle name="Normal 8 42 3 3 19" xfId="28889" xr:uid="{E3D688A0-F667-4E31-A773-E38BB88BA182}"/>
    <cellStyle name="Normal 8 42 3 3 2" xfId="28890" xr:uid="{FD9FF888-C3CE-42D5-AE5A-2A2596473314}"/>
    <cellStyle name="Normal 8 42 3 3 2 2" xfId="28891" xr:uid="{7850D378-7AAC-4007-B59E-66D638770932}"/>
    <cellStyle name="Normal 8 42 3 3 2 2 2" xfId="28892" xr:uid="{B1FA2298-EB35-483E-83C1-43398C75C67B}"/>
    <cellStyle name="Normal 8 42 3 3 2 3" xfId="28893" xr:uid="{03823C83-1619-4A0D-B17E-1F321787EADA}"/>
    <cellStyle name="Normal 8 42 3 3 20" xfId="28894" xr:uid="{5914CEA7-FF9F-4368-ACE5-43FD68B1E3C4}"/>
    <cellStyle name="Normal 8 42 3 3 21" xfId="28895" xr:uid="{D8A12AFF-8DB6-43A5-A9EE-9B46BABE5E0F}"/>
    <cellStyle name="Normal 8 42 3 3 22" xfId="28896" xr:uid="{B0D163EB-502B-4CD0-B945-D46B8337B014}"/>
    <cellStyle name="Normal 8 42 3 3 23" xfId="28897" xr:uid="{F4235E88-039C-42AC-AFE8-594E4E4C2DFD}"/>
    <cellStyle name="Normal 8 42 3 3 24" xfId="28898" xr:uid="{4E3E6F2C-49F0-4C6A-8966-8DBDCA922E71}"/>
    <cellStyle name="Normal 8 42 3 3 25" xfId="28899" xr:uid="{DDB8D9B6-6310-4035-8E45-0107DB292B0E}"/>
    <cellStyle name="Normal 8 42 3 3 26" xfId="28900" xr:uid="{E15164CE-792C-4CA7-B1A9-513F06C328A4}"/>
    <cellStyle name="Normal 8 42 3 3 27" xfId="28901" xr:uid="{E99D1791-80D7-4B47-B05C-8C026CF0FCEF}"/>
    <cellStyle name="Normal 8 42 3 3 28" xfId="28902" xr:uid="{7E32ADD9-61C1-4DBB-92FA-D186EFC9DE85}"/>
    <cellStyle name="Normal 8 42 3 3 29" xfId="28903" xr:uid="{6F480138-14BA-4F05-A84E-529010CB1806}"/>
    <cellStyle name="Normal 8 42 3 3 3" xfId="28904" xr:uid="{89285A7C-53F6-4351-A184-99021AACDB08}"/>
    <cellStyle name="Normal 8 42 3 3 3 2" xfId="28905" xr:uid="{35396DDD-2DC5-49D3-937A-B10DF034FDB8}"/>
    <cellStyle name="Normal 8 42 3 3 3 2 2" xfId="28906" xr:uid="{1F59EA29-C9BD-47A4-A5B9-FD1C3BA521DC}"/>
    <cellStyle name="Normal 8 42 3 3 3 3" xfId="28907" xr:uid="{69592D6F-9FF1-4870-924B-8D677B41CFA8}"/>
    <cellStyle name="Normal 8 42 3 3 30" xfId="28908" xr:uid="{DEA80DB8-B61C-4383-975E-40D9D9AB9F67}"/>
    <cellStyle name="Normal 8 42 3 3 31" xfId="28909" xr:uid="{AF687480-ADA8-4115-9ED8-8D47305EA2CC}"/>
    <cellStyle name="Normal 8 42 3 3 32" xfId="28910" xr:uid="{B839A850-9840-4BE6-9785-C1FF17767D85}"/>
    <cellStyle name="Normal 8 42 3 3 33" xfId="28911" xr:uid="{0EA8407C-90FD-4179-A613-C5C5F5928C6F}"/>
    <cellStyle name="Normal 8 42 3 3 34" xfId="28912" xr:uid="{443515B1-E695-4B4B-B1D4-C57E66DCFFF0}"/>
    <cellStyle name="Normal 8 42 3 3 35" xfId="28913" xr:uid="{622200D7-789F-4B59-A4E4-09AF1D672417}"/>
    <cellStyle name="Normal 8 42 3 3 36" xfId="28914" xr:uid="{26A6DF5B-19E7-4B4E-B412-5DB5220F5470}"/>
    <cellStyle name="Normal 8 42 3 3 37" xfId="28915" xr:uid="{271B8173-A6D6-4156-9DEB-34B9DF2DD2BC}"/>
    <cellStyle name="Normal 8 42 3 3 38" xfId="28916" xr:uid="{C7A35EDE-607C-44D3-A3A7-872F5580E2F0}"/>
    <cellStyle name="Normal 8 42 3 3 39" xfId="28917" xr:uid="{B779F268-FE5C-4A82-A7F4-21E27D772BFC}"/>
    <cellStyle name="Normal 8 42 3 3 4" xfId="28918" xr:uid="{15AB0FFB-C7C7-415B-94E9-F8141B8E462F}"/>
    <cellStyle name="Normal 8 42 3 3 4 2" xfId="28919" xr:uid="{E5767069-197B-4DCE-BD05-FD54BFD31D9E}"/>
    <cellStyle name="Normal 8 42 3 3 4 2 2" xfId="28920" xr:uid="{361800BB-4256-4BC0-AD4A-53F813970EFC}"/>
    <cellStyle name="Normal 8 42 3 3 4 3" xfId="28921" xr:uid="{218DBFBE-B381-4B67-AA41-AF95534A1429}"/>
    <cellStyle name="Normal 8 42 3 3 40" xfId="28922" xr:uid="{122C527B-6400-4126-8C6A-DB48090C5667}"/>
    <cellStyle name="Normal 8 42 3 3 5" xfId="28923" xr:uid="{FD73FC01-EF9C-4E9B-9826-C57AF2A5F5CE}"/>
    <cellStyle name="Normal 8 42 3 3 5 2" xfId="28924" xr:uid="{29716504-B1FB-429F-BDD0-DB45A4F74B30}"/>
    <cellStyle name="Normal 8 42 3 3 5 2 2" xfId="28925" xr:uid="{2489B4D3-DB05-4774-9717-8B7C299613B0}"/>
    <cellStyle name="Normal 8 42 3 3 5 3" xfId="28926" xr:uid="{238A57F4-1342-4292-9DA9-E3CF74B5A6C8}"/>
    <cellStyle name="Normal 8 42 3 3 6" xfId="28927" xr:uid="{955B724D-4568-436C-B24F-017E11A96D91}"/>
    <cellStyle name="Normal 8 42 3 3 6 2" xfId="28928" xr:uid="{560CB3D8-BA18-4F49-9105-D06CAD34108C}"/>
    <cellStyle name="Normal 8 42 3 3 6 2 2" xfId="28929" xr:uid="{DD5134EC-5725-4ABF-83F6-633066A0CA6A}"/>
    <cellStyle name="Normal 8 42 3 3 6 3" xfId="28930" xr:uid="{19017508-5C4E-41C6-A5D0-EF3A0CC4CF03}"/>
    <cellStyle name="Normal 8 42 3 3 7" xfId="28931" xr:uid="{D3EE3F27-C1FD-4965-8040-10354A80D152}"/>
    <cellStyle name="Normal 8 42 3 3 7 2" xfId="28932" xr:uid="{7340E20C-D9A4-4234-8DBA-60F58A6C7939}"/>
    <cellStyle name="Normal 8 42 3 3 7 2 2" xfId="28933" xr:uid="{0241C511-DBAE-4CAC-A855-7CDB8A7E4F86}"/>
    <cellStyle name="Normal 8 42 3 3 7 3" xfId="28934" xr:uid="{2E560589-91FB-47FE-908C-3B7AAF1A6896}"/>
    <cellStyle name="Normal 8 42 3 3 8" xfId="28935" xr:uid="{933F14D2-CAF2-4643-89D0-3A42BE9F96BF}"/>
    <cellStyle name="Normal 8 42 3 3 8 2" xfId="28936" xr:uid="{3D9A18A3-85A5-4E97-ACC5-43C9A183A66F}"/>
    <cellStyle name="Normal 8 42 3 3 8 2 2" xfId="28937" xr:uid="{29824DA5-E05E-49AD-848D-FA9F2FC21123}"/>
    <cellStyle name="Normal 8 42 3 3 8 3" xfId="28938" xr:uid="{6B632D57-A63D-4D4A-B390-8FAAFC3EF401}"/>
    <cellStyle name="Normal 8 42 3 3 9" xfId="28939" xr:uid="{E2AF5851-E0AF-4AB1-BA10-13EE9540D03C}"/>
    <cellStyle name="Normal 8 42 3 3 9 2" xfId="28940" xr:uid="{A2AE289C-B604-4C8C-96D5-BC82C0DE7D43}"/>
    <cellStyle name="Normal 8 42 3 3 9 2 2" xfId="28941" xr:uid="{D32B6C45-3038-4405-BB67-8213AFDEDFD9}"/>
    <cellStyle name="Normal 8 42 3 3 9 3" xfId="28942" xr:uid="{BDE8D0C1-3934-4B77-BA13-6A338CCA7DBE}"/>
    <cellStyle name="Normal 8 42 3 30" xfId="28943" xr:uid="{458F4B35-40C0-4CAC-97F0-12B2009B69C0}"/>
    <cellStyle name="Normal 8 42 3 31" xfId="28944" xr:uid="{E32A1C84-26AA-40F4-8A67-2D64FE97C2DC}"/>
    <cellStyle name="Normal 8 42 3 32" xfId="28945" xr:uid="{93DF405D-8EF7-4D62-90C2-169E27D67343}"/>
    <cellStyle name="Normal 8 42 3 33" xfId="28946" xr:uid="{C7F24E8A-D590-42E0-9FF7-D66223A2F1E9}"/>
    <cellStyle name="Normal 8 42 3 34" xfId="28947" xr:uid="{1369BCDD-41FA-4D08-8118-3325234B31D6}"/>
    <cellStyle name="Normal 8 42 3 35" xfId="28948" xr:uid="{5311C29B-5191-42DF-B391-60EB75C2FBBC}"/>
    <cellStyle name="Normal 8 42 3 36" xfId="28949" xr:uid="{9DDAE951-3CFF-4FEF-97B2-F9C73C8F290E}"/>
    <cellStyle name="Normal 8 42 3 37" xfId="28950" xr:uid="{2A66F074-4DBB-4284-8FE3-913788EB2F77}"/>
    <cellStyle name="Normal 8 42 3 38" xfId="28951" xr:uid="{DE013139-889C-4AFF-AD95-61EA50587FBB}"/>
    <cellStyle name="Normal 8 42 3 39" xfId="28952" xr:uid="{D5AA02C9-6109-4976-89A6-E78D92538CCB}"/>
    <cellStyle name="Normal 8 42 3 4" xfId="28953" xr:uid="{45A620FE-B9CA-49AE-BA27-F1D81B2F02C4}"/>
    <cellStyle name="Normal 8 42 3 4 10" xfId="28954" xr:uid="{2262FD6F-35F6-4D8C-94B5-AEC10085C5FC}"/>
    <cellStyle name="Normal 8 42 3 4 10 2" xfId="28955" xr:uid="{E193269E-7557-4563-8248-8444DB6067B0}"/>
    <cellStyle name="Normal 8 42 3 4 10 2 2" xfId="28956" xr:uid="{4C12F07D-0AA5-4FE9-A8AB-7DF11958B36D}"/>
    <cellStyle name="Normal 8 42 3 4 10 3" xfId="28957" xr:uid="{085DA167-9783-4028-B7A0-056E4BC96330}"/>
    <cellStyle name="Normal 8 42 3 4 11" xfId="28958" xr:uid="{901612C5-043A-41A0-A351-15FDFEAA5B5F}"/>
    <cellStyle name="Normal 8 42 3 4 11 2" xfId="28959" xr:uid="{AF5B835B-CBBF-44C2-AF31-B8F0273A841B}"/>
    <cellStyle name="Normal 8 42 3 4 11 2 2" xfId="28960" xr:uid="{1C30AB69-775B-4F15-A0F6-BCF293F5A9FE}"/>
    <cellStyle name="Normal 8 42 3 4 11 3" xfId="28961" xr:uid="{5B373E53-EAA6-41EC-A081-B56B4C489A6F}"/>
    <cellStyle name="Normal 8 42 3 4 11 4" xfId="28962" xr:uid="{F8682836-6FCB-464D-B404-834E37618205}"/>
    <cellStyle name="Normal 8 42 3 4 12" xfId="28963" xr:uid="{815BC83A-5398-467C-8760-58CB2F4C06F6}"/>
    <cellStyle name="Normal 8 42 3 4 12 2" xfId="28964" xr:uid="{34AD58EA-75F2-4406-9112-D623983D2524}"/>
    <cellStyle name="Normal 8 42 3 4 13" xfId="28965" xr:uid="{CD0A8652-2E18-4D7D-B976-B272D1B6F9E3}"/>
    <cellStyle name="Normal 8 42 3 4 14" xfId="28966" xr:uid="{C9CA5053-6DB3-4356-840A-090CFF833DD6}"/>
    <cellStyle name="Normal 8 42 3 4 14 2" xfId="28967" xr:uid="{A99FCCAE-5DE9-476F-9A19-3FF81915AB48}"/>
    <cellStyle name="Normal 8 42 3 4 15" xfId="28968" xr:uid="{070622F9-C976-45F7-9D27-669E0466EBF4}"/>
    <cellStyle name="Normal 8 42 3 4 16" xfId="28969" xr:uid="{5F90A5AB-8F82-4CFC-A34A-C4D423D14D42}"/>
    <cellStyle name="Normal 8 42 3 4 17" xfId="28970" xr:uid="{AF9627D8-BFC5-44F5-87B7-B51B2A5769F2}"/>
    <cellStyle name="Normal 8 42 3 4 18" xfId="28971" xr:uid="{F7031745-F624-4386-8B64-21F2FD3AB860}"/>
    <cellStyle name="Normal 8 42 3 4 19" xfId="28972" xr:uid="{80E8E94A-1194-4866-AF95-9493BD89782A}"/>
    <cellStyle name="Normal 8 42 3 4 2" xfId="28973" xr:uid="{FA1E8E2B-61E1-4CB2-8B13-7AC898C179FA}"/>
    <cellStyle name="Normal 8 42 3 4 2 2" xfId="28974" xr:uid="{85FF378E-8B85-4296-9883-1CCD39484DF0}"/>
    <cellStyle name="Normal 8 42 3 4 2 2 2" xfId="28975" xr:uid="{1C405405-5B74-47A0-B926-94528683FAE7}"/>
    <cellStyle name="Normal 8 42 3 4 2 3" xfId="28976" xr:uid="{8F5636E5-4276-45CE-B2A0-F5D42B1B61FD}"/>
    <cellStyle name="Normal 8 42 3 4 20" xfId="28977" xr:uid="{F44810C5-5CA0-4B90-931C-6C1C91C9E7AD}"/>
    <cellStyle name="Normal 8 42 3 4 21" xfId="28978" xr:uid="{D3CC4114-8DCB-4328-B18E-2B2C2572580A}"/>
    <cellStyle name="Normal 8 42 3 4 22" xfId="28979" xr:uid="{13E9F324-A87C-442F-AAC0-7EAD935A5BA4}"/>
    <cellStyle name="Normal 8 42 3 4 23" xfId="28980" xr:uid="{32644C55-2286-4D33-B35F-CF05BAFE7C58}"/>
    <cellStyle name="Normal 8 42 3 4 24" xfId="28981" xr:uid="{3C23E227-F0F9-45A8-BDD9-1BF0CE2E4C5A}"/>
    <cellStyle name="Normal 8 42 3 4 25" xfId="28982" xr:uid="{175EEB3F-B419-4170-B2DE-7E9AB2755806}"/>
    <cellStyle name="Normal 8 42 3 4 26" xfId="28983" xr:uid="{D784EF3F-C4F2-48C0-B7DF-84C6079A1843}"/>
    <cellStyle name="Normal 8 42 3 4 27" xfId="28984" xr:uid="{D94357EB-6A1D-4A00-B20F-FDB1F7A85979}"/>
    <cellStyle name="Normal 8 42 3 4 28" xfId="28985" xr:uid="{0BD4906F-C54C-420B-8CA7-C8228F30C219}"/>
    <cellStyle name="Normal 8 42 3 4 29" xfId="28986" xr:uid="{826AF77B-843E-409C-97DF-392E0B23D3F1}"/>
    <cellStyle name="Normal 8 42 3 4 3" xfId="28987" xr:uid="{17C59953-8ADB-446E-973E-218E4604197B}"/>
    <cellStyle name="Normal 8 42 3 4 3 2" xfId="28988" xr:uid="{94646746-64B8-48B8-A7FC-4FE48B4BBCF8}"/>
    <cellStyle name="Normal 8 42 3 4 3 2 2" xfId="28989" xr:uid="{FA8944BD-B6D2-4F69-9916-B79E36743FBE}"/>
    <cellStyle name="Normal 8 42 3 4 3 3" xfId="28990" xr:uid="{D1225123-4E77-4DF1-BF2F-858935A37102}"/>
    <cellStyle name="Normal 8 42 3 4 30" xfId="28991" xr:uid="{54AB9891-CFFA-4971-93FF-1BA6FD9961AE}"/>
    <cellStyle name="Normal 8 42 3 4 31" xfId="28992" xr:uid="{40CE16A3-9974-4E18-AF23-72EDC894D016}"/>
    <cellStyle name="Normal 8 42 3 4 32" xfId="28993" xr:uid="{D6233A6C-BB42-4E4E-950D-9810C675303B}"/>
    <cellStyle name="Normal 8 42 3 4 33" xfId="28994" xr:uid="{9ED0D72C-E902-42BF-A8AF-186275C340D5}"/>
    <cellStyle name="Normal 8 42 3 4 34" xfId="28995" xr:uid="{19DC52CA-6890-4276-AC99-E09C5608BA6B}"/>
    <cellStyle name="Normal 8 42 3 4 35" xfId="28996" xr:uid="{F6CD43B3-5C3E-474C-AD1A-12DA5B8626E4}"/>
    <cellStyle name="Normal 8 42 3 4 36" xfId="28997" xr:uid="{B9D90700-2A13-4F65-8025-4F29DBB60F85}"/>
    <cellStyle name="Normal 8 42 3 4 37" xfId="28998" xr:uid="{ECAC3E7D-8C27-4A74-A9A7-1103A8BE7C12}"/>
    <cellStyle name="Normal 8 42 3 4 38" xfId="28999" xr:uid="{93D94DE8-CFBF-48D4-AEA9-49CC903BE559}"/>
    <cellStyle name="Normal 8 42 3 4 39" xfId="29000" xr:uid="{D7E6CE95-A0EF-4028-8B83-54AE4A5B2C1E}"/>
    <cellStyle name="Normal 8 42 3 4 4" xfId="29001" xr:uid="{88127034-9167-4609-80AA-8A71AF89A9E5}"/>
    <cellStyle name="Normal 8 42 3 4 4 2" xfId="29002" xr:uid="{30104DD3-5303-40F0-9D07-D01BEC2F1E38}"/>
    <cellStyle name="Normal 8 42 3 4 4 2 2" xfId="29003" xr:uid="{D9F90DA9-97F3-41FB-B5F2-B26F9F9980DF}"/>
    <cellStyle name="Normal 8 42 3 4 4 3" xfId="29004" xr:uid="{09C9C7C5-4952-453C-B915-FD2C41C46478}"/>
    <cellStyle name="Normal 8 42 3 4 40" xfId="29005" xr:uid="{863C7A2A-1511-4794-AFE4-DC28D896F81C}"/>
    <cellStyle name="Normal 8 42 3 4 5" xfId="29006" xr:uid="{998DA242-0FBD-4348-BC2C-68E6A433BA88}"/>
    <cellStyle name="Normal 8 42 3 4 5 2" xfId="29007" xr:uid="{8F47E4E1-540F-491B-A233-3C2A1F182FBE}"/>
    <cellStyle name="Normal 8 42 3 4 5 2 2" xfId="29008" xr:uid="{DDC16FB3-F436-46F4-A5FF-6E92D6554EA8}"/>
    <cellStyle name="Normal 8 42 3 4 5 3" xfId="29009" xr:uid="{70D0A7D5-0ADC-4CF3-A83F-A847ADF0A117}"/>
    <cellStyle name="Normal 8 42 3 4 6" xfId="29010" xr:uid="{F65775E5-425D-4F3A-A48B-870B5D0455C0}"/>
    <cellStyle name="Normal 8 42 3 4 6 2" xfId="29011" xr:uid="{05904E73-B89F-4B96-9CA5-87816854BE08}"/>
    <cellStyle name="Normal 8 42 3 4 6 2 2" xfId="29012" xr:uid="{2BF0BCBA-798E-4DCF-BEFE-E63E98B4A212}"/>
    <cellStyle name="Normal 8 42 3 4 6 3" xfId="29013" xr:uid="{7559E929-C695-4579-AA81-C8A8B80BA0CD}"/>
    <cellStyle name="Normal 8 42 3 4 7" xfId="29014" xr:uid="{CEFFA8F8-F399-478F-95FC-AAA6AA2C2677}"/>
    <cellStyle name="Normal 8 42 3 4 7 2" xfId="29015" xr:uid="{9E8795E2-3A7A-43A6-9480-0F0CD86DACB1}"/>
    <cellStyle name="Normal 8 42 3 4 7 2 2" xfId="29016" xr:uid="{7FBA2740-3B56-4DB8-B375-4725A3D58406}"/>
    <cellStyle name="Normal 8 42 3 4 7 3" xfId="29017" xr:uid="{DABB0FA7-9E7E-44B6-AF9A-BF525191CFA8}"/>
    <cellStyle name="Normal 8 42 3 4 8" xfId="29018" xr:uid="{0DAF4E1D-2D60-48AC-8C82-E6E9843E5E9D}"/>
    <cellStyle name="Normal 8 42 3 4 8 2" xfId="29019" xr:uid="{B9D80CE7-9FB6-4971-BF21-715772E3CBD8}"/>
    <cellStyle name="Normal 8 42 3 4 8 2 2" xfId="29020" xr:uid="{DE1F764B-2A59-463E-971E-B449BAE415F8}"/>
    <cellStyle name="Normal 8 42 3 4 8 3" xfId="29021" xr:uid="{6D6E8594-CBED-425A-A330-A1085F6AD441}"/>
    <cellStyle name="Normal 8 42 3 4 9" xfId="29022" xr:uid="{89AB141A-E8AE-4152-88E2-775FDE006BE0}"/>
    <cellStyle name="Normal 8 42 3 4 9 2" xfId="29023" xr:uid="{1E85A607-EE61-42FC-9F8A-D5963AB71DC0}"/>
    <cellStyle name="Normal 8 42 3 4 9 2 2" xfId="29024" xr:uid="{BC3F1AFA-DD30-4B7F-9E74-BF8747E7569B}"/>
    <cellStyle name="Normal 8 42 3 4 9 3" xfId="29025" xr:uid="{17A76E06-BD93-476D-8DDE-18D696C97FE7}"/>
    <cellStyle name="Normal 8 42 3 40" xfId="29026" xr:uid="{287A1291-4E9A-40B1-94A6-F75FD4814CE3}"/>
    <cellStyle name="Normal 8 42 3 41" xfId="29027" xr:uid="{0A0E9206-5B3E-4971-8C4F-F314B8B82995}"/>
    <cellStyle name="Normal 8 42 3 42" xfId="29028" xr:uid="{7BA7CB79-08EF-4AB4-AD0F-A3B13C1B6C27}"/>
    <cellStyle name="Normal 8 42 3 43" xfId="29029" xr:uid="{A3812EDB-52FD-4D46-8FD2-916A5E718AB1}"/>
    <cellStyle name="Normal 8 42 3 44" xfId="29030" xr:uid="{6A31FC18-26BA-426F-84EE-82C70E4D5AEA}"/>
    <cellStyle name="Normal 8 42 3 45" xfId="29031" xr:uid="{AFC59513-0868-49BF-B810-A86590BEBBAD}"/>
    <cellStyle name="Normal 8 42 3 46" xfId="29032" xr:uid="{9AD2B2E0-DB5F-41CB-B0DD-274D9A4A2F68}"/>
    <cellStyle name="Normal 8 42 3 47" xfId="29033" xr:uid="{4EA03F8D-673F-4EE6-84E4-5BFFA435CFB2}"/>
    <cellStyle name="Normal 8 42 3 48" xfId="29034" xr:uid="{AB190B77-4DDB-4C60-B54E-7AAACEC935FE}"/>
    <cellStyle name="Normal 8 42 3 5" xfId="29035" xr:uid="{B85D8396-5DB6-4C0E-90E3-8768A8C0989F}"/>
    <cellStyle name="Normal 8 42 3 5 10" xfId="29036" xr:uid="{7AF1074B-FDFB-4517-83BE-D5C508031549}"/>
    <cellStyle name="Normal 8 42 3 5 10 2" xfId="29037" xr:uid="{5E763F00-615F-49AC-BCAF-74804EE75230}"/>
    <cellStyle name="Normal 8 42 3 5 10 2 2" xfId="29038" xr:uid="{2EE27338-5FE9-4DF4-A997-410628CB0C43}"/>
    <cellStyle name="Normal 8 42 3 5 10 3" xfId="29039" xr:uid="{A9541FE3-E56E-44B9-B581-7D4F5717FB64}"/>
    <cellStyle name="Normal 8 42 3 5 11" xfId="29040" xr:uid="{33ABCBA5-02BF-4CEE-ADD0-BA2C12D4F27E}"/>
    <cellStyle name="Normal 8 42 3 5 11 2" xfId="29041" xr:uid="{B39CB4F3-AEE0-4648-AA9C-9A3E2C1A08D0}"/>
    <cellStyle name="Normal 8 42 3 5 11 2 2" xfId="29042" xr:uid="{CDC391BE-537A-4E05-8397-5C20AD44B54B}"/>
    <cellStyle name="Normal 8 42 3 5 11 3" xfId="29043" xr:uid="{1E3375B7-93F0-4CC3-8389-C0BB106973B9}"/>
    <cellStyle name="Normal 8 42 3 5 11 4" xfId="29044" xr:uid="{6FB53DD3-2935-4015-80BA-3B0778DCD614}"/>
    <cellStyle name="Normal 8 42 3 5 12" xfId="29045" xr:uid="{42B900F2-CC46-40E5-8A24-E6E65AF1ABEC}"/>
    <cellStyle name="Normal 8 42 3 5 12 2" xfId="29046" xr:uid="{8AEBCD73-CF82-4FD4-A223-3E6573857E3E}"/>
    <cellStyle name="Normal 8 42 3 5 13" xfId="29047" xr:uid="{BBD1ECD7-604C-4D63-8FF4-F4075A401DCF}"/>
    <cellStyle name="Normal 8 42 3 5 14" xfId="29048" xr:uid="{AD944D62-9BBD-4655-93EE-36FB5332EDD5}"/>
    <cellStyle name="Normal 8 42 3 5 14 2" xfId="29049" xr:uid="{BF9CF3B7-9D54-4147-B738-6F64F23FCF88}"/>
    <cellStyle name="Normal 8 42 3 5 15" xfId="29050" xr:uid="{B9D5E283-0E64-413E-983A-3F00DFBC0C0F}"/>
    <cellStyle name="Normal 8 42 3 5 16" xfId="29051" xr:uid="{A85A8F05-89F3-42AC-98B3-35A6D7A2535F}"/>
    <cellStyle name="Normal 8 42 3 5 17" xfId="29052" xr:uid="{2869282A-681D-42B6-9E75-3EE10D8AD073}"/>
    <cellStyle name="Normal 8 42 3 5 18" xfId="29053" xr:uid="{4937F481-12BC-43EF-B2BB-1DDC91B114BC}"/>
    <cellStyle name="Normal 8 42 3 5 19" xfId="29054" xr:uid="{606B68A6-D2F6-4A12-8A4C-FCD4D333F57E}"/>
    <cellStyle name="Normal 8 42 3 5 2" xfId="29055" xr:uid="{9164BFE6-C7B7-40B7-ACA9-A25D1E4D2547}"/>
    <cellStyle name="Normal 8 42 3 5 2 2" xfId="29056" xr:uid="{A9E459EB-C569-48CF-B75B-50C5174A2A3A}"/>
    <cellStyle name="Normal 8 42 3 5 2 2 2" xfId="29057" xr:uid="{73E1C70F-720A-49B0-8533-83467594256A}"/>
    <cellStyle name="Normal 8 42 3 5 2 3" xfId="29058" xr:uid="{398BF346-8FB7-490F-B7A8-58E4529B2155}"/>
    <cellStyle name="Normal 8 42 3 5 20" xfId="29059" xr:uid="{4BB1D932-EAEE-4EF2-AFC8-894796C67291}"/>
    <cellStyle name="Normal 8 42 3 5 21" xfId="29060" xr:uid="{F34898B2-D489-419F-9A46-08978BD3ABCE}"/>
    <cellStyle name="Normal 8 42 3 5 22" xfId="29061" xr:uid="{926E0D73-E08C-4097-840A-39417385A3EE}"/>
    <cellStyle name="Normal 8 42 3 5 23" xfId="29062" xr:uid="{06895167-BA94-4A7B-864B-198957AE9ADD}"/>
    <cellStyle name="Normal 8 42 3 5 24" xfId="29063" xr:uid="{96539279-E37F-46DE-ADF3-2A4E957051E0}"/>
    <cellStyle name="Normal 8 42 3 5 25" xfId="29064" xr:uid="{3E60A0D4-9A0D-43FD-8B91-54962996B0EB}"/>
    <cellStyle name="Normal 8 42 3 5 26" xfId="29065" xr:uid="{1543D36B-ADA5-4657-A5A0-1A00C96107AE}"/>
    <cellStyle name="Normal 8 42 3 5 27" xfId="29066" xr:uid="{F1D071D8-42FD-4CF6-8192-4F11500B412E}"/>
    <cellStyle name="Normal 8 42 3 5 28" xfId="29067" xr:uid="{6A06E648-ECEE-4297-AEE3-D84BC16DE31E}"/>
    <cellStyle name="Normal 8 42 3 5 29" xfId="29068" xr:uid="{7A8AECFC-ADA0-4772-A75B-DA1A76096BA8}"/>
    <cellStyle name="Normal 8 42 3 5 3" xfId="29069" xr:uid="{5ED078DB-561E-4D4C-8B2E-5E5FEAD28117}"/>
    <cellStyle name="Normal 8 42 3 5 3 2" xfId="29070" xr:uid="{06F411ED-33C6-427C-90FF-C2D111A176D3}"/>
    <cellStyle name="Normal 8 42 3 5 3 2 2" xfId="29071" xr:uid="{7F5EC654-A2B4-4678-8669-100B98C7217C}"/>
    <cellStyle name="Normal 8 42 3 5 3 3" xfId="29072" xr:uid="{DA185C52-253F-4A68-A6E3-4E2B6B5DF33E}"/>
    <cellStyle name="Normal 8 42 3 5 30" xfId="29073" xr:uid="{C8BC1903-C072-4F81-BB62-95389C0DDCD3}"/>
    <cellStyle name="Normal 8 42 3 5 31" xfId="29074" xr:uid="{C071BE65-4767-437A-8F3A-041F6679285B}"/>
    <cellStyle name="Normal 8 42 3 5 32" xfId="29075" xr:uid="{868AA2D8-A4EF-4FA5-8491-CB83CCB66410}"/>
    <cellStyle name="Normal 8 42 3 5 33" xfId="29076" xr:uid="{75B51430-DAB7-42C0-8EB3-37DC0A298819}"/>
    <cellStyle name="Normal 8 42 3 5 34" xfId="29077" xr:uid="{281665FD-4A63-4A38-AEFA-3AC1C34C5FE7}"/>
    <cellStyle name="Normal 8 42 3 5 35" xfId="29078" xr:uid="{FDC554C2-9F9E-40DF-A099-316922E93AB9}"/>
    <cellStyle name="Normal 8 42 3 5 36" xfId="29079" xr:uid="{7E59A67A-F5E5-484E-A856-270165862318}"/>
    <cellStyle name="Normal 8 42 3 5 37" xfId="29080" xr:uid="{01839E7D-7EEE-42C2-AB14-917A285C49B5}"/>
    <cellStyle name="Normal 8 42 3 5 38" xfId="29081" xr:uid="{F483BDD7-13A6-4EED-A457-F90DB60D9649}"/>
    <cellStyle name="Normal 8 42 3 5 39" xfId="29082" xr:uid="{96625C80-EA28-4611-ACCF-284647006A92}"/>
    <cellStyle name="Normal 8 42 3 5 4" xfId="29083" xr:uid="{F698EB36-36AE-4F76-9471-019BA25218C9}"/>
    <cellStyle name="Normal 8 42 3 5 4 2" xfId="29084" xr:uid="{641208B3-A59B-4F3D-8BA1-67D337265040}"/>
    <cellStyle name="Normal 8 42 3 5 4 2 2" xfId="29085" xr:uid="{A67BDB67-673B-4169-A5CF-B2856B12068B}"/>
    <cellStyle name="Normal 8 42 3 5 4 3" xfId="29086" xr:uid="{409A7F77-A6A4-4A48-A4EB-0CDFEA722C3A}"/>
    <cellStyle name="Normal 8 42 3 5 40" xfId="29087" xr:uid="{306171DD-4ED0-4F27-BB94-22A9AF19D15E}"/>
    <cellStyle name="Normal 8 42 3 5 5" xfId="29088" xr:uid="{FD8A206D-BD90-4833-BF59-B4C54FCFA7B8}"/>
    <cellStyle name="Normal 8 42 3 5 5 2" xfId="29089" xr:uid="{B41DA141-7382-47B6-8412-E0D1348C06A7}"/>
    <cellStyle name="Normal 8 42 3 5 5 2 2" xfId="29090" xr:uid="{4E3A4A40-DE24-4827-9ECE-6712E91EF2DE}"/>
    <cellStyle name="Normal 8 42 3 5 5 3" xfId="29091" xr:uid="{E0D64AE1-0715-40DD-BEE5-9B4B0FC4BA4D}"/>
    <cellStyle name="Normal 8 42 3 5 6" xfId="29092" xr:uid="{A0FADDBD-2FB6-4569-BC45-466DC3ADAEAD}"/>
    <cellStyle name="Normal 8 42 3 5 6 2" xfId="29093" xr:uid="{3F2439F6-3C40-42FF-AB3A-2729C71A1808}"/>
    <cellStyle name="Normal 8 42 3 5 6 2 2" xfId="29094" xr:uid="{4364CE75-6994-4244-AF58-BBB36D43E838}"/>
    <cellStyle name="Normal 8 42 3 5 6 3" xfId="29095" xr:uid="{B14BA649-F35F-45C9-8FAF-B6AD7A2E1C4D}"/>
    <cellStyle name="Normal 8 42 3 5 7" xfId="29096" xr:uid="{CF1CCB90-3B75-41BC-BEEF-1EF24A081155}"/>
    <cellStyle name="Normal 8 42 3 5 7 2" xfId="29097" xr:uid="{97AD0CE9-93B3-4F27-8AE4-5899D676FD2B}"/>
    <cellStyle name="Normal 8 42 3 5 7 2 2" xfId="29098" xr:uid="{9AC00BEA-F876-4CBA-A14F-E3520066D7F5}"/>
    <cellStyle name="Normal 8 42 3 5 7 3" xfId="29099" xr:uid="{E498AA8F-0268-44DD-8730-26104D32E0F2}"/>
    <cellStyle name="Normal 8 42 3 5 8" xfId="29100" xr:uid="{046128AA-0A75-460A-B197-21E07C10060C}"/>
    <cellStyle name="Normal 8 42 3 5 8 2" xfId="29101" xr:uid="{7C841352-C6F8-41EC-A538-70ACD8216FFC}"/>
    <cellStyle name="Normal 8 42 3 5 8 2 2" xfId="29102" xr:uid="{B036C34E-5F51-4F20-B6FC-386557BBD36D}"/>
    <cellStyle name="Normal 8 42 3 5 8 3" xfId="29103" xr:uid="{3A470D1C-D376-42D5-9E75-6B8BD853B99A}"/>
    <cellStyle name="Normal 8 42 3 5 9" xfId="29104" xr:uid="{698FD157-D993-4C77-BE5D-6A96FC39AFA3}"/>
    <cellStyle name="Normal 8 42 3 5 9 2" xfId="29105" xr:uid="{E58D8DA2-1C3C-4584-B57C-DF043173EF20}"/>
    <cellStyle name="Normal 8 42 3 5 9 2 2" xfId="29106" xr:uid="{7F5E6211-3948-403F-8A61-D90F1A0162B7}"/>
    <cellStyle name="Normal 8 42 3 5 9 3" xfId="29107" xr:uid="{07C3D53F-22F1-497C-81A7-8A5B149C51A0}"/>
    <cellStyle name="Normal 8 42 3 6" xfId="29108" xr:uid="{8876F32D-67CF-41CD-BBD6-F6D784C8307D}"/>
    <cellStyle name="Normal 8 42 3 6 10" xfId="29109" xr:uid="{115C3F6A-D033-4A89-AF2E-0E2AAFBF3459}"/>
    <cellStyle name="Normal 8 42 3 6 10 2" xfId="29110" xr:uid="{BE23B525-8D10-400D-AE5E-02DAA5FA3D76}"/>
    <cellStyle name="Normal 8 42 3 6 10 2 2" xfId="29111" xr:uid="{8C5C3BEC-C002-4514-8F25-FA2D2B8EA923}"/>
    <cellStyle name="Normal 8 42 3 6 10 3" xfId="29112" xr:uid="{CA81B710-3374-4D4E-B83C-50F5A6BCE58B}"/>
    <cellStyle name="Normal 8 42 3 6 11" xfId="29113" xr:uid="{444EC7F1-5254-41D5-A42F-9C4341394FA3}"/>
    <cellStyle name="Normal 8 42 3 6 11 2" xfId="29114" xr:uid="{45C06802-45C0-4A99-92DE-6F5929CD651E}"/>
    <cellStyle name="Normal 8 42 3 6 11 2 2" xfId="29115" xr:uid="{5348B639-0B8F-45ED-B76E-9CA98A847CA3}"/>
    <cellStyle name="Normal 8 42 3 6 11 3" xfId="29116" xr:uid="{B6AA4B83-3FE5-482E-9BBD-8C391CE16A05}"/>
    <cellStyle name="Normal 8 42 3 6 11 4" xfId="29117" xr:uid="{3E917F15-95FE-4ED6-91F6-1FFCD2379A63}"/>
    <cellStyle name="Normal 8 42 3 6 12" xfId="29118" xr:uid="{D6B07700-E905-446B-88B3-F9600DAA551C}"/>
    <cellStyle name="Normal 8 42 3 6 12 2" xfId="29119" xr:uid="{65331C5D-FAEE-44BA-8F5D-4F996DA0AB51}"/>
    <cellStyle name="Normal 8 42 3 6 13" xfId="29120" xr:uid="{D800D256-AB81-4BC0-823C-BF0EC3A45F78}"/>
    <cellStyle name="Normal 8 42 3 6 14" xfId="29121" xr:uid="{6650A99A-A6C6-4B71-93F2-DD641D609FE7}"/>
    <cellStyle name="Normal 8 42 3 6 14 2" xfId="29122" xr:uid="{614D9A71-25F1-423B-BEF2-49856EAC32E8}"/>
    <cellStyle name="Normal 8 42 3 6 15" xfId="29123" xr:uid="{79048078-8D44-4567-8DDD-D947C5F6B512}"/>
    <cellStyle name="Normal 8 42 3 6 16" xfId="29124" xr:uid="{23979DC5-8E4E-4FEF-A7C8-B893C478D693}"/>
    <cellStyle name="Normal 8 42 3 6 17" xfId="29125" xr:uid="{CFB273CA-F66F-40AF-84FB-7CF111EFA401}"/>
    <cellStyle name="Normal 8 42 3 6 18" xfId="29126" xr:uid="{A6B22851-286B-4217-B12D-81A7AE6AB39B}"/>
    <cellStyle name="Normal 8 42 3 6 19" xfId="29127" xr:uid="{DE16F576-8E19-4BBE-B90E-5121D778EB53}"/>
    <cellStyle name="Normal 8 42 3 6 2" xfId="29128" xr:uid="{57A2873E-EFEA-4789-853F-B624DC4F4B58}"/>
    <cellStyle name="Normal 8 42 3 6 2 2" xfId="29129" xr:uid="{E3A2054A-EA48-47FE-97A8-B5FE5D5FDA15}"/>
    <cellStyle name="Normal 8 42 3 6 2 2 2" xfId="29130" xr:uid="{C8B52642-F7DC-4366-A7C7-0478E358151A}"/>
    <cellStyle name="Normal 8 42 3 6 2 3" xfId="29131" xr:uid="{3A1BAAD6-1649-4AA8-A9E0-DE2797AED9E4}"/>
    <cellStyle name="Normal 8 42 3 6 20" xfId="29132" xr:uid="{6AD0009D-7844-42AA-8647-A20D8C1C8484}"/>
    <cellStyle name="Normal 8 42 3 6 21" xfId="29133" xr:uid="{44925FC7-0415-4492-A90E-CD7490DC61E6}"/>
    <cellStyle name="Normal 8 42 3 6 22" xfId="29134" xr:uid="{1ED9ECF2-3BD0-4EFA-BC9E-44BD32C58C53}"/>
    <cellStyle name="Normal 8 42 3 6 23" xfId="29135" xr:uid="{9DCB27C7-2062-4908-8187-CBC89C559748}"/>
    <cellStyle name="Normal 8 42 3 6 24" xfId="29136" xr:uid="{87A4C807-38FB-4838-8492-F4F7299612F0}"/>
    <cellStyle name="Normal 8 42 3 6 25" xfId="29137" xr:uid="{0B9DBBB9-01E7-4180-BD31-E874552B1320}"/>
    <cellStyle name="Normal 8 42 3 6 26" xfId="29138" xr:uid="{330729C4-FA5F-447F-8147-03AA7711342A}"/>
    <cellStyle name="Normal 8 42 3 6 27" xfId="29139" xr:uid="{6AE511C2-8BDF-4335-A12C-A1C3CD7672E7}"/>
    <cellStyle name="Normal 8 42 3 6 28" xfId="29140" xr:uid="{3F48C236-4999-4809-BD5D-2CA7DB4D6F3E}"/>
    <cellStyle name="Normal 8 42 3 6 29" xfId="29141" xr:uid="{04F479AB-E20C-41EB-BDBB-955B99E35D0A}"/>
    <cellStyle name="Normal 8 42 3 6 3" xfId="29142" xr:uid="{8690F617-E2C2-4900-94B0-6224CB92F370}"/>
    <cellStyle name="Normal 8 42 3 6 3 2" xfId="29143" xr:uid="{61415647-205B-4EDA-85D6-FC3D29862D04}"/>
    <cellStyle name="Normal 8 42 3 6 3 2 2" xfId="29144" xr:uid="{40978A76-4066-4565-AECE-206C163E486B}"/>
    <cellStyle name="Normal 8 42 3 6 3 3" xfId="29145" xr:uid="{C1429208-4437-46D8-AA51-4776680D157F}"/>
    <cellStyle name="Normal 8 42 3 6 30" xfId="29146" xr:uid="{7780D93A-A20F-4051-889F-D956C66FBCAF}"/>
    <cellStyle name="Normal 8 42 3 6 31" xfId="29147" xr:uid="{AC81227A-5552-438E-9408-3B847B215C40}"/>
    <cellStyle name="Normal 8 42 3 6 32" xfId="29148" xr:uid="{BCB18129-2012-47D0-9E18-3953BC1D6E53}"/>
    <cellStyle name="Normal 8 42 3 6 33" xfId="29149" xr:uid="{0557D137-4B54-4256-89F1-D6CA41C95B78}"/>
    <cellStyle name="Normal 8 42 3 6 34" xfId="29150" xr:uid="{C83894BA-78EF-4DDD-8606-97F46B8E73B9}"/>
    <cellStyle name="Normal 8 42 3 6 35" xfId="29151" xr:uid="{4FC4AB99-4C3D-4031-A850-42A27B0EC168}"/>
    <cellStyle name="Normal 8 42 3 6 36" xfId="29152" xr:uid="{8D00148D-803E-41FE-A8AD-8CA4EB33677E}"/>
    <cellStyle name="Normal 8 42 3 6 37" xfId="29153" xr:uid="{C3BEA13A-9EC9-4EA8-9566-72906884CD9F}"/>
    <cellStyle name="Normal 8 42 3 6 38" xfId="29154" xr:uid="{0D98772C-4656-46BE-8C76-F173F1D0A527}"/>
    <cellStyle name="Normal 8 42 3 6 39" xfId="29155" xr:uid="{0C5F46E1-51FA-4C25-87E8-207BB029462E}"/>
    <cellStyle name="Normal 8 42 3 6 4" xfId="29156" xr:uid="{F9813F2F-CB94-421E-ACD2-4090F5CA7A94}"/>
    <cellStyle name="Normal 8 42 3 6 4 2" xfId="29157" xr:uid="{9E39B0D7-AAE5-42E4-B40E-1AB7A6F536D1}"/>
    <cellStyle name="Normal 8 42 3 6 4 2 2" xfId="29158" xr:uid="{E8420617-5AAF-4098-AF05-E96B70FD336D}"/>
    <cellStyle name="Normal 8 42 3 6 4 3" xfId="29159" xr:uid="{D664A669-7122-4481-9CA9-84E8AA2E67D0}"/>
    <cellStyle name="Normal 8 42 3 6 40" xfId="29160" xr:uid="{9DAB2E67-E7AD-451A-B339-313903EA9FC9}"/>
    <cellStyle name="Normal 8 42 3 6 5" xfId="29161" xr:uid="{0924089B-2BAE-4314-A708-15A03E9554B7}"/>
    <cellStyle name="Normal 8 42 3 6 5 2" xfId="29162" xr:uid="{622B085B-16C4-40DE-BF83-BE9CFF7B133B}"/>
    <cellStyle name="Normal 8 42 3 6 5 2 2" xfId="29163" xr:uid="{759FFFB0-C884-4F49-A1F2-7A87B7C233AD}"/>
    <cellStyle name="Normal 8 42 3 6 5 3" xfId="29164" xr:uid="{A6C4C8A8-0068-48B6-8EF8-8E028E39B2DD}"/>
    <cellStyle name="Normal 8 42 3 6 6" xfId="29165" xr:uid="{B8609346-4C7D-41A9-9771-AD4838C75B8E}"/>
    <cellStyle name="Normal 8 42 3 6 6 2" xfId="29166" xr:uid="{7DE45D9C-F41F-4E34-AD2E-6F7DD6BAF519}"/>
    <cellStyle name="Normal 8 42 3 6 6 2 2" xfId="29167" xr:uid="{BB8C1C42-8D85-4465-A794-B0BA1A420516}"/>
    <cellStyle name="Normal 8 42 3 6 6 3" xfId="29168" xr:uid="{F500D16D-DB2E-4C58-971B-2F81905A0E6B}"/>
    <cellStyle name="Normal 8 42 3 6 7" xfId="29169" xr:uid="{4242BF62-946E-4894-A1A0-4721E00C6F44}"/>
    <cellStyle name="Normal 8 42 3 6 7 2" xfId="29170" xr:uid="{456C4DDB-E435-4FC8-BAA7-795932FB6047}"/>
    <cellStyle name="Normal 8 42 3 6 7 2 2" xfId="29171" xr:uid="{80C598F7-6952-4A38-8428-52053EAE4E78}"/>
    <cellStyle name="Normal 8 42 3 6 7 3" xfId="29172" xr:uid="{3870B229-B044-4458-82F0-49CD48D5F196}"/>
    <cellStyle name="Normal 8 42 3 6 8" xfId="29173" xr:uid="{2E9C1213-1AF2-478F-8AF1-9591412DE804}"/>
    <cellStyle name="Normal 8 42 3 6 8 2" xfId="29174" xr:uid="{999E48D7-01A7-4BE6-973B-D1AF4A75864D}"/>
    <cellStyle name="Normal 8 42 3 6 8 2 2" xfId="29175" xr:uid="{35CD2194-838F-49F8-938B-F21065A7CC77}"/>
    <cellStyle name="Normal 8 42 3 6 8 3" xfId="29176" xr:uid="{10C67C36-6769-413B-A7B6-A7210E6AD1D5}"/>
    <cellStyle name="Normal 8 42 3 6 9" xfId="29177" xr:uid="{3704AA95-6F94-4FE0-ADFF-EC35FC43C7EB}"/>
    <cellStyle name="Normal 8 42 3 6 9 2" xfId="29178" xr:uid="{2B93C75C-3B06-41A2-8B60-1C3AB47FCEBB}"/>
    <cellStyle name="Normal 8 42 3 6 9 2 2" xfId="29179" xr:uid="{AAFBB183-3A9A-4F24-BE53-7A75D30D7D70}"/>
    <cellStyle name="Normal 8 42 3 6 9 3" xfId="29180" xr:uid="{34B058FC-C179-48D9-A74E-70877F1D465B}"/>
    <cellStyle name="Normal 8 42 3 7" xfId="29181" xr:uid="{DD4A01F2-C7DA-4F75-B865-E1B48507D895}"/>
    <cellStyle name="Normal 8 42 3 7 10" xfId="29182" xr:uid="{D286CCF0-59E8-4723-AF7B-891535D209F0}"/>
    <cellStyle name="Normal 8 42 3 7 10 2" xfId="29183" xr:uid="{26082E2A-A7E0-42E4-98F7-044C91423925}"/>
    <cellStyle name="Normal 8 42 3 7 10 2 2" xfId="29184" xr:uid="{AF974747-2DF9-4B7E-AE1B-098414DB350F}"/>
    <cellStyle name="Normal 8 42 3 7 10 3" xfId="29185" xr:uid="{A9FEA686-9428-4682-9C6F-B251F8258237}"/>
    <cellStyle name="Normal 8 42 3 7 11" xfId="29186" xr:uid="{7DC8A3C5-A957-45ED-ABCB-83BE3E2FB90C}"/>
    <cellStyle name="Normal 8 42 3 7 11 2" xfId="29187" xr:uid="{006494B6-51B8-4F0D-AA7C-A301A341BC00}"/>
    <cellStyle name="Normal 8 42 3 7 11 2 2" xfId="29188" xr:uid="{C34E247F-C7AD-488D-B875-6A11AF292BC6}"/>
    <cellStyle name="Normal 8 42 3 7 11 3" xfId="29189" xr:uid="{4261FD5F-C69B-4157-B24F-EFA1D0FFB3C1}"/>
    <cellStyle name="Normal 8 42 3 7 11 4" xfId="29190" xr:uid="{B7296CC2-7566-4825-A74C-079C8B6C509D}"/>
    <cellStyle name="Normal 8 42 3 7 12" xfId="29191" xr:uid="{FC316577-1642-4CD3-92D6-D1F43E39BD3C}"/>
    <cellStyle name="Normal 8 42 3 7 12 2" xfId="29192" xr:uid="{80DCEF29-6D32-40B9-95D8-05ED9C73E3D4}"/>
    <cellStyle name="Normal 8 42 3 7 13" xfId="29193" xr:uid="{69E020BC-8B19-4A0C-89FB-54B9B55154AE}"/>
    <cellStyle name="Normal 8 42 3 7 14" xfId="29194" xr:uid="{CBD97600-E3B1-4A21-8065-E7EF9C196F08}"/>
    <cellStyle name="Normal 8 42 3 7 14 2" xfId="29195" xr:uid="{16996E83-157F-43CD-97C4-85AE012E2018}"/>
    <cellStyle name="Normal 8 42 3 7 15" xfId="29196" xr:uid="{2F197F99-34E2-4F2D-8AAB-9150A992933C}"/>
    <cellStyle name="Normal 8 42 3 7 16" xfId="29197" xr:uid="{002F7064-E169-4027-B4BE-5D20B68AF2AB}"/>
    <cellStyle name="Normal 8 42 3 7 17" xfId="29198" xr:uid="{F74499B6-52C2-4369-9FAC-4E0757F939FD}"/>
    <cellStyle name="Normal 8 42 3 7 18" xfId="29199" xr:uid="{5790FACC-864C-48D4-8574-403C1DA3DC60}"/>
    <cellStyle name="Normal 8 42 3 7 19" xfId="29200" xr:uid="{73BF1713-6685-4BCB-8751-8763729F99DF}"/>
    <cellStyle name="Normal 8 42 3 7 2" xfId="29201" xr:uid="{30523410-2E4E-472C-993B-9F2F4892BE43}"/>
    <cellStyle name="Normal 8 42 3 7 2 2" xfId="29202" xr:uid="{4D200155-EA45-413F-AD67-B4CEADF86A27}"/>
    <cellStyle name="Normal 8 42 3 7 2 2 2" xfId="29203" xr:uid="{530A0FF2-80C3-43C4-BDD7-2D386E53919A}"/>
    <cellStyle name="Normal 8 42 3 7 2 3" xfId="29204" xr:uid="{395E82C8-F944-47DB-9E2C-B7EEC29F75FE}"/>
    <cellStyle name="Normal 8 42 3 7 20" xfId="29205" xr:uid="{42074B12-259F-49A4-9FCF-85C71CEAABA5}"/>
    <cellStyle name="Normal 8 42 3 7 21" xfId="29206" xr:uid="{6EF62588-6BAC-412D-9C03-4BA0B9084AB8}"/>
    <cellStyle name="Normal 8 42 3 7 22" xfId="29207" xr:uid="{27B438B5-0DDB-487D-B512-F051877F30C6}"/>
    <cellStyle name="Normal 8 42 3 7 23" xfId="29208" xr:uid="{4C61E26D-DDAD-4E0A-BFCA-DE2D420AD58D}"/>
    <cellStyle name="Normal 8 42 3 7 24" xfId="29209" xr:uid="{E9A0C0B2-6358-417F-8936-5F96E1140FA9}"/>
    <cellStyle name="Normal 8 42 3 7 25" xfId="29210" xr:uid="{F0E1F9DD-6D6F-4088-9066-C8A239F3AE23}"/>
    <cellStyle name="Normal 8 42 3 7 26" xfId="29211" xr:uid="{4D9630DB-5713-4A3E-B799-601078BB865E}"/>
    <cellStyle name="Normal 8 42 3 7 27" xfId="29212" xr:uid="{18F7E133-70C3-4C95-8BA8-4A44B81413E6}"/>
    <cellStyle name="Normal 8 42 3 7 28" xfId="29213" xr:uid="{749214CD-D7DA-4B29-92F0-58F4D89ABF44}"/>
    <cellStyle name="Normal 8 42 3 7 29" xfId="29214" xr:uid="{CB327C46-CC34-4752-9B1F-57B76855F0F7}"/>
    <cellStyle name="Normal 8 42 3 7 3" xfId="29215" xr:uid="{66E9BC85-E8D8-4800-AF4F-953BB6680900}"/>
    <cellStyle name="Normal 8 42 3 7 3 2" xfId="29216" xr:uid="{1FECF840-0C6A-41C5-A521-F26D414C74AF}"/>
    <cellStyle name="Normal 8 42 3 7 3 2 2" xfId="29217" xr:uid="{F9D7E0E1-5934-4D1C-BE34-72D44067F243}"/>
    <cellStyle name="Normal 8 42 3 7 3 3" xfId="29218" xr:uid="{6031EF7F-0FDB-43D2-B8ED-9CA2A8A6E3AA}"/>
    <cellStyle name="Normal 8 42 3 7 30" xfId="29219" xr:uid="{FF207E6A-7A49-4D64-9E6F-6F4FBA9765F7}"/>
    <cellStyle name="Normal 8 42 3 7 31" xfId="29220" xr:uid="{28A3EB41-6D28-4A2D-B78D-5BFFD8CCB50B}"/>
    <cellStyle name="Normal 8 42 3 7 32" xfId="29221" xr:uid="{CD101127-B8BE-41F5-9047-08954D49A581}"/>
    <cellStyle name="Normal 8 42 3 7 33" xfId="29222" xr:uid="{1F0AA61B-7F00-4647-9A03-BF296BE393CA}"/>
    <cellStyle name="Normal 8 42 3 7 34" xfId="29223" xr:uid="{6BE3DB08-2B50-48D5-97B4-CB6796429695}"/>
    <cellStyle name="Normal 8 42 3 7 35" xfId="29224" xr:uid="{27FF4B03-7946-4AC8-B572-E0D0BBB024A5}"/>
    <cellStyle name="Normal 8 42 3 7 36" xfId="29225" xr:uid="{F741A335-C6BC-4C49-83D3-FAC1AF3E9763}"/>
    <cellStyle name="Normal 8 42 3 7 37" xfId="29226" xr:uid="{5B4E416F-3D51-4DE9-9952-14C76FC1DED6}"/>
    <cellStyle name="Normal 8 42 3 7 38" xfId="29227" xr:uid="{FE5375C3-1CB8-4D86-83B9-58B3E1B0D300}"/>
    <cellStyle name="Normal 8 42 3 7 39" xfId="29228" xr:uid="{D4C21336-076B-46DC-8B55-8E2B25A748AC}"/>
    <cellStyle name="Normal 8 42 3 7 4" xfId="29229" xr:uid="{BC1D6AD9-4095-4CB3-B88B-9D0457B30911}"/>
    <cellStyle name="Normal 8 42 3 7 4 2" xfId="29230" xr:uid="{72D395BB-3355-4F3C-A453-1861F717EA4C}"/>
    <cellStyle name="Normal 8 42 3 7 4 2 2" xfId="29231" xr:uid="{D3251B21-3531-4F90-8E54-556532AEAA0A}"/>
    <cellStyle name="Normal 8 42 3 7 4 3" xfId="29232" xr:uid="{FF9E7D10-027D-4AAE-9D9E-FEF61CED9CBD}"/>
    <cellStyle name="Normal 8 42 3 7 40" xfId="29233" xr:uid="{43129742-6551-43AC-A88B-6AB52EB8112C}"/>
    <cellStyle name="Normal 8 42 3 7 5" xfId="29234" xr:uid="{90596847-AC81-4937-B838-39ED00B7FB4B}"/>
    <cellStyle name="Normal 8 42 3 7 5 2" xfId="29235" xr:uid="{52090E31-3D13-4DF2-9F80-02F52D336081}"/>
    <cellStyle name="Normal 8 42 3 7 5 2 2" xfId="29236" xr:uid="{2226D3C0-AE6D-49A2-9BFA-12D9E299447B}"/>
    <cellStyle name="Normal 8 42 3 7 5 3" xfId="29237" xr:uid="{ED6E88D2-F21E-4BE5-BC96-6C5BF6C3EEB0}"/>
    <cellStyle name="Normal 8 42 3 7 6" xfId="29238" xr:uid="{D777B84A-0A6C-4894-A2B6-D291C68BE30A}"/>
    <cellStyle name="Normal 8 42 3 7 6 2" xfId="29239" xr:uid="{898ABB93-9818-4DF3-8F77-46FFD498A5EB}"/>
    <cellStyle name="Normal 8 42 3 7 6 2 2" xfId="29240" xr:uid="{2F045E9F-1BB4-4C13-B269-E05DF8E57E2A}"/>
    <cellStyle name="Normal 8 42 3 7 6 3" xfId="29241" xr:uid="{F4021F1B-FF6D-4742-8FDF-1FECEB9D42DF}"/>
    <cellStyle name="Normal 8 42 3 7 7" xfId="29242" xr:uid="{1254B45D-6DCF-40EB-9BE4-5C97700ABF74}"/>
    <cellStyle name="Normal 8 42 3 7 7 2" xfId="29243" xr:uid="{E5F71000-E15B-49F9-A45F-9AB7964061A7}"/>
    <cellStyle name="Normal 8 42 3 7 7 2 2" xfId="29244" xr:uid="{053E7A45-9EE1-4342-88C1-4F9DEFE87FED}"/>
    <cellStyle name="Normal 8 42 3 7 7 3" xfId="29245" xr:uid="{367AD595-1827-48D7-994A-69B1338F1838}"/>
    <cellStyle name="Normal 8 42 3 7 8" xfId="29246" xr:uid="{FBCD97C0-6F23-48D4-9312-991A1EF952F2}"/>
    <cellStyle name="Normal 8 42 3 7 8 2" xfId="29247" xr:uid="{A96F7B68-2B65-4526-9F12-B10192F9C273}"/>
    <cellStyle name="Normal 8 42 3 7 8 2 2" xfId="29248" xr:uid="{8D073FBD-F350-4C7F-B044-AD8EEFFE2D91}"/>
    <cellStyle name="Normal 8 42 3 7 8 3" xfId="29249" xr:uid="{9C05E8CF-35BF-4602-9C54-F1A0D2F13CB3}"/>
    <cellStyle name="Normal 8 42 3 7 9" xfId="29250" xr:uid="{4B6D1615-A42C-4D5E-8BAC-761D7EB4ACC2}"/>
    <cellStyle name="Normal 8 42 3 7 9 2" xfId="29251" xr:uid="{3EB298FA-CCAB-4AB2-9590-415E33810F40}"/>
    <cellStyle name="Normal 8 42 3 7 9 2 2" xfId="29252" xr:uid="{C7BC8C94-A945-459E-A5AD-0DEE2BC3B4C6}"/>
    <cellStyle name="Normal 8 42 3 7 9 3" xfId="29253" xr:uid="{5F00ED9E-E557-4CE5-935D-815CC27A1F6D}"/>
    <cellStyle name="Normal 8 42 3 8" xfId="29254" xr:uid="{FCA37A75-B93C-4D7C-8F8B-2097698EFEBB}"/>
    <cellStyle name="Normal 8 42 3 8 10" xfId="29255" xr:uid="{321D3871-AB3C-441B-B490-C84010DF28D2}"/>
    <cellStyle name="Normal 8 42 3 8 10 2" xfId="29256" xr:uid="{08172454-38C8-4B71-B933-299BF818381B}"/>
    <cellStyle name="Normal 8 42 3 8 10 2 2" xfId="29257" xr:uid="{81A4E37D-DE24-4B0A-91E0-350A68FEB60E}"/>
    <cellStyle name="Normal 8 42 3 8 10 3" xfId="29258" xr:uid="{C8025332-066B-4F7D-A0F8-025A37B5F7E8}"/>
    <cellStyle name="Normal 8 42 3 8 11" xfId="29259" xr:uid="{E9FF309A-71CC-43EE-8037-AE0E9F22FAD6}"/>
    <cellStyle name="Normal 8 42 3 8 11 2" xfId="29260" xr:uid="{74E4DC42-88C6-4026-84B4-7633B1BB0DB3}"/>
    <cellStyle name="Normal 8 42 3 8 11 2 2" xfId="29261" xr:uid="{A85A03AE-A3B5-47D1-8CA0-0D1008ABDA2D}"/>
    <cellStyle name="Normal 8 42 3 8 11 3" xfId="29262" xr:uid="{F3D2706A-5F5C-4B98-A7B0-D9D98D5A8ACC}"/>
    <cellStyle name="Normal 8 42 3 8 11 4" xfId="29263" xr:uid="{FD390ED6-B9A5-425C-A748-AA198E7032BA}"/>
    <cellStyle name="Normal 8 42 3 8 12" xfId="29264" xr:uid="{A37E9DE6-F563-4BAA-A9BE-E1DD3BA6F387}"/>
    <cellStyle name="Normal 8 42 3 8 12 2" xfId="29265" xr:uid="{883F9179-7314-4FA4-BDF4-DD8791B08BC0}"/>
    <cellStyle name="Normal 8 42 3 8 13" xfId="29266" xr:uid="{F444C01B-AF27-45D0-9AEA-72C7A6459CEC}"/>
    <cellStyle name="Normal 8 42 3 8 14" xfId="29267" xr:uid="{347B51D4-66C4-48AB-BD32-B3AE14A9362B}"/>
    <cellStyle name="Normal 8 42 3 8 14 2" xfId="29268" xr:uid="{1557EA5F-0F96-4B54-8D99-612FD23802F4}"/>
    <cellStyle name="Normal 8 42 3 8 15" xfId="29269" xr:uid="{F666243C-FB3A-4130-A7E2-2FC0E7191280}"/>
    <cellStyle name="Normal 8 42 3 8 16" xfId="29270" xr:uid="{582E057B-C269-4471-B1D5-75B46D3C7573}"/>
    <cellStyle name="Normal 8 42 3 8 17" xfId="29271" xr:uid="{E65567C7-090E-43FF-80A6-F0B0B0287F9D}"/>
    <cellStyle name="Normal 8 42 3 8 18" xfId="29272" xr:uid="{537D1040-2F3D-4B8A-A040-46B27DD0F022}"/>
    <cellStyle name="Normal 8 42 3 8 19" xfId="29273" xr:uid="{7C16B7C7-2476-4E0E-A39B-31D78F19511F}"/>
    <cellStyle name="Normal 8 42 3 8 2" xfId="29274" xr:uid="{64EF6E95-3E10-43FA-BC3F-EB129F916305}"/>
    <cellStyle name="Normal 8 42 3 8 2 2" xfId="29275" xr:uid="{5AFD93C1-6BD0-4D38-A059-DB95DB4E0C3E}"/>
    <cellStyle name="Normal 8 42 3 8 2 2 2" xfId="29276" xr:uid="{46160063-06DD-4339-9A5E-31E633FDAE70}"/>
    <cellStyle name="Normal 8 42 3 8 2 3" xfId="29277" xr:uid="{AFEF398D-BD84-41C0-B471-C201F8443FB1}"/>
    <cellStyle name="Normal 8 42 3 8 20" xfId="29278" xr:uid="{7D3C1CB5-7B85-4FCE-B311-8E18BE555AAD}"/>
    <cellStyle name="Normal 8 42 3 8 21" xfId="29279" xr:uid="{2FC082B8-57D5-45BB-8F93-24FA3139CCF9}"/>
    <cellStyle name="Normal 8 42 3 8 22" xfId="29280" xr:uid="{73DC48BC-14D6-4E98-92D4-D59CC3C93CAE}"/>
    <cellStyle name="Normal 8 42 3 8 23" xfId="29281" xr:uid="{74FFA7FB-51D1-4F51-8A39-70CFBCC90F03}"/>
    <cellStyle name="Normal 8 42 3 8 24" xfId="29282" xr:uid="{820B61AD-69FB-4606-B206-6909B54EE1B8}"/>
    <cellStyle name="Normal 8 42 3 8 25" xfId="29283" xr:uid="{E0F85414-D322-454B-9E7B-4ED65CEE6C81}"/>
    <cellStyle name="Normal 8 42 3 8 26" xfId="29284" xr:uid="{C14A503A-6379-4A8F-84EF-AA8AEE254096}"/>
    <cellStyle name="Normal 8 42 3 8 27" xfId="29285" xr:uid="{055A8AE7-47A3-4638-A33B-EBD303A825B2}"/>
    <cellStyle name="Normal 8 42 3 8 28" xfId="29286" xr:uid="{85E41FC5-D13A-4AB7-861A-06DD57BCBC43}"/>
    <cellStyle name="Normal 8 42 3 8 29" xfId="29287" xr:uid="{726AC6F3-0BF9-4D95-B7E0-58AD18887530}"/>
    <cellStyle name="Normal 8 42 3 8 3" xfId="29288" xr:uid="{59B9A8AB-B60E-4F8E-8480-DC4FB197E459}"/>
    <cellStyle name="Normal 8 42 3 8 3 2" xfId="29289" xr:uid="{49E8C102-C3DC-476D-9684-394D896B0C4F}"/>
    <cellStyle name="Normal 8 42 3 8 3 2 2" xfId="29290" xr:uid="{C6824290-FBA1-48B5-89F8-B5A82257975C}"/>
    <cellStyle name="Normal 8 42 3 8 3 3" xfId="29291" xr:uid="{E0A12947-1AE0-4E4A-A0A1-0E9EE0D7F3DA}"/>
    <cellStyle name="Normal 8 42 3 8 30" xfId="29292" xr:uid="{9AF1FB85-1B0C-4B18-B5AF-902897DD24F9}"/>
    <cellStyle name="Normal 8 42 3 8 31" xfId="29293" xr:uid="{9E523F23-03EC-4798-8870-B2686009970A}"/>
    <cellStyle name="Normal 8 42 3 8 32" xfId="29294" xr:uid="{4FE4666B-E899-44CD-B93B-4451CDE3F667}"/>
    <cellStyle name="Normal 8 42 3 8 33" xfId="29295" xr:uid="{43BD8F7D-4AFE-4E77-8131-94CE85C25C6F}"/>
    <cellStyle name="Normal 8 42 3 8 34" xfId="29296" xr:uid="{48CA2D01-8552-4738-BB9D-CA798DA284CD}"/>
    <cellStyle name="Normal 8 42 3 8 35" xfId="29297" xr:uid="{9ABA8477-DCB6-45A1-B416-1E1978F9CEDE}"/>
    <cellStyle name="Normal 8 42 3 8 36" xfId="29298" xr:uid="{3070D0C6-1DC1-4694-BF29-C5AD486AAFA7}"/>
    <cellStyle name="Normal 8 42 3 8 37" xfId="29299" xr:uid="{0EB42023-4566-4348-BCD1-7A22BBFCC565}"/>
    <cellStyle name="Normal 8 42 3 8 38" xfId="29300" xr:uid="{C1F003B0-53E4-4ADA-8E8B-3D00C5B7690F}"/>
    <cellStyle name="Normal 8 42 3 8 39" xfId="29301" xr:uid="{7D8934B7-A9EF-47B1-BC35-250BE6B741AC}"/>
    <cellStyle name="Normal 8 42 3 8 4" xfId="29302" xr:uid="{F4D4386B-86DB-44A1-89DA-5248D277215A}"/>
    <cellStyle name="Normal 8 42 3 8 4 2" xfId="29303" xr:uid="{A3DBC1BD-8C0C-4CAE-86CD-A8245F3E4CC1}"/>
    <cellStyle name="Normal 8 42 3 8 4 2 2" xfId="29304" xr:uid="{F0CC2F06-C0A2-46D6-A0C9-FCDDB308ED92}"/>
    <cellStyle name="Normal 8 42 3 8 4 3" xfId="29305" xr:uid="{675D68B8-77CA-49C4-872D-13AFA6EB4630}"/>
    <cellStyle name="Normal 8 42 3 8 40" xfId="29306" xr:uid="{1C368B9E-90F9-4B14-904E-49BC547752AA}"/>
    <cellStyle name="Normal 8 42 3 8 5" xfId="29307" xr:uid="{EB3B9430-BC3A-4BF5-93EB-206793686F5C}"/>
    <cellStyle name="Normal 8 42 3 8 5 2" xfId="29308" xr:uid="{D33EF56F-2D5F-493B-A2F9-7F7B9CE370B0}"/>
    <cellStyle name="Normal 8 42 3 8 5 2 2" xfId="29309" xr:uid="{FDF5C92E-F8EE-4CA1-933B-A1852C044A8C}"/>
    <cellStyle name="Normal 8 42 3 8 5 3" xfId="29310" xr:uid="{4984034D-A385-4528-8F33-D980D8831704}"/>
    <cellStyle name="Normal 8 42 3 8 6" xfId="29311" xr:uid="{C63E0F55-4EB0-4917-BF18-1FDA553AAA6E}"/>
    <cellStyle name="Normal 8 42 3 8 6 2" xfId="29312" xr:uid="{EF0B8FF4-2036-4745-98AF-D8FB7AC72F01}"/>
    <cellStyle name="Normal 8 42 3 8 6 2 2" xfId="29313" xr:uid="{CF764C56-05CA-4AE8-9DA0-B7881BC7DBFD}"/>
    <cellStyle name="Normal 8 42 3 8 6 3" xfId="29314" xr:uid="{5577875B-2AE5-4618-8C38-8181A07E307B}"/>
    <cellStyle name="Normal 8 42 3 8 7" xfId="29315" xr:uid="{02CE61E8-612C-43B1-AF76-04AF1FF4CF24}"/>
    <cellStyle name="Normal 8 42 3 8 7 2" xfId="29316" xr:uid="{6463AB38-DAA4-469C-8C18-369A76D319D0}"/>
    <cellStyle name="Normal 8 42 3 8 7 2 2" xfId="29317" xr:uid="{9BB8B92A-E7E2-44E9-9793-82412FA58A9C}"/>
    <cellStyle name="Normal 8 42 3 8 7 3" xfId="29318" xr:uid="{EBF91616-0779-4FD2-A900-09B3BF6F64CA}"/>
    <cellStyle name="Normal 8 42 3 8 8" xfId="29319" xr:uid="{E789E347-2982-4962-998D-D37E6438B043}"/>
    <cellStyle name="Normal 8 42 3 8 8 2" xfId="29320" xr:uid="{703265F6-0AE2-47A5-8B76-F546534C7DB4}"/>
    <cellStyle name="Normal 8 42 3 8 8 2 2" xfId="29321" xr:uid="{7381B7BA-0D6A-40C6-B7A1-623CCF475F28}"/>
    <cellStyle name="Normal 8 42 3 8 8 3" xfId="29322" xr:uid="{9E785D24-09BB-43F2-8078-5CFF4E9265B9}"/>
    <cellStyle name="Normal 8 42 3 8 9" xfId="29323" xr:uid="{CA7E4A71-AC03-413D-B9C0-4A52D74EE232}"/>
    <cellStyle name="Normal 8 42 3 8 9 2" xfId="29324" xr:uid="{B3300E9E-03CE-465C-852D-54440025A983}"/>
    <cellStyle name="Normal 8 42 3 8 9 2 2" xfId="29325" xr:uid="{E476C041-E36B-4192-BAEF-C1DD0E0C608E}"/>
    <cellStyle name="Normal 8 42 3 8 9 3" xfId="29326" xr:uid="{A02110E3-9581-4D4C-9B66-8275344ABACB}"/>
    <cellStyle name="Normal 8 42 3 9" xfId="29327" xr:uid="{15007E4D-7CE8-4AA9-A9A3-5B534D1E102C}"/>
    <cellStyle name="Normal 8 42 3 9 10" xfId="29328" xr:uid="{E1952449-4003-4E23-8B2E-E72B428B6E2F}"/>
    <cellStyle name="Normal 8 42 3 9 10 2" xfId="29329" xr:uid="{ACF695C1-F099-4F6F-9BA8-0A93DB007A75}"/>
    <cellStyle name="Normal 8 42 3 9 10 2 2" xfId="29330" xr:uid="{06A9B949-3595-45F5-9CAD-A34FC6AC2BC0}"/>
    <cellStyle name="Normal 8 42 3 9 10 3" xfId="29331" xr:uid="{4BD35864-B0FE-4C76-896F-7D4E8B8AEAFB}"/>
    <cellStyle name="Normal 8 42 3 9 11" xfId="29332" xr:uid="{64F0EBAC-7466-40B0-974B-91091C3C4B66}"/>
    <cellStyle name="Normal 8 42 3 9 11 2" xfId="29333" xr:uid="{D33311FE-4613-4260-B560-B1E0651386AE}"/>
    <cellStyle name="Normal 8 42 3 9 11 2 2" xfId="29334" xr:uid="{3DA01C36-DD07-44B1-8009-151018A404D8}"/>
    <cellStyle name="Normal 8 42 3 9 11 3" xfId="29335" xr:uid="{66A07D2E-9F43-4B29-B4F5-F241C8BF26AA}"/>
    <cellStyle name="Normal 8 42 3 9 11 4" xfId="29336" xr:uid="{0CDC8BB5-A69E-450A-8391-285E6C05E89B}"/>
    <cellStyle name="Normal 8 42 3 9 12" xfId="29337" xr:uid="{68ED7674-F2C7-4DDD-9C74-13A5E2DB68E4}"/>
    <cellStyle name="Normal 8 42 3 9 12 2" xfId="29338" xr:uid="{4363AD91-F4C7-4CD7-8B7E-80921EFF1DED}"/>
    <cellStyle name="Normal 8 42 3 9 13" xfId="29339" xr:uid="{FEDAAECE-005E-4BF6-9E1D-BF1BD194FB9C}"/>
    <cellStyle name="Normal 8 42 3 9 14" xfId="29340" xr:uid="{502C348F-0C15-4B21-A6B0-5D5EBDCCC984}"/>
    <cellStyle name="Normal 8 42 3 9 14 2" xfId="29341" xr:uid="{4F03A416-622E-4726-BC88-988376989268}"/>
    <cellStyle name="Normal 8 42 3 9 15" xfId="29342" xr:uid="{264849A0-2F89-457B-B7B5-780803B9E487}"/>
    <cellStyle name="Normal 8 42 3 9 16" xfId="29343" xr:uid="{C2D5EBB8-7BF4-4A75-805E-BA6E58124F81}"/>
    <cellStyle name="Normal 8 42 3 9 17" xfId="29344" xr:uid="{6ED99572-3552-4E51-948D-E824DFE6FD26}"/>
    <cellStyle name="Normal 8 42 3 9 18" xfId="29345" xr:uid="{79CC9B6B-E3EB-4B45-A98C-E06A1964E605}"/>
    <cellStyle name="Normal 8 42 3 9 19" xfId="29346" xr:uid="{B65D47AA-5F65-4E38-A837-1E889E859816}"/>
    <cellStyle name="Normal 8 42 3 9 2" xfId="29347" xr:uid="{B1B0042B-6A2A-488A-A92B-3CC7420B6959}"/>
    <cellStyle name="Normal 8 42 3 9 2 2" xfId="29348" xr:uid="{F7B619BA-6A3B-4DAA-BD64-9912CB3E0C7C}"/>
    <cellStyle name="Normal 8 42 3 9 2 2 2" xfId="29349" xr:uid="{8B5DD414-41DA-4DD0-AAF6-E4C979FAA99A}"/>
    <cellStyle name="Normal 8 42 3 9 2 3" xfId="29350" xr:uid="{9D2BB891-81F2-4816-869C-F60C7F19FE8E}"/>
    <cellStyle name="Normal 8 42 3 9 20" xfId="29351" xr:uid="{C98F4FF8-B397-4029-84D6-90ABD7EA2F3D}"/>
    <cellStyle name="Normal 8 42 3 9 21" xfId="29352" xr:uid="{B8FD3F6C-715E-4076-801D-447DB3E746C5}"/>
    <cellStyle name="Normal 8 42 3 9 22" xfId="29353" xr:uid="{7AB7E738-27C9-4B3D-9D25-42EC456BCB62}"/>
    <cellStyle name="Normal 8 42 3 9 23" xfId="29354" xr:uid="{5A1C1CCA-0BB3-4FFF-9970-AD0432F52B7B}"/>
    <cellStyle name="Normal 8 42 3 9 24" xfId="29355" xr:uid="{A02714E2-D974-498A-8268-D79219B61BB1}"/>
    <cellStyle name="Normal 8 42 3 9 25" xfId="29356" xr:uid="{4B71E593-689A-4473-9CF1-3118C13F2D42}"/>
    <cellStyle name="Normal 8 42 3 9 26" xfId="29357" xr:uid="{ACA641CA-A545-47E7-A635-CBE4E38F2E4E}"/>
    <cellStyle name="Normal 8 42 3 9 27" xfId="29358" xr:uid="{6ED1C326-DA3C-4DC3-A647-D6B7B067E37C}"/>
    <cellStyle name="Normal 8 42 3 9 28" xfId="29359" xr:uid="{EBB50CF8-0EEF-4F97-8AE4-47C2AB52158E}"/>
    <cellStyle name="Normal 8 42 3 9 29" xfId="29360" xr:uid="{3C5B5175-61B9-470D-9532-F71EAADD7E64}"/>
    <cellStyle name="Normal 8 42 3 9 3" xfId="29361" xr:uid="{E46CC153-6890-4F9D-B0BD-74BDAC14E77A}"/>
    <cellStyle name="Normal 8 42 3 9 3 2" xfId="29362" xr:uid="{D7650021-00C1-463E-AB07-D22EAEFDCC17}"/>
    <cellStyle name="Normal 8 42 3 9 3 2 2" xfId="29363" xr:uid="{CC73F032-10B5-4649-AC9A-47B1DD1BEE92}"/>
    <cellStyle name="Normal 8 42 3 9 3 3" xfId="29364" xr:uid="{BD8A1737-9C9A-4D7D-8CA0-B7A8CCC6A8E7}"/>
    <cellStyle name="Normal 8 42 3 9 30" xfId="29365" xr:uid="{6C25312F-09AC-4AC3-9F3E-478E173B5444}"/>
    <cellStyle name="Normal 8 42 3 9 31" xfId="29366" xr:uid="{D258A80C-2991-4B01-A43D-1E6516120FC8}"/>
    <cellStyle name="Normal 8 42 3 9 32" xfId="29367" xr:uid="{FE8629B2-D5CA-4022-BB7B-1781E2DE0C0F}"/>
    <cellStyle name="Normal 8 42 3 9 33" xfId="29368" xr:uid="{666F711C-A427-4D4F-816A-D65BBDBB7D5B}"/>
    <cellStyle name="Normal 8 42 3 9 34" xfId="29369" xr:uid="{223311A9-DAD1-4E3C-ADD5-8BB89871A23E}"/>
    <cellStyle name="Normal 8 42 3 9 35" xfId="29370" xr:uid="{1F725F67-B132-4065-B0F9-A8899C368FB7}"/>
    <cellStyle name="Normal 8 42 3 9 36" xfId="29371" xr:uid="{801FFCDE-BCA0-4DE7-B2A5-C16A7A72F9E4}"/>
    <cellStyle name="Normal 8 42 3 9 37" xfId="29372" xr:uid="{250EB7B1-6C24-4DDA-A23D-7B1BD9A8B3FA}"/>
    <cellStyle name="Normal 8 42 3 9 38" xfId="29373" xr:uid="{0A39B59F-F31E-4354-99B5-832507983FCA}"/>
    <cellStyle name="Normal 8 42 3 9 39" xfId="29374" xr:uid="{E72D92A8-741B-4296-A1B7-E542FAA9D130}"/>
    <cellStyle name="Normal 8 42 3 9 4" xfId="29375" xr:uid="{A1EC834A-C31D-4A90-AF03-35DAB3A79BFA}"/>
    <cellStyle name="Normal 8 42 3 9 4 2" xfId="29376" xr:uid="{45114E65-AB73-43DB-8C4D-815955233090}"/>
    <cellStyle name="Normal 8 42 3 9 4 2 2" xfId="29377" xr:uid="{7EDCB0E4-6201-4B5D-876E-30D5BD633772}"/>
    <cellStyle name="Normal 8 42 3 9 4 3" xfId="29378" xr:uid="{523F8F9D-DA1B-4882-B6EB-1F613EC665E9}"/>
    <cellStyle name="Normal 8 42 3 9 40" xfId="29379" xr:uid="{19ECF368-9AC6-4539-BF31-CD2E3EDA5648}"/>
    <cellStyle name="Normal 8 42 3 9 5" xfId="29380" xr:uid="{E9E9CE03-860E-4896-BA68-5EA8A1174285}"/>
    <cellStyle name="Normal 8 42 3 9 5 2" xfId="29381" xr:uid="{BB0036B7-1896-49F9-9C07-7736D64BFF9F}"/>
    <cellStyle name="Normal 8 42 3 9 5 2 2" xfId="29382" xr:uid="{40E5280B-8305-47C5-AFDB-EEC024102974}"/>
    <cellStyle name="Normal 8 42 3 9 5 3" xfId="29383" xr:uid="{E6DE985D-40EE-41B5-BC22-C79355893563}"/>
    <cellStyle name="Normal 8 42 3 9 6" xfId="29384" xr:uid="{CFB3BCAE-C6F8-4B03-AFD3-3EAC755A1443}"/>
    <cellStyle name="Normal 8 42 3 9 6 2" xfId="29385" xr:uid="{4C05CEC9-A868-43E9-85E9-B0E29731207A}"/>
    <cellStyle name="Normal 8 42 3 9 6 2 2" xfId="29386" xr:uid="{F2CFE13E-2A31-4E00-8FDD-1D466B2DAF3D}"/>
    <cellStyle name="Normal 8 42 3 9 6 3" xfId="29387" xr:uid="{F03964FE-8EA4-4270-9480-87A8C7B79EC4}"/>
    <cellStyle name="Normal 8 42 3 9 7" xfId="29388" xr:uid="{328ED44C-A31E-4C75-9A44-26BA3A97F56E}"/>
    <cellStyle name="Normal 8 42 3 9 7 2" xfId="29389" xr:uid="{6BE5C5D4-4E46-4962-9AF5-4FEBAC2E15D1}"/>
    <cellStyle name="Normal 8 42 3 9 7 2 2" xfId="29390" xr:uid="{0F076ABA-A73A-4859-9116-C06EC3BEEA55}"/>
    <cellStyle name="Normal 8 42 3 9 7 3" xfId="29391" xr:uid="{899ED2C0-FE92-4DBE-9DDC-55E22FB0A013}"/>
    <cellStyle name="Normal 8 42 3 9 8" xfId="29392" xr:uid="{78A25365-492A-4681-982C-FCE6DBDAFD10}"/>
    <cellStyle name="Normal 8 42 3 9 8 2" xfId="29393" xr:uid="{957C45FD-2450-46A2-885B-028BB88D59F4}"/>
    <cellStyle name="Normal 8 42 3 9 8 2 2" xfId="29394" xr:uid="{026EBE27-D1A8-4722-AB0B-4D29E0B36CAE}"/>
    <cellStyle name="Normal 8 42 3 9 8 3" xfId="29395" xr:uid="{B334DC82-BA78-4B21-968C-659E20C85487}"/>
    <cellStyle name="Normal 8 42 3 9 9" xfId="29396" xr:uid="{00CA117B-F3A9-46C8-AC6C-E7C94008575D}"/>
    <cellStyle name="Normal 8 42 3 9 9 2" xfId="29397" xr:uid="{689BD609-0323-44AB-843C-95FDCA4A3E32}"/>
    <cellStyle name="Normal 8 42 3 9 9 2 2" xfId="29398" xr:uid="{CB3BA4E4-08D6-4E28-A491-19109C7F086D}"/>
    <cellStyle name="Normal 8 42 3 9 9 3" xfId="29399" xr:uid="{2B63BF7E-F6DB-479B-A246-F53A6D29E53A}"/>
    <cellStyle name="Normal 8 42 30" xfId="29400" xr:uid="{A42D77A1-7112-40EA-BF38-86F66DF22684}"/>
    <cellStyle name="Normal 8 42 31" xfId="29401" xr:uid="{1B084565-7DE5-4E6F-8F62-C41536FED3A5}"/>
    <cellStyle name="Normal 8 42 32" xfId="29402" xr:uid="{9669759F-EE43-4468-861F-F067DDAA4181}"/>
    <cellStyle name="Normal 8 42 33" xfId="29403" xr:uid="{8FBE3D1D-1C5C-440F-AD6A-C579AE77B7EF}"/>
    <cellStyle name="Normal 8 42 34" xfId="29404" xr:uid="{7E85026B-20E1-40BE-A71F-AA1209FCC904}"/>
    <cellStyle name="Normal 8 42 35" xfId="29405" xr:uid="{FAC076D0-701E-4EE0-91CA-EB9B751F899D}"/>
    <cellStyle name="Normal 8 42 36" xfId="29406" xr:uid="{BCEE1096-1648-4D24-954B-EAB99A15CA37}"/>
    <cellStyle name="Normal 8 42 37" xfId="29407" xr:uid="{98D96FC5-DEE9-42EE-B6D3-DBC049C19E23}"/>
    <cellStyle name="Normal 8 42 38" xfId="29408" xr:uid="{CEAF2D45-309E-425B-873F-163A34F95CE4}"/>
    <cellStyle name="Normal 8 42 39" xfId="29409" xr:uid="{711F8ED0-4BD1-41F5-B631-FB6233DFAB31}"/>
    <cellStyle name="Normal 8 42 4" xfId="29410" xr:uid="{8E40C0D7-286F-4799-B868-62170CD3D353}"/>
    <cellStyle name="Normal 8 42 4 10" xfId="29411" xr:uid="{A9544E07-34C6-4D63-A65A-D696654244A3}"/>
    <cellStyle name="Normal 8 42 4 10 2" xfId="29412" xr:uid="{BB1A0A1E-419A-45E5-B9AD-2D973C0254D4}"/>
    <cellStyle name="Normal 8 42 4 10 2 2" xfId="29413" xr:uid="{EEBAB080-C2D4-4FC1-986A-CB29BEBBB35E}"/>
    <cellStyle name="Normal 8 42 4 10 3" xfId="29414" xr:uid="{6A473AB6-7D0B-43A0-BED2-ED7E407FAAC3}"/>
    <cellStyle name="Normal 8 42 4 11" xfId="29415" xr:uid="{3C9FA5CC-C936-4A4D-AF7A-5C4B6E98B3E0}"/>
    <cellStyle name="Normal 8 42 4 11 2" xfId="29416" xr:uid="{6399223D-5DCC-4FB9-9CEB-5D41ACE52115}"/>
    <cellStyle name="Normal 8 42 4 11 2 2" xfId="29417" xr:uid="{AE0BE686-350C-4CBE-BD1E-8EC1E0C24BE9}"/>
    <cellStyle name="Normal 8 42 4 11 3" xfId="29418" xr:uid="{56A211BD-D88B-4A73-980C-3D05DB6A694A}"/>
    <cellStyle name="Normal 8 42 4 11 4" xfId="29419" xr:uid="{1A76DB56-B6AA-4382-AAC6-DCF1A381F679}"/>
    <cellStyle name="Normal 8 42 4 12" xfId="29420" xr:uid="{2137B970-30C6-451C-ADDE-8D86E67474A9}"/>
    <cellStyle name="Normal 8 42 4 12 2" xfId="29421" xr:uid="{3B216B34-E95E-4372-A66A-018D189BA784}"/>
    <cellStyle name="Normal 8 42 4 13" xfId="29422" xr:uid="{80AFB721-4CC5-4100-80DF-C1DA68B916F3}"/>
    <cellStyle name="Normal 8 42 4 14" xfId="29423" xr:uid="{47FFA4B9-DF02-4ABF-9A41-9F2506CE23B5}"/>
    <cellStyle name="Normal 8 42 4 14 2" xfId="29424" xr:uid="{95545223-4491-4301-BD69-10B49478120C}"/>
    <cellStyle name="Normal 8 42 4 15" xfId="29425" xr:uid="{2E04EF75-5DCA-4071-B790-4AF0FA1225FD}"/>
    <cellStyle name="Normal 8 42 4 16" xfId="29426" xr:uid="{B49F158E-5743-4B56-849F-154DE1E3E365}"/>
    <cellStyle name="Normal 8 42 4 17" xfId="29427" xr:uid="{EC935713-7453-4E88-9290-A200940DE959}"/>
    <cellStyle name="Normal 8 42 4 18" xfId="29428" xr:uid="{9327EC89-A3E7-4367-B53F-EB086E8523F4}"/>
    <cellStyle name="Normal 8 42 4 19" xfId="29429" xr:uid="{01B61766-F470-4FCB-A7D4-2A824FEC255D}"/>
    <cellStyle name="Normal 8 42 4 2" xfId="29430" xr:uid="{9BD1726B-98C6-420F-9613-55A984560C6F}"/>
    <cellStyle name="Normal 8 42 4 2 2" xfId="29431" xr:uid="{F8B4EDFC-9E3F-4B5C-A751-ECC68D7EFB31}"/>
    <cellStyle name="Normal 8 42 4 2 2 2" xfId="29432" xr:uid="{EB4AC7C2-C23D-4083-AFBC-FB2DAC41E613}"/>
    <cellStyle name="Normal 8 42 4 2 3" xfId="29433" xr:uid="{0CD24F07-CB56-4510-A1B1-C565DA613CF8}"/>
    <cellStyle name="Normal 8 42 4 20" xfId="29434" xr:uid="{6CA51EA1-BA9A-4D99-A8D4-4693EC577C74}"/>
    <cellStyle name="Normal 8 42 4 21" xfId="29435" xr:uid="{0869D81F-B787-46E9-91D9-697686BF2A0C}"/>
    <cellStyle name="Normal 8 42 4 22" xfId="29436" xr:uid="{5963AC26-960A-447C-BD82-2F615B808366}"/>
    <cellStyle name="Normal 8 42 4 23" xfId="29437" xr:uid="{EDE83057-F0AC-4118-8FFE-596A27EBD303}"/>
    <cellStyle name="Normal 8 42 4 24" xfId="29438" xr:uid="{621D6796-1652-4FA2-837A-9CFE12B099FB}"/>
    <cellStyle name="Normal 8 42 4 25" xfId="29439" xr:uid="{A7A68128-EAED-48A1-930A-CB99DD726A4C}"/>
    <cellStyle name="Normal 8 42 4 26" xfId="29440" xr:uid="{4C1BB0F0-1B14-45AF-8FD0-2F46F87E1659}"/>
    <cellStyle name="Normal 8 42 4 27" xfId="29441" xr:uid="{60AC4730-59B3-440E-BE20-1670E9CBCC91}"/>
    <cellStyle name="Normal 8 42 4 28" xfId="29442" xr:uid="{9EEF4C53-481D-4EBA-97D6-A9452016CB9F}"/>
    <cellStyle name="Normal 8 42 4 29" xfId="29443" xr:uid="{AA94FA8A-43AA-4674-BBBB-7AFBA394F723}"/>
    <cellStyle name="Normal 8 42 4 3" xfId="29444" xr:uid="{705C7B25-7798-4F23-A03A-A457ADE64E89}"/>
    <cellStyle name="Normal 8 42 4 3 2" xfId="29445" xr:uid="{93626665-C0CF-4C45-9510-F29D60B726DA}"/>
    <cellStyle name="Normal 8 42 4 3 2 2" xfId="29446" xr:uid="{46B05961-8FF2-4786-B1F6-CF2A576FD35D}"/>
    <cellStyle name="Normal 8 42 4 3 3" xfId="29447" xr:uid="{841F606D-D9C3-4CE6-8AA0-0B046FE1557F}"/>
    <cellStyle name="Normal 8 42 4 30" xfId="29448" xr:uid="{57598F1B-DB64-44CF-AEC2-C2B09436D3D4}"/>
    <cellStyle name="Normal 8 42 4 31" xfId="29449" xr:uid="{76736D10-7CDA-4CB8-837F-E73F974FE296}"/>
    <cellStyle name="Normal 8 42 4 32" xfId="29450" xr:uid="{6C5F44B8-13B9-4BFA-B76E-A13E51C35BF9}"/>
    <cellStyle name="Normal 8 42 4 33" xfId="29451" xr:uid="{2CFCF3B8-41D4-4C0D-AA60-F09EB09D4483}"/>
    <cellStyle name="Normal 8 42 4 34" xfId="29452" xr:uid="{36A6AFF9-E460-4FFB-84E8-5059BFA0F5DB}"/>
    <cellStyle name="Normal 8 42 4 35" xfId="29453" xr:uid="{56E16541-BB91-4DD2-8820-238F513FA79D}"/>
    <cellStyle name="Normal 8 42 4 36" xfId="29454" xr:uid="{DC958B9F-49CC-4FDF-B9F8-A82BF81FBB9D}"/>
    <cellStyle name="Normal 8 42 4 37" xfId="29455" xr:uid="{BDDDE046-39BD-4792-A9D1-1C8E0C9EAE31}"/>
    <cellStyle name="Normal 8 42 4 38" xfId="29456" xr:uid="{7F269E20-36F3-4F52-AB40-0C38722AE23F}"/>
    <cellStyle name="Normal 8 42 4 39" xfId="29457" xr:uid="{00CA2FF7-0EA8-42A2-9297-544EB281D9C1}"/>
    <cellStyle name="Normal 8 42 4 4" xfId="29458" xr:uid="{3DA6E4E5-4FA7-4C6F-BCA3-EF429DBBA3FC}"/>
    <cellStyle name="Normal 8 42 4 4 2" xfId="29459" xr:uid="{2462FA51-C17C-41F9-85D5-4F99B9E3C0E4}"/>
    <cellStyle name="Normal 8 42 4 4 2 2" xfId="29460" xr:uid="{9EEC0A4C-EB58-4C02-BA09-97BFE3EE2F8E}"/>
    <cellStyle name="Normal 8 42 4 4 3" xfId="29461" xr:uid="{B51687F2-235B-4CE2-8E9E-0613E7B8AD26}"/>
    <cellStyle name="Normal 8 42 4 40" xfId="29462" xr:uid="{3DC963C9-1C4A-4972-9EC9-785B2A24C78A}"/>
    <cellStyle name="Normal 8 42 4 5" xfId="29463" xr:uid="{C20E23F0-5652-416D-8B6A-64632C32573C}"/>
    <cellStyle name="Normal 8 42 4 5 2" xfId="29464" xr:uid="{89274D3A-EDCC-4E28-AEE5-DC0491233339}"/>
    <cellStyle name="Normal 8 42 4 5 2 2" xfId="29465" xr:uid="{A7AEBDBB-CCAC-4704-94FF-AEE2E7864344}"/>
    <cellStyle name="Normal 8 42 4 5 3" xfId="29466" xr:uid="{138A37FE-8841-4125-93B1-A89E3BAFAA1F}"/>
    <cellStyle name="Normal 8 42 4 6" xfId="29467" xr:uid="{4D92F313-A48A-42A4-B4CA-814E4495AAB3}"/>
    <cellStyle name="Normal 8 42 4 6 2" xfId="29468" xr:uid="{D2D9E6B2-6A38-4C7E-AC52-D073961126D1}"/>
    <cellStyle name="Normal 8 42 4 6 2 2" xfId="29469" xr:uid="{1D56F387-4B5B-4BF2-A51E-BB7310612E80}"/>
    <cellStyle name="Normal 8 42 4 6 3" xfId="29470" xr:uid="{DBB83C9D-1293-40F4-B6F3-B8C5DC2167AF}"/>
    <cellStyle name="Normal 8 42 4 7" xfId="29471" xr:uid="{A7A276DA-1D67-4F6C-9368-C745465B7759}"/>
    <cellStyle name="Normal 8 42 4 7 2" xfId="29472" xr:uid="{58655CED-E0F2-4035-9610-F1C49B67B3FE}"/>
    <cellStyle name="Normal 8 42 4 7 2 2" xfId="29473" xr:uid="{EDD21651-0B0B-42CC-ACD8-4032C362B806}"/>
    <cellStyle name="Normal 8 42 4 7 3" xfId="29474" xr:uid="{996CE995-3C89-491A-BFA8-DEA4F6624D4E}"/>
    <cellStyle name="Normal 8 42 4 8" xfId="29475" xr:uid="{C644C239-9181-4F98-8827-9805DD2E1694}"/>
    <cellStyle name="Normal 8 42 4 8 2" xfId="29476" xr:uid="{4A72EB1A-AF1C-43C2-A80F-233D7CA0006A}"/>
    <cellStyle name="Normal 8 42 4 8 2 2" xfId="29477" xr:uid="{1854FE84-E510-469B-9315-AD91F68EB848}"/>
    <cellStyle name="Normal 8 42 4 8 3" xfId="29478" xr:uid="{E22CA3E3-0A30-44C1-95BD-408090E43092}"/>
    <cellStyle name="Normal 8 42 4 9" xfId="29479" xr:uid="{8500943F-E890-409C-B60A-D178A57A5BEA}"/>
    <cellStyle name="Normal 8 42 4 9 2" xfId="29480" xr:uid="{55BA1B74-955C-4D8B-A7CA-B6777032FCFC}"/>
    <cellStyle name="Normal 8 42 4 9 2 2" xfId="29481" xr:uid="{A67F1ABA-C189-4143-9D7B-363C21252A1D}"/>
    <cellStyle name="Normal 8 42 4 9 3" xfId="29482" xr:uid="{98EE34E1-9281-478F-8075-D51E07F0AC6F}"/>
    <cellStyle name="Normal 8 42 40" xfId="29483" xr:uid="{9913DBCA-140F-4A77-825D-70C53BC505BA}"/>
    <cellStyle name="Normal 8 42 41" xfId="29484" xr:uid="{355B4DC6-0751-4AB8-A950-22CA672C8E2C}"/>
    <cellStyle name="Normal 8 42 42" xfId="29485" xr:uid="{79D91770-2BE1-4A09-97F6-627BE3864E8C}"/>
    <cellStyle name="Normal 8 42 43" xfId="29486" xr:uid="{48E2C4E4-970B-46D3-A27D-9DF8B35A439A}"/>
    <cellStyle name="Normal 8 42 44" xfId="29487" xr:uid="{68F656FF-72DC-41B9-9B06-70CD0747B88B}"/>
    <cellStyle name="Normal 8 42 45" xfId="29488" xr:uid="{F3C54F7E-EF24-402C-B7BE-28A69307E9A8}"/>
    <cellStyle name="Normal 8 42 46" xfId="29489" xr:uid="{ACD28AA5-C950-47C3-A05E-6CF1804476BA}"/>
    <cellStyle name="Normal 8 42 47" xfId="29490" xr:uid="{D32AC4B1-F4DE-4B0B-AB15-7C79696DB29C}"/>
    <cellStyle name="Normal 8 42 48" xfId="29491" xr:uid="{F6DA61E3-EE38-455C-B8F0-B1A41C0677EF}"/>
    <cellStyle name="Normal 8 42 49" xfId="29492" xr:uid="{DCBA9248-3B9E-4985-8F2C-3577EE646896}"/>
    <cellStyle name="Normal 8 42 5" xfId="29493" xr:uid="{0C16564F-3E79-41D7-A9EE-EE36D5717EC0}"/>
    <cellStyle name="Normal 8 42 5 10" xfId="29494" xr:uid="{D7AD2374-C323-4551-AFB2-74F344B197DC}"/>
    <cellStyle name="Normal 8 42 5 10 2" xfId="29495" xr:uid="{173A27A6-31B3-4D1B-B884-7A0A04B71326}"/>
    <cellStyle name="Normal 8 42 5 10 2 2" xfId="29496" xr:uid="{BBEB18F4-D8FC-4AE7-B5DC-B23FB36DEC39}"/>
    <cellStyle name="Normal 8 42 5 10 3" xfId="29497" xr:uid="{0C053BDD-60CD-4447-890F-107105A19E21}"/>
    <cellStyle name="Normal 8 42 5 11" xfId="29498" xr:uid="{3F3FF560-2201-4F0A-92F7-7E46E2707D62}"/>
    <cellStyle name="Normal 8 42 5 11 2" xfId="29499" xr:uid="{C1D75F1A-C40F-4E67-AFA2-CC2246CFABBC}"/>
    <cellStyle name="Normal 8 42 5 11 2 2" xfId="29500" xr:uid="{428FE75B-975F-4B2C-8E77-DCB838D621C7}"/>
    <cellStyle name="Normal 8 42 5 11 3" xfId="29501" xr:uid="{A457010B-8C46-4CB2-8025-73D7A8A5C7FB}"/>
    <cellStyle name="Normal 8 42 5 11 4" xfId="29502" xr:uid="{16FDC209-4958-4741-886A-94B6D543A8C1}"/>
    <cellStyle name="Normal 8 42 5 12" xfId="29503" xr:uid="{E4E1684C-A334-4565-8490-F96F0857A838}"/>
    <cellStyle name="Normal 8 42 5 12 2" xfId="29504" xr:uid="{0151A0B3-BD6B-4B91-8D41-81C88AFE9B63}"/>
    <cellStyle name="Normal 8 42 5 13" xfId="29505" xr:uid="{12A408D2-A64F-41F5-843C-3E713612FB5B}"/>
    <cellStyle name="Normal 8 42 5 14" xfId="29506" xr:uid="{4533DC0E-BEFA-40E8-801B-87A48273ADEE}"/>
    <cellStyle name="Normal 8 42 5 14 2" xfId="29507" xr:uid="{E88F0736-E039-4089-B901-B67243782663}"/>
    <cellStyle name="Normal 8 42 5 15" xfId="29508" xr:uid="{5779DFC5-746A-41E8-AA20-D46C26ADFB1C}"/>
    <cellStyle name="Normal 8 42 5 16" xfId="29509" xr:uid="{78131FCE-4FAF-416A-B8BC-BA2F63CB4716}"/>
    <cellStyle name="Normal 8 42 5 17" xfId="29510" xr:uid="{FA07E35B-AB9A-4FE5-9410-BDA105EE5A38}"/>
    <cellStyle name="Normal 8 42 5 18" xfId="29511" xr:uid="{C2D7C6C1-25EF-4F10-A11E-B1D5860DB149}"/>
    <cellStyle name="Normal 8 42 5 19" xfId="29512" xr:uid="{67152376-FCBC-4BF0-BBF0-057B18EAE997}"/>
    <cellStyle name="Normal 8 42 5 2" xfId="29513" xr:uid="{1108200C-7205-4754-B9C5-D00D66408A1A}"/>
    <cellStyle name="Normal 8 42 5 2 2" xfId="29514" xr:uid="{D4F9BFA8-666E-4ED3-9A1A-0E1C7BE0803C}"/>
    <cellStyle name="Normal 8 42 5 2 2 2" xfId="29515" xr:uid="{0951AF2A-5CA5-4549-A83A-189164373F56}"/>
    <cellStyle name="Normal 8 42 5 2 3" xfId="29516" xr:uid="{E609FFC5-4401-4407-BF06-994143B81933}"/>
    <cellStyle name="Normal 8 42 5 20" xfId="29517" xr:uid="{212BB507-C6EA-4541-9FD6-8F612DE8DE84}"/>
    <cellStyle name="Normal 8 42 5 21" xfId="29518" xr:uid="{2BB61983-7486-4963-A6FE-7EEF24C9769E}"/>
    <cellStyle name="Normal 8 42 5 22" xfId="29519" xr:uid="{52ADF2B8-1200-4ECA-9738-CFB59980F4C8}"/>
    <cellStyle name="Normal 8 42 5 23" xfId="29520" xr:uid="{2DB538AC-6FAF-4583-A268-3E3A1F4D4F1D}"/>
    <cellStyle name="Normal 8 42 5 24" xfId="29521" xr:uid="{EC784BF9-A156-426B-8FE1-E89EE28C4749}"/>
    <cellStyle name="Normal 8 42 5 25" xfId="29522" xr:uid="{5935D636-A48A-442D-B075-9C55090FA5FE}"/>
    <cellStyle name="Normal 8 42 5 26" xfId="29523" xr:uid="{D1D9AD74-779E-4EF6-A8A8-9AF8ABF3A903}"/>
    <cellStyle name="Normal 8 42 5 27" xfId="29524" xr:uid="{D2A9C286-DF06-401C-B026-1E7DBDD48EE2}"/>
    <cellStyle name="Normal 8 42 5 28" xfId="29525" xr:uid="{89BD94B1-A839-4797-AC7A-F067DC1CF3CF}"/>
    <cellStyle name="Normal 8 42 5 29" xfId="29526" xr:uid="{762C9D19-5630-46FB-8CCC-75ED3EC14D5A}"/>
    <cellStyle name="Normal 8 42 5 3" xfId="29527" xr:uid="{DEEED2E6-F58A-49B9-BD88-2E88B11C6799}"/>
    <cellStyle name="Normal 8 42 5 3 2" xfId="29528" xr:uid="{BEAD3753-50C4-444C-BB01-051A9E70884F}"/>
    <cellStyle name="Normal 8 42 5 3 2 2" xfId="29529" xr:uid="{E1529F85-A14E-4B66-AAD4-2253EDB5EA2A}"/>
    <cellStyle name="Normal 8 42 5 3 3" xfId="29530" xr:uid="{E7E2DC43-9B82-4B59-9AF6-611582400972}"/>
    <cellStyle name="Normal 8 42 5 30" xfId="29531" xr:uid="{A718CE16-BA2A-4693-8660-29A12956C597}"/>
    <cellStyle name="Normal 8 42 5 31" xfId="29532" xr:uid="{7C7A058F-34B0-4440-A044-AD30F126EDA6}"/>
    <cellStyle name="Normal 8 42 5 32" xfId="29533" xr:uid="{3BF8FE79-9A1E-4F01-A43B-C947B419D469}"/>
    <cellStyle name="Normal 8 42 5 33" xfId="29534" xr:uid="{DDA17E1E-4636-46F3-8C50-FFC5ABF2E340}"/>
    <cellStyle name="Normal 8 42 5 34" xfId="29535" xr:uid="{8D3D89C1-2E82-4852-9FD8-D81FD7926AE4}"/>
    <cellStyle name="Normal 8 42 5 35" xfId="29536" xr:uid="{FF680135-ADD0-481F-B20B-20DD0BD0766D}"/>
    <cellStyle name="Normal 8 42 5 36" xfId="29537" xr:uid="{9B5E3DF8-AB58-4A62-867D-EC91CB5DA709}"/>
    <cellStyle name="Normal 8 42 5 37" xfId="29538" xr:uid="{B19AC352-D066-4AE3-8260-FCB9DEBB0DDB}"/>
    <cellStyle name="Normal 8 42 5 38" xfId="29539" xr:uid="{E6ACDB02-2CC4-4338-862E-053AD909C390}"/>
    <cellStyle name="Normal 8 42 5 39" xfId="29540" xr:uid="{FE818860-64B6-4733-8E0F-042481D24EEE}"/>
    <cellStyle name="Normal 8 42 5 4" xfId="29541" xr:uid="{ECD01B77-884A-4778-AEF1-CD60D2B2E32B}"/>
    <cellStyle name="Normal 8 42 5 4 2" xfId="29542" xr:uid="{232C4391-2374-4925-B926-5D4BFD928AFA}"/>
    <cellStyle name="Normal 8 42 5 4 2 2" xfId="29543" xr:uid="{59C76456-E3E2-4CAB-847C-AB2EB83D9CED}"/>
    <cellStyle name="Normal 8 42 5 4 3" xfId="29544" xr:uid="{9DA55509-D908-4378-8BD2-79D020E8AE38}"/>
    <cellStyle name="Normal 8 42 5 40" xfId="29545" xr:uid="{152FF500-CB9E-42A8-9EB5-82D96A9093CB}"/>
    <cellStyle name="Normal 8 42 5 5" xfId="29546" xr:uid="{DBA534C3-BDEB-4A84-9FBF-0CBFF7B42292}"/>
    <cellStyle name="Normal 8 42 5 5 2" xfId="29547" xr:uid="{A203EE8C-14AB-48CF-9026-A887263FBC15}"/>
    <cellStyle name="Normal 8 42 5 5 2 2" xfId="29548" xr:uid="{3AB5073D-E5DF-4A45-B711-203B098A8914}"/>
    <cellStyle name="Normal 8 42 5 5 3" xfId="29549" xr:uid="{4584423E-A30B-4D1B-B209-216E5AD66C7A}"/>
    <cellStyle name="Normal 8 42 5 6" xfId="29550" xr:uid="{20ABB983-CC0D-4923-AC87-2C759C8CE617}"/>
    <cellStyle name="Normal 8 42 5 6 2" xfId="29551" xr:uid="{B8E23705-2F03-4201-952C-866CB82B4B8E}"/>
    <cellStyle name="Normal 8 42 5 6 2 2" xfId="29552" xr:uid="{DDBA764B-0633-479F-9A44-913878290449}"/>
    <cellStyle name="Normal 8 42 5 6 3" xfId="29553" xr:uid="{23C7B806-D66F-43C9-91EF-E0DCFDF185F8}"/>
    <cellStyle name="Normal 8 42 5 7" xfId="29554" xr:uid="{E4F466FF-8438-4E35-BF9A-A7058D2A05D1}"/>
    <cellStyle name="Normal 8 42 5 7 2" xfId="29555" xr:uid="{BB501E06-BFE9-4E89-88BC-50B3FCB2B7C5}"/>
    <cellStyle name="Normal 8 42 5 7 2 2" xfId="29556" xr:uid="{ADCE73DC-7C7B-4E67-A8FD-22B9E84AD1AB}"/>
    <cellStyle name="Normal 8 42 5 7 3" xfId="29557" xr:uid="{9C8A673D-A6CA-437F-A9BB-EBB3F8FC681B}"/>
    <cellStyle name="Normal 8 42 5 8" xfId="29558" xr:uid="{586E8C1E-803A-466A-B87A-78B867BB58D5}"/>
    <cellStyle name="Normal 8 42 5 8 2" xfId="29559" xr:uid="{EDB84D83-C938-4F61-8D30-6C2A727B324A}"/>
    <cellStyle name="Normal 8 42 5 8 2 2" xfId="29560" xr:uid="{F088C89E-022A-4342-9991-E471520D8CD0}"/>
    <cellStyle name="Normal 8 42 5 8 3" xfId="29561" xr:uid="{AC8F31F9-EC0B-42B4-8CA6-E8F5424B0460}"/>
    <cellStyle name="Normal 8 42 5 9" xfId="29562" xr:uid="{B1B3D63F-B55D-42A3-AB7C-6EC40106FA67}"/>
    <cellStyle name="Normal 8 42 5 9 2" xfId="29563" xr:uid="{4977FB07-965B-464C-800E-EA1EB56395B2}"/>
    <cellStyle name="Normal 8 42 5 9 2 2" xfId="29564" xr:uid="{85904079-9EB5-4BAF-ADEA-932DDB680ECB}"/>
    <cellStyle name="Normal 8 42 5 9 3" xfId="29565" xr:uid="{1A513059-18E1-4B11-B382-9983F19E0BE5}"/>
    <cellStyle name="Normal 8 42 6" xfId="29566" xr:uid="{17967AE0-7362-4739-A420-24644B267936}"/>
    <cellStyle name="Normal 8 42 6 10" xfId="29567" xr:uid="{8684C380-2D9B-4FCA-9D4B-11B6C47766B7}"/>
    <cellStyle name="Normal 8 42 6 10 2" xfId="29568" xr:uid="{E432BE05-9E87-42B0-B238-DB5C1D9A1934}"/>
    <cellStyle name="Normal 8 42 6 10 2 2" xfId="29569" xr:uid="{AB24C937-81F9-4085-9CB2-B5C7405A4EA3}"/>
    <cellStyle name="Normal 8 42 6 10 3" xfId="29570" xr:uid="{E6621BCF-F443-43EB-BAA9-C8DEF0BF95C7}"/>
    <cellStyle name="Normal 8 42 6 11" xfId="29571" xr:uid="{2C87781B-33CD-425D-AF6F-BD2F52FED046}"/>
    <cellStyle name="Normal 8 42 6 11 2" xfId="29572" xr:uid="{329D6AEA-B7A0-4E8A-BDBD-D97D5A145D4C}"/>
    <cellStyle name="Normal 8 42 6 11 2 2" xfId="29573" xr:uid="{A3ABBAE6-825A-49F7-AF15-CC557E43DB57}"/>
    <cellStyle name="Normal 8 42 6 11 3" xfId="29574" xr:uid="{318CFA4A-AECC-4A70-8D09-4F3C323D74B7}"/>
    <cellStyle name="Normal 8 42 6 11 4" xfId="29575" xr:uid="{95BC03BF-20C7-4D52-8715-0C5B350BF9E9}"/>
    <cellStyle name="Normal 8 42 6 12" xfId="29576" xr:uid="{0ED4B663-78B4-4782-9599-92A66C57559F}"/>
    <cellStyle name="Normal 8 42 6 12 2" xfId="29577" xr:uid="{CFBD172A-433F-4EC3-BF57-59D292575B9D}"/>
    <cellStyle name="Normal 8 42 6 13" xfId="29578" xr:uid="{C071A0AB-D22E-4386-8F48-97E022932D18}"/>
    <cellStyle name="Normal 8 42 6 14" xfId="29579" xr:uid="{D1A37CCC-DE67-422D-ACE2-4CE3053BC101}"/>
    <cellStyle name="Normal 8 42 6 14 2" xfId="29580" xr:uid="{06A6F5C6-BCBF-421E-80A2-D18B0517DDD8}"/>
    <cellStyle name="Normal 8 42 6 15" xfId="29581" xr:uid="{D4C3687E-6CD7-44D2-8A16-1E2D0BC02EC3}"/>
    <cellStyle name="Normal 8 42 6 16" xfId="29582" xr:uid="{852CFC1A-BF0B-469F-96CD-605E5462A18A}"/>
    <cellStyle name="Normal 8 42 6 17" xfId="29583" xr:uid="{0AB87839-BB59-4DB4-9672-51CB5CD4AC75}"/>
    <cellStyle name="Normal 8 42 6 18" xfId="29584" xr:uid="{901B2FA7-2CF6-4E78-A2D7-B4A9C709AC4A}"/>
    <cellStyle name="Normal 8 42 6 19" xfId="29585" xr:uid="{C0E60B42-CAD7-4334-B437-9B9AA5094EA4}"/>
    <cellStyle name="Normal 8 42 6 2" xfId="29586" xr:uid="{DC9A0E04-6B35-40A2-A7C3-3621AF0C00D1}"/>
    <cellStyle name="Normal 8 42 6 2 2" xfId="29587" xr:uid="{43D710B6-A8D9-4828-88BC-5F3426970C84}"/>
    <cellStyle name="Normal 8 42 6 2 2 2" xfId="29588" xr:uid="{1A441FB9-4B26-44ED-AAD3-49B42692417E}"/>
    <cellStyle name="Normal 8 42 6 2 3" xfId="29589" xr:uid="{07CFE55F-FD97-4D68-AED7-8CE5011EFDB0}"/>
    <cellStyle name="Normal 8 42 6 20" xfId="29590" xr:uid="{CD754272-A99F-4CE1-B950-C24AB27C94F8}"/>
    <cellStyle name="Normal 8 42 6 21" xfId="29591" xr:uid="{203405A2-7ED4-4254-B747-7EE8E06D8FE2}"/>
    <cellStyle name="Normal 8 42 6 22" xfId="29592" xr:uid="{7F8BE60B-4AAC-4562-BF30-CBA218F13003}"/>
    <cellStyle name="Normal 8 42 6 23" xfId="29593" xr:uid="{DA7A4DC0-263F-481A-9F45-A2FE34A7C322}"/>
    <cellStyle name="Normal 8 42 6 24" xfId="29594" xr:uid="{2A52834C-32D8-4E3D-8265-4581E400FEE3}"/>
    <cellStyle name="Normal 8 42 6 25" xfId="29595" xr:uid="{53C118D2-5E4B-4731-A1B4-17B46F9C6A10}"/>
    <cellStyle name="Normal 8 42 6 26" xfId="29596" xr:uid="{47B97A6D-D268-40B4-8D94-CF8581FA7469}"/>
    <cellStyle name="Normal 8 42 6 27" xfId="29597" xr:uid="{197E0E8E-EB0B-452E-A6E7-B2BBD1CFAEEE}"/>
    <cellStyle name="Normal 8 42 6 28" xfId="29598" xr:uid="{3953FC0A-8B3D-4C66-B294-B41798B51D29}"/>
    <cellStyle name="Normal 8 42 6 29" xfId="29599" xr:uid="{D9D35DB7-D5E3-4CE7-8A7C-5122C1981754}"/>
    <cellStyle name="Normal 8 42 6 3" xfId="29600" xr:uid="{B92EC1B7-FC71-4B3E-94CF-4DEC9840DDD8}"/>
    <cellStyle name="Normal 8 42 6 3 2" xfId="29601" xr:uid="{B1D1E54C-A74F-4F0A-9977-A1D310A077B3}"/>
    <cellStyle name="Normal 8 42 6 3 2 2" xfId="29602" xr:uid="{35B02AEF-721B-4395-85EE-9F3518D07E6F}"/>
    <cellStyle name="Normal 8 42 6 3 3" xfId="29603" xr:uid="{C34A12A0-C6B5-4DEF-A266-31AE58A7BC21}"/>
    <cellStyle name="Normal 8 42 6 30" xfId="29604" xr:uid="{22CCF69E-869B-4B41-B28D-171D8A3A0BC0}"/>
    <cellStyle name="Normal 8 42 6 31" xfId="29605" xr:uid="{5152374B-1223-4C40-BE4D-33B0D1F57100}"/>
    <cellStyle name="Normal 8 42 6 32" xfId="29606" xr:uid="{A170EBA4-4FBE-4412-A49E-6E5C779C25C0}"/>
    <cellStyle name="Normal 8 42 6 33" xfId="29607" xr:uid="{DBED4A96-EC3D-4AEA-86D1-9818DECBB383}"/>
    <cellStyle name="Normal 8 42 6 34" xfId="29608" xr:uid="{A1737DDE-5A75-4600-A826-0BFC856CDA28}"/>
    <cellStyle name="Normal 8 42 6 35" xfId="29609" xr:uid="{3CE9602F-84B7-4DEA-B01A-C5887316FF77}"/>
    <cellStyle name="Normal 8 42 6 36" xfId="29610" xr:uid="{37EBB9B6-7673-4B75-AD69-04C5E3789FDB}"/>
    <cellStyle name="Normal 8 42 6 37" xfId="29611" xr:uid="{99F4EF78-00F7-4B16-ABF1-986721F5AA16}"/>
    <cellStyle name="Normal 8 42 6 38" xfId="29612" xr:uid="{33AB0172-424C-45C0-8CBB-94A116BE57B8}"/>
    <cellStyle name="Normal 8 42 6 39" xfId="29613" xr:uid="{957DBBCC-F339-4A95-8CB0-66793E0B1B68}"/>
    <cellStyle name="Normal 8 42 6 4" xfId="29614" xr:uid="{456FDA8F-12A0-440D-94D1-E5545A18A992}"/>
    <cellStyle name="Normal 8 42 6 4 2" xfId="29615" xr:uid="{7CDBD5E5-05E8-4392-A01B-CC077D368E62}"/>
    <cellStyle name="Normal 8 42 6 4 2 2" xfId="29616" xr:uid="{90FCD7DD-41B0-4022-B133-2B353A8563EC}"/>
    <cellStyle name="Normal 8 42 6 4 3" xfId="29617" xr:uid="{BEC7BF0E-AA9C-4EC3-9AD2-150EB6BF19CA}"/>
    <cellStyle name="Normal 8 42 6 40" xfId="29618" xr:uid="{88B13914-C1F3-4DC8-AA09-4AE5A6A6C1A1}"/>
    <cellStyle name="Normal 8 42 6 5" xfId="29619" xr:uid="{A437D07F-FF21-4C27-8830-1B0C5E8256DA}"/>
    <cellStyle name="Normal 8 42 6 5 2" xfId="29620" xr:uid="{45830D23-6876-4DE2-96F8-95AB04F33E5B}"/>
    <cellStyle name="Normal 8 42 6 5 2 2" xfId="29621" xr:uid="{96DDCF91-E989-4AF3-8A57-6B471CEE12E2}"/>
    <cellStyle name="Normal 8 42 6 5 3" xfId="29622" xr:uid="{94CB31F5-8B25-41FE-A474-1E8C943D66D0}"/>
    <cellStyle name="Normal 8 42 6 6" xfId="29623" xr:uid="{C72F72CF-808F-4741-B1BE-DAF0300DC7A9}"/>
    <cellStyle name="Normal 8 42 6 6 2" xfId="29624" xr:uid="{2616AD83-2F66-4F1C-9712-2F3AF3E59924}"/>
    <cellStyle name="Normal 8 42 6 6 2 2" xfId="29625" xr:uid="{A6490729-B93F-4172-8120-2F7A01D0CA91}"/>
    <cellStyle name="Normal 8 42 6 6 3" xfId="29626" xr:uid="{6E50DF2E-38F2-4461-98B5-F84ACC26500B}"/>
    <cellStyle name="Normal 8 42 6 7" xfId="29627" xr:uid="{7B8A60D7-36A6-469D-B933-8F3C38E24039}"/>
    <cellStyle name="Normal 8 42 6 7 2" xfId="29628" xr:uid="{BE2423FC-624E-426C-8B50-D9B9E459FEDB}"/>
    <cellStyle name="Normal 8 42 6 7 2 2" xfId="29629" xr:uid="{48DF6210-9F5A-4E16-A04A-C727089ABA4F}"/>
    <cellStyle name="Normal 8 42 6 7 3" xfId="29630" xr:uid="{C66E17C9-13EE-4B6E-892E-FCBD3446767B}"/>
    <cellStyle name="Normal 8 42 6 8" xfId="29631" xr:uid="{7077F366-346A-40B3-81D6-4832EEA6B329}"/>
    <cellStyle name="Normal 8 42 6 8 2" xfId="29632" xr:uid="{9F4C9EB2-4012-474C-A021-765398E06C41}"/>
    <cellStyle name="Normal 8 42 6 8 2 2" xfId="29633" xr:uid="{B31D51BE-AF3D-40C4-982C-C05636C9D4A5}"/>
    <cellStyle name="Normal 8 42 6 8 3" xfId="29634" xr:uid="{7556238E-A18C-4AEE-AA25-FB732210C835}"/>
    <cellStyle name="Normal 8 42 6 9" xfId="29635" xr:uid="{52777E50-A4A9-4F05-835B-9BBD33528A8C}"/>
    <cellStyle name="Normal 8 42 6 9 2" xfId="29636" xr:uid="{9FCA9CB7-4330-468B-8050-6DD088F0EB2E}"/>
    <cellStyle name="Normal 8 42 6 9 2 2" xfId="29637" xr:uid="{175E664D-A7E4-4872-94EF-A3E45B4BA1A2}"/>
    <cellStyle name="Normal 8 42 6 9 3" xfId="29638" xr:uid="{9F8FF53F-DF4C-4FB1-8322-DA5701FA6A26}"/>
    <cellStyle name="Normal 8 42 7" xfId="29639" xr:uid="{A1C72928-B739-4FCA-9753-8B8902C961C9}"/>
    <cellStyle name="Normal 8 42 7 10" xfId="29640" xr:uid="{BA8BEAA1-51DC-46CE-A90C-484A36D6FB95}"/>
    <cellStyle name="Normal 8 42 7 10 2" xfId="29641" xr:uid="{CA13E340-8CCD-4D7C-B73A-7AC88554BED0}"/>
    <cellStyle name="Normal 8 42 7 10 2 2" xfId="29642" xr:uid="{D86A5337-195E-4D08-9887-A5CADF50F6AB}"/>
    <cellStyle name="Normal 8 42 7 10 3" xfId="29643" xr:uid="{4EAD71B6-614D-4E80-AF92-0CE28553A212}"/>
    <cellStyle name="Normal 8 42 7 11" xfId="29644" xr:uid="{79BEFE45-7D00-42EE-9952-9FEA21671E97}"/>
    <cellStyle name="Normal 8 42 7 11 2" xfId="29645" xr:uid="{37F08337-2E20-4320-BE94-9619D149213D}"/>
    <cellStyle name="Normal 8 42 7 11 2 2" xfId="29646" xr:uid="{AB15C4F2-28F2-467B-80D6-DC8A8738868D}"/>
    <cellStyle name="Normal 8 42 7 11 3" xfId="29647" xr:uid="{FAAC10BA-0786-4DAB-B9E3-2B6AB33C9BFA}"/>
    <cellStyle name="Normal 8 42 7 11 4" xfId="29648" xr:uid="{07317DC7-F0FB-467B-85AA-178BFCA279DF}"/>
    <cellStyle name="Normal 8 42 7 12" xfId="29649" xr:uid="{A6B52D67-C0B3-4B05-BA70-D814C9E29827}"/>
    <cellStyle name="Normal 8 42 7 12 2" xfId="29650" xr:uid="{1066AC73-2DE8-4041-AFF3-2D98B59A758E}"/>
    <cellStyle name="Normal 8 42 7 13" xfId="29651" xr:uid="{32C830F0-D4DE-4B36-B2F3-BFC41B305034}"/>
    <cellStyle name="Normal 8 42 7 14" xfId="29652" xr:uid="{5EB14178-0341-4080-9B63-D9F744D33D6C}"/>
    <cellStyle name="Normal 8 42 7 14 2" xfId="29653" xr:uid="{4F214994-C3D1-4A34-8DF1-3A1C0846540D}"/>
    <cellStyle name="Normal 8 42 7 15" xfId="29654" xr:uid="{87377519-466A-40C9-A519-639E5074DF38}"/>
    <cellStyle name="Normal 8 42 7 16" xfId="29655" xr:uid="{DC5613A4-46E7-4450-8675-397A643B4B20}"/>
    <cellStyle name="Normal 8 42 7 17" xfId="29656" xr:uid="{9739CAAA-B9EF-457C-AC05-89798A1EDF6D}"/>
    <cellStyle name="Normal 8 42 7 18" xfId="29657" xr:uid="{3E9CF939-A9AF-4EAD-A0B7-6D15C6301CCF}"/>
    <cellStyle name="Normal 8 42 7 19" xfId="29658" xr:uid="{BB368221-3BDF-4186-A645-9826E110196C}"/>
    <cellStyle name="Normal 8 42 7 2" xfId="29659" xr:uid="{86B89C56-3544-4DA4-AE82-EEFEED3F143F}"/>
    <cellStyle name="Normal 8 42 7 2 2" xfId="29660" xr:uid="{818F13D8-1284-4D03-85BB-7E7978810178}"/>
    <cellStyle name="Normal 8 42 7 2 2 2" xfId="29661" xr:uid="{6FEBF5C4-B229-4E1C-A2C4-471B93A8E67A}"/>
    <cellStyle name="Normal 8 42 7 2 3" xfId="29662" xr:uid="{14C56FF7-F792-40D6-AD0C-73AE047A1C42}"/>
    <cellStyle name="Normal 8 42 7 20" xfId="29663" xr:uid="{4C06DD03-7579-47A8-A85B-D5907794F56F}"/>
    <cellStyle name="Normal 8 42 7 21" xfId="29664" xr:uid="{5BD66A23-C5FC-48B3-9CCE-A7508C9CBE89}"/>
    <cellStyle name="Normal 8 42 7 22" xfId="29665" xr:uid="{5F5BC4CC-9F9E-46C6-9317-F6658E8B5B3D}"/>
    <cellStyle name="Normal 8 42 7 23" xfId="29666" xr:uid="{2520EFE4-2C77-445D-B7A7-CF790F1FDDEA}"/>
    <cellStyle name="Normal 8 42 7 24" xfId="29667" xr:uid="{C8EB8459-4E70-450B-9176-F02709180CC4}"/>
    <cellStyle name="Normal 8 42 7 25" xfId="29668" xr:uid="{57CF2CAE-F4D1-4860-932A-93ABAC95BE30}"/>
    <cellStyle name="Normal 8 42 7 26" xfId="29669" xr:uid="{6459C7FC-9BA1-4036-8945-B24D918CA721}"/>
    <cellStyle name="Normal 8 42 7 27" xfId="29670" xr:uid="{879BFE16-E3E0-47AC-A278-E4115BBAE010}"/>
    <cellStyle name="Normal 8 42 7 28" xfId="29671" xr:uid="{C02AE10D-AA14-4919-A750-126C75ED01CC}"/>
    <cellStyle name="Normal 8 42 7 29" xfId="29672" xr:uid="{C8CD62D0-A769-49A0-AE53-17920DADBB12}"/>
    <cellStyle name="Normal 8 42 7 3" xfId="29673" xr:uid="{4FE592AC-EA16-409F-BA04-1106D0F868C0}"/>
    <cellStyle name="Normal 8 42 7 3 2" xfId="29674" xr:uid="{FD1FB121-B2AF-46F5-8024-6F8CD1DAC694}"/>
    <cellStyle name="Normal 8 42 7 3 2 2" xfId="29675" xr:uid="{C52054C5-0A1B-4FD4-87DC-02D5A47650EB}"/>
    <cellStyle name="Normal 8 42 7 3 3" xfId="29676" xr:uid="{80440158-187B-46F7-AC77-C8D78B354331}"/>
    <cellStyle name="Normal 8 42 7 30" xfId="29677" xr:uid="{92FD067A-2E43-4354-895D-DA9CEBB0B3E0}"/>
    <cellStyle name="Normal 8 42 7 31" xfId="29678" xr:uid="{959F97DA-47EC-4017-8C7D-E723573DF1B2}"/>
    <cellStyle name="Normal 8 42 7 32" xfId="29679" xr:uid="{550C84F6-FD4F-44C1-9A9F-28714919D923}"/>
    <cellStyle name="Normal 8 42 7 33" xfId="29680" xr:uid="{959E76CC-41EA-4744-A080-36F735752BA3}"/>
    <cellStyle name="Normal 8 42 7 34" xfId="29681" xr:uid="{6A7B954A-CDB2-4227-BC7D-A38E563BCD85}"/>
    <cellStyle name="Normal 8 42 7 35" xfId="29682" xr:uid="{8D68F40F-FB17-4DB1-8384-6C836B37C9DA}"/>
    <cellStyle name="Normal 8 42 7 36" xfId="29683" xr:uid="{E247E0F2-3BF6-4838-A5F0-E22EB295B8E1}"/>
    <cellStyle name="Normal 8 42 7 37" xfId="29684" xr:uid="{CD37FEA3-B4A9-4C32-9FB2-B916658FFEF7}"/>
    <cellStyle name="Normal 8 42 7 38" xfId="29685" xr:uid="{4602B790-C1E7-4A92-A66F-9F6DCD6C8EC5}"/>
    <cellStyle name="Normal 8 42 7 39" xfId="29686" xr:uid="{F03CB0A7-7847-4D55-AA77-7256237243AD}"/>
    <cellStyle name="Normal 8 42 7 4" xfId="29687" xr:uid="{4EF09C7C-3226-49CD-A290-DA03BD7AFCB0}"/>
    <cellStyle name="Normal 8 42 7 4 2" xfId="29688" xr:uid="{D77FCCBF-E4DB-4883-844D-4A2EE33B72AF}"/>
    <cellStyle name="Normal 8 42 7 4 2 2" xfId="29689" xr:uid="{14FFA510-F1C2-42D2-BC8B-D3AB283873A5}"/>
    <cellStyle name="Normal 8 42 7 4 3" xfId="29690" xr:uid="{E6329ABE-0CAF-46B5-B559-B3814F704D43}"/>
    <cellStyle name="Normal 8 42 7 40" xfId="29691" xr:uid="{62AB4F48-6C96-4E25-8364-178A582002E1}"/>
    <cellStyle name="Normal 8 42 7 5" xfId="29692" xr:uid="{B41F5CD4-447C-4B3B-820C-78CCC1D70DF5}"/>
    <cellStyle name="Normal 8 42 7 5 2" xfId="29693" xr:uid="{BB51F971-8CFF-4E2A-A136-3443FA88C7C0}"/>
    <cellStyle name="Normal 8 42 7 5 2 2" xfId="29694" xr:uid="{B341BAF4-F84B-48B2-826D-AD44FCBC5BBD}"/>
    <cellStyle name="Normal 8 42 7 5 3" xfId="29695" xr:uid="{B8E8E2A4-8140-4E86-8E74-38B5FC44808D}"/>
    <cellStyle name="Normal 8 42 7 6" xfId="29696" xr:uid="{06E22715-379C-4254-870E-EFCDD83848B0}"/>
    <cellStyle name="Normal 8 42 7 6 2" xfId="29697" xr:uid="{59E04E77-4575-47DC-ADD5-618202180880}"/>
    <cellStyle name="Normal 8 42 7 6 2 2" xfId="29698" xr:uid="{CE92FA43-8BD4-4552-8C14-AE625E94C1EA}"/>
    <cellStyle name="Normal 8 42 7 6 3" xfId="29699" xr:uid="{E8FF6186-35D7-4965-BC92-451EE9036E70}"/>
    <cellStyle name="Normal 8 42 7 7" xfId="29700" xr:uid="{7A9FA4A7-24EC-4460-A683-D50E3E6DC3B5}"/>
    <cellStyle name="Normal 8 42 7 7 2" xfId="29701" xr:uid="{C64C8DC4-3627-489F-A559-606FFE6F085D}"/>
    <cellStyle name="Normal 8 42 7 7 2 2" xfId="29702" xr:uid="{E83727AF-7120-498B-A956-49F03FB65AF5}"/>
    <cellStyle name="Normal 8 42 7 7 3" xfId="29703" xr:uid="{78E0436B-ED14-4398-A620-3741D4E5CD31}"/>
    <cellStyle name="Normal 8 42 7 8" xfId="29704" xr:uid="{007F482D-4948-4553-B959-F49CF9032FBB}"/>
    <cellStyle name="Normal 8 42 7 8 2" xfId="29705" xr:uid="{FF8E8FAD-D249-4E0C-9B37-35E25E1B1DC8}"/>
    <cellStyle name="Normal 8 42 7 8 2 2" xfId="29706" xr:uid="{C9313D15-21C4-4A33-B21E-65AD2BA15423}"/>
    <cellStyle name="Normal 8 42 7 8 3" xfId="29707" xr:uid="{392CFD8D-6622-4FFD-A58F-54557C89BA4B}"/>
    <cellStyle name="Normal 8 42 7 9" xfId="29708" xr:uid="{299449EF-FAB0-489C-802D-3D4BFFB86627}"/>
    <cellStyle name="Normal 8 42 7 9 2" xfId="29709" xr:uid="{BD5BAD79-DB76-4135-A729-3806282D8301}"/>
    <cellStyle name="Normal 8 42 7 9 2 2" xfId="29710" xr:uid="{D6C1D01D-D241-4C44-94A8-127D79AB024F}"/>
    <cellStyle name="Normal 8 42 7 9 3" xfId="29711" xr:uid="{23F683E0-6626-4BCA-925B-7A9FCB325B38}"/>
    <cellStyle name="Normal 8 42 8" xfId="29712" xr:uid="{A918FCD4-8FA0-4B46-BBA6-569E7F0B0850}"/>
    <cellStyle name="Normal 8 42 8 10" xfId="29713" xr:uid="{C14AA94A-715B-43DA-BC12-A25528BE62C3}"/>
    <cellStyle name="Normal 8 42 8 10 2" xfId="29714" xr:uid="{71EAFC1C-0B02-4D52-B09A-0E5D300C6358}"/>
    <cellStyle name="Normal 8 42 8 10 2 2" xfId="29715" xr:uid="{6D258F69-1A79-4D08-B096-C966635771DA}"/>
    <cellStyle name="Normal 8 42 8 10 3" xfId="29716" xr:uid="{B96007B4-66FC-4A14-B391-A34295DCA0EE}"/>
    <cellStyle name="Normal 8 42 8 11" xfId="29717" xr:uid="{CA7A6008-25E2-4ABF-9A11-997AFE44D488}"/>
    <cellStyle name="Normal 8 42 8 11 2" xfId="29718" xr:uid="{3AAC6F08-33E9-4CD6-B630-E9075D7A9D9E}"/>
    <cellStyle name="Normal 8 42 8 11 2 2" xfId="29719" xr:uid="{35779B83-AD1C-477A-B4FB-684E198E0914}"/>
    <cellStyle name="Normal 8 42 8 11 3" xfId="29720" xr:uid="{E8545408-D327-4B95-BA07-E2C5485CFDDF}"/>
    <cellStyle name="Normal 8 42 8 11 4" xfId="29721" xr:uid="{EC56102B-0AF5-4978-AB0C-0BA6E8543CC9}"/>
    <cellStyle name="Normal 8 42 8 12" xfId="29722" xr:uid="{F3729A16-ECBA-444F-8E92-57458BB2570F}"/>
    <cellStyle name="Normal 8 42 8 12 2" xfId="29723" xr:uid="{0C76A469-D12D-4634-9EF1-482E55972428}"/>
    <cellStyle name="Normal 8 42 8 13" xfId="29724" xr:uid="{8BDE863C-87B0-42F7-AEEB-DAA04490E6AF}"/>
    <cellStyle name="Normal 8 42 8 14" xfId="29725" xr:uid="{7AC52979-45C9-4F3A-BA4D-459D71396991}"/>
    <cellStyle name="Normal 8 42 8 14 2" xfId="29726" xr:uid="{0E220F7D-D639-4C6D-B0EB-B85414A07FDB}"/>
    <cellStyle name="Normal 8 42 8 15" xfId="29727" xr:uid="{AE869168-3EDE-4642-A72F-5736F9D41B9C}"/>
    <cellStyle name="Normal 8 42 8 16" xfId="29728" xr:uid="{0AF5E879-0979-4C96-82B9-3C6D6E4AB928}"/>
    <cellStyle name="Normal 8 42 8 17" xfId="29729" xr:uid="{2D304FF6-2E4B-454C-993C-F9D103539C1E}"/>
    <cellStyle name="Normal 8 42 8 18" xfId="29730" xr:uid="{1A5A0C51-E1A6-4942-A57B-FBA4637C85FE}"/>
    <cellStyle name="Normal 8 42 8 19" xfId="29731" xr:uid="{E4FB847E-9CCF-4BAA-B35A-0C050D042436}"/>
    <cellStyle name="Normal 8 42 8 2" xfId="29732" xr:uid="{080EEB21-BB7D-4862-982E-B60E6AF06A86}"/>
    <cellStyle name="Normal 8 42 8 2 2" xfId="29733" xr:uid="{7602BD1E-73C4-4652-817D-877B334E9529}"/>
    <cellStyle name="Normal 8 42 8 2 2 2" xfId="29734" xr:uid="{F4C84CB8-DC23-49F3-8B8C-5E8FAF7254CF}"/>
    <cellStyle name="Normal 8 42 8 2 3" xfId="29735" xr:uid="{F1125D1B-B789-4A65-90F1-60F9919BFB9E}"/>
    <cellStyle name="Normal 8 42 8 20" xfId="29736" xr:uid="{932AAE71-F188-4D2A-8E4F-636D24F8964A}"/>
    <cellStyle name="Normal 8 42 8 21" xfId="29737" xr:uid="{F8AA1B07-9365-4500-9569-3B6E8DCDF21C}"/>
    <cellStyle name="Normal 8 42 8 22" xfId="29738" xr:uid="{E534DE9E-8AE3-4C41-83C4-5F82D35D38ED}"/>
    <cellStyle name="Normal 8 42 8 23" xfId="29739" xr:uid="{7E5BB5CB-F5AE-4AA0-AEB9-737FCA22EB2B}"/>
    <cellStyle name="Normal 8 42 8 24" xfId="29740" xr:uid="{640A1161-CFBA-4B89-A390-C8CCF56B5AAD}"/>
    <cellStyle name="Normal 8 42 8 25" xfId="29741" xr:uid="{BEF9C17D-D7C8-4702-9A52-CAD5A4121666}"/>
    <cellStyle name="Normal 8 42 8 26" xfId="29742" xr:uid="{97AF7B2E-DCAC-49FF-ADBD-0B6B433F3920}"/>
    <cellStyle name="Normal 8 42 8 27" xfId="29743" xr:uid="{05F1F178-F890-469A-9778-534E16423A57}"/>
    <cellStyle name="Normal 8 42 8 28" xfId="29744" xr:uid="{82C5E230-3E3B-4BC9-B8A1-24A9AD3712DA}"/>
    <cellStyle name="Normal 8 42 8 29" xfId="29745" xr:uid="{D3DE431C-4B39-4A48-AFAC-891500A5050E}"/>
    <cellStyle name="Normal 8 42 8 3" xfId="29746" xr:uid="{ABEEA85E-DC6E-432E-899A-692E731DAC1C}"/>
    <cellStyle name="Normal 8 42 8 3 2" xfId="29747" xr:uid="{3E5FC957-E52A-4EA8-9B9F-06A7E3954A83}"/>
    <cellStyle name="Normal 8 42 8 3 2 2" xfId="29748" xr:uid="{4179973D-210A-4720-9ACC-F8A3053794CA}"/>
    <cellStyle name="Normal 8 42 8 3 3" xfId="29749" xr:uid="{89BC8DDB-D067-4EED-BCC1-6CC6EFD1B080}"/>
    <cellStyle name="Normal 8 42 8 30" xfId="29750" xr:uid="{513D390D-062F-4A31-82A7-8B305C15F951}"/>
    <cellStyle name="Normal 8 42 8 31" xfId="29751" xr:uid="{1524AB15-1062-4D7B-A7D7-99D7E3C8F351}"/>
    <cellStyle name="Normal 8 42 8 32" xfId="29752" xr:uid="{7180A4CE-415C-4C1F-A606-81EE0130EC37}"/>
    <cellStyle name="Normal 8 42 8 33" xfId="29753" xr:uid="{B3ECC827-AA23-477C-99CB-6A84607B7017}"/>
    <cellStyle name="Normal 8 42 8 34" xfId="29754" xr:uid="{C0275F02-7815-40D8-8AA0-00F607B8CD00}"/>
    <cellStyle name="Normal 8 42 8 35" xfId="29755" xr:uid="{2F81B08A-D4E4-4A08-809E-15403B7353E1}"/>
    <cellStyle name="Normal 8 42 8 36" xfId="29756" xr:uid="{06EE85DE-456C-4825-A6F7-2007595741D7}"/>
    <cellStyle name="Normal 8 42 8 37" xfId="29757" xr:uid="{5A238E3D-4247-43AB-BAEB-1EEF60981800}"/>
    <cellStyle name="Normal 8 42 8 38" xfId="29758" xr:uid="{90808CB4-F9F6-4DF7-8C0D-35AB2531E078}"/>
    <cellStyle name="Normal 8 42 8 39" xfId="29759" xr:uid="{FD7C59A0-7BBC-4F6C-AB27-9412D57D9A29}"/>
    <cellStyle name="Normal 8 42 8 4" xfId="29760" xr:uid="{24701942-8600-449B-8994-05EA9E398678}"/>
    <cellStyle name="Normal 8 42 8 4 2" xfId="29761" xr:uid="{8CE91561-249A-4C8C-887F-3DC0656EEAF9}"/>
    <cellStyle name="Normal 8 42 8 4 2 2" xfId="29762" xr:uid="{E9B14CB4-5293-4149-B4ED-C3F8FD24252F}"/>
    <cellStyle name="Normal 8 42 8 4 3" xfId="29763" xr:uid="{1471CAE3-E799-44A8-B4E6-9FF3F56C14B6}"/>
    <cellStyle name="Normal 8 42 8 40" xfId="29764" xr:uid="{56B6AB05-37BB-4B17-BDA0-26AE042334C0}"/>
    <cellStyle name="Normal 8 42 8 5" xfId="29765" xr:uid="{D2F4A006-9557-4ED3-A5DE-006A4F803C95}"/>
    <cellStyle name="Normal 8 42 8 5 2" xfId="29766" xr:uid="{D7CE80AE-7EBC-4324-878F-4435B9E5AD07}"/>
    <cellStyle name="Normal 8 42 8 5 2 2" xfId="29767" xr:uid="{DDA6175B-B1BD-4476-BA5B-190F14BAB798}"/>
    <cellStyle name="Normal 8 42 8 5 3" xfId="29768" xr:uid="{7ABE76CB-2DFB-439E-AFD9-A23BEDA5C88F}"/>
    <cellStyle name="Normal 8 42 8 6" xfId="29769" xr:uid="{1FE2578E-258A-47EE-A676-4880AC793CA6}"/>
    <cellStyle name="Normal 8 42 8 6 2" xfId="29770" xr:uid="{D87D1F05-8269-4F09-B7A3-F0B9EC167565}"/>
    <cellStyle name="Normal 8 42 8 6 2 2" xfId="29771" xr:uid="{AFC8509C-D873-4BF3-A91C-8BD589A3F8DB}"/>
    <cellStyle name="Normal 8 42 8 6 3" xfId="29772" xr:uid="{7F133D61-E882-49E4-BD03-F750D035D166}"/>
    <cellStyle name="Normal 8 42 8 7" xfId="29773" xr:uid="{730415A0-07AD-484D-BBCC-1EFCEA550FBF}"/>
    <cellStyle name="Normal 8 42 8 7 2" xfId="29774" xr:uid="{B403D512-50FD-4155-8B67-4F457C3AE189}"/>
    <cellStyle name="Normal 8 42 8 7 2 2" xfId="29775" xr:uid="{1573D35D-3F28-4C78-B8C0-AAA9129BFC43}"/>
    <cellStyle name="Normal 8 42 8 7 3" xfId="29776" xr:uid="{C36E135F-3CFD-4F38-9727-4B72C3EC8A59}"/>
    <cellStyle name="Normal 8 42 8 8" xfId="29777" xr:uid="{6FDEE5DA-57CE-4AFB-BD78-9A72CA8598CC}"/>
    <cellStyle name="Normal 8 42 8 8 2" xfId="29778" xr:uid="{8E1248D0-0D57-495C-A907-08C893F0AB81}"/>
    <cellStyle name="Normal 8 42 8 8 2 2" xfId="29779" xr:uid="{B853E95D-16B5-493E-A613-13550F4D275D}"/>
    <cellStyle name="Normal 8 42 8 8 3" xfId="29780" xr:uid="{248585F4-9F73-40C8-9D6E-E76CEEB04AC6}"/>
    <cellStyle name="Normal 8 42 8 9" xfId="29781" xr:uid="{2BF5BEC2-2790-4122-B59C-04E6B840EEE0}"/>
    <cellStyle name="Normal 8 42 8 9 2" xfId="29782" xr:uid="{84D705BD-552A-4137-A644-B09084B3E323}"/>
    <cellStyle name="Normal 8 42 8 9 2 2" xfId="29783" xr:uid="{26D60D0D-95F4-4172-AEE6-A609E1B9EB23}"/>
    <cellStyle name="Normal 8 42 8 9 3" xfId="29784" xr:uid="{7DF7F6DC-F2D2-454A-B751-0E2F5AE7B0D6}"/>
    <cellStyle name="Normal 8 42 9" xfId="29785" xr:uid="{226827D4-59DA-4F19-B7AB-E8BD5EF18A31}"/>
    <cellStyle name="Normal 8 42 9 10" xfId="29786" xr:uid="{EEE7A42F-E4BC-44AE-B452-3823583A4586}"/>
    <cellStyle name="Normal 8 42 9 10 2" xfId="29787" xr:uid="{E813E030-7793-418B-8007-C8F15B467A0D}"/>
    <cellStyle name="Normal 8 42 9 10 2 2" xfId="29788" xr:uid="{FF7BB722-A7E0-4BDA-9346-8F96EF8966A7}"/>
    <cellStyle name="Normal 8 42 9 10 3" xfId="29789" xr:uid="{25B5274D-AE6E-4956-9F2B-9581DFE110F2}"/>
    <cellStyle name="Normal 8 42 9 11" xfId="29790" xr:uid="{19E05BFF-6833-414F-B684-40DBAE110904}"/>
    <cellStyle name="Normal 8 42 9 11 2" xfId="29791" xr:uid="{01AD6A7D-A6A6-4ACE-9DD1-D6ACD6311906}"/>
    <cellStyle name="Normal 8 42 9 11 2 2" xfId="29792" xr:uid="{729281F5-47B8-4B67-80AC-FEA3653289DB}"/>
    <cellStyle name="Normal 8 42 9 11 3" xfId="29793" xr:uid="{55B2AD46-1F60-4194-AB19-4552F472736D}"/>
    <cellStyle name="Normal 8 42 9 11 4" xfId="29794" xr:uid="{901EE5B2-216F-427F-8A84-107E599F54F9}"/>
    <cellStyle name="Normal 8 42 9 12" xfId="29795" xr:uid="{1DEE634C-A3EB-424F-BA52-25ED0467C18F}"/>
    <cellStyle name="Normal 8 42 9 12 2" xfId="29796" xr:uid="{F3138878-F7A5-4953-8672-9F306B6D184C}"/>
    <cellStyle name="Normal 8 42 9 13" xfId="29797" xr:uid="{3FD42DE4-2CBB-4442-BE17-9CF86D32DA58}"/>
    <cellStyle name="Normal 8 42 9 14" xfId="29798" xr:uid="{AA6C87BC-8CCC-4FF9-ACC1-06B3E9B6BB38}"/>
    <cellStyle name="Normal 8 42 9 14 2" xfId="29799" xr:uid="{665D6679-B997-4156-BB14-F34D68F1C97A}"/>
    <cellStyle name="Normal 8 42 9 15" xfId="29800" xr:uid="{C40B02B3-1776-48C3-9B2B-505023833C15}"/>
    <cellStyle name="Normal 8 42 9 16" xfId="29801" xr:uid="{9F6813EC-1062-4B92-AE8D-E3B674FE2526}"/>
    <cellStyle name="Normal 8 42 9 17" xfId="29802" xr:uid="{86A6543B-9CA5-414F-8A66-BEFFB83254B2}"/>
    <cellStyle name="Normal 8 42 9 18" xfId="29803" xr:uid="{7B255D00-B663-4E6C-95B8-0196A375FBBB}"/>
    <cellStyle name="Normal 8 42 9 19" xfId="29804" xr:uid="{165BE43F-F5F4-4BB8-8492-C51BE9AAC3ED}"/>
    <cellStyle name="Normal 8 42 9 2" xfId="29805" xr:uid="{9D6E0AC4-64B3-4499-9422-668DC9B19FAB}"/>
    <cellStyle name="Normal 8 42 9 2 2" xfId="29806" xr:uid="{037F5207-4E57-474F-BB0D-2A61CFB8CA77}"/>
    <cellStyle name="Normal 8 42 9 2 2 2" xfId="29807" xr:uid="{EFD8A3DB-33E5-4357-97B6-B7DB0EA059AC}"/>
    <cellStyle name="Normal 8 42 9 2 3" xfId="29808" xr:uid="{0781FE9C-56EA-4DDC-8C1F-68F0AB979558}"/>
    <cellStyle name="Normal 8 42 9 20" xfId="29809" xr:uid="{5835DD23-6D40-4BCE-A444-89E04B8A4953}"/>
    <cellStyle name="Normal 8 42 9 21" xfId="29810" xr:uid="{C8F75A19-C60F-4206-BF06-106D4DE9A456}"/>
    <cellStyle name="Normal 8 42 9 22" xfId="29811" xr:uid="{DFC8D477-15D0-441C-9D8E-799AE617DE9F}"/>
    <cellStyle name="Normal 8 42 9 23" xfId="29812" xr:uid="{41F51C14-B094-419A-AABE-5B82DEB18086}"/>
    <cellStyle name="Normal 8 42 9 24" xfId="29813" xr:uid="{A63C01BE-53A6-4651-B0EB-557272D9B068}"/>
    <cellStyle name="Normal 8 42 9 25" xfId="29814" xr:uid="{CA2D74E1-45C9-4B8A-AA62-DAF4B97D770A}"/>
    <cellStyle name="Normal 8 42 9 26" xfId="29815" xr:uid="{3A69AADE-DF1E-4A5E-BB90-7164DBC82A99}"/>
    <cellStyle name="Normal 8 42 9 27" xfId="29816" xr:uid="{67E95947-B924-496F-9302-5D74989CF511}"/>
    <cellStyle name="Normal 8 42 9 28" xfId="29817" xr:uid="{E84F57DA-867B-451D-BC0B-94775D788901}"/>
    <cellStyle name="Normal 8 42 9 29" xfId="29818" xr:uid="{0C768A37-88CA-42FF-9B22-43BF507BFD37}"/>
    <cellStyle name="Normal 8 42 9 3" xfId="29819" xr:uid="{B3CE9343-9C0F-4089-B66B-51B8D0D7A6A2}"/>
    <cellStyle name="Normal 8 42 9 3 2" xfId="29820" xr:uid="{0E04F5F0-6077-4D71-B19E-E8919F2FA931}"/>
    <cellStyle name="Normal 8 42 9 3 2 2" xfId="29821" xr:uid="{A752ED17-1220-49FE-B88E-CBDB3D228A2F}"/>
    <cellStyle name="Normal 8 42 9 3 3" xfId="29822" xr:uid="{D2F81122-F844-41B1-9D45-3BA826554CB7}"/>
    <cellStyle name="Normal 8 42 9 30" xfId="29823" xr:uid="{502BEE7A-393A-4A13-9D56-155F2FB602C8}"/>
    <cellStyle name="Normal 8 42 9 31" xfId="29824" xr:uid="{2D86795A-CB90-4E4F-AD78-A866DD247ADA}"/>
    <cellStyle name="Normal 8 42 9 32" xfId="29825" xr:uid="{2ACCFBD3-76B1-4353-94D6-83E422B32726}"/>
    <cellStyle name="Normal 8 42 9 33" xfId="29826" xr:uid="{6DB45262-14B6-4511-880B-37DE59C69A73}"/>
    <cellStyle name="Normal 8 42 9 34" xfId="29827" xr:uid="{DC0977B7-2685-4051-8242-6701906EA214}"/>
    <cellStyle name="Normal 8 42 9 35" xfId="29828" xr:uid="{CFFCCD25-8964-4637-8B9B-37C6B32C8A5F}"/>
    <cellStyle name="Normal 8 42 9 36" xfId="29829" xr:uid="{9C5CC67F-9481-4A36-AA19-53C8BF593BCE}"/>
    <cellStyle name="Normal 8 42 9 37" xfId="29830" xr:uid="{B8D459B1-9666-4B8B-9DD8-721F271EFCC6}"/>
    <cellStyle name="Normal 8 42 9 38" xfId="29831" xr:uid="{4F531331-A434-40AA-8695-22D6842E9451}"/>
    <cellStyle name="Normal 8 42 9 39" xfId="29832" xr:uid="{31F8333B-D56F-4DFE-8217-D4B74890C023}"/>
    <cellStyle name="Normal 8 42 9 4" xfId="29833" xr:uid="{BA7555D0-39DB-469E-9EF2-EF161DCA3C24}"/>
    <cellStyle name="Normal 8 42 9 4 2" xfId="29834" xr:uid="{62B65A41-24B6-4543-9186-2B3BF2F4C9FC}"/>
    <cellStyle name="Normal 8 42 9 4 2 2" xfId="29835" xr:uid="{FB3D1332-9832-4205-8007-690C56D1670D}"/>
    <cellStyle name="Normal 8 42 9 4 3" xfId="29836" xr:uid="{3F52E086-30E0-45F3-AF55-0FDD22CF3092}"/>
    <cellStyle name="Normal 8 42 9 40" xfId="29837" xr:uid="{4CED4E21-B15F-4633-A977-199CD83EAF2E}"/>
    <cellStyle name="Normal 8 42 9 5" xfId="29838" xr:uid="{F261509F-0E91-4B75-B6D6-53DCE76CBF82}"/>
    <cellStyle name="Normal 8 42 9 5 2" xfId="29839" xr:uid="{76062093-176C-4B30-A610-49D490BC8786}"/>
    <cellStyle name="Normal 8 42 9 5 2 2" xfId="29840" xr:uid="{D93E7DF2-91D2-4B88-B9D4-A57C04EEA9E6}"/>
    <cellStyle name="Normal 8 42 9 5 3" xfId="29841" xr:uid="{D78A70ED-C359-43CE-81F0-3E31C77445A7}"/>
    <cellStyle name="Normal 8 42 9 6" xfId="29842" xr:uid="{48829E80-CBC6-46B4-B76B-A247B19099A3}"/>
    <cellStyle name="Normal 8 42 9 6 2" xfId="29843" xr:uid="{0968A644-C4C2-4E1A-B283-A0AA45C2C5BF}"/>
    <cellStyle name="Normal 8 42 9 6 2 2" xfId="29844" xr:uid="{8C86BF6A-A0DC-4C89-BFAD-1A8BF4026C89}"/>
    <cellStyle name="Normal 8 42 9 6 3" xfId="29845" xr:uid="{A290AEC6-6041-4870-8BA8-722000E680D9}"/>
    <cellStyle name="Normal 8 42 9 7" xfId="29846" xr:uid="{87645B76-314D-43D7-80CB-D6D8015DA225}"/>
    <cellStyle name="Normal 8 42 9 7 2" xfId="29847" xr:uid="{D3CD00F4-0220-41F5-A0C1-D01D12C32613}"/>
    <cellStyle name="Normal 8 42 9 7 2 2" xfId="29848" xr:uid="{1BC23EA3-37CB-4F42-B7F6-6BD33977E97C}"/>
    <cellStyle name="Normal 8 42 9 7 3" xfId="29849" xr:uid="{2F232F32-36CA-4789-9CE1-978A2ADB81DC}"/>
    <cellStyle name="Normal 8 42 9 8" xfId="29850" xr:uid="{3D665F4F-8DF7-42BA-8A8D-1CFC753A9B0C}"/>
    <cellStyle name="Normal 8 42 9 8 2" xfId="29851" xr:uid="{45810F1B-919A-4403-B4D3-99B7564658A9}"/>
    <cellStyle name="Normal 8 42 9 8 2 2" xfId="29852" xr:uid="{D5E51410-C7DF-4405-A24F-FFF6E620FF7F}"/>
    <cellStyle name="Normal 8 42 9 8 3" xfId="29853" xr:uid="{5AFD15D3-46EC-4F80-8061-D8B049EABCAB}"/>
    <cellStyle name="Normal 8 42 9 9" xfId="29854" xr:uid="{5752A1CC-FC9A-4BD8-B414-FA634C2C51BA}"/>
    <cellStyle name="Normal 8 42 9 9 2" xfId="29855" xr:uid="{423C7D55-C1E7-4D08-B5AD-19EC39038D19}"/>
    <cellStyle name="Normal 8 42 9 9 2 2" xfId="29856" xr:uid="{55243387-E48A-4CEB-95C8-FB5DB34C32A6}"/>
    <cellStyle name="Normal 8 42 9 9 3" xfId="29857" xr:uid="{9217BF26-84B6-43C6-BEA8-CEAA9B139756}"/>
    <cellStyle name="Normal 8 43" xfId="29858" xr:uid="{C8D5B5F1-6541-4E2F-9BB2-9A54665D353C}"/>
    <cellStyle name="Normal 8 43 10" xfId="29859" xr:uid="{A07417C9-B1AD-42FF-8DED-8EE1AB607ACF}"/>
    <cellStyle name="Normal 8 43 10 10" xfId="29860" xr:uid="{6D182FF9-4866-4CD7-8F90-BA94BC12A5C2}"/>
    <cellStyle name="Normal 8 43 10 10 2" xfId="29861" xr:uid="{28D2A18D-7007-4D8D-9CAE-953F76D04AE3}"/>
    <cellStyle name="Normal 8 43 10 10 2 2" xfId="29862" xr:uid="{17049BEB-6C26-4E31-8D73-5C6E63D667F6}"/>
    <cellStyle name="Normal 8 43 10 10 3" xfId="29863" xr:uid="{1152BAC6-A98E-424B-BABA-A791DDE86C9F}"/>
    <cellStyle name="Normal 8 43 10 11" xfId="29864" xr:uid="{AFC4A295-54AA-484C-A8B7-BA9CE701EA80}"/>
    <cellStyle name="Normal 8 43 10 11 2" xfId="29865" xr:uid="{26D4D012-6FE9-416E-B85E-8CACB96A41A0}"/>
    <cellStyle name="Normal 8 43 10 11 2 2" xfId="29866" xr:uid="{9863F36F-A53E-4083-A697-06243E274E15}"/>
    <cellStyle name="Normal 8 43 10 11 3" xfId="29867" xr:uid="{F43D7939-4425-43D4-BFB3-91B9EF75C909}"/>
    <cellStyle name="Normal 8 43 10 11 4" xfId="29868" xr:uid="{5C524812-05F2-436D-9D0E-C32786F17467}"/>
    <cellStyle name="Normal 8 43 10 12" xfId="29869" xr:uid="{1440703E-0BD2-4EFA-B802-C3EA11F33AD3}"/>
    <cellStyle name="Normal 8 43 10 12 2" xfId="29870" xr:uid="{66B51C3E-88D6-4865-8439-C80E79F5F97D}"/>
    <cellStyle name="Normal 8 43 10 13" xfId="29871" xr:uid="{B41DBB25-1BDB-42D9-B325-D158A322AD29}"/>
    <cellStyle name="Normal 8 43 10 14" xfId="29872" xr:uid="{6A94C5D0-2AE7-4D2C-9AD2-A9FCA45DDF8E}"/>
    <cellStyle name="Normal 8 43 10 14 2" xfId="29873" xr:uid="{FF6F2D1E-79E2-4865-B32E-0E9A63B2194C}"/>
    <cellStyle name="Normal 8 43 10 15" xfId="29874" xr:uid="{0CC0F611-3199-4DEF-A8F8-665B4EBB0660}"/>
    <cellStyle name="Normal 8 43 10 16" xfId="29875" xr:uid="{BB597CD4-009A-4160-92E3-E43772B8DCD4}"/>
    <cellStyle name="Normal 8 43 10 17" xfId="29876" xr:uid="{04F556DF-4E29-4928-A80D-CEB1E5D2A2BD}"/>
    <cellStyle name="Normal 8 43 10 18" xfId="29877" xr:uid="{57BA6A1E-6CC6-46D8-8C53-939A30A1E396}"/>
    <cellStyle name="Normal 8 43 10 19" xfId="29878" xr:uid="{AC0D3DFD-9469-45F1-9403-BD2B082E3C83}"/>
    <cellStyle name="Normal 8 43 10 2" xfId="29879" xr:uid="{9C4A5171-2904-40E4-BA06-082C09AE81DB}"/>
    <cellStyle name="Normal 8 43 10 2 2" xfId="29880" xr:uid="{87F86D43-40F9-4EBC-A17F-32F715F18106}"/>
    <cellStyle name="Normal 8 43 10 2 2 2" xfId="29881" xr:uid="{34502651-7FB1-4493-A753-46680C3E6DEF}"/>
    <cellStyle name="Normal 8 43 10 2 3" xfId="29882" xr:uid="{BBF52109-FE56-465A-8B9E-B7F9CA77C8AA}"/>
    <cellStyle name="Normal 8 43 10 20" xfId="29883" xr:uid="{6B27B434-5E89-4E2F-990A-EE4FE5BA2E1B}"/>
    <cellStyle name="Normal 8 43 10 21" xfId="29884" xr:uid="{97694CC8-E44B-4D52-BAC5-950C25C502E7}"/>
    <cellStyle name="Normal 8 43 10 22" xfId="29885" xr:uid="{EAE2FA62-2AB1-4891-BDE2-9D32E5727B9F}"/>
    <cellStyle name="Normal 8 43 10 23" xfId="29886" xr:uid="{F34F2B69-2F61-4AA5-8B95-C4CFDE70528A}"/>
    <cellStyle name="Normal 8 43 10 24" xfId="29887" xr:uid="{460C3F79-C9D5-4DB0-992F-C2EAD9BBD257}"/>
    <cellStyle name="Normal 8 43 10 25" xfId="29888" xr:uid="{A9208CA7-9903-4196-A3A9-107729FF6E5D}"/>
    <cellStyle name="Normal 8 43 10 26" xfId="29889" xr:uid="{58BC4F7A-B67B-4650-9C4F-C455C7551FFA}"/>
    <cellStyle name="Normal 8 43 10 27" xfId="29890" xr:uid="{644B4F69-FD8C-49B5-8E79-C92B5C1D08D2}"/>
    <cellStyle name="Normal 8 43 10 28" xfId="29891" xr:uid="{72671767-5FC7-4575-9B90-8588CA9D39C2}"/>
    <cellStyle name="Normal 8 43 10 29" xfId="29892" xr:uid="{3BEFF3F5-689B-4FC2-99A3-A48F0379E559}"/>
    <cellStyle name="Normal 8 43 10 3" xfId="29893" xr:uid="{8A2AE6C3-D05B-417A-9AE5-4D1A1FC6E34F}"/>
    <cellStyle name="Normal 8 43 10 3 2" xfId="29894" xr:uid="{5632E9EE-DB45-4A49-82BA-CB7E4517C7C8}"/>
    <cellStyle name="Normal 8 43 10 3 2 2" xfId="29895" xr:uid="{D04B43AE-377C-4D32-AB6B-4B18D80A7CB1}"/>
    <cellStyle name="Normal 8 43 10 3 3" xfId="29896" xr:uid="{7BD71F76-AD95-401D-AF00-F323C63A16CC}"/>
    <cellStyle name="Normal 8 43 10 30" xfId="29897" xr:uid="{A3EE2D23-D855-49B3-BDA3-A8DAA913F04B}"/>
    <cellStyle name="Normal 8 43 10 31" xfId="29898" xr:uid="{B6352840-D4C7-431E-A9FB-9F42450D21D5}"/>
    <cellStyle name="Normal 8 43 10 32" xfId="29899" xr:uid="{67E2C817-25FF-4499-AFC1-67350B40635F}"/>
    <cellStyle name="Normal 8 43 10 33" xfId="29900" xr:uid="{F1A888D6-A676-40E4-848E-39AFFCE622D2}"/>
    <cellStyle name="Normal 8 43 10 34" xfId="29901" xr:uid="{09B57512-733F-449C-B9E8-232068B8B60D}"/>
    <cellStyle name="Normal 8 43 10 35" xfId="29902" xr:uid="{CED241D4-369F-4BF2-8FC2-E59F29C11AA6}"/>
    <cellStyle name="Normal 8 43 10 36" xfId="29903" xr:uid="{176B8FE5-6E8A-4683-9C4E-863CF2A00ABF}"/>
    <cellStyle name="Normal 8 43 10 37" xfId="29904" xr:uid="{D78F05C6-E14E-4F22-937C-070DE2DCF6D9}"/>
    <cellStyle name="Normal 8 43 10 38" xfId="29905" xr:uid="{61483B1D-E275-4ACC-B326-0D02B34B8945}"/>
    <cellStyle name="Normal 8 43 10 39" xfId="29906" xr:uid="{15A642A8-8375-4D28-9E1F-280B51BBC700}"/>
    <cellStyle name="Normal 8 43 10 4" xfId="29907" xr:uid="{85A68C7A-32FB-447C-B067-04C773B0D66F}"/>
    <cellStyle name="Normal 8 43 10 4 2" xfId="29908" xr:uid="{51CECB0D-73FC-4E17-9E69-6EF9E58ACEE5}"/>
    <cellStyle name="Normal 8 43 10 4 2 2" xfId="29909" xr:uid="{4F01F695-3B5B-495E-AB74-F86E14882A5F}"/>
    <cellStyle name="Normal 8 43 10 4 3" xfId="29910" xr:uid="{7680E254-8152-4C37-BD8C-024D53CB7113}"/>
    <cellStyle name="Normal 8 43 10 40" xfId="29911" xr:uid="{C2D7E1F5-748F-4BAA-80C0-D3D638B09CE2}"/>
    <cellStyle name="Normal 8 43 10 5" xfId="29912" xr:uid="{D511CDDB-4B05-48BF-8B29-1E389863E636}"/>
    <cellStyle name="Normal 8 43 10 5 2" xfId="29913" xr:uid="{465BD7CC-67ED-483C-9C6B-7814F95ADB6F}"/>
    <cellStyle name="Normal 8 43 10 5 2 2" xfId="29914" xr:uid="{9EB4C185-8A78-4147-9565-19D66C30BD77}"/>
    <cellStyle name="Normal 8 43 10 5 3" xfId="29915" xr:uid="{DFADB3B1-3AD2-497F-B7CD-53BF53911EAD}"/>
    <cellStyle name="Normal 8 43 10 6" xfId="29916" xr:uid="{42C1A5A4-EC70-45AB-8D08-E8304CF8026E}"/>
    <cellStyle name="Normal 8 43 10 6 2" xfId="29917" xr:uid="{85164036-3FE4-4B73-8F24-86EB4D6675B1}"/>
    <cellStyle name="Normal 8 43 10 6 2 2" xfId="29918" xr:uid="{174BE787-8F44-46FD-9251-1FF4B5FB8425}"/>
    <cellStyle name="Normal 8 43 10 6 3" xfId="29919" xr:uid="{E65E62C5-B49D-490F-ACCD-0EA7384E67F2}"/>
    <cellStyle name="Normal 8 43 10 7" xfId="29920" xr:uid="{4070B49A-C1EC-42A4-9DA5-F4030FF92344}"/>
    <cellStyle name="Normal 8 43 10 7 2" xfId="29921" xr:uid="{C366CDD4-5D0B-4928-8A9A-478F107EE536}"/>
    <cellStyle name="Normal 8 43 10 7 2 2" xfId="29922" xr:uid="{53423EC1-3197-4C3E-92C0-688990083827}"/>
    <cellStyle name="Normal 8 43 10 7 3" xfId="29923" xr:uid="{1A39B78A-5BFD-416A-BBCD-A396150B63EF}"/>
    <cellStyle name="Normal 8 43 10 8" xfId="29924" xr:uid="{830F535D-850C-479B-9D90-DB3EE1121169}"/>
    <cellStyle name="Normal 8 43 10 8 2" xfId="29925" xr:uid="{5EB395EA-D699-44B6-AEFF-AA8B5F6CF3DB}"/>
    <cellStyle name="Normal 8 43 10 8 2 2" xfId="29926" xr:uid="{BB060257-D8D6-482B-B070-331700BBCB85}"/>
    <cellStyle name="Normal 8 43 10 8 3" xfId="29927" xr:uid="{B33AD675-FDA9-42D1-A0B9-DB4270A4B6F3}"/>
    <cellStyle name="Normal 8 43 10 9" xfId="29928" xr:uid="{F9912426-835D-4B0B-9A45-ED6F60E886DA}"/>
    <cellStyle name="Normal 8 43 10 9 2" xfId="29929" xr:uid="{2D0C0C24-2A1B-4348-B301-A1F5C87B4F69}"/>
    <cellStyle name="Normal 8 43 10 9 2 2" xfId="29930" xr:uid="{ABBE3AAC-9239-4DE9-BAAD-553B451C3850}"/>
    <cellStyle name="Normal 8 43 10 9 3" xfId="29931" xr:uid="{CCBAD850-ECCB-4F32-B4F5-35B5CAD2D7E8}"/>
    <cellStyle name="Normal 8 43 11" xfId="29932" xr:uid="{62244BFF-BE0B-4875-BFDB-6F78F71A78AE}"/>
    <cellStyle name="Normal 8 43 11 2" xfId="29933" xr:uid="{C46F5E93-384A-4BFD-B18A-A85260832EB0}"/>
    <cellStyle name="Normal 8 43 11 2 2" xfId="29934" xr:uid="{823DE2C7-709F-4311-AB94-E27E6C18242E}"/>
    <cellStyle name="Normal 8 43 11 3" xfId="29935" xr:uid="{38C8E434-5B44-4BF6-A4C7-8AA02895B0C0}"/>
    <cellStyle name="Normal 8 43 12" xfId="29936" xr:uid="{2FBB0DBA-AE07-4BC6-A31E-289C788AACCD}"/>
    <cellStyle name="Normal 8 43 12 2" xfId="29937" xr:uid="{3F0E98DC-2C17-46EF-80FB-39A95CD80BF8}"/>
    <cellStyle name="Normal 8 43 12 2 2" xfId="29938" xr:uid="{C4A9D946-651E-48D3-B6A3-0C498ABB9319}"/>
    <cellStyle name="Normal 8 43 12 3" xfId="29939" xr:uid="{80818594-AC77-4840-8540-77230DE3E1B0}"/>
    <cellStyle name="Normal 8 43 13" xfId="29940" xr:uid="{874393B9-0DC1-418C-A738-03B8EFA46457}"/>
    <cellStyle name="Normal 8 43 13 2" xfId="29941" xr:uid="{73A9CC33-D561-4623-8921-A51D5856D508}"/>
    <cellStyle name="Normal 8 43 13 2 2" xfId="29942" xr:uid="{AABE7BCC-19B2-44C3-BA3C-C14E2A70C2D6}"/>
    <cellStyle name="Normal 8 43 13 3" xfId="29943" xr:uid="{120CFECA-4021-4657-9E76-649A969792EE}"/>
    <cellStyle name="Normal 8 43 14" xfId="29944" xr:uid="{4C0FD56E-CF7C-4F66-AA91-BA3FD61C162D}"/>
    <cellStyle name="Normal 8 43 14 2" xfId="29945" xr:uid="{34A48C01-D986-47C2-9A0F-86BE3C022581}"/>
    <cellStyle name="Normal 8 43 14 2 2" xfId="29946" xr:uid="{9D9684FF-78EF-4367-9E49-DD14C496DA6F}"/>
    <cellStyle name="Normal 8 43 14 3" xfId="29947" xr:uid="{5F695A7B-CF51-4D05-8DC7-13161A748C5E}"/>
    <cellStyle name="Normal 8 43 15" xfId="29948" xr:uid="{AD8E2CA4-5C9C-43D3-894F-1B4DA66B324C}"/>
    <cellStyle name="Normal 8 43 15 2" xfId="29949" xr:uid="{2F2B292B-7937-4830-9422-3F012966CE25}"/>
    <cellStyle name="Normal 8 43 15 2 2" xfId="29950" xr:uid="{0F8B4A3C-442C-48BF-A30E-CCFD13EF2F1F}"/>
    <cellStyle name="Normal 8 43 15 3" xfId="29951" xr:uid="{B1911387-9875-45F3-9FB9-FD6817807AF9}"/>
    <cellStyle name="Normal 8 43 16" xfId="29952" xr:uid="{2E7B2218-9A32-4DDF-9FA6-B11CE85BC46E}"/>
    <cellStyle name="Normal 8 43 16 2" xfId="29953" xr:uid="{5E312A64-9298-4256-8694-BFCC19D07717}"/>
    <cellStyle name="Normal 8 43 16 2 2" xfId="29954" xr:uid="{A18040D6-00FA-4270-A48E-0933FA9F8A77}"/>
    <cellStyle name="Normal 8 43 16 3" xfId="29955" xr:uid="{43162D65-19EC-4099-A708-6E95B66BFF94}"/>
    <cellStyle name="Normal 8 43 17" xfId="29956" xr:uid="{EF0B0E2B-61F4-40DD-B2F1-8E946C7A2131}"/>
    <cellStyle name="Normal 8 43 17 2" xfId="29957" xr:uid="{A0CDF950-AC4D-4884-8AF7-F14C337E2193}"/>
    <cellStyle name="Normal 8 43 17 2 2" xfId="29958" xr:uid="{975EA53B-BDFA-4954-B296-FC53B101AA75}"/>
    <cellStyle name="Normal 8 43 17 3" xfId="29959" xr:uid="{ECCDE4C4-20C1-4E6B-9443-1BF755FD5343}"/>
    <cellStyle name="Normal 8 43 18" xfId="29960" xr:uid="{470F2B79-7BFC-4C29-B030-08AF85F5CCB3}"/>
    <cellStyle name="Normal 8 43 18 2" xfId="29961" xr:uid="{EE31F1D2-3201-42DD-BE52-237A193A408B}"/>
    <cellStyle name="Normal 8 43 18 2 2" xfId="29962" xr:uid="{5A055EF8-8DA2-4371-93E0-C9DE78E8123F}"/>
    <cellStyle name="Normal 8 43 18 3" xfId="29963" xr:uid="{31BFE9AD-0D7D-44A0-8C8E-574BE3AF0616}"/>
    <cellStyle name="Normal 8 43 19" xfId="29964" xr:uid="{0EB83A5B-9621-4AD1-AE2B-0005E579DDC6}"/>
    <cellStyle name="Normal 8 43 19 2" xfId="29965" xr:uid="{8CDE94AF-6EAE-4840-867C-63C15705403E}"/>
    <cellStyle name="Normal 8 43 19 2 2" xfId="29966" xr:uid="{8BC0952B-9064-4B24-A68D-DBA3F8EAD97E}"/>
    <cellStyle name="Normal 8 43 19 3" xfId="29967" xr:uid="{35F006DB-976F-4495-9A2C-C1997F71D37A}"/>
    <cellStyle name="Normal 8 43 2" xfId="29968" xr:uid="{3F3839DE-ADC8-4A42-A756-1426029EC4B8}"/>
    <cellStyle name="Normal 8 43 2 10" xfId="29969" xr:uid="{9444F9A9-277F-40D4-ACD3-0F973AE1677B}"/>
    <cellStyle name="Normal 8 43 2 10 2" xfId="29970" xr:uid="{624E32AE-0A89-4446-9746-C76DB84B2159}"/>
    <cellStyle name="Normal 8 43 2 10 2 2" xfId="29971" xr:uid="{BFDA1125-2D2F-448B-9A1F-FB9BC9BB7F5D}"/>
    <cellStyle name="Normal 8 43 2 10 3" xfId="29972" xr:uid="{DCF500D1-60D4-404F-8EA7-A9B052C24253}"/>
    <cellStyle name="Normal 8 43 2 11" xfId="29973" xr:uid="{2F0A4551-0982-4BA6-AC7A-DE3E5AEF6DB0}"/>
    <cellStyle name="Normal 8 43 2 11 2" xfId="29974" xr:uid="{A9870D9D-A958-4462-BA80-2836AE45CEA7}"/>
    <cellStyle name="Normal 8 43 2 11 2 2" xfId="29975" xr:uid="{DB0FA0B6-DE99-4F40-B93A-ADC5E0DA4421}"/>
    <cellStyle name="Normal 8 43 2 11 3" xfId="29976" xr:uid="{A7F4DE6F-CDA2-4871-ADBB-7F659472D3B8}"/>
    <cellStyle name="Normal 8 43 2 11 4" xfId="29977" xr:uid="{CCDED7BF-77A0-410E-A1A5-6E202E01AFEF}"/>
    <cellStyle name="Normal 8 43 2 12" xfId="29978" xr:uid="{B8BE6404-6922-4F97-9318-809136A4CF61}"/>
    <cellStyle name="Normal 8 43 2 12 2" xfId="29979" xr:uid="{BC39B97B-736A-4DD4-9689-B13088D1E9AF}"/>
    <cellStyle name="Normal 8 43 2 13" xfId="29980" xr:uid="{51185327-B9F1-4901-AD1E-21D14C7B9B8A}"/>
    <cellStyle name="Normal 8 43 2 14" xfId="29981" xr:uid="{48348E68-CB7D-4E9A-BBF0-620E253756CD}"/>
    <cellStyle name="Normal 8 43 2 14 2" xfId="29982" xr:uid="{9ED1FCAC-61DE-4C7A-BFE7-475EE24FC761}"/>
    <cellStyle name="Normal 8 43 2 15" xfId="29983" xr:uid="{CB26A243-65C9-47AC-ACC3-EEEAC8E03A9C}"/>
    <cellStyle name="Normal 8 43 2 16" xfId="29984" xr:uid="{53969F36-DFAB-491C-B951-C6C1DEA5230F}"/>
    <cellStyle name="Normal 8 43 2 17" xfId="29985" xr:uid="{D6467A9A-104D-4A55-848B-8FE96B002846}"/>
    <cellStyle name="Normal 8 43 2 18" xfId="29986" xr:uid="{89817B6C-4612-4BA9-8E94-864E7598AC46}"/>
    <cellStyle name="Normal 8 43 2 19" xfId="29987" xr:uid="{8C34A878-6239-4682-AE28-621B9DC0AA2F}"/>
    <cellStyle name="Normal 8 43 2 2" xfId="29988" xr:uid="{FDE079AA-4712-43EF-8F1F-FB9D6BC395BB}"/>
    <cellStyle name="Normal 8 43 2 2 2" xfId="29989" xr:uid="{097FE918-0795-4700-B6F8-8533B7722CC4}"/>
    <cellStyle name="Normal 8 43 2 2 2 2" xfId="29990" xr:uid="{E19A51B4-E5FA-4B8C-8958-27E7916ED9D9}"/>
    <cellStyle name="Normal 8 43 2 2 3" xfId="29991" xr:uid="{66DF12D5-4EB6-4AD9-BA26-8F6DC8C95FFC}"/>
    <cellStyle name="Normal 8 43 2 20" xfId="29992" xr:uid="{C9293D9B-FE50-45F4-B1BD-BC974937B0A2}"/>
    <cellStyle name="Normal 8 43 2 21" xfId="29993" xr:uid="{91E4A19A-53EE-41E0-9718-8EB5ECBDAC33}"/>
    <cellStyle name="Normal 8 43 2 22" xfId="29994" xr:uid="{79370D2F-77A5-4D60-8D44-81CA17D3F381}"/>
    <cellStyle name="Normal 8 43 2 23" xfId="29995" xr:uid="{4676B235-580D-41D6-B8A5-F74B840625EC}"/>
    <cellStyle name="Normal 8 43 2 24" xfId="29996" xr:uid="{09CEAAE3-D02E-4A57-AC1A-C1A637E368EF}"/>
    <cellStyle name="Normal 8 43 2 25" xfId="29997" xr:uid="{F10F04B3-271F-476C-8D38-641C4259A5AF}"/>
    <cellStyle name="Normal 8 43 2 26" xfId="29998" xr:uid="{82DCACDB-95EE-4003-AF3A-F97CD7383486}"/>
    <cellStyle name="Normal 8 43 2 27" xfId="29999" xr:uid="{AB013769-CEC9-4D9C-B96F-F4571C850109}"/>
    <cellStyle name="Normal 8 43 2 28" xfId="30000" xr:uid="{2E7B0421-EB51-4171-941A-459CE5D709EA}"/>
    <cellStyle name="Normal 8 43 2 29" xfId="30001" xr:uid="{2A0BFF0C-0FA0-4251-A95B-42408A1FA7A9}"/>
    <cellStyle name="Normal 8 43 2 3" xfId="30002" xr:uid="{44E88DFC-67CA-4707-8C98-941AAA739EAE}"/>
    <cellStyle name="Normal 8 43 2 3 2" xfId="30003" xr:uid="{0C9C9F8C-0F54-4D51-91C5-0E9F5404AC8B}"/>
    <cellStyle name="Normal 8 43 2 3 2 2" xfId="30004" xr:uid="{760785AF-3DA1-4399-B08C-4A0877566C98}"/>
    <cellStyle name="Normal 8 43 2 3 3" xfId="30005" xr:uid="{99AA379A-30BD-4029-95F0-8181A5405D41}"/>
    <cellStyle name="Normal 8 43 2 30" xfId="30006" xr:uid="{28EF24F2-F829-470F-B5EB-FB43B931EFC1}"/>
    <cellStyle name="Normal 8 43 2 31" xfId="30007" xr:uid="{7F004F69-669A-4A99-9268-DD7F75355115}"/>
    <cellStyle name="Normal 8 43 2 32" xfId="30008" xr:uid="{9DC662BC-BBD4-4B83-AEAF-1189685E1236}"/>
    <cellStyle name="Normal 8 43 2 33" xfId="30009" xr:uid="{9512D301-B658-4029-A49D-E70C7002B7AE}"/>
    <cellStyle name="Normal 8 43 2 34" xfId="30010" xr:uid="{17E51A50-BA9F-4FFF-B88E-4ACC3AADBBA5}"/>
    <cellStyle name="Normal 8 43 2 35" xfId="30011" xr:uid="{90E401FD-9FDF-42FD-9EE6-F72394C9E338}"/>
    <cellStyle name="Normal 8 43 2 36" xfId="30012" xr:uid="{E95A97EA-77ED-41E9-9811-990896A971B1}"/>
    <cellStyle name="Normal 8 43 2 37" xfId="30013" xr:uid="{885F6573-3E98-40F1-B50F-4B95642F6C22}"/>
    <cellStyle name="Normal 8 43 2 38" xfId="30014" xr:uid="{F857627D-9133-451C-99AB-F66C564D796C}"/>
    <cellStyle name="Normal 8 43 2 39" xfId="30015" xr:uid="{DB92A3DC-679E-4180-90EC-56B964A7D777}"/>
    <cellStyle name="Normal 8 43 2 4" xfId="30016" xr:uid="{0EB259A2-24EB-4FB2-9DC3-D6A603876C78}"/>
    <cellStyle name="Normal 8 43 2 4 2" xfId="30017" xr:uid="{F26D0A9B-E4F6-4D11-9B43-6E32FF76F5A6}"/>
    <cellStyle name="Normal 8 43 2 4 2 2" xfId="30018" xr:uid="{926B5428-F7C1-442B-ABC7-4612FF18AC9D}"/>
    <cellStyle name="Normal 8 43 2 4 3" xfId="30019" xr:uid="{371030B4-9661-4EB9-AA44-1E66130D6D5D}"/>
    <cellStyle name="Normal 8 43 2 40" xfId="30020" xr:uid="{BD03C899-037C-47E0-80AD-2F9E94EDC2E1}"/>
    <cellStyle name="Normal 8 43 2 5" xfId="30021" xr:uid="{A0CE1323-2FF7-430A-91F5-4DA2C1A6EF57}"/>
    <cellStyle name="Normal 8 43 2 5 2" xfId="30022" xr:uid="{EF038039-2205-44EC-AE1F-8CCCC82401B8}"/>
    <cellStyle name="Normal 8 43 2 5 2 2" xfId="30023" xr:uid="{27645CBD-1366-4825-972A-8384DDBE727D}"/>
    <cellStyle name="Normal 8 43 2 5 3" xfId="30024" xr:uid="{AEDEB206-DA2F-44BB-BAD0-6AA7BE370B46}"/>
    <cellStyle name="Normal 8 43 2 6" xfId="30025" xr:uid="{E78A4A8E-27E5-439D-B908-4DE1910C8AF6}"/>
    <cellStyle name="Normal 8 43 2 6 2" xfId="30026" xr:uid="{9D521F3A-9ED5-4E96-9224-6636190C1D17}"/>
    <cellStyle name="Normal 8 43 2 6 2 2" xfId="30027" xr:uid="{38995163-898A-46FE-A162-22E1620B3117}"/>
    <cellStyle name="Normal 8 43 2 6 3" xfId="30028" xr:uid="{A3E66400-998F-4F40-976A-F46935EB8E3D}"/>
    <cellStyle name="Normal 8 43 2 7" xfId="30029" xr:uid="{7777B355-9F57-48D9-8738-7D304FCE97A3}"/>
    <cellStyle name="Normal 8 43 2 7 2" xfId="30030" xr:uid="{E8D0B427-1411-4A8F-BBBA-355E9D80C13E}"/>
    <cellStyle name="Normal 8 43 2 7 2 2" xfId="30031" xr:uid="{EB91C703-9FC8-41A5-83B0-F147B20411AA}"/>
    <cellStyle name="Normal 8 43 2 7 3" xfId="30032" xr:uid="{E8BBFD36-1FF3-40EE-8424-D8C795299AB9}"/>
    <cellStyle name="Normal 8 43 2 8" xfId="30033" xr:uid="{6877EB51-96A8-45B3-B3E1-7FDFB0872C2D}"/>
    <cellStyle name="Normal 8 43 2 8 2" xfId="30034" xr:uid="{18813FBF-86F9-4B93-BC46-D083C062D2EF}"/>
    <cellStyle name="Normal 8 43 2 8 2 2" xfId="30035" xr:uid="{89D78395-AA9A-4D76-A0AF-960EDE782E17}"/>
    <cellStyle name="Normal 8 43 2 8 3" xfId="30036" xr:uid="{1237F01C-4BC1-4CD2-B8C0-6CD18BF99465}"/>
    <cellStyle name="Normal 8 43 2 9" xfId="30037" xr:uid="{B1CC4D41-BEAD-4DD8-9C88-1A0679B51F37}"/>
    <cellStyle name="Normal 8 43 2 9 2" xfId="30038" xr:uid="{C55D6C33-28A5-473A-943C-6DB9BB8EA20F}"/>
    <cellStyle name="Normal 8 43 2 9 2 2" xfId="30039" xr:uid="{319625A5-BFC1-40E7-BAC6-4151B4A73029}"/>
    <cellStyle name="Normal 8 43 2 9 3" xfId="30040" xr:uid="{B768265F-22BB-4B80-9229-23924F4C9249}"/>
    <cellStyle name="Normal 8 43 20" xfId="30041" xr:uid="{882870CE-B063-4E95-B64D-42B19106C6EE}"/>
    <cellStyle name="Normal 8 43 20 2" xfId="30042" xr:uid="{592A88E8-B5D1-4B3B-A91A-9B4652335431}"/>
    <cellStyle name="Normal 8 43 20 2 2" xfId="30043" xr:uid="{97EB290C-973F-465F-B7D1-C5B6D4F66986}"/>
    <cellStyle name="Normal 8 43 20 3" xfId="30044" xr:uid="{B5D1AEBD-FDD5-4E4E-B87E-0245F554087A}"/>
    <cellStyle name="Normal 8 43 20 4" xfId="30045" xr:uid="{7F888BD0-BEB7-469A-BAAB-C059C011DE33}"/>
    <cellStyle name="Normal 8 43 21" xfId="30046" xr:uid="{B0011CD8-260F-4482-8ACC-89B877EE71A3}"/>
    <cellStyle name="Normal 8 43 21 2" xfId="30047" xr:uid="{BC7E7635-8B3A-4EBA-B23B-FA288C44D398}"/>
    <cellStyle name="Normal 8 43 22" xfId="30048" xr:uid="{063873A0-170A-4B05-B72A-55B5C60DA912}"/>
    <cellStyle name="Normal 8 43 23" xfId="30049" xr:uid="{3AF0C3F6-649F-4D4F-9620-1CFDE6663A68}"/>
    <cellStyle name="Normal 8 43 23 2" xfId="30050" xr:uid="{302E4252-006B-456B-A358-0C82BCF20247}"/>
    <cellStyle name="Normal 8 43 24" xfId="30051" xr:uid="{4BA4A298-2FAB-4C17-8E28-6898320635BB}"/>
    <cellStyle name="Normal 8 43 25" xfId="30052" xr:uid="{64CB6A4A-0A38-4232-86DE-27AF8F490303}"/>
    <cellStyle name="Normal 8 43 26" xfId="30053" xr:uid="{903DFF65-D3D7-479F-8DB9-445CE144AEEA}"/>
    <cellStyle name="Normal 8 43 27" xfId="30054" xr:uid="{7F2589C3-C305-4014-ABD9-1AD257B0BB90}"/>
    <cellStyle name="Normal 8 43 28" xfId="30055" xr:uid="{BCD5AF25-AB04-4CCA-BEEC-B3558A079116}"/>
    <cellStyle name="Normal 8 43 29" xfId="30056" xr:uid="{D396E763-C732-488F-897A-0B30AEE1DE78}"/>
    <cellStyle name="Normal 8 43 3" xfId="30057" xr:uid="{3091CE63-FFC3-4A41-9554-CAA6C5C1399A}"/>
    <cellStyle name="Normal 8 43 3 10" xfId="30058" xr:uid="{5DE11A51-954A-4D80-9F46-4E2803A66753}"/>
    <cellStyle name="Normal 8 43 3 10 2" xfId="30059" xr:uid="{322D97A2-936A-4B10-96A3-A7E07C90421E}"/>
    <cellStyle name="Normal 8 43 3 10 2 2" xfId="30060" xr:uid="{BB9DFC08-3C43-4871-9D23-9E096310BD0A}"/>
    <cellStyle name="Normal 8 43 3 10 3" xfId="30061" xr:uid="{F68E4AAB-104F-4351-8C29-9733D9C517DB}"/>
    <cellStyle name="Normal 8 43 3 11" xfId="30062" xr:uid="{AD280C45-EA6B-41F9-86CB-DA12E43A0879}"/>
    <cellStyle name="Normal 8 43 3 11 2" xfId="30063" xr:uid="{F102CDE7-D1BD-46F1-9EDD-B94A92F4A059}"/>
    <cellStyle name="Normal 8 43 3 11 2 2" xfId="30064" xr:uid="{CCFB4167-8785-4A1E-A11A-5E4E04598226}"/>
    <cellStyle name="Normal 8 43 3 11 3" xfId="30065" xr:uid="{C892F2F6-D549-4FC9-AC7D-BABC7D3AFDD2}"/>
    <cellStyle name="Normal 8 43 3 11 4" xfId="30066" xr:uid="{18BB04E1-67BF-457B-BE2E-2D153BB269DF}"/>
    <cellStyle name="Normal 8 43 3 12" xfId="30067" xr:uid="{379490E2-6746-4983-901B-D80A0B6EF917}"/>
    <cellStyle name="Normal 8 43 3 12 2" xfId="30068" xr:uid="{16A716DF-5F94-4388-B975-6F14E1C5EA9B}"/>
    <cellStyle name="Normal 8 43 3 13" xfId="30069" xr:uid="{67ADC1B2-E76C-4F2A-A138-D51189EAB1C7}"/>
    <cellStyle name="Normal 8 43 3 14" xfId="30070" xr:uid="{1C8A6DA7-C621-40FB-ACE4-16CCB20D30B0}"/>
    <cellStyle name="Normal 8 43 3 14 2" xfId="30071" xr:uid="{BA70571F-B843-4A98-826C-36BA4ABBA4E4}"/>
    <cellStyle name="Normal 8 43 3 15" xfId="30072" xr:uid="{1B59F2D2-CECC-4F9E-813A-12BA9C95FDB1}"/>
    <cellStyle name="Normal 8 43 3 16" xfId="30073" xr:uid="{CA7D9EE2-7C00-4E7D-9DBA-699D9B53CD2C}"/>
    <cellStyle name="Normal 8 43 3 17" xfId="30074" xr:uid="{558A8046-489B-4D55-949E-F927CDABDEB9}"/>
    <cellStyle name="Normal 8 43 3 18" xfId="30075" xr:uid="{BA9F5BC0-E8ED-4C08-AB2F-F63752E4FF17}"/>
    <cellStyle name="Normal 8 43 3 19" xfId="30076" xr:uid="{EB8626B5-0A69-4960-8EDD-AA48E4B2CE70}"/>
    <cellStyle name="Normal 8 43 3 2" xfId="30077" xr:uid="{89B29249-19E1-44FA-BFE0-D172AEADD075}"/>
    <cellStyle name="Normal 8 43 3 2 2" xfId="30078" xr:uid="{76574A1D-65FB-46B8-A4C9-FFFBE32AC05C}"/>
    <cellStyle name="Normal 8 43 3 2 2 2" xfId="30079" xr:uid="{25968DE0-839E-4A03-AC33-40C471E4EE94}"/>
    <cellStyle name="Normal 8 43 3 2 3" xfId="30080" xr:uid="{31E719DD-F1E0-45AC-8579-263E2E2D7B6E}"/>
    <cellStyle name="Normal 8 43 3 20" xfId="30081" xr:uid="{D3383CC0-A45A-49CB-8905-25D6D97357B1}"/>
    <cellStyle name="Normal 8 43 3 21" xfId="30082" xr:uid="{8F53CF2E-099F-4CC6-9A13-47B75290C430}"/>
    <cellStyle name="Normal 8 43 3 22" xfId="30083" xr:uid="{C839D5A3-5C98-48DB-B054-7B9E49BA7B64}"/>
    <cellStyle name="Normal 8 43 3 23" xfId="30084" xr:uid="{B3055AFB-717F-4786-AE7A-89A9A7071127}"/>
    <cellStyle name="Normal 8 43 3 24" xfId="30085" xr:uid="{9352157C-B4BA-4D66-AC2D-267DD40DAB7B}"/>
    <cellStyle name="Normal 8 43 3 25" xfId="30086" xr:uid="{F607BC97-C334-47DA-92F3-3AFC0AC02E29}"/>
    <cellStyle name="Normal 8 43 3 26" xfId="30087" xr:uid="{9E51FFD4-954A-4EF6-86D8-18AA9AD50A8E}"/>
    <cellStyle name="Normal 8 43 3 27" xfId="30088" xr:uid="{C2979B68-A0A7-4055-A469-C167E00A6B7D}"/>
    <cellStyle name="Normal 8 43 3 28" xfId="30089" xr:uid="{1A58D735-7712-4EBB-BD5C-1EE08CF657AF}"/>
    <cellStyle name="Normal 8 43 3 29" xfId="30090" xr:uid="{9819A1B0-8EBC-432E-A43A-3C3D0C3FE81B}"/>
    <cellStyle name="Normal 8 43 3 3" xfId="30091" xr:uid="{9D65C547-8516-4A3C-A8CF-564CDC530C73}"/>
    <cellStyle name="Normal 8 43 3 3 2" xfId="30092" xr:uid="{5C0E4C27-50B5-4E7C-844A-B8D1CBC52EB1}"/>
    <cellStyle name="Normal 8 43 3 3 2 2" xfId="30093" xr:uid="{7AD0FDF2-90AD-4E45-A088-1C5B6BDEE0BE}"/>
    <cellStyle name="Normal 8 43 3 3 3" xfId="30094" xr:uid="{D8460938-650F-4E6C-AC4A-EE23E5C60F7A}"/>
    <cellStyle name="Normal 8 43 3 30" xfId="30095" xr:uid="{D726C9E0-7B1F-41A5-A815-26A85665131E}"/>
    <cellStyle name="Normal 8 43 3 31" xfId="30096" xr:uid="{7A148C3C-96BD-41CA-BBA4-115A4E08960F}"/>
    <cellStyle name="Normal 8 43 3 32" xfId="30097" xr:uid="{FA4E81FA-C263-456A-9B55-44EB9300A31E}"/>
    <cellStyle name="Normal 8 43 3 33" xfId="30098" xr:uid="{F4BD8CCD-1867-45C2-A940-365E86F68341}"/>
    <cellStyle name="Normal 8 43 3 34" xfId="30099" xr:uid="{85991A97-D08A-42B1-A86D-F212A771C084}"/>
    <cellStyle name="Normal 8 43 3 35" xfId="30100" xr:uid="{21ED44C0-F33D-4DE3-84B1-08DCA598D362}"/>
    <cellStyle name="Normal 8 43 3 36" xfId="30101" xr:uid="{274C0064-1D0C-4D48-ACF5-A715095D992E}"/>
    <cellStyle name="Normal 8 43 3 37" xfId="30102" xr:uid="{2E013CE0-0848-4A5D-AC9A-2EA47F98DDB6}"/>
    <cellStyle name="Normal 8 43 3 38" xfId="30103" xr:uid="{CC6BB67B-5069-49BA-90AD-5FC9C8A0E892}"/>
    <cellStyle name="Normal 8 43 3 39" xfId="30104" xr:uid="{EAA71B3C-51AE-4D46-A36B-1B1E3A645DDD}"/>
    <cellStyle name="Normal 8 43 3 4" xfId="30105" xr:uid="{4E1A3ABE-B6DC-4CE8-A7A7-C36EE8C4BE31}"/>
    <cellStyle name="Normal 8 43 3 4 2" xfId="30106" xr:uid="{8B0B5935-B43A-4B3C-9ADF-F1ADAD01C704}"/>
    <cellStyle name="Normal 8 43 3 4 2 2" xfId="30107" xr:uid="{68CA49F8-85CE-42A0-A922-18609E0ECCBA}"/>
    <cellStyle name="Normal 8 43 3 4 3" xfId="30108" xr:uid="{089127FE-9F87-49DD-8399-8080CE7DCCF9}"/>
    <cellStyle name="Normal 8 43 3 40" xfId="30109" xr:uid="{27CAF973-95BA-498E-A530-06C061254D5D}"/>
    <cellStyle name="Normal 8 43 3 5" xfId="30110" xr:uid="{39934E53-EBEB-4FDE-A3B3-AEDE169DFAB3}"/>
    <cellStyle name="Normal 8 43 3 5 2" xfId="30111" xr:uid="{51BE4A4E-78EF-44D3-9158-D11830E9C724}"/>
    <cellStyle name="Normal 8 43 3 5 2 2" xfId="30112" xr:uid="{A3BDEFB3-3537-434C-9C24-B80321C9F6BB}"/>
    <cellStyle name="Normal 8 43 3 5 3" xfId="30113" xr:uid="{C78F39D3-6C0C-4184-88B9-A929AEAEE4D7}"/>
    <cellStyle name="Normal 8 43 3 6" xfId="30114" xr:uid="{F40EF780-2547-416B-BD38-3B6DDAF002EB}"/>
    <cellStyle name="Normal 8 43 3 6 2" xfId="30115" xr:uid="{EB54B1BB-B3CB-447E-A340-DD0A8B08E5D9}"/>
    <cellStyle name="Normal 8 43 3 6 2 2" xfId="30116" xr:uid="{137B4E72-F8E6-424D-B0D0-DC23AA004A00}"/>
    <cellStyle name="Normal 8 43 3 6 3" xfId="30117" xr:uid="{8A836A8B-9531-47B3-AF09-97042EA8E70E}"/>
    <cellStyle name="Normal 8 43 3 7" xfId="30118" xr:uid="{E6B1DAF0-C1C1-42DC-BFDA-B978875C95DB}"/>
    <cellStyle name="Normal 8 43 3 7 2" xfId="30119" xr:uid="{8AD840D7-8C71-4608-AB4A-118F408E9247}"/>
    <cellStyle name="Normal 8 43 3 7 2 2" xfId="30120" xr:uid="{A0CCDA35-2FF7-48E3-9ABC-B438EA70DA87}"/>
    <cellStyle name="Normal 8 43 3 7 3" xfId="30121" xr:uid="{9E4F761F-348A-4848-AACF-86213F591485}"/>
    <cellStyle name="Normal 8 43 3 8" xfId="30122" xr:uid="{EC64D552-F380-44A6-AE7B-EC5EB629C136}"/>
    <cellStyle name="Normal 8 43 3 8 2" xfId="30123" xr:uid="{BC10BD9E-1F85-45E3-B1A9-B85503E5722B}"/>
    <cellStyle name="Normal 8 43 3 8 2 2" xfId="30124" xr:uid="{C17E3A3F-FC7E-474E-A377-C2DC26A544AC}"/>
    <cellStyle name="Normal 8 43 3 8 3" xfId="30125" xr:uid="{CA0FB15E-A8DB-4C80-9EBA-18CBBE092A60}"/>
    <cellStyle name="Normal 8 43 3 9" xfId="30126" xr:uid="{F6BC1D37-D4D9-41C5-B6D9-3F5B1D59A7FD}"/>
    <cellStyle name="Normal 8 43 3 9 2" xfId="30127" xr:uid="{26F5E100-0BFE-4884-9FAB-43666B4967AF}"/>
    <cellStyle name="Normal 8 43 3 9 2 2" xfId="30128" xr:uid="{DFE5069E-D960-4CF2-8BDD-B525150F161B}"/>
    <cellStyle name="Normal 8 43 3 9 3" xfId="30129" xr:uid="{E11C2542-3C5F-4C6D-9AC6-649D079B9009}"/>
    <cellStyle name="Normal 8 43 30" xfId="30130" xr:uid="{4F8F0ECF-85F6-41D4-B748-0D67380093AE}"/>
    <cellStyle name="Normal 8 43 31" xfId="30131" xr:uid="{16A03870-B1BF-4013-9F47-49EAE1B1844E}"/>
    <cellStyle name="Normal 8 43 32" xfId="30132" xr:uid="{FDAEFC25-4421-42BD-B282-B66E81808796}"/>
    <cellStyle name="Normal 8 43 33" xfId="30133" xr:uid="{F2387EF9-2CB2-4C06-BA69-ED2C86874A72}"/>
    <cellStyle name="Normal 8 43 34" xfId="30134" xr:uid="{62F28C6E-E5E8-48C2-8E45-881299139015}"/>
    <cellStyle name="Normal 8 43 35" xfId="30135" xr:uid="{A7EE6F2A-4C18-4435-A42E-93A5E26DBD0E}"/>
    <cellStyle name="Normal 8 43 36" xfId="30136" xr:uid="{4611E308-822C-4AD8-8FE8-DE9C171525C1}"/>
    <cellStyle name="Normal 8 43 37" xfId="30137" xr:uid="{D04C3188-19CC-4EF3-AAC4-CE3B359D2902}"/>
    <cellStyle name="Normal 8 43 38" xfId="30138" xr:uid="{0863A7EA-B4CC-44C8-96EC-23BF0C1C54D7}"/>
    <cellStyle name="Normal 8 43 39" xfId="30139" xr:uid="{CB933616-02A1-4129-B61B-0FA19AC9BFF7}"/>
    <cellStyle name="Normal 8 43 4" xfId="30140" xr:uid="{F5BF47F8-6274-4CCD-9233-A89F421AF271}"/>
    <cellStyle name="Normal 8 43 4 10" xfId="30141" xr:uid="{CE62EBC7-3E14-45DF-91C0-A2F446DF1910}"/>
    <cellStyle name="Normal 8 43 4 10 2" xfId="30142" xr:uid="{F8E5E8CD-8F55-47F5-9675-94182E4FC978}"/>
    <cellStyle name="Normal 8 43 4 10 2 2" xfId="30143" xr:uid="{F2C66E26-71E2-4C05-B947-D53C04E1312D}"/>
    <cellStyle name="Normal 8 43 4 10 3" xfId="30144" xr:uid="{C48A7D09-7BE6-4135-A6FF-3204718D68A1}"/>
    <cellStyle name="Normal 8 43 4 11" xfId="30145" xr:uid="{A2B886F8-0619-4A17-9FB3-3DB08B3EA651}"/>
    <cellStyle name="Normal 8 43 4 11 2" xfId="30146" xr:uid="{F087980A-7E48-4E83-8DBE-4A11BEEFB932}"/>
    <cellStyle name="Normal 8 43 4 11 2 2" xfId="30147" xr:uid="{75382637-5235-4C45-B2CD-BA8AA08DCF71}"/>
    <cellStyle name="Normal 8 43 4 11 3" xfId="30148" xr:uid="{526C0C8A-32B1-460A-9C4D-6F36DA105EAB}"/>
    <cellStyle name="Normal 8 43 4 11 4" xfId="30149" xr:uid="{98644D7E-9B15-41B1-A4F0-512597AAE1ED}"/>
    <cellStyle name="Normal 8 43 4 12" xfId="30150" xr:uid="{85022934-31A3-4FD8-8B34-F76BDEB333CA}"/>
    <cellStyle name="Normal 8 43 4 12 2" xfId="30151" xr:uid="{21149E2E-111C-4176-9DFB-4C350CEA6DB0}"/>
    <cellStyle name="Normal 8 43 4 13" xfId="30152" xr:uid="{466B12D2-FEFC-4FCA-A81B-29A8C7EFD257}"/>
    <cellStyle name="Normal 8 43 4 14" xfId="30153" xr:uid="{662B8DAF-B37B-42A8-9047-A723382DB8EB}"/>
    <cellStyle name="Normal 8 43 4 14 2" xfId="30154" xr:uid="{D361401B-8C53-4530-9162-4A2D1C8C4EF7}"/>
    <cellStyle name="Normal 8 43 4 15" xfId="30155" xr:uid="{11A9B3DE-C9C0-40A7-8A09-15B1316D2051}"/>
    <cellStyle name="Normal 8 43 4 16" xfId="30156" xr:uid="{4D4EC7CF-1951-470A-A85A-0721B7DDFF2D}"/>
    <cellStyle name="Normal 8 43 4 17" xfId="30157" xr:uid="{C05572B9-2CB8-43A4-9B4D-A2EFAA21E3CF}"/>
    <cellStyle name="Normal 8 43 4 18" xfId="30158" xr:uid="{967865E8-6A6D-4D9D-90D6-43FAA89A2FEE}"/>
    <cellStyle name="Normal 8 43 4 19" xfId="30159" xr:uid="{DB9DFB36-AAD2-4980-919D-41CA56F4D411}"/>
    <cellStyle name="Normal 8 43 4 2" xfId="30160" xr:uid="{65532CE9-BDD9-4643-B917-92CB42CABE1F}"/>
    <cellStyle name="Normal 8 43 4 2 2" xfId="30161" xr:uid="{865B7278-D20E-4C6F-97DA-FC5F6A96879A}"/>
    <cellStyle name="Normal 8 43 4 2 2 2" xfId="30162" xr:uid="{48FB42D9-E4CC-4CD1-ABBB-0D7172CFD6B9}"/>
    <cellStyle name="Normal 8 43 4 2 3" xfId="30163" xr:uid="{B0FF18C5-2F58-4A92-A21F-B288C2EB95AC}"/>
    <cellStyle name="Normal 8 43 4 20" xfId="30164" xr:uid="{E2FCDB43-ECD1-484C-9286-9C3F55E2A1F5}"/>
    <cellStyle name="Normal 8 43 4 21" xfId="30165" xr:uid="{C02F20E9-B2D0-4F2C-8C2A-9B96C23023CC}"/>
    <cellStyle name="Normal 8 43 4 22" xfId="30166" xr:uid="{D2B08C49-E05E-442A-9084-E8F08B74D386}"/>
    <cellStyle name="Normal 8 43 4 23" xfId="30167" xr:uid="{D8B76A63-FA06-4318-86A6-FB29EE3EE9D4}"/>
    <cellStyle name="Normal 8 43 4 24" xfId="30168" xr:uid="{EF9A9B2B-CB29-495C-A052-66E4C901ADC0}"/>
    <cellStyle name="Normal 8 43 4 25" xfId="30169" xr:uid="{C77A1307-B9CB-4C36-BFE3-9F5393043000}"/>
    <cellStyle name="Normal 8 43 4 26" xfId="30170" xr:uid="{CFF5C3C3-162B-4AE7-B890-2BA3B23DEE8B}"/>
    <cellStyle name="Normal 8 43 4 27" xfId="30171" xr:uid="{B0D527B1-ECDF-49AB-AF36-EC3792BD1C20}"/>
    <cellStyle name="Normal 8 43 4 28" xfId="30172" xr:uid="{E0CB85EC-0473-4D55-A42C-1CAB56FD2B79}"/>
    <cellStyle name="Normal 8 43 4 29" xfId="30173" xr:uid="{4C91B903-84A7-482A-8FCD-E8ECA15EB3D7}"/>
    <cellStyle name="Normal 8 43 4 3" xfId="30174" xr:uid="{801BA711-9FE7-428F-9B99-B55DDA2DA52B}"/>
    <cellStyle name="Normal 8 43 4 3 2" xfId="30175" xr:uid="{1E183DAA-3C98-4287-89BC-2955F38EC2A2}"/>
    <cellStyle name="Normal 8 43 4 3 2 2" xfId="30176" xr:uid="{BBE6EC77-AFF8-469D-A171-C403578E4251}"/>
    <cellStyle name="Normal 8 43 4 3 3" xfId="30177" xr:uid="{00B48EF7-E4CE-4C61-8B2E-883284960DE3}"/>
    <cellStyle name="Normal 8 43 4 30" xfId="30178" xr:uid="{A1CD397F-C1FE-44B7-88C1-9BD9E2E45EB9}"/>
    <cellStyle name="Normal 8 43 4 31" xfId="30179" xr:uid="{0CDBCD34-30F7-406D-960A-CA7F3F2F5B5A}"/>
    <cellStyle name="Normal 8 43 4 32" xfId="30180" xr:uid="{DE6EEBB5-E831-41CB-BBBE-1F053FC7A6DF}"/>
    <cellStyle name="Normal 8 43 4 33" xfId="30181" xr:uid="{F2091D18-C45C-47AA-A71D-6E0C69AB77A2}"/>
    <cellStyle name="Normal 8 43 4 34" xfId="30182" xr:uid="{F0D86CE2-E2C9-4A1D-AB21-53FECE9B9BA2}"/>
    <cellStyle name="Normal 8 43 4 35" xfId="30183" xr:uid="{57F119A0-DE1D-462A-9DB1-5CDDDDD6D0D8}"/>
    <cellStyle name="Normal 8 43 4 36" xfId="30184" xr:uid="{1AED9BEB-B81C-4EB0-93BD-550FE2F1C5E5}"/>
    <cellStyle name="Normal 8 43 4 37" xfId="30185" xr:uid="{B70EA31F-7607-49EC-93BB-60BD0EE3CC7E}"/>
    <cellStyle name="Normal 8 43 4 38" xfId="30186" xr:uid="{E64C756A-98D6-461B-BA57-E52CC68EDDD3}"/>
    <cellStyle name="Normal 8 43 4 39" xfId="30187" xr:uid="{265BAA98-0B3D-45FF-A9A1-49F9A9A55E7C}"/>
    <cellStyle name="Normal 8 43 4 4" xfId="30188" xr:uid="{D886963A-AFF7-4588-99AF-723DB29CBE9F}"/>
    <cellStyle name="Normal 8 43 4 4 2" xfId="30189" xr:uid="{F3E39F5B-1750-49EE-A596-D903C1E8CEAD}"/>
    <cellStyle name="Normal 8 43 4 4 2 2" xfId="30190" xr:uid="{5190B643-B6D4-4977-BE6B-11A5D0D592FE}"/>
    <cellStyle name="Normal 8 43 4 4 3" xfId="30191" xr:uid="{CF4BFC4B-5EFD-4B0F-9FC3-23ADF1AD281B}"/>
    <cellStyle name="Normal 8 43 4 40" xfId="30192" xr:uid="{C29531E8-E930-4E90-8DBE-39D618CD90B3}"/>
    <cellStyle name="Normal 8 43 4 5" xfId="30193" xr:uid="{CB481EC0-953E-47D9-835D-E406704D506C}"/>
    <cellStyle name="Normal 8 43 4 5 2" xfId="30194" xr:uid="{7929ABA7-39F6-4DCD-8ABD-D69511577BDC}"/>
    <cellStyle name="Normal 8 43 4 5 2 2" xfId="30195" xr:uid="{1874716A-8911-43CF-A78A-ACA1BFC7FF7E}"/>
    <cellStyle name="Normal 8 43 4 5 3" xfId="30196" xr:uid="{9E9D55CF-3E9B-4CCB-9C95-0B1C6EEFE31D}"/>
    <cellStyle name="Normal 8 43 4 6" xfId="30197" xr:uid="{1BB199A4-590F-4F0C-AAED-9B5B57209034}"/>
    <cellStyle name="Normal 8 43 4 6 2" xfId="30198" xr:uid="{21F46D9D-087C-413C-9362-4AABAF7DE1E3}"/>
    <cellStyle name="Normal 8 43 4 6 2 2" xfId="30199" xr:uid="{40C5D465-ADE3-493E-B622-480086D27C96}"/>
    <cellStyle name="Normal 8 43 4 6 3" xfId="30200" xr:uid="{1D55A9E6-C1A8-42D7-8BFC-AAEBF7127CCC}"/>
    <cellStyle name="Normal 8 43 4 7" xfId="30201" xr:uid="{36ED4BA6-7631-49D0-8AA8-F1983E054A3A}"/>
    <cellStyle name="Normal 8 43 4 7 2" xfId="30202" xr:uid="{702A8FE6-6F47-4B40-8285-D5D38A6D689D}"/>
    <cellStyle name="Normal 8 43 4 7 2 2" xfId="30203" xr:uid="{8B3B6000-664D-49B9-A562-F7EC0786A98A}"/>
    <cellStyle name="Normal 8 43 4 7 3" xfId="30204" xr:uid="{4693DC96-EA91-4C9F-B6D4-C87C08559A92}"/>
    <cellStyle name="Normal 8 43 4 8" xfId="30205" xr:uid="{8C60CFEC-4776-41C8-BA8B-98297C1872CC}"/>
    <cellStyle name="Normal 8 43 4 8 2" xfId="30206" xr:uid="{4D67E81A-A6BB-4114-944C-284238299B07}"/>
    <cellStyle name="Normal 8 43 4 8 2 2" xfId="30207" xr:uid="{2DC5A025-2A6C-4F04-BBDD-08AFCC0CB376}"/>
    <cellStyle name="Normal 8 43 4 8 3" xfId="30208" xr:uid="{0C68C336-EC35-4FC0-9DDB-8ADC5AE50AB7}"/>
    <cellStyle name="Normal 8 43 4 9" xfId="30209" xr:uid="{955398DF-787A-437E-A13A-7C796F3E17B4}"/>
    <cellStyle name="Normal 8 43 4 9 2" xfId="30210" xr:uid="{6A5AF5AA-952C-4798-8A66-57D2A85881A7}"/>
    <cellStyle name="Normal 8 43 4 9 2 2" xfId="30211" xr:uid="{4F78140A-7DC4-496B-B5B9-848834197782}"/>
    <cellStyle name="Normal 8 43 4 9 3" xfId="30212" xr:uid="{4D6A4468-1220-47EC-831F-45E889A90258}"/>
    <cellStyle name="Normal 8 43 40" xfId="30213" xr:uid="{393F9DE4-CC8D-424D-BCF3-12D36C785C8C}"/>
    <cellStyle name="Normal 8 43 41" xfId="30214" xr:uid="{CEB4FA0E-0B6E-4698-AD1B-15D5AE816DC3}"/>
    <cellStyle name="Normal 8 43 42" xfId="30215" xr:uid="{404A7008-1F20-495C-8E76-F87664D214EA}"/>
    <cellStyle name="Normal 8 43 43" xfId="30216" xr:uid="{21FA2B8D-AD8A-4266-8016-364B29CD9B2B}"/>
    <cellStyle name="Normal 8 43 44" xfId="30217" xr:uid="{8551B32F-599A-4A58-A91D-D449D5F71A49}"/>
    <cellStyle name="Normal 8 43 45" xfId="30218" xr:uid="{2571A192-3E03-4A25-BB1B-B5090FCD7387}"/>
    <cellStyle name="Normal 8 43 46" xfId="30219" xr:uid="{1AF7940D-845E-4FFF-9718-718F1FE5E16D}"/>
    <cellStyle name="Normal 8 43 47" xfId="30220" xr:uid="{6B8D0765-E2C5-4A01-A119-DEA0340A411E}"/>
    <cellStyle name="Normal 8 43 48" xfId="30221" xr:uid="{40087815-A182-48F9-848F-5E22A026FD6C}"/>
    <cellStyle name="Normal 8 43 49" xfId="30222" xr:uid="{FB304F88-E953-499B-856D-20F99510A8C5}"/>
    <cellStyle name="Normal 8 43 5" xfId="30223" xr:uid="{B3B4FDCF-198B-4D14-855E-80E522DD9264}"/>
    <cellStyle name="Normal 8 43 5 10" xfId="30224" xr:uid="{E9CC927D-5DCB-4EF0-882F-EA950D1DBE4A}"/>
    <cellStyle name="Normal 8 43 5 10 2" xfId="30225" xr:uid="{67BD0CAD-B599-4D4C-9C04-6A9CA67830C1}"/>
    <cellStyle name="Normal 8 43 5 10 2 2" xfId="30226" xr:uid="{8F9A7C42-EB22-42BC-8616-F43169BCED85}"/>
    <cellStyle name="Normal 8 43 5 10 3" xfId="30227" xr:uid="{FD25564D-8970-44DE-ABE5-D22093B27851}"/>
    <cellStyle name="Normal 8 43 5 11" xfId="30228" xr:uid="{F238AF61-B72E-4AC5-88CF-41459B9E7116}"/>
    <cellStyle name="Normal 8 43 5 11 2" xfId="30229" xr:uid="{FB344B2A-4DB8-4F5D-BA9F-F82A7A34A4C2}"/>
    <cellStyle name="Normal 8 43 5 11 2 2" xfId="30230" xr:uid="{BC72190A-61CC-4E8F-88E5-93CAB90AD0B9}"/>
    <cellStyle name="Normal 8 43 5 11 3" xfId="30231" xr:uid="{B52EDC24-3628-4997-903B-9E34EA1F8F54}"/>
    <cellStyle name="Normal 8 43 5 11 4" xfId="30232" xr:uid="{0CF8A1D5-BBE8-46C7-BFFC-06DC35756FA5}"/>
    <cellStyle name="Normal 8 43 5 12" xfId="30233" xr:uid="{59A27E85-110D-4074-B36D-2C2C49005548}"/>
    <cellStyle name="Normal 8 43 5 12 2" xfId="30234" xr:uid="{DF7E1132-D205-47FA-A963-F54B2F7C9C2A}"/>
    <cellStyle name="Normal 8 43 5 13" xfId="30235" xr:uid="{C65CE539-AD3C-4464-99E1-2A9E2D837117}"/>
    <cellStyle name="Normal 8 43 5 14" xfId="30236" xr:uid="{204617EF-AA9D-412B-AC37-02670506FC01}"/>
    <cellStyle name="Normal 8 43 5 14 2" xfId="30237" xr:uid="{4C165002-E0F5-4A70-9BB7-B5D4A67D265C}"/>
    <cellStyle name="Normal 8 43 5 15" xfId="30238" xr:uid="{8D321811-E77E-4629-9095-CA9277AA3968}"/>
    <cellStyle name="Normal 8 43 5 16" xfId="30239" xr:uid="{DA50C806-03E4-4A08-821E-0514A1BBB6F6}"/>
    <cellStyle name="Normal 8 43 5 17" xfId="30240" xr:uid="{1F2B60B9-DC20-45F6-9FC5-C81279EB4DA8}"/>
    <cellStyle name="Normal 8 43 5 18" xfId="30241" xr:uid="{F73D7F77-0DB1-46C4-8037-68479F2D3ECF}"/>
    <cellStyle name="Normal 8 43 5 19" xfId="30242" xr:uid="{F87AE273-5637-46B2-B222-41807236445A}"/>
    <cellStyle name="Normal 8 43 5 2" xfId="30243" xr:uid="{530BC366-19F2-4CC7-9546-6681728BD377}"/>
    <cellStyle name="Normal 8 43 5 2 2" xfId="30244" xr:uid="{7EAC72E9-0238-46F5-A3C1-64FA6631FEA7}"/>
    <cellStyle name="Normal 8 43 5 2 2 2" xfId="30245" xr:uid="{F5CF11F8-7B77-4E58-A716-605BBAEC0182}"/>
    <cellStyle name="Normal 8 43 5 2 3" xfId="30246" xr:uid="{C82C8BB6-C054-48B6-9E68-43C8DDC6176D}"/>
    <cellStyle name="Normal 8 43 5 20" xfId="30247" xr:uid="{76ECD97C-D5CA-42D0-A47B-73BF8326DD60}"/>
    <cellStyle name="Normal 8 43 5 21" xfId="30248" xr:uid="{E722CAA7-3E4A-4E8D-A0D2-743521751C9C}"/>
    <cellStyle name="Normal 8 43 5 22" xfId="30249" xr:uid="{19F1C7DD-A0A1-4785-A1D1-BB7640457B0E}"/>
    <cellStyle name="Normal 8 43 5 23" xfId="30250" xr:uid="{7A560D76-0AC5-4B03-B118-B48417980C5E}"/>
    <cellStyle name="Normal 8 43 5 24" xfId="30251" xr:uid="{CD8303A7-E0D1-47CE-B3C0-8DF120765D9F}"/>
    <cellStyle name="Normal 8 43 5 25" xfId="30252" xr:uid="{034D9966-4711-418B-8BAA-AC3547011853}"/>
    <cellStyle name="Normal 8 43 5 26" xfId="30253" xr:uid="{FD01F554-4056-4F1B-B62F-ECA36E9EBCC4}"/>
    <cellStyle name="Normal 8 43 5 27" xfId="30254" xr:uid="{8AEB6FD1-9AD6-467F-9EA4-47EF4C7EF3EC}"/>
    <cellStyle name="Normal 8 43 5 28" xfId="30255" xr:uid="{AB7298A3-CAEA-43D4-9B06-64DDB6656F6B}"/>
    <cellStyle name="Normal 8 43 5 29" xfId="30256" xr:uid="{DB4B9B4B-0E67-4B19-9A05-94416C2F760B}"/>
    <cellStyle name="Normal 8 43 5 3" xfId="30257" xr:uid="{38069A0E-854D-40B4-B47D-EAC2A21B4D0C}"/>
    <cellStyle name="Normal 8 43 5 3 2" xfId="30258" xr:uid="{488482A2-0DBC-4FAA-92F4-E55A16AEA98F}"/>
    <cellStyle name="Normal 8 43 5 3 2 2" xfId="30259" xr:uid="{A4BFF637-0A27-4FBC-B649-802662E16B70}"/>
    <cellStyle name="Normal 8 43 5 3 3" xfId="30260" xr:uid="{F8ABAB07-0DD6-4942-BE80-B82831F577EB}"/>
    <cellStyle name="Normal 8 43 5 30" xfId="30261" xr:uid="{DB5A96A4-2E9F-4BBA-825C-D66622C974AD}"/>
    <cellStyle name="Normal 8 43 5 31" xfId="30262" xr:uid="{EBD6FF16-502E-4AA8-8592-B37427313290}"/>
    <cellStyle name="Normal 8 43 5 32" xfId="30263" xr:uid="{9307FF89-A308-45E6-B690-B5C726A2A831}"/>
    <cellStyle name="Normal 8 43 5 33" xfId="30264" xr:uid="{A75A52C8-7CEF-46AF-8234-487E98F640FD}"/>
    <cellStyle name="Normal 8 43 5 34" xfId="30265" xr:uid="{C2EBE923-ED9A-42A9-88D1-0CCB785FCB6B}"/>
    <cellStyle name="Normal 8 43 5 35" xfId="30266" xr:uid="{21616ED6-E9DC-4813-A3B8-9D9090AED6B9}"/>
    <cellStyle name="Normal 8 43 5 36" xfId="30267" xr:uid="{ED24CF7E-1B80-4EFF-A6F2-92D8ECBD94A4}"/>
    <cellStyle name="Normal 8 43 5 37" xfId="30268" xr:uid="{62FDE968-5EE9-47F3-A457-8EDD6B8F9D7D}"/>
    <cellStyle name="Normal 8 43 5 38" xfId="30269" xr:uid="{5EFBDA3F-C4FE-413A-A593-25BB8A1A0028}"/>
    <cellStyle name="Normal 8 43 5 39" xfId="30270" xr:uid="{4D921152-8DBD-4780-93F1-231187DD931D}"/>
    <cellStyle name="Normal 8 43 5 4" xfId="30271" xr:uid="{81DDD64C-DF81-4DB7-AE79-A0BD3CB38019}"/>
    <cellStyle name="Normal 8 43 5 4 2" xfId="30272" xr:uid="{C44848DE-B4BC-4D0E-A39A-07F89219DE74}"/>
    <cellStyle name="Normal 8 43 5 4 2 2" xfId="30273" xr:uid="{08AB1665-2BC9-491B-8FEB-0C1E2FD49D5A}"/>
    <cellStyle name="Normal 8 43 5 4 3" xfId="30274" xr:uid="{75B43D60-FC2A-4676-A1B4-BDC084FF35E3}"/>
    <cellStyle name="Normal 8 43 5 40" xfId="30275" xr:uid="{2D7698DE-05FC-4275-8608-2645391BBF77}"/>
    <cellStyle name="Normal 8 43 5 5" xfId="30276" xr:uid="{89730EE4-6310-4006-9CDB-A5B91D70B868}"/>
    <cellStyle name="Normal 8 43 5 5 2" xfId="30277" xr:uid="{A1FA1149-1391-4CC7-B541-27ABCF43DE1C}"/>
    <cellStyle name="Normal 8 43 5 5 2 2" xfId="30278" xr:uid="{26A48D0E-2198-4503-9F52-DCEBC134EB52}"/>
    <cellStyle name="Normal 8 43 5 5 3" xfId="30279" xr:uid="{5F532A1E-ADF3-4D82-955B-BE1BFA0D3193}"/>
    <cellStyle name="Normal 8 43 5 6" xfId="30280" xr:uid="{226E22E7-6CE7-4ACE-BB72-C8FCFD297EBF}"/>
    <cellStyle name="Normal 8 43 5 6 2" xfId="30281" xr:uid="{957FDD3D-9058-4CDA-A968-A9F0CD50FBB9}"/>
    <cellStyle name="Normal 8 43 5 6 2 2" xfId="30282" xr:uid="{59F3420D-CB91-436F-BE5A-0956FF139E17}"/>
    <cellStyle name="Normal 8 43 5 6 3" xfId="30283" xr:uid="{7646004F-CB48-4822-BD56-81D14B0778AA}"/>
    <cellStyle name="Normal 8 43 5 7" xfId="30284" xr:uid="{FAB1FA26-E912-4666-BCEF-76A946A0CFCB}"/>
    <cellStyle name="Normal 8 43 5 7 2" xfId="30285" xr:uid="{D009CEE7-359F-450A-A214-3F4FB99A2FA8}"/>
    <cellStyle name="Normal 8 43 5 7 2 2" xfId="30286" xr:uid="{D97A274B-DEA7-4AC8-AF86-03A6CBAEF817}"/>
    <cellStyle name="Normal 8 43 5 7 3" xfId="30287" xr:uid="{25F6698B-7567-4A58-9B18-C3650FCC041C}"/>
    <cellStyle name="Normal 8 43 5 8" xfId="30288" xr:uid="{9C993953-87C9-4A28-8BC8-E40EA9BD09E2}"/>
    <cellStyle name="Normal 8 43 5 8 2" xfId="30289" xr:uid="{9DBD445E-6D01-4F7D-8989-9053B4B5BD18}"/>
    <cellStyle name="Normal 8 43 5 8 2 2" xfId="30290" xr:uid="{FF979062-8F46-4B14-950D-A043FD4F4F1E}"/>
    <cellStyle name="Normal 8 43 5 8 3" xfId="30291" xr:uid="{E4FC889C-C365-4F20-9E6B-307E6325B725}"/>
    <cellStyle name="Normal 8 43 5 9" xfId="30292" xr:uid="{B0E37ED4-F4FB-4A19-9E27-14AA1D0BEAF2}"/>
    <cellStyle name="Normal 8 43 5 9 2" xfId="30293" xr:uid="{CF786999-E2B7-4D4B-9FCF-E9F64ECAFAEF}"/>
    <cellStyle name="Normal 8 43 5 9 2 2" xfId="30294" xr:uid="{884ABB4D-9F28-4C61-808F-4EEC67FD8B5D}"/>
    <cellStyle name="Normal 8 43 5 9 3" xfId="30295" xr:uid="{66AA791D-08B4-4885-A7EF-2E6E0A7AC3A7}"/>
    <cellStyle name="Normal 8 43 6" xfId="30296" xr:uid="{691EBE5A-BE03-4556-96EA-07972068FDC1}"/>
    <cellStyle name="Normal 8 43 6 10" xfId="30297" xr:uid="{FFB7EA72-C17A-4FD3-9E0D-A7634FE58334}"/>
    <cellStyle name="Normal 8 43 6 10 2" xfId="30298" xr:uid="{6BDCA236-29EA-4C63-8509-0852CCD45B01}"/>
    <cellStyle name="Normal 8 43 6 10 2 2" xfId="30299" xr:uid="{91FA09C5-9B82-4F8A-9C33-38B062ECF53C}"/>
    <cellStyle name="Normal 8 43 6 10 3" xfId="30300" xr:uid="{FC8C6623-ED86-4252-A0B9-974C31EBB5C3}"/>
    <cellStyle name="Normal 8 43 6 11" xfId="30301" xr:uid="{E82D80F5-54C3-4C60-80C8-5B00CDC89E6C}"/>
    <cellStyle name="Normal 8 43 6 11 2" xfId="30302" xr:uid="{2ACBC384-40EB-4A34-85C8-7699AFEF1EE2}"/>
    <cellStyle name="Normal 8 43 6 11 2 2" xfId="30303" xr:uid="{9EA3398A-8C14-4C5C-BD0C-2D58A46D6C7C}"/>
    <cellStyle name="Normal 8 43 6 11 3" xfId="30304" xr:uid="{6A2FA8E3-4D70-4D23-9746-0FBBCAB2335A}"/>
    <cellStyle name="Normal 8 43 6 11 4" xfId="30305" xr:uid="{16E1F520-5F36-4434-8736-7373B75308B7}"/>
    <cellStyle name="Normal 8 43 6 12" xfId="30306" xr:uid="{8B85AAD7-C10A-4FE2-8EC3-C0DA05D46B26}"/>
    <cellStyle name="Normal 8 43 6 12 2" xfId="30307" xr:uid="{DE0ADE70-0407-4AF6-9DCB-A8C7CEF206E7}"/>
    <cellStyle name="Normal 8 43 6 13" xfId="30308" xr:uid="{A0B766A3-44F6-4C1E-A765-686D678B7297}"/>
    <cellStyle name="Normal 8 43 6 14" xfId="30309" xr:uid="{089EEC6B-DC8B-4F07-B2AF-7E102F3B8747}"/>
    <cellStyle name="Normal 8 43 6 14 2" xfId="30310" xr:uid="{E5A4FD86-E92D-4AC6-A5F6-02CF8A2C8546}"/>
    <cellStyle name="Normal 8 43 6 15" xfId="30311" xr:uid="{D0CF746A-87F7-4510-ACBE-847CDECD9576}"/>
    <cellStyle name="Normal 8 43 6 16" xfId="30312" xr:uid="{DF8FEED2-69CA-4748-941E-31FD0B35E839}"/>
    <cellStyle name="Normal 8 43 6 17" xfId="30313" xr:uid="{B3AAB367-17C7-4469-893B-70E4EF7D1951}"/>
    <cellStyle name="Normal 8 43 6 18" xfId="30314" xr:uid="{BA4D99B1-EC46-4E07-9D9B-A42741BD280E}"/>
    <cellStyle name="Normal 8 43 6 19" xfId="30315" xr:uid="{E279B627-76B5-4020-B558-4702739A0648}"/>
    <cellStyle name="Normal 8 43 6 2" xfId="30316" xr:uid="{0EE84943-ACEB-489E-A78D-17C68E1C5735}"/>
    <cellStyle name="Normal 8 43 6 2 2" xfId="30317" xr:uid="{52058D1D-9AC5-4BF5-BDEB-E03FBA4D09FC}"/>
    <cellStyle name="Normal 8 43 6 2 2 2" xfId="30318" xr:uid="{0E4AC692-644B-4C04-B537-C21E7CFAF88B}"/>
    <cellStyle name="Normal 8 43 6 2 3" xfId="30319" xr:uid="{52A4375E-7A83-4474-B5D5-FB667F519FE9}"/>
    <cellStyle name="Normal 8 43 6 20" xfId="30320" xr:uid="{6F1A233E-9BE5-41BF-B1C1-AC475C5D5E27}"/>
    <cellStyle name="Normal 8 43 6 21" xfId="30321" xr:uid="{F47DD31A-F458-4D1A-936C-E23FCA5FF453}"/>
    <cellStyle name="Normal 8 43 6 22" xfId="30322" xr:uid="{84672076-92D3-49B9-8419-F2F2B1996FE3}"/>
    <cellStyle name="Normal 8 43 6 23" xfId="30323" xr:uid="{3E2D1313-B02E-4BF0-9619-F8322AECEA67}"/>
    <cellStyle name="Normal 8 43 6 24" xfId="30324" xr:uid="{E26C690F-ECFA-431A-98B8-C8B60904C935}"/>
    <cellStyle name="Normal 8 43 6 25" xfId="30325" xr:uid="{DD4EE44C-1793-4C8E-87D6-FEEA2AE62ABB}"/>
    <cellStyle name="Normal 8 43 6 26" xfId="30326" xr:uid="{7FEAABEB-900C-4ECF-84BD-938BC7289AD8}"/>
    <cellStyle name="Normal 8 43 6 27" xfId="30327" xr:uid="{CF42EE72-6605-4C52-AF10-EDFB67ACDB22}"/>
    <cellStyle name="Normal 8 43 6 28" xfId="30328" xr:uid="{D874DD88-1A07-4FD5-AF91-6C557DBB789F}"/>
    <cellStyle name="Normal 8 43 6 29" xfId="30329" xr:uid="{63C1DE48-9DC8-4338-A1B0-CF879E4CCFAE}"/>
    <cellStyle name="Normal 8 43 6 3" xfId="30330" xr:uid="{B84EDE76-296A-4F9F-ACCA-CF17C31C7B14}"/>
    <cellStyle name="Normal 8 43 6 3 2" xfId="30331" xr:uid="{10D05C11-1915-4BBC-9ADE-8E77386E6AA0}"/>
    <cellStyle name="Normal 8 43 6 3 2 2" xfId="30332" xr:uid="{656165E4-37B3-4DB2-9B6D-7DD8C874307F}"/>
    <cellStyle name="Normal 8 43 6 3 3" xfId="30333" xr:uid="{97EF5276-55FA-48B3-9D60-47AD905F2B60}"/>
    <cellStyle name="Normal 8 43 6 30" xfId="30334" xr:uid="{8C9964BC-1C07-4CA5-873C-F32B40A2029B}"/>
    <cellStyle name="Normal 8 43 6 31" xfId="30335" xr:uid="{61FD0F66-24FA-42FA-AEF8-60829EDC143A}"/>
    <cellStyle name="Normal 8 43 6 32" xfId="30336" xr:uid="{D89B0508-E9D7-418A-B6ED-8FF3C1EA3C85}"/>
    <cellStyle name="Normal 8 43 6 33" xfId="30337" xr:uid="{6FADF0B3-4156-4494-A425-4B61901E08AB}"/>
    <cellStyle name="Normal 8 43 6 34" xfId="30338" xr:uid="{ED02B9AD-AB12-401F-B941-D7026E9199A4}"/>
    <cellStyle name="Normal 8 43 6 35" xfId="30339" xr:uid="{5CA9BEBA-2775-42DC-9AC7-DB9C4D8F12AD}"/>
    <cellStyle name="Normal 8 43 6 36" xfId="30340" xr:uid="{9A8A78D0-9C48-4A83-8FF3-A95C3740D563}"/>
    <cellStyle name="Normal 8 43 6 37" xfId="30341" xr:uid="{9AE8DC2A-1BA7-456B-9E2D-483F299BF292}"/>
    <cellStyle name="Normal 8 43 6 38" xfId="30342" xr:uid="{2DD0D2EB-D5D4-424D-90C0-3018999859E9}"/>
    <cellStyle name="Normal 8 43 6 39" xfId="30343" xr:uid="{DBABE4E1-F7DF-4FF4-8ADE-061D3B78E959}"/>
    <cellStyle name="Normal 8 43 6 4" xfId="30344" xr:uid="{74C80E80-0F95-4B00-942D-A2C8C0133F8B}"/>
    <cellStyle name="Normal 8 43 6 4 2" xfId="30345" xr:uid="{B27879DA-B795-459A-A963-CFC02795FAB0}"/>
    <cellStyle name="Normal 8 43 6 4 2 2" xfId="30346" xr:uid="{F833DDE7-1290-46F3-B9BA-64EA4279FA46}"/>
    <cellStyle name="Normal 8 43 6 4 3" xfId="30347" xr:uid="{1F47E856-36CF-4787-896C-BF325608DB6F}"/>
    <cellStyle name="Normal 8 43 6 40" xfId="30348" xr:uid="{5A665480-251C-4FCF-B0BE-576A4F2BD5C3}"/>
    <cellStyle name="Normal 8 43 6 5" xfId="30349" xr:uid="{17F33E62-C159-4274-9764-18FD55B31DB3}"/>
    <cellStyle name="Normal 8 43 6 5 2" xfId="30350" xr:uid="{370A3DC0-635B-4116-9861-88F6BA6F002F}"/>
    <cellStyle name="Normal 8 43 6 5 2 2" xfId="30351" xr:uid="{B97DF9EB-9D4A-41F1-8685-FEE73FA1D8C0}"/>
    <cellStyle name="Normal 8 43 6 5 3" xfId="30352" xr:uid="{FB197590-C643-45C5-B6A4-766DD693C580}"/>
    <cellStyle name="Normal 8 43 6 6" xfId="30353" xr:uid="{639B5F4E-BC49-4042-87E4-3E3EF22A9FC4}"/>
    <cellStyle name="Normal 8 43 6 6 2" xfId="30354" xr:uid="{86E5524C-F534-43E8-968D-05BF29418CF3}"/>
    <cellStyle name="Normal 8 43 6 6 2 2" xfId="30355" xr:uid="{D24FDBFA-6DD4-4044-AA3B-721A44125641}"/>
    <cellStyle name="Normal 8 43 6 6 3" xfId="30356" xr:uid="{05E4201E-6DBA-45B7-9C55-93536048733A}"/>
    <cellStyle name="Normal 8 43 6 7" xfId="30357" xr:uid="{E6730F1D-B08F-4EA8-88E8-53708794EDAB}"/>
    <cellStyle name="Normal 8 43 6 7 2" xfId="30358" xr:uid="{D80024D3-CA42-4DB5-BC5B-88E90143A729}"/>
    <cellStyle name="Normal 8 43 6 7 2 2" xfId="30359" xr:uid="{A2B24074-4F8D-432B-8A64-DF44EF7DBD5E}"/>
    <cellStyle name="Normal 8 43 6 7 3" xfId="30360" xr:uid="{F924648A-3EC0-4B7C-B9A0-98EFBED3CB86}"/>
    <cellStyle name="Normal 8 43 6 8" xfId="30361" xr:uid="{47735900-8673-4F61-BF0D-48F75780748B}"/>
    <cellStyle name="Normal 8 43 6 8 2" xfId="30362" xr:uid="{497318C9-97BA-4729-AD13-ACA74D99F6F3}"/>
    <cellStyle name="Normal 8 43 6 8 2 2" xfId="30363" xr:uid="{641881EC-1F7D-45AD-BAC4-D94682781B86}"/>
    <cellStyle name="Normal 8 43 6 8 3" xfId="30364" xr:uid="{7ACBA941-7D54-443F-8AEF-72C89C40932D}"/>
    <cellStyle name="Normal 8 43 6 9" xfId="30365" xr:uid="{62626371-BF57-409F-8936-80B20563B436}"/>
    <cellStyle name="Normal 8 43 6 9 2" xfId="30366" xr:uid="{DE21870D-EEA8-4B72-8800-1D0674C694A5}"/>
    <cellStyle name="Normal 8 43 6 9 2 2" xfId="30367" xr:uid="{59C2430F-4095-4525-9988-0E5F0C4CB819}"/>
    <cellStyle name="Normal 8 43 6 9 3" xfId="30368" xr:uid="{7CC32AF9-D8C7-414B-ACE4-3F0C168D29D1}"/>
    <cellStyle name="Normal 8 43 7" xfId="30369" xr:uid="{4B7374F9-8D78-4F7C-BB6A-D20666ECA87E}"/>
    <cellStyle name="Normal 8 43 7 10" xfId="30370" xr:uid="{7D01FEBE-67BF-43B4-BC39-CBDA3C8CA924}"/>
    <cellStyle name="Normal 8 43 7 10 2" xfId="30371" xr:uid="{006C6210-C030-4CE0-9464-BC2F476FE287}"/>
    <cellStyle name="Normal 8 43 7 10 2 2" xfId="30372" xr:uid="{F60E5691-C07E-48F5-9344-63B57AC070C0}"/>
    <cellStyle name="Normal 8 43 7 10 3" xfId="30373" xr:uid="{B54C52D1-95D7-4B4D-9927-2FA5E5099904}"/>
    <cellStyle name="Normal 8 43 7 11" xfId="30374" xr:uid="{5E83864E-DCD6-4791-B81B-949A8123C0F7}"/>
    <cellStyle name="Normal 8 43 7 11 2" xfId="30375" xr:uid="{4F7688CC-AE05-4D87-9CF1-8A1CC14BF944}"/>
    <cellStyle name="Normal 8 43 7 11 2 2" xfId="30376" xr:uid="{EED3A108-A878-4C1B-AEDF-8B8BF604C5C1}"/>
    <cellStyle name="Normal 8 43 7 11 3" xfId="30377" xr:uid="{A3D0FA16-7BE2-41F6-BC0C-4096BCF91A66}"/>
    <cellStyle name="Normal 8 43 7 11 4" xfId="30378" xr:uid="{6A6C0C5B-409A-4CAC-B39C-BD8B7BBC9D5C}"/>
    <cellStyle name="Normal 8 43 7 12" xfId="30379" xr:uid="{CEB3377D-87E7-4C2D-9461-ECF98ABB1AF4}"/>
    <cellStyle name="Normal 8 43 7 12 2" xfId="30380" xr:uid="{1E4D8EBD-2D8A-4C1E-8C52-5C02629A99F2}"/>
    <cellStyle name="Normal 8 43 7 13" xfId="30381" xr:uid="{A0AEECAA-419F-4BB7-8327-8A132A6C69C5}"/>
    <cellStyle name="Normal 8 43 7 14" xfId="30382" xr:uid="{F7AADAF2-D5DD-4912-ABBE-AD2126A4847C}"/>
    <cellStyle name="Normal 8 43 7 14 2" xfId="30383" xr:uid="{136B2000-D55D-45E6-8D78-4CAA0D706EB9}"/>
    <cellStyle name="Normal 8 43 7 15" xfId="30384" xr:uid="{D6093E4F-3874-43B8-BA70-9CA1307005A4}"/>
    <cellStyle name="Normal 8 43 7 16" xfId="30385" xr:uid="{19B56891-0C45-4682-A1E7-736E764D1DFC}"/>
    <cellStyle name="Normal 8 43 7 17" xfId="30386" xr:uid="{414DEABD-2432-44F8-BD09-9FF5B976FEA5}"/>
    <cellStyle name="Normal 8 43 7 18" xfId="30387" xr:uid="{C1E39C6A-836A-4C71-A5C4-4487F719C7FC}"/>
    <cellStyle name="Normal 8 43 7 19" xfId="30388" xr:uid="{6E027B76-2EDE-4B3D-9382-566D04F274CE}"/>
    <cellStyle name="Normal 8 43 7 2" xfId="30389" xr:uid="{2A4B1EA4-53FE-4E39-91C0-0FD912B1FE68}"/>
    <cellStyle name="Normal 8 43 7 2 2" xfId="30390" xr:uid="{D2B79440-0B4B-49BB-BC7D-9E8137C11C4C}"/>
    <cellStyle name="Normal 8 43 7 2 2 2" xfId="30391" xr:uid="{21F0D20A-8502-4620-8F9A-C2B76DC9A606}"/>
    <cellStyle name="Normal 8 43 7 2 3" xfId="30392" xr:uid="{A8AA0370-9F0F-4AC9-AB9D-70857013168B}"/>
    <cellStyle name="Normal 8 43 7 20" xfId="30393" xr:uid="{2B4E3039-BD02-4A5A-B3BC-A07CBDA97751}"/>
    <cellStyle name="Normal 8 43 7 21" xfId="30394" xr:uid="{2F4CA062-5D15-410B-BC8A-305D8BECDCE4}"/>
    <cellStyle name="Normal 8 43 7 22" xfId="30395" xr:uid="{B3074AB7-2F3F-49EF-9207-B23EF8100481}"/>
    <cellStyle name="Normal 8 43 7 23" xfId="30396" xr:uid="{6C59110E-3BCA-40B5-873B-719ADE0CCC3E}"/>
    <cellStyle name="Normal 8 43 7 24" xfId="30397" xr:uid="{7ECB29A7-AF69-47CC-9CE0-CEDA33D08D27}"/>
    <cellStyle name="Normal 8 43 7 25" xfId="30398" xr:uid="{F07443AB-65A3-4ECA-B7E5-590A7415D8DE}"/>
    <cellStyle name="Normal 8 43 7 26" xfId="30399" xr:uid="{AF7FC869-6D59-4199-A340-6FCE6863CEC6}"/>
    <cellStyle name="Normal 8 43 7 27" xfId="30400" xr:uid="{3AE762E2-B4DE-40B4-B3D0-FDAD783E02FA}"/>
    <cellStyle name="Normal 8 43 7 28" xfId="30401" xr:uid="{7C2F80C9-317E-4947-B506-D0ACB74C9B60}"/>
    <cellStyle name="Normal 8 43 7 29" xfId="30402" xr:uid="{3D8FCBB4-2B6E-4B6C-B94F-3525AA38C509}"/>
    <cellStyle name="Normal 8 43 7 3" xfId="30403" xr:uid="{D87ACEA9-C337-48F9-8711-E11E3E1F5D4C}"/>
    <cellStyle name="Normal 8 43 7 3 2" xfId="30404" xr:uid="{31F4B936-4DAD-42A4-B27D-442A7AB5100A}"/>
    <cellStyle name="Normal 8 43 7 3 2 2" xfId="30405" xr:uid="{81CBDB72-F514-4393-8AEF-79BC4639F651}"/>
    <cellStyle name="Normal 8 43 7 3 3" xfId="30406" xr:uid="{6362B5F1-6931-4CBF-8B89-9E90C422A4E2}"/>
    <cellStyle name="Normal 8 43 7 30" xfId="30407" xr:uid="{E1388F6F-1C4A-471A-B639-0A73F0A06F09}"/>
    <cellStyle name="Normal 8 43 7 31" xfId="30408" xr:uid="{35E07189-1E95-456B-AD9F-A997275A6364}"/>
    <cellStyle name="Normal 8 43 7 32" xfId="30409" xr:uid="{E30479D0-9241-4BAC-9DC6-501511983215}"/>
    <cellStyle name="Normal 8 43 7 33" xfId="30410" xr:uid="{0A563528-773A-4177-9DED-35E733542CD2}"/>
    <cellStyle name="Normal 8 43 7 34" xfId="30411" xr:uid="{B23CDBFB-2C14-4467-902D-9E957231B604}"/>
    <cellStyle name="Normal 8 43 7 35" xfId="30412" xr:uid="{89A8B209-FB78-494B-A6CA-C71499913C73}"/>
    <cellStyle name="Normal 8 43 7 36" xfId="30413" xr:uid="{136C7FF1-5ADA-45FB-8F3F-B0CEF10089CE}"/>
    <cellStyle name="Normal 8 43 7 37" xfId="30414" xr:uid="{FF5E672A-7751-485F-8860-06F4F3A84E36}"/>
    <cellStyle name="Normal 8 43 7 38" xfId="30415" xr:uid="{26E888E3-A0F2-438D-A39A-115B83068BC2}"/>
    <cellStyle name="Normal 8 43 7 39" xfId="30416" xr:uid="{4E49DF42-F3F6-4091-8C46-992F057489AD}"/>
    <cellStyle name="Normal 8 43 7 4" xfId="30417" xr:uid="{B9953EA7-367E-4114-9130-858E6EEE56FF}"/>
    <cellStyle name="Normal 8 43 7 4 2" xfId="30418" xr:uid="{710953E0-0DB0-4407-BCEF-FF2DE25A166E}"/>
    <cellStyle name="Normal 8 43 7 4 2 2" xfId="30419" xr:uid="{24ABD547-CEEF-4C70-8D9F-05E0E1536206}"/>
    <cellStyle name="Normal 8 43 7 4 3" xfId="30420" xr:uid="{CE4EB937-2076-4425-9D13-7188F167F3FD}"/>
    <cellStyle name="Normal 8 43 7 40" xfId="30421" xr:uid="{FAD9F062-C835-44B3-B2C9-4242B394FD3A}"/>
    <cellStyle name="Normal 8 43 7 5" xfId="30422" xr:uid="{268D9D61-FF7B-4CB0-9A8A-665F72B4523B}"/>
    <cellStyle name="Normal 8 43 7 5 2" xfId="30423" xr:uid="{48B8E431-1C81-4E0B-8A3F-2A42FCE6FBD5}"/>
    <cellStyle name="Normal 8 43 7 5 2 2" xfId="30424" xr:uid="{0855CF3B-98C0-41FB-9692-1F174E06F714}"/>
    <cellStyle name="Normal 8 43 7 5 3" xfId="30425" xr:uid="{33139E6A-F150-4043-83FC-0077F18B63EE}"/>
    <cellStyle name="Normal 8 43 7 6" xfId="30426" xr:uid="{B1448DEC-7AD3-4B06-A90F-726A70F01D19}"/>
    <cellStyle name="Normal 8 43 7 6 2" xfId="30427" xr:uid="{FB2075B1-F735-481C-9D28-B9EFC1B374B3}"/>
    <cellStyle name="Normal 8 43 7 6 2 2" xfId="30428" xr:uid="{1F3D0806-FDC6-4341-A00B-A9B049505FCE}"/>
    <cellStyle name="Normal 8 43 7 6 3" xfId="30429" xr:uid="{3FD6FEFF-10CE-4DFC-99AD-6D3FB1755C58}"/>
    <cellStyle name="Normal 8 43 7 7" xfId="30430" xr:uid="{1E6C4EF7-4DCC-4103-9F07-5C510AFD98AC}"/>
    <cellStyle name="Normal 8 43 7 7 2" xfId="30431" xr:uid="{FB3E304C-882C-48BC-9756-803B3214A4C3}"/>
    <cellStyle name="Normal 8 43 7 7 2 2" xfId="30432" xr:uid="{441285EA-B287-4A2A-BF75-8D68D6D9E818}"/>
    <cellStyle name="Normal 8 43 7 7 3" xfId="30433" xr:uid="{F31D6DB7-C4CA-4E88-A732-C61ADAA3EA2B}"/>
    <cellStyle name="Normal 8 43 7 8" xfId="30434" xr:uid="{102C4E8A-35D2-41DC-8F7A-8603AE28B190}"/>
    <cellStyle name="Normal 8 43 7 8 2" xfId="30435" xr:uid="{404F1276-BC1C-430A-A05B-27499239CAD3}"/>
    <cellStyle name="Normal 8 43 7 8 2 2" xfId="30436" xr:uid="{F76AB15A-2821-4ED2-BCFF-C891ED385507}"/>
    <cellStyle name="Normal 8 43 7 8 3" xfId="30437" xr:uid="{70411B29-CCDB-4E77-B1DB-89940A3AAB4D}"/>
    <cellStyle name="Normal 8 43 7 9" xfId="30438" xr:uid="{637E3A6D-840B-4089-A1CF-61CA104B42F5}"/>
    <cellStyle name="Normal 8 43 7 9 2" xfId="30439" xr:uid="{6108EF5B-C629-498D-B503-EF5416DFEA3C}"/>
    <cellStyle name="Normal 8 43 7 9 2 2" xfId="30440" xr:uid="{C5ADFABB-F298-4D16-88A2-D4B7D5DE0CE1}"/>
    <cellStyle name="Normal 8 43 7 9 3" xfId="30441" xr:uid="{8C404294-6F44-4888-A778-F7C3C828B12E}"/>
    <cellStyle name="Normal 8 43 8" xfId="30442" xr:uid="{8E868AD5-44FB-44F7-8F5C-5AF8FA74A79C}"/>
    <cellStyle name="Normal 8 43 8 10" xfId="30443" xr:uid="{51469620-7540-473A-9A46-8BFBAEA9E9BD}"/>
    <cellStyle name="Normal 8 43 8 10 2" xfId="30444" xr:uid="{098E251F-5C85-4191-8C9E-55C1020D9F5C}"/>
    <cellStyle name="Normal 8 43 8 10 2 2" xfId="30445" xr:uid="{5659A8BB-A26A-4A90-8642-BD9D17D5D99F}"/>
    <cellStyle name="Normal 8 43 8 10 3" xfId="30446" xr:uid="{25FAD710-A8CA-440A-BF6D-C93CB7364BDB}"/>
    <cellStyle name="Normal 8 43 8 11" xfId="30447" xr:uid="{215D6A10-744E-49B2-AFE7-FC6BE3E036EF}"/>
    <cellStyle name="Normal 8 43 8 11 2" xfId="30448" xr:uid="{45890290-3B2B-4996-915F-D4CFD97BDBCA}"/>
    <cellStyle name="Normal 8 43 8 11 2 2" xfId="30449" xr:uid="{52FA9B81-A6F0-4805-B2AE-8AD8CB34C9FD}"/>
    <cellStyle name="Normal 8 43 8 11 3" xfId="30450" xr:uid="{BC74DE7E-718F-4D9F-BEE3-6D4A817E45E7}"/>
    <cellStyle name="Normal 8 43 8 11 4" xfId="30451" xr:uid="{0E2FE168-2614-4C53-9B6A-5A4DE5A25443}"/>
    <cellStyle name="Normal 8 43 8 12" xfId="30452" xr:uid="{7EFFDBEB-4A43-45FD-85E1-A882D89C0EBE}"/>
    <cellStyle name="Normal 8 43 8 12 2" xfId="30453" xr:uid="{14880B41-80D8-46A7-AC6F-FD66CB75B8D9}"/>
    <cellStyle name="Normal 8 43 8 13" xfId="30454" xr:uid="{873731A1-4056-4D12-941C-753F8C3B9D11}"/>
    <cellStyle name="Normal 8 43 8 14" xfId="30455" xr:uid="{8DE6C1DE-2BEC-4069-AA35-7E9BC3719FEB}"/>
    <cellStyle name="Normal 8 43 8 14 2" xfId="30456" xr:uid="{32E1BA6D-A955-46DB-8388-50556F3E7903}"/>
    <cellStyle name="Normal 8 43 8 15" xfId="30457" xr:uid="{AB90955E-AFBB-43BD-BC5B-044828E348CF}"/>
    <cellStyle name="Normal 8 43 8 16" xfId="30458" xr:uid="{B6904D4A-5846-405E-8BD5-0E54FAD12442}"/>
    <cellStyle name="Normal 8 43 8 17" xfId="30459" xr:uid="{229B69E6-8100-44C5-BA9A-BFDF58294919}"/>
    <cellStyle name="Normal 8 43 8 18" xfId="30460" xr:uid="{14C3BD54-53B3-4162-A0E8-F7C744AF8468}"/>
    <cellStyle name="Normal 8 43 8 19" xfId="30461" xr:uid="{404D01AF-293D-4CE2-9F5F-E68494900109}"/>
    <cellStyle name="Normal 8 43 8 2" xfId="30462" xr:uid="{57BC1C93-1C2D-4E49-8FD6-25795CAB804D}"/>
    <cellStyle name="Normal 8 43 8 2 2" xfId="30463" xr:uid="{FE0BE56C-17C8-4CB4-9491-F23F8CB49D7C}"/>
    <cellStyle name="Normal 8 43 8 2 2 2" xfId="30464" xr:uid="{6DB50674-00DE-417F-94E7-4567C82C82CB}"/>
    <cellStyle name="Normal 8 43 8 2 3" xfId="30465" xr:uid="{559C1E97-0ABD-47B6-B834-3423D6717326}"/>
    <cellStyle name="Normal 8 43 8 20" xfId="30466" xr:uid="{769D60E9-141D-4377-826D-1D06BF44177B}"/>
    <cellStyle name="Normal 8 43 8 21" xfId="30467" xr:uid="{425C80C4-805B-41CB-9238-61D00AB64754}"/>
    <cellStyle name="Normal 8 43 8 22" xfId="30468" xr:uid="{7F1BF996-7EB4-42E5-893A-4D996C301E43}"/>
    <cellStyle name="Normal 8 43 8 23" xfId="30469" xr:uid="{E1891609-E986-40F3-AB30-E1FED6147762}"/>
    <cellStyle name="Normal 8 43 8 24" xfId="30470" xr:uid="{991A5895-027F-4BE6-9C10-C2A6CE1A595A}"/>
    <cellStyle name="Normal 8 43 8 25" xfId="30471" xr:uid="{7A25DC7D-B214-43DF-9009-D2B7EFF797F6}"/>
    <cellStyle name="Normal 8 43 8 26" xfId="30472" xr:uid="{CD6770E4-B7EE-4193-A5A8-F32AB0D41873}"/>
    <cellStyle name="Normal 8 43 8 27" xfId="30473" xr:uid="{1394BDFD-171F-4B94-A55A-198BE16182B9}"/>
    <cellStyle name="Normal 8 43 8 28" xfId="30474" xr:uid="{FAA65150-F5C8-4D8B-A960-936013F7AC05}"/>
    <cellStyle name="Normal 8 43 8 29" xfId="30475" xr:uid="{E6A24100-FF46-4D75-A004-A975D179809F}"/>
    <cellStyle name="Normal 8 43 8 3" xfId="30476" xr:uid="{97C632B7-895F-43B2-919C-9B9FA2A73A18}"/>
    <cellStyle name="Normal 8 43 8 3 2" xfId="30477" xr:uid="{7C25C7BD-01FA-4596-B8C2-F3809619B92F}"/>
    <cellStyle name="Normal 8 43 8 3 2 2" xfId="30478" xr:uid="{9EEE0C87-E663-4109-87F5-E0B353DEB2E8}"/>
    <cellStyle name="Normal 8 43 8 3 3" xfId="30479" xr:uid="{CEC33864-528D-4F0E-AC06-407C0962F6E3}"/>
    <cellStyle name="Normal 8 43 8 30" xfId="30480" xr:uid="{ADD7603E-EA00-4A0B-A371-6124B9C7BA2B}"/>
    <cellStyle name="Normal 8 43 8 31" xfId="30481" xr:uid="{CE6BC277-218D-4E2C-BB0E-C535EE29C06A}"/>
    <cellStyle name="Normal 8 43 8 32" xfId="30482" xr:uid="{89E03850-082D-40E7-8FAF-0F977127026B}"/>
    <cellStyle name="Normal 8 43 8 33" xfId="30483" xr:uid="{036D67D1-3823-4AE7-9421-F4CC7CDF15FB}"/>
    <cellStyle name="Normal 8 43 8 34" xfId="30484" xr:uid="{021F497B-0A49-4E49-BA92-CC09ABF68581}"/>
    <cellStyle name="Normal 8 43 8 35" xfId="30485" xr:uid="{FB5A974C-B994-4B8D-A1A6-8525D20E01C7}"/>
    <cellStyle name="Normal 8 43 8 36" xfId="30486" xr:uid="{4545331E-DA8F-43EF-A328-51C2BF6BE304}"/>
    <cellStyle name="Normal 8 43 8 37" xfId="30487" xr:uid="{06352DBE-B66D-4972-A6E7-936561ABD29B}"/>
    <cellStyle name="Normal 8 43 8 38" xfId="30488" xr:uid="{6612E522-1671-4BB9-9710-7906E6577EED}"/>
    <cellStyle name="Normal 8 43 8 39" xfId="30489" xr:uid="{F517A535-C0AC-4CE3-9EF2-033C37A6DC91}"/>
    <cellStyle name="Normal 8 43 8 4" xfId="30490" xr:uid="{93B55DF9-5ED2-482A-AADB-893C801A9850}"/>
    <cellStyle name="Normal 8 43 8 4 2" xfId="30491" xr:uid="{F15F34A3-76E5-4A9D-81C8-8AA807A7B447}"/>
    <cellStyle name="Normal 8 43 8 4 2 2" xfId="30492" xr:uid="{D65AF90A-A1D8-4632-8B27-7EDBD0A1887C}"/>
    <cellStyle name="Normal 8 43 8 4 3" xfId="30493" xr:uid="{094AA94A-F2A1-43C4-9E3C-B2B427E2BCA3}"/>
    <cellStyle name="Normal 8 43 8 40" xfId="30494" xr:uid="{7E6604AB-5F46-443B-9AF0-6C5E4559781C}"/>
    <cellStyle name="Normal 8 43 8 5" xfId="30495" xr:uid="{D5F93827-FD1E-43E7-8FC5-E9B71A32151C}"/>
    <cellStyle name="Normal 8 43 8 5 2" xfId="30496" xr:uid="{5FFBA50F-5640-4908-952A-4F53BBB5B7B9}"/>
    <cellStyle name="Normal 8 43 8 5 2 2" xfId="30497" xr:uid="{BBE3B1DF-C64F-4B99-BCC5-AA3D94CEEA44}"/>
    <cellStyle name="Normal 8 43 8 5 3" xfId="30498" xr:uid="{6D7A19D0-153B-4F9D-8261-C1665F57E3C7}"/>
    <cellStyle name="Normal 8 43 8 6" xfId="30499" xr:uid="{30DE64F3-D2D9-412B-8C91-A94EDDB8C159}"/>
    <cellStyle name="Normal 8 43 8 6 2" xfId="30500" xr:uid="{09367E0A-02AE-4B65-8C95-EF1CA6E7C279}"/>
    <cellStyle name="Normal 8 43 8 6 2 2" xfId="30501" xr:uid="{51EE33BD-5670-46FD-B908-6DA933FFE894}"/>
    <cellStyle name="Normal 8 43 8 6 3" xfId="30502" xr:uid="{6A9B5D5C-CAAC-4180-80D7-B351E8950647}"/>
    <cellStyle name="Normal 8 43 8 7" xfId="30503" xr:uid="{A9871E9D-3AFB-4F0C-8153-3B5CFC1612F2}"/>
    <cellStyle name="Normal 8 43 8 7 2" xfId="30504" xr:uid="{BFC25916-1A4F-4F71-90C1-49FFF6A23099}"/>
    <cellStyle name="Normal 8 43 8 7 2 2" xfId="30505" xr:uid="{908B7B7A-9E54-433C-9404-6F434CEF932E}"/>
    <cellStyle name="Normal 8 43 8 7 3" xfId="30506" xr:uid="{CB2F73FA-8191-40BA-8C14-EB29FA8AAECE}"/>
    <cellStyle name="Normal 8 43 8 8" xfId="30507" xr:uid="{AC24D51F-006C-4C2C-8BAC-9ED85DE7921A}"/>
    <cellStyle name="Normal 8 43 8 8 2" xfId="30508" xr:uid="{8FF59C96-2F09-4902-AC24-409B89ABF8A0}"/>
    <cellStyle name="Normal 8 43 8 8 2 2" xfId="30509" xr:uid="{ED24156F-1F12-44B0-B88C-3DAE4B618396}"/>
    <cellStyle name="Normal 8 43 8 8 3" xfId="30510" xr:uid="{BE0802EE-ADB5-4E0C-8A98-7F58A405F148}"/>
    <cellStyle name="Normal 8 43 8 9" xfId="30511" xr:uid="{CD124666-A5DE-409F-B27A-8741A355D179}"/>
    <cellStyle name="Normal 8 43 8 9 2" xfId="30512" xr:uid="{3473B389-BDA5-435F-B970-ECFC6DB6CF15}"/>
    <cellStyle name="Normal 8 43 8 9 2 2" xfId="30513" xr:uid="{3A7A7F13-5001-4D34-AFE7-C9C52886979B}"/>
    <cellStyle name="Normal 8 43 8 9 3" xfId="30514" xr:uid="{409797DD-AC4C-40F8-B403-DF818A40499D}"/>
    <cellStyle name="Normal 8 43 9" xfId="30515" xr:uid="{E845F74D-0204-4EF7-9879-B1AF7F646001}"/>
    <cellStyle name="Normal 8 43 9 10" xfId="30516" xr:uid="{6EFCEF07-D485-4ED1-AB8B-FBFC673FB73F}"/>
    <cellStyle name="Normal 8 43 9 10 2" xfId="30517" xr:uid="{B44AFB10-8B64-4002-ADCE-7D2E84AC9CAE}"/>
    <cellStyle name="Normal 8 43 9 10 2 2" xfId="30518" xr:uid="{A8BB37F0-684F-43B2-9EC6-A64EE4689C09}"/>
    <cellStyle name="Normal 8 43 9 10 3" xfId="30519" xr:uid="{4C810647-F5DB-49C8-BCF9-2CC6B2D8BE51}"/>
    <cellStyle name="Normal 8 43 9 11" xfId="30520" xr:uid="{BAAD05FE-A29B-4B48-8523-6049E108B78C}"/>
    <cellStyle name="Normal 8 43 9 11 2" xfId="30521" xr:uid="{B7419A03-06DB-4D7B-B95B-AC6841C2B35F}"/>
    <cellStyle name="Normal 8 43 9 11 2 2" xfId="30522" xr:uid="{8E7901A4-6095-4B03-810A-EC79676B9C8C}"/>
    <cellStyle name="Normal 8 43 9 11 3" xfId="30523" xr:uid="{A1D12642-A7CF-4D11-87B4-BE6D381E1A25}"/>
    <cellStyle name="Normal 8 43 9 11 4" xfId="30524" xr:uid="{A07A5608-6797-48D8-B5E3-DD26C91A610B}"/>
    <cellStyle name="Normal 8 43 9 12" xfId="30525" xr:uid="{FE680ED0-B98C-41C0-8B6C-40A30CF6CDB9}"/>
    <cellStyle name="Normal 8 43 9 12 2" xfId="30526" xr:uid="{920049F8-8B44-4606-9038-5CA742D15EC1}"/>
    <cellStyle name="Normal 8 43 9 13" xfId="30527" xr:uid="{C2B26590-E1E2-4DEE-822B-C616CDD3A02C}"/>
    <cellStyle name="Normal 8 43 9 14" xfId="30528" xr:uid="{E3EFC071-1958-4E3C-B04C-8341343BE227}"/>
    <cellStyle name="Normal 8 43 9 14 2" xfId="30529" xr:uid="{33F4F2E1-946A-43D9-8536-9988AD846CA5}"/>
    <cellStyle name="Normal 8 43 9 15" xfId="30530" xr:uid="{FF9C8E1A-2DCB-4747-AA05-18C3BFED573B}"/>
    <cellStyle name="Normal 8 43 9 16" xfId="30531" xr:uid="{32BDBBF1-A03C-43EB-9EF1-0EDEE29F0BC2}"/>
    <cellStyle name="Normal 8 43 9 17" xfId="30532" xr:uid="{36E409CB-D8DF-451E-85F1-4DFE3223DA03}"/>
    <cellStyle name="Normal 8 43 9 18" xfId="30533" xr:uid="{A6BDF629-0D68-4E79-AF0A-E7DD7D0B7148}"/>
    <cellStyle name="Normal 8 43 9 19" xfId="30534" xr:uid="{6312BC77-6FBE-4E1A-81CA-43AA8098CB9D}"/>
    <cellStyle name="Normal 8 43 9 2" xfId="30535" xr:uid="{46D2015E-3C74-4286-B44D-F524B3420D2D}"/>
    <cellStyle name="Normal 8 43 9 2 2" xfId="30536" xr:uid="{70BC83C2-EF2C-473D-B7DE-47ADFCBA1151}"/>
    <cellStyle name="Normal 8 43 9 2 2 2" xfId="30537" xr:uid="{FA90494F-DA36-4A39-BD7E-F107EA5E7DD2}"/>
    <cellStyle name="Normal 8 43 9 2 3" xfId="30538" xr:uid="{6BC4DDCA-BFB1-4BAC-8177-9571345E83B6}"/>
    <cellStyle name="Normal 8 43 9 20" xfId="30539" xr:uid="{7DF7033B-3AA7-4F9F-BA8D-871EE7016015}"/>
    <cellStyle name="Normal 8 43 9 21" xfId="30540" xr:uid="{7E92ADAA-3578-40E9-99B6-A9A830093AC3}"/>
    <cellStyle name="Normal 8 43 9 22" xfId="30541" xr:uid="{096B3A4F-9876-4EDF-A9DC-E1773EA4AB7B}"/>
    <cellStyle name="Normal 8 43 9 23" xfId="30542" xr:uid="{31E7159E-5F2D-45CB-8CED-BFADAE1638EE}"/>
    <cellStyle name="Normal 8 43 9 24" xfId="30543" xr:uid="{0854C4C1-CDB2-45F6-9995-F29AFE400894}"/>
    <cellStyle name="Normal 8 43 9 25" xfId="30544" xr:uid="{731D6BC8-5AC7-4CF2-AD56-7E7F46086E04}"/>
    <cellStyle name="Normal 8 43 9 26" xfId="30545" xr:uid="{46DF45BD-128C-49E8-BB6B-6636728923BF}"/>
    <cellStyle name="Normal 8 43 9 27" xfId="30546" xr:uid="{61B8AC74-6F61-4BEB-BED8-3D4705CCFC8B}"/>
    <cellStyle name="Normal 8 43 9 28" xfId="30547" xr:uid="{70B9243F-FB60-47F9-BA5A-23776AC22415}"/>
    <cellStyle name="Normal 8 43 9 29" xfId="30548" xr:uid="{918D9DE6-DDF1-4B19-BB6D-E79D592E210A}"/>
    <cellStyle name="Normal 8 43 9 3" xfId="30549" xr:uid="{5E34BF53-D53C-479E-9120-C224F83525F5}"/>
    <cellStyle name="Normal 8 43 9 3 2" xfId="30550" xr:uid="{81C0443F-2A6D-4F87-ABA2-E7EC524B6CA3}"/>
    <cellStyle name="Normal 8 43 9 3 2 2" xfId="30551" xr:uid="{B421A809-A60E-4CBE-A00C-56E7E25AB56F}"/>
    <cellStyle name="Normal 8 43 9 3 3" xfId="30552" xr:uid="{94E8E9CC-B6FC-4F56-856A-4AD2CAC6A102}"/>
    <cellStyle name="Normal 8 43 9 30" xfId="30553" xr:uid="{83096E8C-86B3-4A62-887D-C78407408114}"/>
    <cellStyle name="Normal 8 43 9 31" xfId="30554" xr:uid="{6F50C846-5DE1-4432-850D-7E455B493773}"/>
    <cellStyle name="Normal 8 43 9 32" xfId="30555" xr:uid="{0BC9E715-6AEA-4DFB-9768-BF84A55556B6}"/>
    <cellStyle name="Normal 8 43 9 33" xfId="30556" xr:uid="{FB760C19-742A-433C-85CA-37CBBE358700}"/>
    <cellStyle name="Normal 8 43 9 34" xfId="30557" xr:uid="{FCB02106-D1D7-43A3-AB0B-E53F8F602559}"/>
    <cellStyle name="Normal 8 43 9 35" xfId="30558" xr:uid="{85A415C3-4846-43AF-85C2-06A73978E052}"/>
    <cellStyle name="Normal 8 43 9 36" xfId="30559" xr:uid="{62623A53-5C99-4100-9028-E55090E987A5}"/>
    <cellStyle name="Normal 8 43 9 37" xfId="30560" xr:uid="{6F3C07EF-F812-459B-9A90-23C00D69CE91}"/>
    <cellStyle name="Normal 8 43 9 38" xfId="30561" xr:uid="{5B08AD90-D3F7-44AA-AA54-61B74FF9635B}"/>
    <cellStyle name="Normal 8 43 9 39" xfId="30562" xr:uid="{7C4F4850-A57B-47FD-92A2-AC923017E835}"/>
    <cellStyle name="Normal 8 43 9 4" xfId="30563" xr:uid="{E213C4E5-D47D-453C-B6C9-6DA46FF3AB29}"/>
    <cellStyle name="Normal 8 43 9 4 2" xfId="30564" xr:uid="{A1FDF198-9987-4F87-9BE6-8E81EDCBD41F}"/>
    <cellStyle name="Normal 8 43 9 4 2 2" xfId="30565" xr:uid="{38F87399-2AB2-4585-822D-222956C9AA09}"/>
    <cellStyle name="Normal 8 43 9 4 3" xfId="30566" xr:uid="{AAC4B455-7F11-4F6C-BEF9-F58116C32CD5}"/>
    <cellStyle name="Normal 8 43 9 40" xfId="30567" xr:uid="{A37DF258-5DE4-4340-AD02-31CB7A61DEE1}"/>
    <cellStyle name="Normal 8 43 9 5" xfId="30568" xr:uid="{A6CDA7D7-5D74-45FF-823B-ADE1F5E657B4}"/>
    <cellStyle name="Normal 8 43 9 5 2" xfId="30569" xr:uid="{5506286A-608B-42DE-9B05-D63A3AC38622}"/>
    <cellStyle name="Normal 8 43 9 5 2 2" xfId="30570" xr:uid="{183857BC-D051-4EAA-844E-697C437A284A}"/>
    <cellStyle name="Normal 8 43 9 5 3" xfId="30571" xr:uid="{6ACC3996-9AC3-4F22-A0B4-4BABF2B4513D}"/>
    <cellStyle name="Normal 8 43 9 6" xfId="30572" xr:uid="{E508EFBF-D244-4261-BDC0-9822916DA2F3}"/>
    <cellStyle name="Normal 8 43 9 6 2" xfId="30573" xr:uid="{2BE4062F-2DBD-4429-BCAC-EA53DA26D7DB}"/>
    <cellStyle name="Normal 8 43 9 6 2 2" xfId="30574" xr:uid="{1A472EC6-11A3-4AE3-A401-E41C9F81F626}"/>
    <cellStyle name="Normal 8 43 9 6 3" xfId="30575" xr:uid="{EB811A76-2A19-4B75-93B1-CF6407A4B25A}"/>
    <cellStyle name="Normal 8 43 9 7" xfId="30576" xr:uid="{61368E8E-667D-4E92-9515-E11C821C5B9D}"/>
    <cellStyle name="Normal 8 43 9 7 2" xfId="30577" xr:uid="{0702D998-2787-476E-8E45-63CE610C6979}"/>
    <cellStyle name="Normal 8 43 9 7 2 2" xfId="30578" xr:uid="{0EBBBEA0-3ECA-4466-9D03-AEB10A65E826}"/>
    <cellStyle name="Normal 8 43 9 7 3" xfId="30579" xr:uid="{46857F4D-8323-4B5B-B1C2-334CF72C1666}"/>
    <cellStyle name="Normal 8 43 9 8" xfId="30580" xr:uid="{C64C23C5-1EA4-4A37-BF4B-4B65A76976D6}"/>
    <cellStyle name="Normal 8 43 9 8 2" xfId="30581" xr:uid="{65F5924F-0A2D-44C2-9CD4-D2959548EA57}"/>
    <cellStyle name="Normal 8 43 9 8 2 2" xfId="30582" xr:uid="{30596022-AA48-40F7-9114-A9D997FCE7F8}"/>
    <cellStyle name="Normal 8 43 9 8 3" xfId="30583" xr:uid="{4C10A666-94FE-4781-B447-B4C7EF09A49C}"/>
    <cellStyle name="Normal 8 43 9 9" xfId="30584" xr:uid="{7512037A-48DC-4C52-8BD4-C17EA62271DF}"/>
    <cellStyle name="Normal 8 43 9 9 2" xfId="30585" xr:uid="{8EFC04DE-45C8-4111-9261-CD596D0F654D}"/>
    <cellStyle name="Normal 8 43 9 9 2 2" xfId="30586" xr:uid="{9692B4CE-2127-4D45-A76D-0C2AEA4983C6}"/>
    <cellStyle name="Normal 8 43 9 9 3" xfId="30587" xr:uid="{939DEA41-9509-47C5-A17B-721206DB9B1F}"/>
    <cellStyle name="Normal 8 44" xfId="30588" xr:uid="{91183A06-AEE2-4FB2-9093-07D24017D7A3}"/>
    <cellStyle name="Normal 8 44 10" xfId="30589" xr:uid="{D4F1F22E-EB02-4F88-A493-924D8CDD76BB}"/>
    <cellStyle name="Normal 8 44 10 10" xfId="30590" xr:uid="{EFE86678-E230-4C95-9D44-12ED6FCF7A9F}"/>
    <cellStyle name="Normal 8 44 10 10 2" xfId="30591" xr:uid="{08212147-9292-4F7B-B865-C1BBAB3AC914}"/>
    <cellStyle name="Normal 8 44 10 10 2 2" xfId="30592" xr:uid="{98D65DB4-D6FB-4678-A355-BB90C0264CBA}"/>
    <cellStyle name="Normal 8 44 10 10 3" xfId="30593" xr:uid="{EDA237B6-5CF9-407E-8952-5713A4577C0D}"/>
    <cellStyle name="Normal 8 44 10 11" xfId="30594" xr:uid="{6D0296C2-3068-455B-8A35-ED4259C4E8F1}"/>
    <cellStyle name="Normal 8 44 10 11 2" xfId="30595" xr:uid="{9A61F747-60C6-418C-8E4C-7973AD6CC2BD}"/>
    <cellStyle name="Normal 8 44 10 11 2 2" xfId="30596" xr:uid="{D77C3D76-A483-4A65-AB06-47A21F6F1978}"/>
    <cellStyle name="Normal 8 44 10 11 3" xfId="30597" xr:uid="{580359FF-8D00-4B1E-A0C2-7B8898B47DBD}"/>
    <cellStyle name="Normal 8 44 10 11 4" xfId="30598" xr:uid="{F70FD027-7097-4FA3-A679-B4D20E967585}"/>
    <cellStyle name="Normal 8 44 10 12" xfId="30599" xr:uid="{F5340CDD-AF8A-4D46-9203-EC175E5AB18F}"/>
    <cellStyle name="Normal 8 44 10 12 2" xfId="30600" xr:uid="{F0722F9E-60B6-498D-9C40-42AF2AE4F55D}"/>
    <cellStyle name="Normal 8 44 10 13" xfId="30601" xr:uid="{F48DFF03-60F7-4604-AB28-A6D991FD1807}"/>
    <cellStyle name="Normal 8 44 10 14" xfId="30602" xr:uid="{FBE6D927-16EA-44F1-AB40-60C5565171C9}"/>
    <cellStyle name="Normal 8 44 10 14 2" xfId="30603" xr:uid="{63DFD775-4B32-4331-9BC6-9B41158C1078}"/>
    <cellStyle name="Normal 8 44 10 15" xfId="30604" xr:uid="{1A452ACC-ECD4-4041-A519-0CA1E1B41B64}"/>
    <cellStyle name="Normal 8 44 10 16" xfId="30605" xr:uid="{870EF4B2-D5ED-4808-B338-73A50F1B15C4}"/>
    <cellStyle name="Normal 8 44 10 17" xfId="30606" xr:uid="{DFDF11D0-6ADA-40FD-88AB-81B4D108E860}"/>
    <cellStyle name="Normal 8 44 10 18" xfId="30607" xr:uid="{2EAA04AD-FDC7-41E1-8B6C-A4249D6848FC}"/>
    <cellStyle name="Normal 8 44 10 19" xfId="30608" xr:uid="{9790B9E4-E36D-45B1-A2F8-4C27EB86CEE2}"/>
    <cellStyle name="Normal 8 44 10 2" xfId="30609" xr:uid="{80B040CD-3916-49C1-B22C-92B986F58F61}"/>
    <cellStyle name="Normal 8 44 10 2 2" xfId="30610" xr:uid="{54FD17A4-86F9-4858-8FAC-9E5684A423AC}"/>
    <cellStyle name="Normal 8 44 10 2 2 2" xfId="30611" xr:uid="{C2DC2C3B-82B6-4071-86DF-DC360B9F8DB1}"/>
    <cellStyle name="Normal 8 44 10 2 3" xfId="30612" xr:uid="{D07BC706-4251-44AA-BCF8-BF00F934372D}"/>
    <cellStyle name="Normal 8 44 10 20" xfId="30613" xr:uid="{35556A4D-91AC-42D8-8E9D-97101E545CEB}"/>
    <cellStyle name="Normal 8 44 10 21" xfId="30614" xr:uid="{50815F60-8B17-4724-BB89-6CE8C7722542}"/>
    <cellStyle name="Normal 8 44 10 22" xfId="30615" xr:uid="{55F691C2-69EF-4AB9-8D3E-332446C03944}"/>
    <cellStyle name="Normal 8 44 10 23" xfId="30616" xr:uid="{C4A1197A-9BD8-460B-98CB-757B49382EA3}"/>
    <cellStyle name="Normal 8 44 10 24" xfId="30617" xr:uid="{AB0B5319-78E3-4550-BF91-AC8FE672C300}"/>
    <cellStyle name="Normal 8 44 10 25" xfId="30618" xr:uid="{76E3EFEA-1C45-4E9A-8EC3-CAC61B3D04DB}"/>
    <cellStyle name="Normal 8 44 10 26" xfId="30619" xr:uid="{75FF6D86-B913-4655-803D-5C30D40B1330}"/>
    <cellStyle name="Normal 8 44 10 27" xfId="30620" xr:uid="{61FFB09F-49BC-494B-BD85-1500088C0A24}"/>
    <cellStyle name="Normal 8 44 10 28" xfId="30621" xr:uid="{C581FCED-EAF9-4DF6-A981-D2D2A5D3BFF5}"/>
    <cellStyle name="Normal 8 44 10 29" xfId="30622" xr:uid="{73C6B114-25AE-48BD-ADFD-5F9370ABB99E}"/>
    <cellStyle name="Normal 8 44 10 3" xfId="30623" xr:uid="{8D74D5E9-5FB1-42C2-A036-C1DC657ACE4E}"/>
    <cellStyle name="Normal 8 44 10 3 2" xfId="30624" xr:uid="{1C9514BA-6D3D-462F-9D08-F9819A9493CC}"/>
    <cellStyle name="Normal 8 44 10 3 2 2" xfId="30625" xr:uid="{1D8B2195-EF1E-4B02-A66B-57AA84BACD1C}"/>
    <cellStyle name="Normal 8 44 10 3 3" xfId="30626" xr:uid="{A6D10121-1895-4502-9859-74E656A0FEA8}"/>
    <cellStyle name="Normal 8 44 10 30" xfId="30627" xr:uid="{F9B61F9A-63E0-433F-8327-EA536CBD8492}"/>
    <cellStyle name="Normal 8 44 10 31" xfId="30628" xr:uid="{89652E5C-193B-441B-B3A7-846218F34774}"/>
    <cellStyle name="Normal 8 44 10 32" xfId="30629" xr:uid="{21E35C95-22FC-403F-B63E-380FC443CACA}"/>
    <cellStyle name="Normal 8 44 10 33" xfId="30630" xr:uid="{9E1FC4C3-EEC7-4563-8880-813F3073DD16}"/>
    <cellStyle name="Normal 8 44 10 34" xfId="30631" xr:uid="{DD912FCD-EDC2-4C3E-AB9A-E4E4E027185B}"/>
    <cellStyle name="Normal 8 44 10 35" xfId="30632" xr:uid="{D6065809-0969-412A-B9AA-7259AC084EA0}"/>
    <cellStyle name="Normal 8 44 10 36" xfId="30633" xr:uid="{5DE798DD-B8CD-4AAC-A36C-EAEC7C8AE2D3}"/>
    <cellStyle name="Normal 8 44 10 37" xfId="30634" xr:uid="{A9CA2E1E-A624-4D85-8F72-5BA87C170639}"/>
    <cellStyle name="Normal 8 44 10 38" xfId="30635" xr:uid="{7AAEBE9C-FB5D-4B4B-BE81-6A2E17DAC3D1}"/>
    <cellStyle name="Normal 8 44 10 39" xfId="30636" xr:uid="{211B92B0-222D-4A85-BFD3-9E3255E13673}"/>
    <cellStyle name="Normal 8 44 10 4" xfId="30637" xr:uid="{CD91C89C-7C4B-40FC-A35A-DC3E0D601C98}"/>
    <cellStyle name="Normal 8 44 10 4 2" xfId="30638" xr:uid="{B761DBBB-A567-4486-9DC8-908DBA9F27C9}"/>
    <cellStyle name="Normal 8 44 10 4 2 2" xfId="30639" xr:uid="{B8FBD584-D0BA-40BA-A79E-4914F815FB30}"/>
    <cellStyle name="Normal 8 44 10 4 3" xfId="30640" xr:uid="{493B4CBB-8A7E-4CED-A9E4-CD2A1744D925}"/>
    <cellStyle name="Normal 8 44 10 40" xfId="30641" xr:uid="{CF9BA87B-359D-4485-B307-7A366539C97D}"/>
    <cellStyle name="Normal 8 44 10 5" xfId="30642" xr:uid="{E4AA4510-ACF9-478F-B776-0BE9E04768F0}"/>
    <cellStyle name="Normal 8 44 10 5 2" xfId="30643" xr:uid="{8A854DC4-06D6-41ED-8E92-F2601E58143D}"/>
    <cellStyle name="Normal 8 44 10 5 2 2" xfId="30644" xr:uid="{0ECA4028-A330-4A4D-ACC7-A9D2D82BB24F}"/>
    <cellStyle name="Normal 8 44 10 5 3" xfId="30645" xr:uid="{E426A2C0-9EB0-4AFB-A07B-533EF9B3C653}"/>
    <cellStyle name="Normal 8 44 10 6" xfId="30646" xr:uid="{4F753E85-76CC-4C64-A68E-8A6C7AE5A2E1}"/>
    <cellStyle name="Normal 8 44 10 6 2" xfId="30647" xr:uid="{5E245A60-7B1B-4644-8A62-EF4C12DF439E}"/>
    <cellStyle name="Normal 8 44 10 6 2 2" xfId="30648" xr:uid="{4577BD40-DC42-482D-A114-860C096BF1D0}"/>
    <cellStyle name="Normal 8 44 10 6 3" xfId="30649" xr:uid="{A1B0ABAF-183C-4121-B5C0-6DD28B358F77}"/>
    <cellStyle name="Normal 8 44 10 7" xfId="30650" xr:uid="{C8EFBE49-8638-4C0D-B0E5-32A515944D28}"/>
    <cellStyle name="Normal 8 44 10 7 2" xfId="30651" xr:uid="{FE289B8B-8CF0-4BE8-92C2-0690563DC33A}"/>
    <cellStyle name="Normal 8 44 10 7 2 2" xfId="30652" xr:uid="{BD8D0920-61B1-463B-A71C-D55B91215D0B}"/>
    <cellStyle name="Normal 8 44 10 7 3" xfId="30653" xr:uid="{C60A406C-10CC-44B0-ACF8-183FA9FEC689}"/>
    <cellStyle name="Normal 8 44 10 8" xfId="30654" xr:uid="{6B95CE99-C644-4818-8E5F-B14ECFEDB4FF}"/>
    <cellStyle name="Normal 8 44 10 8 2" xfId="30655" xr:uid="{DF2F1055-5400-4ED0-95D8-9AD8C1584376}"/>
    <cellStyle name="Normal 8 44 10 8 2 2" xfId="30656" xr:uid="{693FB9E3-7BE3-46C0-BFC2-9B45EE48B480}"/>
    <cellStyle name="Normal 8 44 10 8 3" xfId="30657" xr:uid="{504ACE75-5937-4EAF-B192-A9BE1F27B7AD}"/>
    <cellStyle name="Normal 8 44 10 9" xfId="30658" xr:uid="{7C1F1143-5C90-4B73-8F6C-6DBAF7CEF5AA}"/>
    <cellStyle name="Normal 8 44 10 9 2" xfId="30659" xr:uid="{37489568-E8E3-48DB-ADEF-1C60D065864C}"/>
    <cellStyle name="Normal 8 44 10 9 2 2" xfId="30660" xr:uid="{7BD3DE47-92BE-422C-918A-384BCB71A706}"/>
    <cellStyle name="Normal 8 44 10 9 3" xfId="30661" xr:uid="{7155CE6B-89F2-442C-BA85-FF51D50147B8}"/>
    <cellStyle name="Normal 8 44 11" xfId="30662" xr:uid="{FB8790A0-2884-4A41-A4CF-8D5150EF51C4}"/>
    <cellStyle name="Normal 8 44 11 2" xfId="30663" xr:uid="{61DDB89A-B6CB-4B51-BDB0-85605D8EAE62}"/>
    <cellStyle name="Normal 8 44 11 2 2" xfId="30664" xr:uid="{CC08B8D1-1ECC-4D36-80E4-3087DECA65B8}"/>
    <cellStyle name="Normal 8 44 11 3" xfId="30665" xr:uid="{30EB5824-2EC1-4B77-A98E-5DAB1AABEF67}"/>
    <cellStyle name="Normal 8 44 12" xfId="30666" xr:uid="{DF5159B9-4464-42A1-943F-5E44B19CFF87}"/>
    <cellStyle name="Normal 8 44 12 2" xfId="30667" xr:uid="{47EFA617-176B-4EEF-A901-7F3933CC41A4}"/>
    <cellStyle name="Normal 8 44 12 2 2" xfId="30668" xr:uid="{FC5F0F1B-CDD1-4DF7-B1F6-7BDED5A0D929}"/>
    <cellStyle name="Normal 8 44 12 3" xfId="30669" xr:uid="{EBCC4311-C2C8-4DAF-8072-7EF5FA2223E8}"/>
    <cellStyle name="Normal 8 44 13" xfId="30670" xr:uid="{49EE501E-1449-44E8-A86A-8748866303ED}"/>
    <cellStyle name="Normal 8 44 13 2" xfId="30671" xr:uid="{F23AEA71-3073-4B17-9B10-2900B5D94F89}"/>
    <cellStyle name="Normal 8 44 13 2 2" xfId="30672" xr:uid="{B8FF8B0D-C3AA-4A98-9AD7-E37C84AA4941}"/>
    <cellStyle name="Normal 8 44 13 3" xfId="30673" xr:uid="{8A2E78A4-84C0-41B5-89DB-0D39C7D68198}"/>
    <cellStyle name="Normal 8 44 14" xfId="30674" xr:uid="{1BF3B296-B5E9-4BAF-AE84-A8FA8BD05A07}"/>
    <cellStyle name="Normal 8 44 14 2" xfId="30675" xr:uid="{3CD32A2E-7D99-404C-BE42-6F25D6EFA243}"/>
    <cellStyle name="Normal 8 44 14 2 2" xfId="30676" xr:uid="{E51EA6A4-137C-4AB1-A9B8-F768A66E914A}"/>
    <cellStyle name="Normal 8 44 14 3" xfId="30677" xr:uid="{EFB2A57B-35EE-4BCA-B290-AB2BDFC35975}"/>
    <cellStyle name="Normal 8 44 15" xfId="30678" xr:uid="{59FDE4DA-C787-46B5-842A-5129B797DB41}"/>
    <cellStyle name="Normal 8 44 15 2" xfId="30679" xr:uid="{150438AF-EC00-4D47-B911-C19743B105D0}"/>
    <cellStyle name="Normal 8 44 15 2 2" xfId="30680" xr:uid="{2D539310-E0CD-44B0-ACF0-C92FE5E60907}"/>
    <cellStyle name="Normal 8 44 15 3" xfId="30681" xr:uid="{77FE9C58-88E1-4C93-8A6E-DC6603EF0CD1}"/>
    <cellStyle name="Normal 8 44 16" xfId="30682" xr:uid="{7A56F4CF-9512-404B-B7F8-58DF04CDEC2B}"/>
    <cellStyle name="Normal 8 44 16 2" xfId="30683" xr:uid="{7784FFE4-ED6C-4D29-85D5-9BAEE97CF0E2}"/>
    <cellStyle name="Normal 8 44 16 2 2" xfId="30684" xr:uid="{4E177380-77E7-486C-9AC6-D20812DD5661}"/>
    <cellStyle name="Normal 8 44 16 3" xfId="30685" xr:uid="{9845243C-ECE4-472D-A29A-723CAB15796A}"/>
    <cellStyle name="Normal 8 44 17" xfId="30686" xr:uid="{22897DAC-FC98-47E3-AE6C-43E7ADDCEA14}"/>
    <cellStyle name="Normal 8 44 17 2" xfId="30687" xr:uid="{3BFB53F7-69DD-41BD-AFCB-6ABEDD27741C}"/>
    <cellStyle name="Normal 8 44 17 2 2" xfId="30688" xr:uid="{50A373AF-43E9-4089-AC41-B5B7CB6DF1D0}"/>
    <cellStyle name="Normal 8 44 17 3" xfId="30689" xr:uid="{9F37C271-D85B-4FA6-B63E-2168D9744CED}"/>
    <cellStyle name="Normal 8 44 18" xfId="30690" xr:uid="{A09777C8-17B9-437F-BFED-2E57F5E0B498}"/>
    <cellStyle name="Normal 8 44 18 2" xfId="30691" xr:uid="{19922B62-34F6-4202-909C-22CC59516901}"/>
    <cellStyle name="Normal 8 44 18 2 2" xfId="30692" xr:uid="{6A9E0345-6BF4-483F-9801-EC149C690E24}"/>
    <cellStyle name="Normal 8 44 18 3" xfId="30693" xr:uid="{85BEF445-4299-45C9-B551-7D39B0880394}"/>
    <cellStyle name="Normal 8 44 19" xfId="30694" xr:uid="{3DC67D3C-BE71-414B-B82E-CC2A0F596558}"/>
    <cellStyle name="Normal 8 44 19 2" xfId="30695" xr:uid="{8DEEBBAE-0C8E-4CEF-BDE1-943871816F5C}"/>
    <cellStyle name="Normal 8 44 19 2 2" xfId="30696" xr:uid="{10ACA577-176E-4D5F-A392-E2BA85BC075A}"/>
    <cellStyle name="Normal 8 44 19 3" xfId="30697" xr:uid="{755FD75E-E193-4D77-860D-DB0F7FCE3E64}"/>
    <cellStyle name="Normal 8 44 2" xfId="30698" xr:uid="{D9F53C64-182E-40E6-B9D1-6ED6A409C68C}"/>
    <cellStyle name="Normal 8 44 2 10" xfId="30699" xr:uid="{193114EC-6326-4F1F-9F21-93025AE354BD}"/>
    <cellStyle name="Normal 8 44 2 10 2" xfId="30700" xr:uid="{47D28E26-A5E0-432B-896F-56830A16DB03}"/>
    <cellStyle name="Normal 8 44 2 10 2 2" xfId="30701" xr:uid="{2A38240B-05EC-4F85-863F-627DB0E7DD32}"/>
    <cellStyle name="Normal 8 44 2 10 3" xfId="30702" xr:uid="{CFE647C0-867D-44F1-844A-E67C178E298A}"/>
    <cellStyle name="Normal 8 44 2 11" xfId="30703" xr:uid="{D2F2DBAC-A21A-4F49-9773-9790D2EAF432}"/>
    <cellStyle name="Normal 8 44 2 11 2" xfId="30704" xr:uid="{F45C3655-6183-4978-9AD8-EA114616CBA9}"/>
    <cellStyle name="Normal 8 44 2 11 2 2" xfId="30705" xr:uid="{F2E3C0D8-976D-4C35-AAD6-17FD756FE732}"/>
    <cellStyle name="Normal 8 44 2 11 3" xfId="30706" xr:uid="{710572A9-541A-4876-BAC6-8A1967E75484}"/>
    <cellStyle name="Normal 8 44 2 11 4" xfId="30707" xr:uid="{01603989-005B-41E4-9A44-CB43E133A2D9}"/>
    <cellStyle name="Normal 8 44 2 12" xfId="30708" xr:uid="{0A402CE4-C5BD-4D34-BBBD-0D2247608963}"/>
    <cellStyle name="Normal 8 44 2 12 2" xfId="30709" xr:uid="{EBBFBD2B-6DD0-4514-8BB6-D1EC88542667}"/>
    <cellStyle name="Normal 8 44 2 13" xfId="30710" xr:uid="{D87124DA-4D3D-4B21-BB6B-00A51FA4CCF5}"/>
    <cellStyle name="Normal 8 44 2 14" xfId="30711" xr:uid="{A66AC7D0-D3D9-4E50-A2F0-EC96B24CBCD8}"/>
    <cellStyle name="Normal 8 44 2 14 2" xfId="30712" xr:uid="{D66E3D70-1AB5-49E3-BD1D-834E620C10CE}"/>
    <cellStyle name="Normal 8 44 2 15" xfId="30713" xr:uid="{3285D858-337E-4DD8-BFC9-9C57A1E04954}"/>
    <cellStyle name="Normal 8 44 2 16" xfId="30714" xr:uid="{76F509ED-203B-489D-BB7A-D09906B99443}"/>
    <cellStyle name="Normal 8 44 2 17" xfId="30715" xr:uid="{25A67C64-4798-4C76-9194-1E88E8C174C3}"/>
    <cellStyle name="Normal 8 44 2 18" xfId="30716" xr:uid="{EC219B93-0285-4EA4-A69B-55C7EADB05EF}"/>
    <cellStyle name="Normal 8 44 2 19" xfId="30717" xr:uid="{006089F0-2E24-4787-95AC-AA49FD670504}"/>
    <cellStyle name="Normal 8 44 2 2" xfId="30718" xr:uid="{76320C25-04E4-433A-81C3-644DB3366ECB}"/>
    <cellStyle name="Normal 8 44 2 2 2" xfId="30719" xr:uid="{8C4BB5F7-7791-45AD-A52D-ABC9E8316828}"/>
    <cellStyle name="Normal 8 44 2 2 2 2" xfId="30720" xr:uid="{39D09B70-2B3C-4C86-AD56-62FC925BFE43}"/>
    <cellStyle name="Normal 8 44 2 2 3" xfId="30721" xr:uid="{81DD04ED-8D44-41EF-91F0-3A67BD44B7C7}"/>
    <cellStyle name="Normal 8 44 2 20" xfId="30722" xr:uid="{91ABA9E1-C5C5-4370-97CD-B45FEB7599E7}"/>
    <cellStyle name="Normal 8 44 2 21" xfId="30723" xr:uid="{29662951-337B-4682-8BA0-5BA02F678C58}"/>
    <cellStyle name="Normal 8 44 2 22" xfId="30724" xr:uid="{5014FC80-1538-4DDA-AE3E-02BAF918B532}"/>
    <cellStyle name="Normal 8 44 2 23" xfId="30725" xr:uid="{55A7FE9E-0B89-41FC-8043-838254E6FDF2}"/>
    <cellStyle name="Normal 8 44 2 24" xfId="30726" xr:uid="{EE19A8A2-92FC-4411-89B8-F656CECBCA8A}"/>
    <cellStyle name="Normal 8 44 2 25" xfId="30727" xr:uid="{A82C36B3-E406-4133-B91F-26ECEF7DD809}"/>
    <cellStyle name="Normal 8 44 2 26" xfId="30728" xr:uid="{95216FE9-9726-4084-A1B2-5673A81B1C55}"/>
    <cellStyle name="Normal 8 44 2 27" xfId="30729" xr:uid="{13C3E01F-CC50-4232-A220-836A9C826B87}"/>
    <cellStyle name="Normal 8 44 2 28" xfId="30730" xr:uid="{A1EE9FD8-7286-4F50-B4E1-B25AFED82C9D}"/>
    <cellStyle name="Normal 8 44 2 29" xfId="30731" xr:uid="{E5F8B10C-7840-4152-93AD-A7F1905BECBE}"/>
    <cellStyle name="Normal 8 44 2 3" xfId="30732" xr:uid="{F40F00BF-DF05-4DE6-B52D-C29817290D9C}"/>
    <cellStyle name="Normal 8 44 2 3 2" xfId="30733" xr:uid="{90E403A6-A162-4665-96A0-9231F020BF64}"/>
    <cellStyle name="Normal 8 44 2 3 2 2" xfId="30734" xr:uid="{64BBF223-D2D4-430B-8CC2-848F7C8612F7}"/>
    <cellStyle name="Normal 8 44 2 3 3" xfId="30735" xr:uid="{43C01549-54D4-4540-99C3-7F36B210D09B}"/>
    <cellStyle name="Normal 8 44 2 30" xfId="30736" xr:uid="{47A47ACF-87D7-4998-A582-6D0204FDE330}"/>
    <cellStyle name="Normal 8 44 2 31" xfId="30737" xr:uid="{E9E746E0-D79D-427C-9F15-CC9266D93498}"/>
    <cellStyle name="Normal 8 44 2 32" xfId="30738" xr:uid="{602EBBA2-B157-4F12-B143-757F99CC9A93}"/>
    <cellStyle name="Normal 8 44 2 33" xfId="30739" xr:uid="{DB506097-300B-42D5-B092-FD038A642C31}"/>
    <cellStyle name="Normal 8 44 2 34" xfId="30740" xr:uid="{3D39964F-70B2-4097-9A89-9FC39EE04127}"/>
    <cellStyle name="Normal 8 44 2 35" xfId="30741" xr:uid="{C2E5A714-908C-404C-A5A8-9520BD41F9FC}"/>
    <cellStyle name="Normal 8 44 2 36" xfId="30742" xr:uid="{912A0172-933E-4F40-BFD2-A7C1DD489491}"/>
    <cellStyle name="Normal 8 44 2 37" xfId="30743" xr:uid="{7F2EAAD8-40AE-4488-94B9-B1DAC8A3EDAF}"/>
    <cellStyle name="Normal 8 44 2 38" xfId="30744" xr:uid="{77431564-CF19-4375-AE3C-68F4DEC27723}"/>
    <cellStyle name="Normal 8 44 2 39" xfId="30745" xr:uid="{EED120EB-BEEF-4446-84DC-1B7BFC6547B1}"/>
    <cellStyle name="Normal 8 44 2 4" xfId="30746" xr:uid="{2EF20077-7D8D-4C47-A8AD-550A0691AF17}"/>
    <cellStyle name="Normal 8 44 2 4 2" xfId="30747" xr:uid="{E13F72AC-710C-4A34-80DD-E596684001B0}"/>
    <cellStyle name="Normal 8 44 2 4 2 2" xfId="30748" xr:uid="{6139B962-910A-4828-B0FA-5583F83594FF}"/>
    <cellStyle name="Normal 8 44 2 4 3" xfId="30749" xr:uid="{482546DD-78F6-4939-8B36-D953ECDB6BDB}"/>
    <cellStyle name="Normal 8 44 2 40" xfId="30750" xr:uid="{812477CB-A0C4-48A5-AF43-43E8AD4D3AAF}"/>
    <cellStyle name="Normal 8 44 2 5" xfId="30751" xr:uid="{7BA012F1-5163-49A2-AF98-FABFB1C1CCF3}"/>
    <cellStyle name="Normal 8 44 2 5 2" xfId="30752" xr:uid="{B7BE08BC-A715-4F1F-B876-3F359CE2D412}"/>
    <cellStyle name="Normal 8 44 2 5 2 2" xfId="30753" xr:uid="{24879903-8615-408A-AD48-7094707FA240}"/>
    <cellStyle name="Normal 8 44 2 5 3" xfId="30754" xr:uid="{11A8143C-E159-4841-BDAD-B2CB02DDCCFE}"/>
    <cellStyle name="Normal 8 44 2 6" xfId="30755" xr:uid="{52273193-EC7F-4359-8309-1A3174078C18}"/>
    <cellStyle name="Normal 8 44 2 6 2" xfId="30756" xr:uid="{2F6A6D2E-7CE5-4C7A-AF86-7895F4FE6126}"/>
    <cellStyle name="Normal 8 44 2 6 2 2" xfId="30757" xr:uid="{9167E038-2658-4A40-A5E9-655565D46A49}"/>
    <cellStyle name="Normal 8 44 2 6 3" xfId="30758" xr:uid="{608A0ED3-79CC-451B-93E0-4D71ECB279FF}"/>
    <cellStyle name="Normal 8 44 2 7" xfId="30759" xr:uid="{C911DF01-18D4-463D-92F3-892CF621C118}"/>
    <cellStyle name="Normal 8 44 2 7 2" xfId="30760" xr:uid="{031F47F8-C1E4-4D8D-9A0C-7520A62E2856}"/>
    <cellStyle name="Normal 8 44 2 7 2 2" xfId="30761" xr:uid="{2BAF62FD-F28C-4F5C-83AE-1352C5E0820A}"/>
    <cellStyle name="Normal 8 44 2 7 3" xfId="30762" xr:uid="{F7D2F75A-F44B-4733-81A4-ABC785209ED9}"/>
    <cellStyle name="Normal 8 44 2 8" xfId="30763" xr:uid="{C8F6DB09-B8F4-4FA3-A2D1-6E746690F28D}"/>
    <cellStyle name="Normal 8 44 2 8 2" xfId="30764" xr:uid="{859EB774-CDD7-4815-8705-39989AFAADA6}"/>
    <cellStyle name="Normal 8 44 2 8 2 2" xfId="30765" xr:uid="{5097A979-E542-45FF-B3B1-7F3CF66056E3}"/>
    <cellStyle name="Normal 8 44 2 8 3" xfId="30766" xr:uid="{AA6C50D1-D7EE-4E0F-B656-C655DFC52832}"/>
    <cellStyle name="Normal 8 44 2 9" xfId="30767" xr:uid="{29256210-E91B-4F7C-AA4B-9AD1EA55FBC2}"/>
    <cellStyle name="Normal 8 44 2 9 2" xfId="30768" xr:uid="{980A1EF6-63B8-494B-B0E9-6FE85CE18B44}"/>
    <cellStyle name="Normal 8 44 2 9 2 2" xfId="30769" xr:uid="{60D15161-D53C-4DC9-863B-23E4F8C3CD83}"/>
    <cellStyle name="Normal 8 44 2 9 3" xfId="30770" xr:uid="{07711ABC-351F-4678-83EA-A9E97D383A7F}"/>
    <cellStyle name="Normal 8 44 20" xfId="30771" xr:uid="{C8E237BD-5F54-4D50-A6A8-0A94F3984A93}"/>
    <cellStyle name="Normal 8 44 20 2" xfId="30772" xr:uid="{A3842969-1398-4A13-9EE7-645DD2352D7F}"/>
    <cellStyle name="Normal 8 44 20 2 2" xfId="30773" xr:uid="{3D0B1A42-9137-4736-B461-0FCA28D382E9}"/>
    <cellStyle name="Normal 8 44 20 3" xfId="30774" xr:uid="{97932F30-57D8-4DAA-BBB3-870A9CAA2DE5}"/>
    <cellStyle name="Normal 8 44 20 4" xfId="30775" xr:uid="{B0471D0E-71F4-4D28-96C1-A53217D30369}"/>
    <cellStyle name="Normal 8 44 21" xfId="30776" xr:uid="{E20B20E7-9F8E-49C2-A2FA-7D85571B5377}"/>
    <cellStyle name="Normal 8 44 21 2" xfId="30777" xr:uid="{6BC1098A-1B76-402A-8DAA-CAF936B71CF8}"/>
    <cellStyle name="Normal 8 44 22" xfId="30778" xr:uid="{B28F0CCF-239D-4040-9135-03799C43E0B3}"/>
    <cellStyle name="Normal 8 44 23" xfId="30779" xr:uid="{DB36C95B-3C0B-430E-A2E3-36C6B1AF63E2}"/>
    <cellStyle name="Normal 8 44 23 2" xfId="30780" xr:uid="{F5EF112C-DC0D-46A6-BDF3-57874CD02C38}"/>
    <cellStyle name="Normal 8 44 24" xfId="30781" xr:uid="{F37CD8A4-4552-4203-A9AB-3B5EA3DC5766}"/>
    <cellStyle name="Normal 8 44 25" xfId="30782" xr:uid="{272ECF02-F94B-48A4-8EA8-7E0A127CE0E7}"/>
    <cellStyle name="Normal 8 44 26" xfId="30783" xr:uid="{28E6886C-CB43-405A-80B0-AF10141AA006}"/>
    <cellStyle name="Normal 8 44 27" xfId="30784" xr:uid="{08B65D41-51EE-47CF-8B8E-FEEC3AC39BEC}"/>
    <cellStyle name="Normal 8 44 28" xfId="30785" xr:uid="{9351744E-2322-4404-976F-84236000EAA3}"/>
    <cellStyle name="Normal 8 44 29" xfId="30786" xr:uid="{D77A78E6-57CD-49E0-8705-8C5E51AA4D6C}"/>
    <cellStyle name="Normal 8 44 3" xfId="30787" xr:uid="{9A553C01-1253-4C38-B8A2-A5A8B2CFF118}"/>
    <cellStyle name="Normal 8 44 3 10" xfId="30788" xr:uid="{77A35829-5142-473F-AD95-2613B65AFCE9}"/>
    <cellStyle name="Normal 8 44 3 10 2" xfId="30789" xr:uid="{762CF76D-559E-4CC3-858F-5C96C13C26A3}"/>
    <cellStyle name="Normal 8 44 3 10 2 2" xfId="30790" xr:uid="{5AFA596D-3B65-46DB-BC0D-219FC7C7AD8A}"/>
    <cellStyle name="Normal 8 44 3 10 3" xfId="30791" xr:uid="{B7C63647-69B5-42AE-81CE-0CE7912246EB}"/>
    <cellStyle name="Normal 8 44 3 11" xfId="30792" xr:uid="{ED32D51E-BB29-49E0-8AC2-2D25E33FB98F}"/>
    <cellStyle name="Normal 8 44 3 11 2" xfId="30793" xr:uid="{E3388F9C-F30B-40BA-8C8E-DA7D20E9DF75}"/>
    <cellStyle name="Normal 8 44 3 11 2 2" xfId="30794" xr:uid="{11C2DD18-CE9B-46FF-8D2A-C4416E836DD0}"/>
    <cellStyle name="Normal 8 44 3 11 3" xfId="30795" xr:uid="{F61F4746-0132-4958-B199-D50DD98E904E}"/>
    <cellStyle name="Normal 8 44 3 11 4" xfId="30796" xr:uid="{EBADAF0B-AF5C-4BDA-A10E-DE6E506C8287}"/>
    <cellStyle name="Normal 8 44 3 12" xfId="30797" xr:uid="{BB756AE6-28C2-461A-807E-6438A42BA239}"/>
    <cellStyle name="Normal 8 44 3 12 2" xfId="30798" xr:uid="{6BA29107-8867-4069-B96C-E12EAF887B21}"/>
    <cellStyle name="Normal 8 44 3 13" xfId="30799" xr:uid="{7A787222-C19B-47E4-8479-1ADF1677EE85}"/>
    <cellStyle name="Normal 8 44 3 14" xfId="30800" xr:uid="{590EE876-0A56-4340-8DEB-C4B02630E05D}"/>
    <cellStyle name="Normal 8 44 3 14 2" xfId="30801" xr:uid="{3A49FD74-A305-4191-9BC9-B8FF85D74A97}"/>
    <cellStyle name="Normal 8 44 3 15" xfId="30802" xr:uid="{3DE82095-29DE-4D68-A496-BE44339A4B7E}"/>
    <cellStyle name="Normal 8 44 3 16" xfId="30803" xr:uid="{825E6FC1-1664-4F55-8A23-503BD6BA8627}"/>
    <cellStyle name="Normal 8 44 3 17" xfId="30804" xr:uid="{31821C8A-296C-47BF-8EB6-B26C022034B7}"/>
    <cellStyle name="Normal 8 44 3 18" xfId="30805" xr:uid="{CE21DB08-1F61-4EAE-979E-916CD654DD79}"/>
    <cellStyle name="Normal 8 44 3 19" xfId="30806" xr:uid="{18D5F2C4-D618-4E35-AD81-333235580ACD}"/>
    <cellStyle name="Normal 8 44 3 2" xfId="30807" xr:uid="{FD256691-50DC-4696-ABDA-B5BBD532D2A0}"/>
    <cellStyle name="Normal 8 44 3 2 2" xfId="30808" xr:uid="{8F31FEAE-E5AD-4DDF-8A55-41760D240E12}"/>
    <cellStyle name="Normal 8 44 3 2 2 2" xfId="30809" xr:uid="{A259FC79-97B7-4299-BFA6-F6A5BB4ABD1F}"/>
    <cellStyle name="Normal 8 44 3 2 3" xfId="30810" xr:uid="{7FCD1876-286B-4DD4-9223-8867ADFF2B46}"/>
    <cellStyle name="Normal 8 44 3 20" xfId="30811" xr:uid="{380B5058-447B-4380-B961-C9487AD46954}"/>
    <cellStyle name="Normal 8 44 3 21" xfId="30812" xr:uid="{1C51E4DD-A646-462D-AA03-8488D0629832}"/>
    <cellStyle name="Normal 8 44 3 22" xfId="30813" xr:uid="{CFF26F9A-798A-431F-95AD-ED7B31F2A1F5}"/>
    <cellStyle name="Normal 8 44 3 23" xfId="30814" xr:uid="{A11EA217-E589-4D6E-BDDF-1EA0761F7284}"/>
    <cellStyle name="Normal 8 44 3 24" xfId="30815" xr:uid="{A064ED19-B7A3-4E0C-9F30-D0EEA24C8758}"/>
    <cellStyle name="Normal 8 44 3 25" xfId="30816" xr:uid="{4750CDB4-BEA1-421D-9BE9-0293E784255D}"/>
    <cellStyle name="Normal 8 44 3 26" xfId="30817" xr:uid="{BA73E2A4-FF67-415F-AB78-980379DD7B6B}"/>
    <cellStyle name="Normal 8 44 3 27" xfId="30818" xr:uid="{2D34523C-81C0-42B9-AED1-7656A20C1A03}"/>
    <cellStyle name="Normal 8 44 3 28" xfId="30819" xr:uid="{35507400-4EDB-48B0-B4A1-9B7DC2D59BB6}"/>
    <cellStyle name="Normal 8 44 3 29" xfId="30820" xr:uid="{FFB26A0E-0A61-4AB7-9133-18C60469F9C1}"/>
    <cellStyle name="Normal 8 44 3 3" xfId="30821" xr:uid="{1F6D112A-C647-44D5-869B-5B42A2C2A1FF}"/>
    <cellStyle name="Normal 8 44 3 3 2" xfId="30822" xr:uid="{4276EAB4-5FED-46E9-8537-FA80AF07F291}"/>
    <cellStyle name="Normal 8 44 3 3 2 2" xfId="30823" xr:uid="{8686FA3A-147C-435E-AE66-E928868FD652}"/>
    <cellStyle name="Normal 8 44 3 3 3" xfId="30824" xr:uid="{27CBCC80-DF87-4143-AA74-ABBC7210AE01}"/>
    <cellStyle name="Normal 8 44 3 30" xfId="30825" xr:uid="{4B274139-F875-40B8-B8BC-DBCFE6802FD4}"/>
    <cellStyle name="Normal 8 44 3 31" xfId="30826" xr:uid="{4EA49B38-9B93-4E1A-8DA0-2B318FE8DDA4}"/>
    <cellStyle name="Normal 8 44 3 32" xfId="30827" xr:uid="{CDDBE138-0584-4E87-A2A6-E1D17E806A99}"/>
    <cellStyle name="Normal 8 44 3 33" xfId="30828" xr:uid="{BB8C5C7B-6B33-4D2E-A446-638B8E5ACE25}"/>
    <cellStyle name="Normal 8 44 3 34" xfId="30829" xr:uid="{75472935-0E99-42C6-B4B1-E3DBEC899181}"/>
    <cellStyle name="Normal 8 44 3 35" xfId="30830" xr:uid="{B169024C-B39E-43F2-9B1C-F8D06BD913BD}"/>
    <cellStyle name="Normal 8 44 3 36" xfId="30831" xr:uid="{1FA2B258-24A5-4F50-BFC3-141145FED4BB}"/>
    <cellStyle name="Normal 8 44 3 37" xfId="30832" xr:uid="{EACAA746-BDC2-485C-99E2-DACA2365F34D}"/>
    <cellStyle name="Normal 8 44 3 38" xfId="30833" xr:uid="{BA54CBE7-DBB0-45F3-B02C-C1E6F23AF806}"/>
    <cellStyle name="Normal 8 44 3 39" xfId="30834" xr:uid="{A9909492-82F5-4905-BA9B-42ECF3B1E5FE}"/>
    <cellStyle name="Normal 8 44 3 4" xfId="30835" xr:uid="{2A8BE7EC-689F-4168-A087-DCE73D57240A}"/>
    <cellStyle name="Normal 8 44 3 4 2" xfId="30836" xr:uid="{B801818F-CDDF-441C-BEC0-77CB6F8FE14C}"/>
    <cellStyle name="Normal 8 44 3 4 2 2" xfId="30837" xr:uid="{658ADC7C-995C-4569-BDE5-DA13EECF43E3}"/>
    <cellStyle name="Normal 8 44 3 4 3" xfId="30838" xr:uid="{4F0D6721-3B05-499B-80F0-32C2DE75B3BC}"/>
    <cellStyle name="Normal 8 44 3 40" xfId="30839" xr:uid="{7C9DADA1-B2E7-440A-AB76-BE71BB887D30}"/>
    <cellStyle name="Normal 8 44 3 5" xfId="30840" xr:uid="{F0F3F0D0-7E3C-4415-800E-AD72DBC205B0}"/>
    <cellStyle name="Normal 8 44 3 5 2" xfId="30841" xr:uid="{8EBF0719-6A1D-4E1A-A4A3-9442FFED82A9}"/>
    <cellStyle name="Normal 8 44 3 5 2 2" xfId="30842" xr:uid="{4CECECC9-3D5C-4874-9EB8-3FA7E665E37C}"/>
    <cellStyle name="Normal 8 44 3 5 3" xfId="30843" xr:uid="{5F6E9208-0A88-4E95-8FFB-0B73AB568EA9}"/>
    <cellStyle name="Normal 8 44 3 6" xfId="30844" xr:uid="{77375C2E-C246-4310-B803-4B655FCEECCF}"/>
    <cellStyle name="Normal 8 44 3 6 2" xfId="30845" xr:uid="{762D0B94-027B-473E-97A6-B9DA218B8F6C}"/>
    <cellStyle name="Normal 8 44 3 6 2 2" xfId="30846" xr:uid="{57A13A34-A2E4-46FE-81B7-EA308413D007}"/>
    <cellStyle name="Normal 8 44 3 6 3" xfId="30847" xr:uid="{93AE7FBF-811E-4E88-8068-47B381D04832}"/>
    <cellStyle name="Normal 8 44 3 7" xfId="30848" xr:uid="{F30B56C8-19AC-4AAD-89B6-7238FB226087}"/>
    <cellStyle name="Normal 8 44 3 7 2" xfId="30849" xr:uid="{63BC56B7-F258-4540-A930-5C901E5C674B}"/>
    <cellStyle name="Normal 8 44 3 7 2 2" xfId="30850" xr:uid="{20BFF13E-2A1C-427F-B581-045CF01AC339}"/>
    <cellStyle name="Normal 8 44 3 7 3" xfId="30851" xr:uid="{9AE93904-37C1-402A-AD3F-741A5F37A8C1}"/>
    <cellStyle name="Normal 8 44 3 8" xfId="30852" xr:uid="{3CB9AB85-1D99-4D93-BB95-BAC2C3A667E5}"/>
    <cellStyle name="Normal 8 44 3 8 2" xfId="30853" xr:uid="{A86BBB4E-A531-467F-B4C1-43D86C2A9844}"/>
    <cellStyle name="Normal 8 44 3 8 2 2" xfId="30854" xr:uid="{737CE6CC-4091-46A3-8D44-F768669517B6}"/>
    <cellStyle name="Normal 8 44 3 8 3" xfId="30855" xr:uid="{241E3FC4-AFC9-4FEC-8C40-1BAD444C2010}"/>
    <cellStyle name="Normal 8 44 3 9" xfId="30856" xr:uid="{D002D826-1880-4BFD-B720-8F7429CC3A9C}"/>
    <cellStyle name="Normal 8 44 3 9 2" xfId="30857" xr:uid="{08C4518B-C915-4513-9833-03E1DCB7AF8E}"/>
    <cellStyle name="Normal 8 44 3 9 2 2" xfId="30858" xr:uid="{55B96E52-02A9-402A-B184-FF4F02333F7D}"/>
    <cellStyle name="Normal 8 44 3 9 3" xfId="30859" xr:uid="{62C8133C-CD9F-4A73-A13C-287A214E9079}"/>
    <cellStyle name="Normal 8 44 30" xfId="30860" xr:uid="{FD6C94BB-E8C8-436C-B889-7041E47EA302}"/>
    <cellStyle name="Normal 8 44 31" xfId="30861" xr:uid="{C98508B3-320E-4A16-BB7A-28AF410D06B2}"/>
    <cellStyle name="Normal 8 44 32" xfId="30862" xr:uid="{91435B2E-F101-477B-BEC3-6267A7A1DE1C}"/>
    <cellStyle name="Normal 8 44 33" xfId="30863" xr:uid="{B349EDBD-2580-4DAB-A2E6-9A4B2D7F0CA9}"/>
    <cellStyle name="Normal 8 44 34" xfId="30864" xr:uid="{DAAF63CC-A72B-483E-96B8-69CA584C966F}"/>
    <cellStyle name="Normal 8 44 35" xfId="30865" xr:uid="{BE61F74D-06C6-433D-8E80-AB394867843C}"/>
    <cellStyle name="Normal 8 44 36" xfId="30866" xr:uid="{C8F81CBF-90C6-4047-B654-9340FE874ED6}"/>
    <cellStyle name="Normal 8 44 37" xfId="30867" xr:uid="{9013B76C-64FA-41DC-9F78-ED95F3949924}"/>
    <cellStyle name="Normal 8 44 38" xfId="30868" xr:uid="{F129C6DC-DB7C-473D-8995-92D61A9B8432}"/>
    <cellStyle name="Normal 8 44 39" xfId="30869" xr:uid="{EF220C38-8517-4D2A-B603-196BBB35644F}"/>
    <cellStyle name="Normal 8 44 4" xfId="30870" xr:uid="{787F5C62-09E0-4C63-A8BF-842E10BAE793}"/>
    <cellStyle name="Normal 8 44 4 10" xfId="30871" xr:uid="{1571E2B7-B043-4556-AA9D-1AD7C8FE4D5C}"/>
    <cellStyle name="Normal 8 44 4 10 2" xfId="30872" xr:uid="{AD4711C7-341F-41B2-96DB-67A0A2A8AB1C}"/>
    <cellStyle name="Normal 8 44 4 10 2 2" xfId="30873" xr:uid="{35949919-94B7-4ACD-AC0F-76DBF20C65FF}"/>
    <cellStyle name="Normal 8 44 4 10 3" xfId="30874" xr:uid="{E2BCF24F-228D-4478-9D0A-881D13EF5CB9}"/>
    <cellStyle name="Normal 8 44 4 11" xfId="30875" xr:uid="{58949342-E6DB-408A-A829-3831F957D963}"/>
    <cellStyle name="Normal 8 44 4 11 2" xfId="30876" xr:uid="{10734A5D-38B6-4EAE-A9CF-E0AAD0190CA9}"/>
    <cellStyle name="Normal 8 44 4 11 2 2" xfId="30877" xr:uid="{BC7C6881-0555-4617-A7E6-1B273ECF288C}"/>
    <cellStyle name="Normal 8 44 4 11 3" xfId="30878" xr:uid="{4CCA23C7-C9F1-4BFB-A3B0-5CB2FA54DE07}"/>
    <cellStyle name="Normal 8 44 4 11 4" xfId="30879" xr:uid="{76D26939-C6F6-4232-A59E-1D16F75F3E70}"/>
    <cellStyle name="Normal 8 44 4 12" xfId="30880" xr:uid="{47B5BDAC-64F6-449F-88EF-2FA6791AB221}"/>
    <cellStyle name="Normal 8 44 4 12 2" xfId="30881" xr:uid="{781C4104-C3DB-471B-9A4B-286A5A92185B}"/>
    <cellStyle name="Normal 8 44 4 13" xfId="30882" xr:uid="{F38CC429-AD9A-41F9-BCF4-E174E303248C}"/>
    <cellStyle name="Normal 8 44 4 14" xfId="30883" xr:uid="{EB419BF8-5FF5-42E4-AA51-FCD080848F42}"/>
    <cellStyle name="Normal 8 44 4 14 2" xfId="30884" xr:uid="{6B040E12-D754-470B-8857-2F576934838B}"/>
    <cellStyle name="Normal 8 44 4 15" xfId="30885" xr:uid="{04CAD865-01DC-4F37-BBA1-8CD8F1B93965}"/>
    <cellStyle name="Normal 8 44 4 16" xfId="30886" xr:uid="{1DC86BD4-73ED-43BE-A9B6-BF165C415599}"/>
    <cellStyle name="Normal 8 44 4 17" xfId="30887" xr:uid="{23D2122B-1F14-4A18-98BC-F19B289385A0}"/>
    <cellStyle name="Normal 8 44 4 18" xfId="30888" xr:uid="{24909BE6-69C1-4B48-8C17-0BCED47EC62C}"/>
    <cellStyle name="Normal 8 44 4 19" xfId="30889" xr:uid="{6BF74631-05D3-455A-B3A1-068BE7C06F48}"/>
    <cellStyle name="Normal 8 44 4 2" xfId="30890" xr:uid="{98AD1D89-1515-4360-A9EF-5F31D792F57A}"/>
    <cellStyle name="Normal 8 44 4 2 2" xfId="30891" xr:uid="{1B9D9057-83FD-4FAD-86B3-F71594E42EE1}"/>
    <cellStyle name="Normal 8 44 4 2 2 2" xfId="30892" xr:uid="{8739276C-25FA-4166-A896-68221A32B36D}"/>
    <cellStyle name="Normal 8 44 4 2 3" xfId="30893" xr:uid="{E7421508-DEEC-4BFF-9DE2-8DCFE3D367A0}"/>
    <cellStyle name="Normal 8 44 4 20" xfId="30894" xr:uid="{FEB0AFDE-636E-4AA5-8442-293A64943030}"/>
    <cellStyle name="Normal 8 44 4 21" xfId="30895" xr:uid="{B33819A1-4DB1-42B9-80E3-26304943F1D8}"/>
    <cellStyle name="Normal 8 44 4 22" xfId="30896" xr:uid="{18271629-828D-4B9A-B3EF-ECF57A336B30}"/>
    <cellStyle name="Normal 8 44 4 23" xfId="30897" xr:uid="{BBEE7920-4764-4499-A36A-4D100A45D692}"/>
    <cellStyle name="Normal 8 44 4 24" xfId="30898" xr:uid="{AF048C31-4D3D-43CD-BABF-08EFEB02525C}"/>
    <cellStyle name="Normal 8 44 4 25" xfId="30899" xr:uid="{CC5DC36D-7E15-4353-B9BF-B01D30A6E315}"/>
    <cellStyle name="Normal 8 44 4 26" xfId="30900" xr:uid="{B59651E9-7480-4DF0-AE15-3535CD1021E5}"/>
    <cellStyle name="Normal 8 44 4 27" xfId="30901" xr:uid="{76ABB613-C9BE-4C11-9315-6E0BE6DDACAC}"/>
    <cellStyle name="Normal 8 44 4 28" xfId="30902" xr:uid="{28246744-30F9-4D60-9665-9881ADAC451B}"/>
    <cellStyle name="Normal 8 44 4 29" xfId="30903" xr:uid="{CEA81F5C-B6DF-4408-A4F5-A043292F2224}"/>
    <cellStyle name="Normal 8 44 4 3" xfId="30904" xr:uid="{6EF65246-82BF-4C43-9CE1-0DBADA24FF03}"/>
    <cellStyle name="Normal 8 44 4 3 2" xfId="30905" xr:uid="{A2F5E89C-5BC0-4833-A4D9-DC2255FF27F7}"/>
    <cellStyle name="Normal 8 44 4 3 2 2" xfId="30906" xr:uid="{C3D91F86-AE0C-4091-B3D1-B47E183C9151}"/>
    <cellStyle name="Normal 8 44 4 3 3" xfId="30907" xr:uid="{A74CE5F0-7463-46D9-8420-7A5966F396C8}"/>
    <cellStyle name="Normal 8 44 4 30" xfId="30908" xr:uid="{D9419DB4-ED43-4717-882C-C2F16D97A21F}"/>
    <cellStyle name="Normal 8 44 4 31" xfId="30909" xr:uid="{8049909A-C1D8-4A63-AE9E-CA8FE38DD8FA}"/>
    <cellStyle name="Normal 8 44 4 32" xfId="30910" xr:uid="{657AFEAB-D5A1-4042-BB5C-353795A2FBFC}"/>
    <cellStyle name="Normal 8 44 4 33" xfId="30911" xr:uid="{D8EBDEC6-2C88-493B-981D-AAA5C1268509}"/>
    <cellStyle name="Normal 8 44 4 34" xfId="30912" xr:uid="{9DA90336-A77B-4917-B74C-A4483B62D171}"/>
    <cellStyle name="Normal 8 44 4 35" xfId="30913" xr:uid="{A1CC1671-3064-441C-B4BC-EEEC4C3E2D81}"/>
    <cellStyle name="Normal 8 44 4 36" xfId="30914" xr:uid="{BBF355EA-05FA-48EA-91EB-1B276589C655}"/>
    <cellStyle name="Normal 8 44 4 37" xfId="30915" xr:uid="{A5FCE199-B41E-4D99-9952-3199992DB868}"/>
    <cellStyle name="Normal 8 44 4 38" xfId="30916" xr:uid="{EB175451-3928-402B-B063-B77C3ECE1B6B}"/>
    <cellStyle name="Normal 8 44 4 39" xfId="30917" xr:uid="{3E5997BF-BC3E-4922-B2C9-C3DEB8365F42}"/>
    <cellStyle name="Normal 8 44 4 4" xfId="30918" xr:uid="{8119499F-99D9-4B8D-BAAF-1FC27542459E}"/>
    <cellStyle name="Normal 8 44 4 4 2" xfId="30919" xr:uid="{44068A34-008D-4FF0-856E-48FD44493E51}"/>
    <cellStyle name="Normal 8 44 4 4 2 2" xfId="30920" xr:uid="{886CEA9F-B955-4D06-85D2-0EBD95FE4D8A}"/>
    <cellStyle name="Normal 8 44 4 4 3" xfId="30921" xr:uid="{CCB59F94-693B-4536-8831-FD0C8D6A0B94}"/>
    <cellStyle name="Normal 8 44 4 40" xfId="30922" xr:uid="{7F5DD04F-0EA0-4375-8C91-5D877C9EDF0E}"/>
    <cellStyle name="Normal 8 44 4 5" xfId="30923" xr:uid="{4DCF5C2D-30A2-4356-A771-9130DBEC9E1F}"/>
    <cellStyle name="Normal 8 44 4 5 2" xfId="30924" xr:uid="{CA303F33-A989-4652-9B05-0A9F565734EC}"/>
    <cellStyle name="Normal 8 44 4 5 2 2" xfId="30925" xr:uid="{FD71B41F-3221-4716-A510-DE225B4FC834}"/>
    <cellStyle name="Normal 8 44 4 5 3" xfId="30926" xr:uid="{80DF3722-63CA-4D7A-AA92-752307656DE6}"/>
    <cellStyle name="Normal 8 44 4 6" xfId="30927" xr:uid="{148466C4-1864-41F4-8E00-7142D2438BC4}"/>
    <cellStyle name="Normal 8 44 4 6 2" xfId="30928" xr:uid="{EC400934-646A-4559-8AC9-97C119237845}"/>
    <cellStyle name="Normal 8 44 4 6 2 2" xfId="30929" xr:uid="{63B557F6-DDB2-4669-AEB4-7312D8658CC7}"/>
    <cellStyle name="Normal 8 44 4 6 3" xfId="30930" xr:uid="{2829C7A3-7DE4-4537-B72C-12F48E6F3E5E}"/>
    <cellStyle name="Normal 8 44 4 7" xfId="30931" xr:uid="{D31EA60A-31CC-46F0-8C64-D12CE5F3D8F2}"/>
    <cellStyle name="Normal 8 44 4 7 2" xfId="30932" xr:uid="{10C195A2-29C3-4AE7-8264-EBFA8B84E714}"/>
    <cellStyle name="Normal 8 44 4 7 2 2" xfId="30933" xr:uid="{FF2B65FE-5C4E-400E-87C3-79FE179C6A21}"/>
    <cellStyle name="Normal 8 44 4 7 3" xfId="30934" xr:uid="{C07FCA95-2B4D-4141-878A-134BDDB68AC3}"/>
    <cellStyle name="Normal 8 44 4 8" xfId="30935" xr:uid="{B5E3ECA0-9B48-48A4-A2D7-9C265BA911D7}"/>
    <cellStyle name="Normal 8 44 4 8 2" xfId="30936" xr:uid="{E3E27D4F-A886-4612-8CE7-8BE61A3AB268}"/>
    <cellStyle name="Normal 8 44 4 8 2 2" xfId="30937" xr:uid="{84889C7A-C376-48A7-BCDD-EBA335729EAE}"/>
    <cellStyle name="Normal 8 44 4 8 3" xfId="30938" xr:uid="{06B2F44E-712E-4C6C-AFE9-7FCB886544C5}"/>
    <cellStyle name="Normal 8 44 4 9" xfId="30939" xr:uid="{B78542FB-B966-493F-A4B9-EE73618B013B}"/>
    <cellStyle name="Normal 8 44 4 9 2" xfId="30940" xr:uid="{2973D495-84D7-46AB-BFDE-641BB472F83D}"/>
    <cellStyle name="Normal 8 44 4 9 2 2" xfId="30941" xr:uid="{1C397CBF-97E3-4F23-B489-1467417F1175}"/>
    <cellStyle name="Normal 8 44 4 9 3" xfId="30942" xr:uid="{A21030BD-87A4-4D6A-A9AB-7BE8D45EA080}"/>
    <cellStyle name="Normal 8 44 40" xfId="30943" xr:uid="{5F831575-CA8A-47C0-8BB7-955F11A52949}"/>
    <cellStyle name="Normal 8 44 41" xfId="30944" xr:uid="{3464B29A-AC48-4A49-8A9F-7E8EC771842B}"/>
    <cellStyle name="Normal 8 44 42" xfId="30945" xr:uid="{BB535D16-127C-408C-AA0B-3AF2C797B100}"/>
    <cellStyle name="Normal 8 44 43" xfId="30946" xr:uid="{1B7A9D4D-BA83-4CBE-A36A-AEE17825BDBC}"/>
    <cellStyle name="Normal 8 44 44" xfId="30947" xr:uid="{E16BB792-8158-4B6F-B534-DAE8D358EC2D}"/>
    <cellStyle name="Normal 8 44 45" xfId="30948" xr:uid="{50FD16C2-FA29-4513-A891-005C2892C61C}"/>
    <cellStyle name="Normal 8 44 46" xfId="30949" xr:uid="{84115FD3-DE26-40CB-80D8-C79437E92E72}"/>
    <cellStyle name="Normal 8 44 47" xfId="30950" xr:uid="{985ABBA9-AD68-4850-A598-9FBA065E6D1C}"/>
    <cellStyle name="Normal 8 44 48" xfId="30951" xr:uid="{BFCE7666-8886-4D20-80CB-0CFC238062EF}"/>
    <cellStyle name="Normal 8 44 49" xfId="30952" xr:uid="{F29C7742-01CC-4EC5-BDCE-3BCF5BD5F6DA}"/>
    <cellStyle name="Normal 8 44 5" xfId="30953" xr:uid="{0FB253D6-0277-41E3-8E5C-A74FBF4AAACE}"/>
    <cellStyle name="Normal 8 44 5 10" xfId="30954" xr:uid="{5241FAFA-B470-47E4-9410-37FE8634C6EC}"/>
    <cellStyle name="Normal 8 44 5 10 2" xfId="30955" xr:uid="{F4ECEFE3-4DF5-4B67-BFBA-782B4DD21FF1}"/>
    <cellStyle name="Normal 8 44 5 10 2 2" xfId="30956" xr:uid="{6434DC52-EBA8-4399-AEAD-12EBB9F3F81C}"/>
    <cellStyle name="Normal 8 44 5 10 3" xfId="30957" xr:uid="{735F2D2D-A9BE-40CD-872C-71E62BAAF00D}"/>
    <cellStyle name="Normal 8 44 5 11" xfId="30958" xr:uid="{886897C8-E768-4C3F-9E00-2B7B7F84A38C}"/>
    <cellStyle name="Normal 8 44 5 11 2" xfId="30959" xr:uid="{9664A89F-08FB-42DB-9C98-E18E2CCB6089}"/>
    <cellStyle name="Normal 8 44 5 11 2 2" xfId="30960" xr:uid="{D64D2731-E4F3-433C-92B6-E89872106DC8}"/>
    <cellStyle name="Normal 8 44 5 11 3" xfId="30961" xr:uid="{AC327DE0-BD9D-4076-A27A-A356112140A1}"/>
    <cellStyle name="Normal 8 44 5 11 4" xfId="30962" xr:uid="{4CAFCFEB-94B1-4AF0-94BC-8414C3F7C406}"/>
    <cellStyle name="Normal 8 44 5 12" xfId="30963" xr:uid="{86502435-FA81-4055-811E-B9122B0E6F6F}"/>
    <cellStyle name="Normal 8 44 5 12 2" xfId="30964" xr:uid="{248ABCF6-616B-456F-9989-18263F2E6923}"/>
    <cellStyle name="Normal 8 44 5 13" xfId="30965" xr:uid="{2ED472F5-4CBE-4583-B460-6DD3F5F39F23}"/>
    <cellStyle name="Normal 8 44 5 14" xfId="30966" xr:uid="{B102174F-B61E-46DF-98BE-A8FE15B4F159}"/>
    <cellStyle name="Normal 8 44 5 14 2" xfId="30967" xr:uid="{2D6208B9-7E29-463A-87A6-1163C43AF01A}"/>
    <cellStyle name="Normal 8 44 5 15" xfId="30968" xr:uid="{E06C390B-F718-4E26-809F-FD47A0D0EB87}"/>
    <cellStyle name="Normal 8 44 5 16" xfId="30969" xr:uid="{EE48E915-3FE5-40B8-820A-D5136FF3414A}"/>
    <cellStyle name="Normal 8 44 5 17" xfId="30970" xr:uid="{50EAEBA4-FA2B-42F9-B3FD-E36E5377AF2B}"/>
    <cellStyle name="Normal 8 44 5 18" xfId="30971" xr:uid="{B2470CE6-DE08-4AEF-92D1-C2B043639305}"/>
    <cellStyle name="Normal 8 44 5 19" xfId="30972" xr:uid="{F3BF6835-264C-42B7-A2F4-9665959B6C31}"/>
    <cellStyle name="Normal 8 44 5 2" xfId="30973" xr:uid="{964BEF23-B771-482A-B962-19C52E8D4FD3}"/>
    <cellStyle name="Normal 8 44 5 2 2" xfId="30974" xr:uid="{3ECE3249-3A15-4AB7-9C3E-EEECE35E7427}"/>
    <cellStyle name="Normal 8 44 5 2 2 2" xfId="30975" xr:uid="{71C13637-CAF8-466E-AA1B-FD40EFD01513}"/>
    <cellStyle name="Normal 8 44 5 2 3" xfId="30976" xr:uid="{CB4F8211-EA3C-46CC-9B21-943DD2C1BD4F}"/>
    <cellStyle name="Normal 8 44 5 20" xfId="30977" xr:uid="{1AD7BBE5-0F1F-4AFD-A736-576624AED213}"/>
    <cellStyle name="Normal 8 44 5 21" xfId="30978" xr:uid="{D917FCC4-DC83-4E52-A9A1-3E4756A1E583}"/>
    <cellStyle name="Normal 8 44 5 22" xfId="30979" xr:uid="{91314F7E-269C-4C13-B5F5-A1ED37E80769}"/>
    <cellStyle name="Normal 8 44 5 23" xfId="30980" xr:uid="{75202A27-DCAE-40AE-92B6-2C753C98C54E}"/>
    <cellStyle name="Normal 8 44 5 24" xfId="30981" xr:uid="{05313170-ED36-4E5B-B942-57D07C760B67}"/>
    <cellStyle name="Normal 8 44 5 25" xfId="30982" xr:uid="{36CC43A3-6BB7-4F3F-8D6A-063555D913DF}"/>
    <cellStyle name="Normal 8 44 5 26" xfId="30983" xr:uid="{0B944553-17B7-4232-881E-7E6F875B2C6F}"/>
    <cellStyle name="Normal 8 44 5 27" xfId="30984" xr:uid="{6EBBDE60-74C4-46F5-95E8-63AB18A29AEE}"/>
    <cellStyle name="Normal 8 44 5 28" xfId="30985" xr:uid="{948094F1-A9AA-4520-B596-ECFF172B258D}"/>
    <cellStyle name="Normal 8 44 5 29" xfId="30986" xr:uid="{DD9A2850-0B03-4AAD-A0F1-C326BE39589E}"/>
    <cellStyle name="Normal 8 44 5 3" xfId="30987" xr:uid="{F941EDC4-618A-4DB4-8762-F6E5D8D3FCF1}"/>
    <cellStyle name="Normal 8 44 5 3 2" xfId="30988" xr:uid="{625FBC4C-55A0-4DED-A011-525EF6D7E7E8}"/>
    <cellStyle name="Normal 8 44 5 3 2 2" xfId="30989" xr:uid="{C8DA47D3-4DEF-46AE-9345-A55972AE8725}"/>
    <cellStyle name="Normal 8 44 5 3 3" xfId="30990" xr:uid="{8AA84485-8A57-4303-A143-39B5880C49D7}"/>
    <cellStyle name="Normal 8 44 5 30" xfId="30991" xr:uid="{2BAF0817-06BD-4E2F-BC4C-D3240E3BB34F}"/>
    <cellStyle name="Normal 8 44 5 31" xfId="30992" xr:uid="{C185AB2A-3268-4EB1-B368-59EE85A43754}"/>
    <cellStyle name="Normal 8 44 5 32" xfId="30993" xr:uid="{12E17E1C-4BA3-4A05-909C-BD9E98FABE02}"/>
    <cellStyle name="Normal 8 44 5 33" xfId="30994" xr:uid="{76ED3F0C-BC34-40E1-90C2-8A4451854B01}"/>
    <cellStyle name="Normal 8 44 5 34" xfId="30995" xr:uid="{4C61BB3B-7797-467F-B8E4-F7FF297B37DA}"/>
    <cellStyle name="Normal 8 44 5 35" xfId="30996" xr:uid="{71567D96-C8E6-4D41-8C38-146F0E27C4AD}"/>
    <cellStyle name="Normal 8 44 5 36" xfId="30997" xr:uid="{33CA4C78-05B7-4259-988F-4596307A49D2}"/>
    <cellStyle name="Normal 8 44 5 37" xfId="30998" xr:uid="{641FBB4F-D978-4DCB-A8EA-2AB65C7A21A2}"/>
    <cellStyle name="Normal 8 44 5 38" xfId="30999" xr:uid="{D7F9CC95-84F0-4E6A-A30C-535929CE2358}"/>
    <cellStyle name="Normal 8 44 5 39" xfId="31000" xr:uid="{D7A2D39F-9FBA-4E6C-89D6-C04B77FFEF11}"/>
    <cellStyle name="Normal 8 44 5 4" xfId="31001" xr:uid="{EF4E8650-DEB8-41CA-9FDF-41B35AD7FC17}"/>
    <cellStyle name="Normal 8 44 5 4 2" xfId="31002" xr:uid="{0F4D3EEA-848B-4A66-AEA5-518F186DC9D5}"/>
    <cellStyle name="Normal 8 44 5 4 2 2" xfId="31003" xr:uid="{20C948E6-E713-4A12-9C85-2C2AE0C3C931}"/>
    <cellStyle name="Normal 8 44 5 4 3" xfId="31004" xr:uid="{9C5AF722-273D-460E-B8AD-EE21449A81AA}"/>
    <cellStyle name="Normal 8 44 5 40" xfId="31005" xr:uid="{DBD84242-4A1E-4E5E-9784-B8F3D38021C5}"/>
    <cellStyle name="Normal 8 44 5 5" xfId="31006" xr:uid="{F10B96BA-A4F7-4E3B-B339-B4464BCE7500}"/>
    <cellStyle name="Normal 8 44 5 5 2" xfId="31007" xr:uid="{A27F2600-11FD-4BF7-B770-2C11CABE15D3}"/>
    <cellStyle name="Normal 8 44 5 5 2 2" xfId="31008" xr:uid="{E5EEA215-54EC-4F67-863B-6C32D4F284C2}"/>
    <cellStyle name="Normal 8 44 5 5 3" xfId="31009" xr:uid="{CFF12F68-0850-447E-9661-9CD9DC8789C4}"/>
    <cellStyle name="Normal 8 44 5 6" xfId="31010" xr:uid="{F0AD7421-BF00-4D1C-A8C4-107C443FD4AC}"/>
    <cellStyle name="Normal 8 44 5 6 2" xfId="31011" xr:uid="{392A63A9-6C8C-48B3-9813-670800539516}"/>
    <cellStyle name="Normal 8 44 5 6 2 2" xfId="31012" xr:uid="{766746BF-6F46-48F5-B358-F602711A44D7}"/>
    <cellStyle name="Normal 8 44 5 6 3" xfId="31013" xr:uid="{10B05360-8234-4041-B555-E7C83BF04223}"/>
    <cellStyle name="Normal 8 44 5 7" xfId="31014" xr:uid="{2E2CBFC3-65DA-4804-95B3-D56AE6C6789D}"/>
    <cellStyle name="Normal 8 44 5 7 2" xfId="31015" xr:uid="{56B973F2-5A93-4BB4-BAE3-856FC1D083BF}"/>
    <cellStyle name="Normal 8 44 5 7 2 2" xfId="31016" xr:uid="{7CF3DADD-08B9-4FB3-B4E5-A32DB701053A}"/>
    <cellStyle name="Normal 8 44 5 7 3" xfId="31017" xr:uid="{0733584E-E3A2-49D2-95F3-52970A3943E6}"/>
    <cellStyle name="Normal 8 44 5 8" xfId="31018" xr:uid="{0EAF2F4E-0164-4CC9-A47B-E231665D5C91}"/>
    <cellStyle name="Normal 8 44 5 8 2" xfId="31019" xr:uid="{C08D4AD3-E847-46DD-9A8F-05A8F6DC2A87}"/>
    <cellStyle name="Normal 8 44 5 8 2 2" xfId="31020" xr:uid="{8BB7E351-05E1-4E35-AECC-5B49694FF355}"/>
    <cellStyle name="Normal 8 44 5 8 3" xfId="31021" xr:uid="{6C1C3526-D905-4BFB-81D3-974FE5E3506F}"/>
    <cellStyle name="Normal 8 44 5 9" xfId="31022" xr:uid="{DBD0F23F-FBB8-4E06-8BD3-6DA1569DCB16}"/>
    <cellStyle name="Normal 8 44 5 9 2" xfId="31023" xr:uid="{F9EA2BD2-50B0-49A2-967F-589B2F7F4177}"/>
    <cellStyle name="Normal 8 44 5 9 2 2" xfId="31024" xr:uid="{C49004CF-88B8-4045-BBAE-B1B23A09A301}"/>
    <cellStyle name="Normal 8 44 5 9 3" xfId="31025" xr:uid="{223B74AB-D993-4BB8-9DEC-736BAE241E2E}"/>
    <cellStyle name="Normal 8 44 6" xfId="31026" xr:uid="{4D674416-94AF-4B9C-B0F5-C11BC995BADF}"/>
    <cellStyle name="Normal 8 44 6 10" xfId="31027" xr:uid="{1ADF556E-2A7A-4165-881B-8F7082FAC864}"/>
    <cellStyle name="Normal 8 44 6 10 2" xfId="31028" xr:uid="{40BA597E-A3CA-4A2A-9A3F-0548B3743539}"/>
    <cellStyle name="Normal 8 44 6 10 2 2" xfId="31029" xr:uid="{18BEB8F2-CC1F-43F9-87A4-467DA0C0E7B3}"/>
    <cellStyle name="Normal 8 44 6 10 3" xfId="31030" xr:uid="{B00D93C3-1693-4C6E-9AE9-48A79E172263}"/>
    <cellStyle name="Normal 8 44 6 11" xfId="31031" xr:uid="{CC0E6741-6D6F-4EC1-8E69-8888BD15CBB4}"/>
    <cellStyle name="Normal 8 44 6 11 2" xfId="31032" xr:uid="{EEB7D215-4E9F-400E-9A39-B85EB2A62AED}"/>
    <cellStyle name="Normal 8 44 6 11 2 2" xfId="31033" xr:uid="{7E120DC7-AE47-4724-8068-EE15A0484D08}"/>
    <cellStyle name="Normal 8 44 6 11 3" xfId="31034" xr:uid="{1CFD4115-CF95-40AC-9189-656F81CB6073}"/>
    <cellStyle name="Normal 8 44 6 11 4" xfId="31035" xr:uid="{D2D2EE7A-E811-4564-9D6C-7DF5FE8A7462}"/>
    <cellStyle name="Normal 8 44 6 12" xfId="31036" xr:uid="{887E641E-3779-48D4-A14C-67580B46DACD}"/>
    <cellStyle name="Normal 8 44 6 12 2" xfId="31037" xr:uid="{D69C009F-9707-439B-A0F5-A29B16BFF96D}"/>
    <cellStyle name="Normal 8 44 6 13" xfId="31038" xr:uid="{27732FFF-071C-47C7-8F45-F9BCD42F7EA4}"/>
    <cellStyle name="Normal 8 44 6 14" xfId="31039" xr:uid="{A49A5104-E1C9-47FF-B9D8-A62EE376F115}"/>
    <cellStyle name="Normal 8 44 6 14 2" xfId="31040" xr:uid="{68031DE4-74A4-48E5-A267-569A2CB1A951}"/>
    <cellStyle name="Normal 8 44 6 15" xfId="31041" xr:uid="{C4C2ECF1-7F65-43F9-A701-9B0483AB7D16}"/>
    <cellStyle name="Normal 8 44 6 16" xfId="31042" xr:uid="{89D67737-0063-4535-8790-22CD1A59DCA0}"/>
    <cellStyle name="Normal 8 44 6 17" xfId="31043" xr:uid="{B0C7116E-6423-4C46-833C-056A816D8EA7}"/>
    <cellStyle name="Normal 8 44 6 18" xfId="31044" xr:uid="{245FAEF7-8451-4EE2-9423-B96A46F274E1}"/>
    <cellStyle name="Normal 8 44 6 19" xfId="31045" xr:uid="{A95D6834-80C7-472F-94A7-A259D19853D3}"/>
    <cellStyle name="Normal 8 44 6 2" xfId="31046" xr:uid="{50C2E54D-DE72-42A6-B74B-1C5E455D625C}"/>
    <cellStyle name="Normal 8 44 6 2 2" xfId="31047" xr:uid="{7E53EEC9-7A6A-4B6C-8406-9C4D924CD312}"/>
    <cellStyle name="Normal 8 44 6 2 2 2" xfId="31048" xr:uid="{D0920DD7-E032-445F-8668-D86F4458B151}"/>
    <cellStyle name="Normal 8 44 6 2 3" xfId="31049" xr:uid="{06807960-4238-44EC-8ADC-DC3236FB2295}"/>
    <cellStyle name="Normal 8 44 6 20" xfId="31050" xr:uid="{B0FC1364-7855-4BF4-AB2F-2F3E5F3F1AB9}"/>
    <cellStyle name="Normal 8 44 6 21" xfId="31051" xr:uid="{56A19D9E-A88D-4E35-B3B3-AE4D6E5CB7B5}"/>
    <cellStyle name="Normal 8 44 6 22" xfId="31052" xr:uid="{6B161277-059C-4F2A-AF7B-FF2511411D1F}"/>
    <cellStyle name="Normal 8 44 6 23" xfId="31053" xr:uid="{ED417875-AA85-4051-845F-D716B0842BF6}"/>
    <cellStyle name="Normal 8 44 6 24" xfId="31054" xr:uid="{24B0F8CF-A986-43A8-9F3B-C5E3D62C3B64}"/>
    <cellStyle name="Normal 8 44 6 25" xfId="31055" xr:uid="{8C9BE12F-27E7-4D11-B973-6A3695DB7A60}"/>
    <cellStyle name="Normal 8 44 6 26" xfId="31056" xr:uid="{0D8C75A5-1983-4917-B12D-6337496E648A}"/>
    <cellStyle name="Normal 8 44 6 27" xfId="31057" xr:uid="{B3C41671-4DEC-4A78-BA6B-D0CACA5A2E3F}"/>
    <cellStyle name="Normal 8 44 6 28" xfId="31058" xr:uid="{E2DF3065-A6B8-44EF-B567-83A93AF39A79}"/>
    <cellStyle name="Normal 8 44 6 29" xfId="31059" xr:uid="{8ADA7138-4EBD-4C3D-9060-EB68624A54A7}"/>
    <cellStyle name="Normal 8 44 6 3" xfId="31060" xr:uid="{EB9C7FDC-F35F-465B-A5B7-B751402753F1}"/>
    <cellStyle name="Normal 8 44 6 3 2" xfId="31061" xr:uid="{83FAE97A-87FC-470C-8096-34593A00B94E}"/>
    <cellStyle name="Normal 8 44 6 3 2 2" xfId="31062" xr:uid="{26070E06-F9D5-415B-9D63-2AB2A9622DF9}"/>
    <cellStyle name="Normal 8 44 6 3 3" xfId="31063" xr:uid="{A7414F51-710B-4C8A-9E77-5E732C39846B}"/>
    <cellStyle name="Normal 8 44 6 30" xfId="31064" xr:uid="{7777633B-6606-40EE-9025-082E43AA892B}"/>
    <cellStyle name="Normal 8 44 6 31" xfId="31065" xr:uid="{2C4D1899-113F-4872-8FB8-93F0257D198E}"/>
    <cellStyle name="Normal 8 44 6 32" xfId="31066" xr:uid="{B6358BE6-18AF-4A5F-BA50-26C95B2FA634}"/>
    <cellStyle name="Normal 8 44 6 33" xfId="31067" xr:uid="{9D248BB4-9051-4CA8-8345-E1B5635E9F85}"/>
    <cellStyle name="Normal 8 44 6 34" xfId="31068" xr:uid="{BCFC28D1-9893-4F03-B04E-2498BDF9EA1F}"/>
    <cellStyle name="Normal 8 44 6 35" xfId="31069" xr:uid="{531DC4DD-927F-4E11-8DC1-0555ABC47D1D}"/>
    <cellStyle name="Normal 8 44 6 36" xfId="31070" xr:uid="{4E7A597D-A6FE-4477-85D7-7F21B2470327}"/>
    <cellStyle name="Normal 8 44 6 37" xfId="31071" xr:uid="{9A46BF63-7056-4C92-80B2-233CFB4730D5}"/>
    <cellStyle name="Normal 8 44 6 38" xfId="31072" xr:uid="{36027665-B118-4960-9F57-09D18F81B3B5}"/>
    <cellStyle name="Normal 8 44 6 39" xfId="31073" xr:uid="{050A2821-10ED-425C-82EF-5DE65A144E76}"/>
    <cellStyle name="Normal 8 44 6 4" xfId="31074" xr:uid="{CA674F1C-2273-4432-89D7-E72505520854}"/>
    <cellStyle name="Normal 8 44 6 4 2" xfId="31075" xr:uid="{7A62FF7A-2DB2-4A19-B7BE-E53EDD4394A1}"/>
    <cellStyle name="Normal 8 44 6 4 2 2" xfId="31076" xr:uid="{F9E660F5-19D4-4212-BC24-5E5D57B731B7}"/>
    <cellStyle name="Normal 8 44 6 4 3" xfId="31077" xr:uid="{99D90364-2C09-41BA-A20F-C06B122ABECF}"/>
    <cellStyle name="Normal 8 44 6 40" xfId="31078" xr:uid="{B1625729-4F23-4C9E-A4E6-52EEA44DA986}"/>
    <cellStyle name="Normal 8 44 6 5" xfId="31079" xr:uid="{FFF0BE65-45B0-4DDA-BEA8-7FE36546FAD1}"/>
    <cellStyle name="Normal 8 44 6 5 2" xfId="31080" xr:uid="{64DAE595-AD6B-4BCE-B06E-E989511F61D9}"/>
    <cellStyle name="Normal 8 44 6 5 2 2" xfId="31081" xr:uid="{C21ACBE5-2F0C-4232-9061-D3D2A12E1E32}"/>
    <cellStyle name="Normal 8 44 6 5 3" xfId="31082" xr:uid="{14CF77BC-9589-4910-A4A5-3C11BE0423B7}"/>
    <cellStyle name="Normal 8 44 6 6" xfId="31083" xr:uid="{9F38075B-A37E-4B62-B819-F5E15B369A7F}"/>
    <cellStyle name="Normal 8 44 6 6 2" xfId="31084" xr:uid="{531F72A3-5B8A-4D28-A61B-64A2671A6CD7}"/>
    <cellStyle name="Normal 8 44 6 6 2 2" xfId="31085" xr:uid="{37782390-142B-417D-9B98-5ADCB2D0568A}"/>
    <cellStyle name="Normal 8 44 6 6 3" xfId="31086" xr:uid="{3A4AF83D-A8EC-4591-87A0-F3761BC51EF6}"/>
    <cellStyle name="Normal 8 44 6 7" xfId="31087" xr:uid="{9BB96E70-75E6-432C-8C0E-583FA2D6667A}"/>
    <cellStyle name="Normal 8 44 6 7 2" xfId="31088" xr:uid="{9D93CA5C-56E4-40F1-AF2D-7DE69E840D83}"/>
    <cellStyle name="Normal 8 44 6 7 2 2" xfId="31089" xr:uid="{9A4A263E-E023-4D47-A405-464DB4E64925}"/>
    <cellStyle name="Normal 8 44 6 7 3" xfId="31090" xr:uid="{F6179945-33E4-476E-9FC0-7302BB26890E}"/>
    <cellStyle name="Normal 8 44 6 8" xfId="31091" xr:uid="{787760CB-BAD0-468D-B5C8-FF7A843A8126}"/>
    <cellStyle name="Normal 8 44 6 8 2" xfId="31092" xr:uid="{BB58B50E-B490-462C-9624-15009DE8C819}"/>
    <cellStyle name="Normal 8 44 6 8 2 2" xfId="31093" xr:uid="{1FE30534-F64F-4AF3-A187-BE63E44D91CF}"/>
    <cellStyle name="Normal 8 44 6 8 3" xfId="31094" xr:uid="{794DC3F2-83D2-43FC-A7B1-19B83645F481}"/>
    <cellStyle name="Normal 8 44 6 9" xfId="31095" xr:uid="{5F7F95A3-6787-4687-ACF9-2B2CD3BFA2D2}"/>
    <cellStyle name="Normal 8 44 6 9 2" xfId="31096" xr:uid="{8C7E46A8-2CAD-40C6-A1AB-B32775C07496}"/>
    <cellStyle name="Normal 8 44 6 9 2 2" xfId="31097" xr:uid="{510BBD8B-8B1A-4855-8ACD-102D1055D56A}"/>
    <cellStyle name="Normal 8 44 6 9 3" xfId="31098" xr:uid="{5D0DC690-E938-4B75-AC06-F3AE97835821}"/>
    <cellStyle name="Normal 8 44 7" xfId="31099" xr:uid="{F5BB5B26-EC77-42C7-AEBC-FCD6552DC419}"/>
    <cellStyle name="Normal 8 44 7 10" xfId="31100" xr:uid="{16DDE053-7966-4CE1-A0AB-1F5C5FF7272E}"/>
    <cellStyle name="Normal 8 44 7 10 2" xfId="31101" xr:uid="{E5A46AAB-17B2-4A47-AEF1-ED78552D48DC}"/>
    <cellStyle name="Normal 8 44 7 10 2 2" xfId="31102" xr:uid="{DB27A7A4-8560-47A9-AA04-C07A54A2BA04}"/>
    <cellStyle name="Normal 8 44 7 10 3" xfId="31103" xr:uid="{00D437CA-38CB-40B9-BC78-18EC16A0D0C4}"/>
    <cellStyle name="Normal 8 44 7 11" xfId="31104" xr:uid="{75B51748-E311-4459-946C-15B559389487}"/>
    <cellStyle name="Normal 8 44 7 11 2" xfId="31105" xr:uid="{8B6E4133-34A0-40A5-980C-56479619BD30}"/>
    <cellStyle name="Normal 8 44 7 11 2 2" xfId="31106" xr:uid="{113AEE57-CC6D-47B7-9807-EDBA239A316F}"/>
    <cellStyle name="Normal 8 44 7 11 3" xfId="31107" xr:uid="{390D98CC-E453-4BB8-8AEC-4C18D4AD52D9}"/>
    <cellStyle name="Normal 8 44 7 11 4" xfId="31108" xr:uid="{91719F93-5FF1-4151-B5FB-836B0A70E58F}"/>
    <cellStyle name="Normal 8 44 7 12" xfId="31109" xr:uid="{A2B86EF1-A2D4-425A-873D-608D671A9C0E}"/>
    <cellStyle name="Normal 8 44 7 12 2" xfId="31110" xr:uid="{85854686-5B66-461C-BAAD-6170B4E8EA04}"/>
    <cellStyle name="Normal 8 44 7 13" xfId="31111" xr:uid="{7D3B3086-6B08-4C9E-8890-DA195E257805}"/>
    <cellStyle name="Normal 8 44 7 14" xfId="31112" xr:uid="{61928414-96D4-4F0D-BA18-A537E2D68B8E}"/>
    <cellStyle name="Normal 8 44 7 14 2" xfId="31113" xr:uid="{3473C6D8-BE7B-43E2-82CA-2C1D12B9E928}"/>
    <cellStyle name="Normal 8 44 7 15" xfId="31114" xr:uid="{E6550839-75A2-4329-9A86-4ABE7F47A084}"/>
    <cellStyle name="Normal 8 44 7 16" xfId="31115" xr:uid="{6946DF41-74AC-4665-8C85-C8D6816E052C}"/>
    <cellStyle name="Normal 8 44 7 17" xfId="31116" xr:uid="{C811BCC3-82D7-4FD6-945F-495D00DD33B4}"/>
    <cellStyle name="Normal 8 44 7 18" xfId="31117" xr:uid="{5F3A392A-F826-43BA-B7D9-57A5FC9A569F}"/>
    <cellStyle name="Normal 8 44 7 19" xfId="31118" xr:uid="{627EF7B8-8DA5-4533-BC10-1A49BAFEF029}"/>
    <cellStyle name="Normal 8 44 7 2" xfId="31119" xr:uid="{67B4CF56-ACA5-4380-8E8F-16E1889883C8}"/>
    <cellStyle name="Normal 8 44 7 2 2" xfId="31120" xr:uid="{453AA5B2-E0E4-40F2-9B76-82AA9CDDD5FA}"/>
    <cellStyle name="Normal 8 44 7 2 2 2" xfId="31121" xr:uid="{20DC18CF-F3B9-4A1A-93FA-4AFE685A0AB5}"/>
    <cellStyle name="Normal 8 44 7 2 3" xfId="31122" xr:uid="{DA716F1F-7BB3-496B-BC77-5DF18F68BE57}"/>
    <cellStyle name="Normal 8 44 7 20" xfId="31123" xr:uid="{13B050CC-2079-47D1-82D7-1CC5A4E8830E}"/>
    <cellStyle name="Normal 8 44 7 21" xfId="31124" xr:uid="{8926B2BB-A523-4B29-AC44-3F10ABF7547B}"/>
    <cellStyle name="Normal 8 44 7 22" xfId="31125" xr:uid="{ED733854-03A2-4CAC-AC2D-E29F05DE2F10}"/>
    <cellStyle name="Normal 8 44 7 23" xfId="31126" xr:uid="{0FB9DF52-EA3C-47CF-815B-5849D42BFE66}"/>
    <cellStyle name="Normal 8 44 7 24" xfId="31127" xr:uid="{3E7AA87F-C9F1-4DE8-BA17-AB72BE962FF1}"/>
    <cellStyle name="Normal 8 44 7 25" xfId="31128" xr:uid="{032880AF-CD97-4D2B-9C7B-14ECC5F22CCB}"/>
    <cellStyle name="Normal 8 44 7 26" xfId="31129" xr:uid="{AFF1B8E3-477D-4AC7-9E06-9ED2666D9C31}"/>
    <cellStyle name="Normal 8 44 7 27" xfId="31130" xr:uid="{89D6FB98-F2D1-4E92-A6F3-1AA57E053FF2}"/>
    <cellStyle name="Normal 8 44 7 28" xfId="31131" xr:uid="{A4A24FEC-6D8B-4D37-983D-05B3DF5208AA}"/>
    <cellStyle name="Normal 8 44 7 29" xfId="31132" xr:uid="{B5954685-92DA-4822-AB5A-8EEA02C9881B}"/>
    <cellStyle name="Normal 8 44 7 3" xfId="31133" xr:uid="{AA05F91C-D70B-4BD4-B06A-7DA0C38684CD}"/>
    <cellStyle name="Normal 8 44 7 3 2" xfId="31134" xr:uid="{796CCB89-6C9A-4EA7-A802-03FD59C35B5C}"/>
    <cellStyle name="Normal 8 44 7 3 2 2" xfId="31135" xr:uid="{318CF47D-CF65-44AC-8249-2A313FC1B859}"/>
    <cellStyle name="Normal 8 44 7 3 3" xfId="31136" xr:uid="{60245A18-07F0-4C2E-825D-85A691B5F39F}"/>
    <cellStyle name="Normal 8 44 7 30" xfId="31137" xr:uid="{E403A30D-907E-4F52-8853-79A542C7BF31}"/>
    <cellStyle name="Normal 8 44 7 31" xfId="31138" xr:uid="{558F8069-896B-4896-82EA-AB8A32B45856}"/>
    <cellStyle name="Normal 8 44 7 32" xfId="31139" xr:uid="{FFF5BC9A-FDFC-41CF-8796-FE6FAE74E5E4}"/>
    <cellStyle name="Normal 8 44 7 33" xfId="31140" xr:uid="{BBFC5165-FFBD-40C8-B6CA-82AF9150B5D3}"/>
    <cellStyle name="Normal 8 44 7 34" xfId="31141" xr:uid="{30F313E9-7BD3-4095-9A11-CF52140C160D}"/>
    <cellStyle name="Normal 8 44 7 35" xfId="31142" xr:uid="{EFB2555E-8B4A-4879-BE58-46C1F5AD30B4}"/>
    <cellStyle name="Normal 8 44 7 36" xfId="31143" xr:uid="{973FC818-A8B7-46BF-A53F-5E739F4BFA90}"/>
    <cellStyle name="Normal 8 44 7 37" xfId="31144" xr:uid="{661F11F0-E0DF-46BF-9E11-C321297C7D3E}"/>
    <cellStyle name="Normal 8 44 7 38" xfId="31145" xr:uid="{469FCCA3-352F-4A56-9618-7F29872BCE1F}"/>
    <cellStyle name="Normal 8 44 7 39" xfId="31146" xr:uid="{2B989EA4-5810-457A-B5BA-31431A054048}"/>
    <cellStyle name="Normal 8 44 7 4" xfId="31147" xr:uid="{32BD6D67-22C8-4C1D-9F64-9BDD00D136BA}"/>
    <cellStyle name="Normal 8 44 7 4 2" xfId="31148" xr:uid="{9CD21987-9AA7-4DDA-A5DF-BF093C9F4229}"/>
    <cellStyle name="Normal 8 44 7 4 2 2" xfId="31149" xr:uid="{0C2A60A7-E55C-4BD2-885A-13C4B29442FB}"/>
    <cellStyle name="Normal 8 44 7 4 3" xfId="31150" xr:uid="{F9C69CA8-A5A1-49FD-82F6-1F946E209B8F}"/>
    <cellStyle name="Normal 8 44 7 40" xfId="31151" xr:uid="{CC744119-88F9-447C-9456-ECE7C7EC9636}"/>
    <cellStyle name="Normal 8 44 7 5" xfId="31152" xr:uid="{B4F6CFEB-C627-4AC5-8289-75C2CFC46197}"/>
    <cellStyle name="Normal 8 44 7 5 2" xfId="31153" xr:uid="{ECF58681-6EFE-49EC-9529-4CF49A9DD71B}"/>
    <cellStyle name="Normal 8 44 7 5 2 2" xfId="31154" xr:uid="{A94894BC-0560-4EAB-9BCE-F8CB920D13F6}"/>
    <cellStyle name="Normal 8 44 7 5 3" xfId="31155" xr:uid="{65FE14CD-4BAD-407A-AA7C-9678509C6613}"/>
    <cellStyle name="Normal 8 44 7 6" xfId="31156" xr:uid="{61D514B7-3EA3-4B19-9845-80380B7C6603}"/>
    <cellStyle name="Normal 8 44 7 6 2" xfId="31157" xr:uid="{85FA6BFA-6FD8-4B04-A3A4-93DBD0EDAEF5}"/>
    <cellStyle name="Normal 8 44 7 6 2 2" xfId="31158" xr:uid="{D3D0CA62-84F9-4DE8-B061-77881C10E981}"/>
    <cellStyle name="Normal 8 44 7 6 3" xfId="31159" xr:uid="{DB4210B4-7191-4DF5-8047-77A416F6963C}"/>
    <cellStyle name="Normal 8 44 7 7" xfId="31160" xr:uid="{B116D331-3C4E-41A4-9977-72DB757E618E}"/>
    <cellStyle name="Normal 8 44 7 7 2" xfId="31161" xr:uid="{C2BDC9CD-FF43-4F9F-AA84-0F839EA0EEDC}"/>
    <cellStyle name="Normal 8 44 7 7 2 2" xfId="31162" xr:uid="{FCA6A529-3010-445E-8B34-D3D5A78EA53D}"/>
    <cellStyle name="Normal 8 44 7 7 3" xfId="31163" xr:uid="{1592DE44-061E-4FB1-BDA3-370D286FD9A5}"/>
    <cellStyle name="Normal 8 44 7 8" xfId="31164" xr:uid="{9D18FAE4-1FDE-4422-892E-2EEDB3BDC043}"/>
    <cellStyle name="Normal 8 44 7 8 2" xfId="31165" xr:uid="{B82C9228-C94C-4658-970E-F9299E480F9C}"/>
    <cellStyle name="Normal 8 44 7 8 2 2" xfId="31166" xr:uid="{34F10280-16C9-428B-BC4C-FB2B76517A4D}"/>
    <cellStyle name="Normal 8 44 7 8 3" xfId="31167" xr:uid="{17119642-3DFE-4762-959A-A403D9293EE8}"/>
    <cellStyle name="Normal 8 44 7 9" xfId="31168" xr:uid="{E8982832-33B6-4E16-8253-2BFE5F1BC416}"/>
    <cellStyle name="Normal 8 44 7 9 2" xfId="31169" xr:uid="{A2D688BC-4109-4FDE-9854-D0DF892A394A}"/>
    <cellStyle name="Normal 8 44 7 9 2 2" xfId="31170" xr:uid="{C148FD84-C17C-4722-98FB-CF1A563A5D90}"/>
    <cellStyle name="Normal 8 44 7 9 3" xfId="31171" xr:uid="{0A86DB6A-3221-4CE9-9DF6-A2974D93F4CC}"/>
    <cellStyle name="Normal 8 44 8" xfId="31172" xr:uid="{73564719-2482-4561-83F8-83468DFE81C0}"/>
    <cellStyle name="Normal 8 44 8 10" xfId="31173" xr:uid="{1F28DEB8-8DB5-4675-A7F9-BC81B888AE5E}"/>
    <cellStyle name="Normal 8 44 8 10 2" xfId="31174" xr:uid="{6ABCBFC9-51A9-4BF4-A926-FC4439F22531}"/>
    <cellStyle name="Normal 8 44 8 10 2 2" xfId="31175" xr:uid="{5480C982-ADEE-4111-943F-308E088857C7}"/>
    <cellStyle name="Normal 8 44 8 10 3" xfId="31176" xr:uid="{C99DFC0B-7066-4E5F-BD7A-80C9A33647C6}"/>
    <cellStyle name="Normal 8 44 8 11" xfId="31177" xr:uid="{CBCFB0B9-A410-4383-9160-12E4D3F43CDD}"/>
    <cellStyle name="Normal 8 44 8 11 2" xfId="31178" xr:uid="{11CAC982-0B4E-4A29-B724-F5DB221F87B7}"/>
    <cellStyle name="Normal 8 44 8 11 2 2" xfId="31179" xr:uid="{657B7BDF-694F-4941-82D0-A636627BC2FF}"/>
    <cellStyle name="Normal 8 44 8 11 3" xfId="31180" xr:uid="{8FF6F445-35C4-446B-A6FB-B1D12C78091C}"/>
    <cellStyle name="Normal 8 44 8 11 4" xfId="31181" xr:uid="{1E4EE6BA-D70B-44E0-A6A6-D2053EF8BEF2}"/>
    <cellStyle name="Normal 8 44 8 12" xfId="31182" xr:uid="{2BF8953F-4685-4F97-80FD-EE8CCE00A319}"/>
    <cellStyle name="Normal 8 44 8 12 2" xfId="31183" xr:uid="{D3009EA6-1087-4790-B969-9DFA792B40EF}"/>
    <cellStyle name="Normal 8 44 8 13" xfId="31184" xr:uid="{A84187C5-A79F-4E32-99BB-D7F84A05F2D2}"/>
    <cellStyle name="Normal 8 44 8 14" xfId="31185" xr:uid="{43A0D12C-839E-4151-87B2-491D9B92D520}"/>
    <cellStyle name="Normal 8 44 8 14 2" xfId="31186" xr:uid="{6CCE4733-802C-45A4-80A0-5C5BD616F34A}"/>
    <cellStyle name="Normal 8 44 8 15" xfId="31187" xr:uid="{17FBFB86-67D8-435B-8E37-DABED292A906}"/>
    <cellStyle name="Normal 8 44 8 16" xfId="31188" xr:uid="{7DB3E869-F79F-4CE3-AF4C-A13B9E0F9CA3}"/>
    <cellStyle name="Normal 8 44 8 17" xfId="31189" xr:uid="{6B687481-91BF-46FD-867D-44779833EC42}"/>
    <cellStyle name="Normal 8 44 8 18" xfId="31190" xr:uid="{035D01EF-3E5F-4381-97F9-C25D30F7A0E9}"/>
    <cellStyle name="Normal 8 44 8 19" xfId="31191" xr:uid="{98716875-0BA6-4E1F-B3EC-D9477A1F1563}"/>
    <cellStyle name="Normal 8 44 8 2" xfId="31192" xr:uid="{A002E38F-79F6-46DA-9283-2888E5123D72}"/>
    <cellStyle name="Normal 8 44 8 2 2" xfId="31193" xr:uid="{DD20DE72-0BB4-4F92-87CB-D204474CD517}"/>
    <cellStyle name="Normal 8 44 8 2 2 2" xfId="31194" xr:uid="{20B7C6EF-825B-43D1-BDD5-368E7F59BBFD}"/>
    <cellStyle name="Normal 8 44 8 2 3" xfId="31195" xr:uid="{4C47941F-D397-4FFE-B489-89C8998CE409}"/>
    <cellStyle name="Normal 8 44 8 20" xfId="31196" xr:uid="{D59D7315-B103-4597-9284-044B4EB8571F}"/>
    <cellStyle name="Normal 8 44 8 21" xfId="31197" xr:uid="{7F03B0C0-C658-49D2-BEB1-0356A652502C}"/>
    <cellStyle name="Normal 8 44 8 22" xfId="31198" xr:uid="{E8CC0FC3-FAC4-403B-8AE3-6954DF8197E2}"/>
    <cellStyle name="Normal 8 44 8 23" xfId="31199" xr:uid="{FB4BB08F-24CF-454C-9203-7EF381D88D82}"/>
    <cellStyle name="Normal 8 44 8 24" xfId="31200" xr:uid="{9030C96C-4F58-431D-9E42-C3E03052AB3C}"/>
    <cellStyle name="Normal 8 44 8 25" xfId="31201" xr:uid="{DE15581B-14F5-417B-8B65-8342E360762D}"/>
    <cellStyle name="Normal 8 44 8 26" xfId="31202" xr:uid="{3AF883DA-4708-4CE3-9E94-77FDFC8BC457}"/>
    <cellStyle name="Normal 8 44 8 27" xfId="31203" xr:uid="{90FEF702-2D0C-43C7-B00D-791C4A6C9A87}"/>
    <cellStyle name="Normal 8 44 8 28" xfId="31204" xr:uid="{4F7DA3ED-3E01-42DB-9DF6-7EEF1B2DD860}"/>
    <cellStyle name="Normal 8 44 8 29" xfId="31205" xr:uid="{A8971AC9-1E8A-4D9F-A804-469FD169605A}"/>
    <cellStyle name="Normal 8 44 8 3" xfId="31206" xr:uid="{AB9AB7B8-4AC2-416C-9758-AF5120F1559E}"/>
    <cellStyle name="Normal 8 44 8 3 2" xfId="31207" xr:uid="{19EFC866-EC95-481E-ABCF-7EB21EF8C301}"/>
    <cellStyle name="Normal 8 44 8 3 2 2" xfId="31208" xr:uid="{BBB6226A-15DA-45E7-87A2-866B7C0B4AD6}"/>
    <cellStyle name="Normal 8 44 8 3 3" xfId="31209" xr:uid="{CFC20159-5C7E-4948-8DBC-02FECF0C0255}"/>
    <cellStyle name="Normal 8 44 8 30" xfId="31210" xr:uid="{487BEAC8-9690-4AB7-A060-E585FC1B11AA}"/>
    <cellStyle name="Normal 8 44 8 31" xfId="31211" xr:uid="{78512E7B-B51E-48C6-BD6C-E4A1450FBC3F}"/>
    <cellStyle name="Normal 8 44 8 32" xfId="31212" xr:uid="{80B7ABB3-859D-4D9D-AAA5-3A8973DB437A}"/>
    <cellStyle name="Normal 8 44 8 33" xfId="31213" xr:uid="{1145E4F6-F285-4CFE-8197-C2F4AB3F2361}"/>
    <cellStyle name="Normal 8 44 8 34" xfId="31214" xr:uid="{8CB92B61-AAB1-4702-B860-A206A7FD347B}"/>
    <cellStyle name="Normal 8 44 8 35" xfId="31215" xr:uid="{178BC967-887A-4DC8-89DE-46DE7F0FE83D}"/>
    <cellStyle name="Normal 8 44 8 36" xfId="31216" xr:uid="{6D9EAB70-9102-49F9-8792-82D0DD4B0F4B}"/>
    <cellStyle name="Normal 8 44 8 37" xfId="31217" xr:uid="{2F3D6474-BE72-4BC0-B630-0449CB94281B}"/>
    <cellStyle name="Normal 8 44 8 38" xfId="31218" xr:uid="{0F7600DD-B893-436F-9C68-8A7CEDC8D06E}"/>
    <cellStyle name="Normal 8 44 8 39" xfId="31219" xr:uid="{344F8AAD-0A83-4E04-A358-9464C289FDCF}"/>
    <cellStyle name="Normal 8 44 8 4" xfId="31220" xr:uid="{F32BDA7A-828D-4218-8522-6CAD63457811}"/>
    <cellStyle name="Normal 8 44 8 4 2" xfId="31221" xr:uid="{968C8363-4E28-43F4-AE48-58DA1C653EE8}"/>
    <cellStyle name="Normal 8 44 8 4 2 2" xfId="31222" xr:uid="{7F69BEFE-3448-4233-8C02-D9A763A3DEE7}"/>
    <cellStyle name="Normal 8 44 8 4 3" xfId="31223" xr:uid="{38701F29-77BA-436D-BC78-6E34C0FA31BC}"/>
    <cellStyle name="Normal 8 44 8 40" xfId="31224" xr:uid="{6B1D0E51-5429-4967-A0EC-686E32188747}"/>
    <cellStyle name="Normal 8 44 8 5" xfId="31225" xr:uid="{D98FC58A-2DC4-413E-941E-598C55E1D9E0}"/>
    <cellStyle name="Normal 8 44 8 5 2" xfId="31226" xr:uid="{56C1B7A9-DF25-49D5-9A3B-3CA8640A175D}"/>
    <cellStyle name="Normal 8 44 8 5 2 2" xfId="31227" xr:uid="{3C77A077-D351-4947-B14C-61527E76551C}"/>
    <cellStyle name="Normal 8 44 8 5 3" xfId="31228" xr:uid="{E8C7AC19-2CFD-4BDA-B047-C057035523BF}"/>
    <cellStyle name="Normal 8 44 8 6" xfId="31229" xr:uid="{C19218E9-ABC3-469D-99F2-00DC7FE8F0D9}"/>
    <cellStyle name="Normal 8 44 8 6 2" xfId="31230" xr:uid="{63015F6D-77D9-4A5E-A2A2-EAA683D8D1A4}"/>
    <cellStyle name="Normal 8 44 8 6 2 2" xfId="31231" xr:uid="{24CF985F-8C30-43B8-83FE-86F891CC39C4}"/>
    <cellStyle name="Normal 8 44 8 6 3" xfId="31232" xr:uid="{BE0E53BE-ADD2-477A-ABA9-DFF5A58857A4}"/>
    <cellStyle name="Normal 8 44 8 7" xfId="31233" xr:uid="{B8AA1621-4FF0-4AD7-ACCD-2F321375021C}"/>
    <cellStyle name="Normal 8 44 8 7 2" xfId="31234" xr:uid="{0D7CC3B9-1213-417C-8DB0-BBF3BCC28709}"/>
    <cellStyle name="Normal 8 44 8 7 2 2" xfId="31235" xr:uid="{65A15824-5419-44DE-A4E1-D3F6027A394A}"/>
    <cellStyle name="Normal 8 44 8 7 3" xfId="31236" xr:uid="{782C101C-49C4-4173-8C0B-C4443EFF3AF8}"/>
    <cellStyle name="Normal 8 44 8 8" xfId="31237" xr:uid="{D26A76F7-9930-446F-A70B-FCA8EAD3B34A}"/>
    <cellStyle name="Normal 8 44 8 8 2" xfId="31238" xr:uid="{35761632-A57E-4AD8-BA5B-A817BBE26FD3}"/>
    <cellStyle name="Normal 8 44 8 8 2 2" xfId="31239" xr:uid="{0814CB6A-B10A-4DD0-B048-585D79262691}"/>
    <cellStyle name="Normal 8 44 8 8 3" xfId="31240" xr:uid="{7D3DF241-C663-4CE5-A01A-1DA5F9076A4E}"/>
    <cellStyle name="Normal 8 44 8 9" xfId="31241" xr:uid="{9ED293A3-A5B7-47CE-9107-1F8083F6FB67}"/>
    <cellStyle name="Normal 8 44 8 9 2" xfId="31242" xr:uid="{7F0ACCD9-9FAC-4BCD-8BD4-28D946A70200}"/>
    <cellStyle name="Normal 8 44 8 9 2 2" xfId="31243" xr:uid="{58768B70-A651-448A-91BA-D57CA3722F8A}"/>
    <cellStyle name="Normal 8 44 8 9 3" xfId="31244" xr:uid="{7D458207-6B4E-4005-A1A8-E9EA8073927D}"/>
    <cellStyle name="Normal 8 44 9" xfId="31245" xr:uid="{26D2573A-24A5-411D-8A04-0F4E45366F90}"/>
    <cellStyle name="Normal 8 44 9 10" xfId="31246" xr:uid="{F549E5F4-400B-4FEA-B66B-52D8E4D16A0E}"/>
    <cellStyle name="Normal 8 44 9 10 2" xfId="31247" xr:uid="{F9D0DDCF-5965-4B8F-BBF4-77A4A684293B}"/>
    <cellStyle name="Normal 8 44 9 10 2 2" xfId="31248" xr:uid="{98E46EC3-55E5-46BB-8CBC-37172755F2D8}"/>
    <cellStyle name="Normal 8 44 9 10 3" xfId="31249" xr:uid="{7597BF2F-482E-4E3E-8FCD-D89C810BF470}"/>
    <cellStyle name="Normal 8 44 9 11" xfId="31250" xr:uid="{3535758D-BFD5-47A0-ADBE-09314F8D3FFD}"/>
    <cellStyle name="Normal 8 44 9 11 2" xfId="31251" xr:uid="{21833CED-9007-4C23-9E3A-0ABFC3A50E4F}"/>
    <cellStyle name="Normal 8 44 9 11 2 2" xfId="31252" xr:uid="{EE0A15E1-33FF-4C94-AFFC-50BCCAE8FEE2}"/>
    <cellStyle name="Normal 8 44 9 11 3" xfId="31253" xr:uid="{DD9644AC-015E-40CC-885C-1EE82CD993DD}"/>
    <cellStyle name="Normal 8 44 9 11 4" xfId="31254" xr:uid="{8F23A390-5274-47EC-9F40-34CD675EBB68}"/>
    <cellStyle name="Normal 8 44 9 12" xfId="31255" xr:uid="{F49636CC-B0BF-416C-B5EA-500BBF3B5A5B}"/>
    <cellStyle name="Normal 8 44 9 12 2" xfId="31256" xr:uid="{9043A0BA-1FFB-403E-8476-5AF38B18A84B}"/>
    <cellStyle name="Normal 8 44 9 13" xfId="31257" xr:uid="{2A368F65-359F-450F-9A22-3C80D003EAC7}"/>
    <cellStyle name="Normal 8 44 9 14" xfId="31258" xr:uid="{2F0AE703-3C24-4169-BA22-A79106AB2813}"/>
    <cellStyle name="Normal 8 44 9 14 2" xfId="31259" xr:uid="{CD6ED366-5522-4281-B571-B05D6A655090}"/>
    <cellStyle name="Normal 8 44 9 15" xfId="31260" xr:uid="{EC7D6B8C-F3F1-466D-B41A-72868BA73145}"/>
    <cellStyle name="Normal 8 44 9 16" xfId="31261" xr:uid="{80C34DCA-1441-4F64-9AB7-C358936822F0}"/>
    <cellStyle name="Normal 8 44 9 17" xfId="31262" xr:uid="{CC19584A-3CBB-40A2-94FF-8203FF6836D6}"/>
    <cellStyle name="Normal 8 44 9 18" xfId="31263" xr:uid="{EE8CD9CE-0C90-4281-A6B6-10D144AC409C}"/>
    <cellStyle name="Normal 8 44 9 19" xfId="31264" xr:uid="{47D76E09-9B23-4659-9DF3-B5F38F495247}"/>
    <cellStyle name="Normal 8 44 9 2" xfId="31265" xr:uid="{5173D738-1ECB-4045-B9E5-65A370CA8EE0}"/>
    <cellStyle name="Normal 8 44 9 2 2" xfId="31266" xr:uid="{8C773A30-2BD3-4738-BAD2-4F0DACF2A199}"/>
    <cellStyle name="Normal 8 44 9 2 2 2" xfId="31267" xr:uid="{8E3AF0C6-2BC5-4568-9018-EBE3B352454D}"/>
    <cellStyle name="Normal 8 44 9 2 3" xfId="31268" xr:uid="{06E50DF8-7375-4400-83F1-E09B840D212B}"/>
    <cellStyle name="Normal 8 44 9 20" xfId="31269" xr:uid="{1AE945FF-8D4B-4131-88B0-597B1A5C59F1}"/>
    <cellStyle name="Normal 8 44 9 21" xfId="31270" xr:uid="{10CE2837-EE48-4A55-823A-27F75B357680}"/>
    <cellStyle name="Normal 8 44 9 22" xfId="31271" xr:uid="{88BE3562-276B-4689-89F6-C78FC93C8F34}"/>
    <cellStyle name="Normal 8 44 9 23" xfId="31272" xr:uid="{05A82D8A-A6B5-4CB4-B0E1-59039720E65E}"/>
    <cellStyle name="Normal 8 44 9 24" xfId="31273" xr:uid="{6B7DAC69-AE7F-42BE-875B-1E25DF6BD4C0}"/>
    <cellStyle name="Normal 8 44 9 25" xfId="31274" xr:uid="{C07E85E6-8735-48BB-8249-949E80E4EF1C}"/>
    <cellStyle name="Normal 8 44 9 26" xfId="31275" xr:uid="{8A656956-6087-4C4B-8143-28D3DF788A7F}"/>
    <cellStyle name="Normal 8 44 9 27" xfId="31276" xr:uid="{AA382C07-FD15-44AE-907D-7440FAA01137}"/>
    <cellStyle name="Normal 8 44 9 28" xfId="31277" xr:uid="{B40F4F9A-1653-4A61-9ECC-EA64AE43C433}"/>
    <cellStyle name="Normal 8 44 9 29" xfId="31278" xr:uid="{087AE6B9-1EAC-4539-812A-8DE56147486B}"/>
    <cellStyle name="Normal 8 44 9 3" xfId="31279" xr:uid="{4A927DEA-6553-42B0-AE3D-E8526B821D42}"/>
    <cellStyle name="Normal 8 44 9 3 2" xfId="31280" xr:uid="{9BA1D0F8-D793-4B09-B43F-5CE4B9E58245}"/>
    <cellStyle name="Normal 8 44 9 3 2 2" xfId="31281" xr:uid="{3A9AAC12-6C7B-482E-BC87-BFF99ED4FE01}"/>
    <cellStyle name="Normal 8 44 9 3 3" xfId="31282" xr:uid="{873AEB9B-12B7-4827-914F-39A7390C1EB3}"/>
    <cellStyle name="Normal 8 44 9 30" xfId="31283" xr:uid="{4D9613FB-86A5-4FEC-A6A5-06FB4655E596}"/>
    <cellStyle name="Normal 8 44 9 31" xfId="31284" xr:uid="{FCB012CF-15CA-4E83-B432-67670E169682}"/>
    <cellStyle name="Normal 8 44 9 32" xfId="31285" xr:uid="{F6C0D1E5-521C-4155-8064-A1EB9BEF90FE}"/>
    <cellStyle name="Normal 8 44 9 33" xfId="31286" xr:uid="{A1692993-7CD2-499D-9D66-BEE033CC8AAF}"/>
    <cellStyle name="Normal 8 44 9 34" xfId="31287" xr:uid="{91D52D77-87A9-4901-A613-85FF761D6EB5}"/>
    <cellStyle name="Normal 8 44 9 35" xfId="31288" xr:uid="{B747D9CB-5ED8-4F05-8350-A1FDF5F40B45}"/>
    <cellStyle name="Normal 8 44 9 36" xfId="31289" xr:uid="{4E507814-7418-4B99-81C8-0BB70C414E23}"/>
    <cellStyle name="Normal 8 44 9 37" xfId="31290" xr:uid="{3A84523B-4407-49DD-BCFA-A70599087D71}"/>
    <cellStyle name="Normal 8 44 9 38" xfId="31291" xr:uid="{986E1737-D7A4-4EF1-9BCB-86E1CB6C4A55}"/>
    <cellStyle name="Normal 8 44 9 39" xfId="31292" xr:uid="{C20260E9-C880-435A-AC16-43EA9F150A28}"/>
    <cellStyle name="Normal 8 44 9 4" xfId="31293" xr:uid="{364A6EFF-B811-4956-8E94-FFE99078CF1C}"/>
    <cellStyle name="Normal 8 44 9 4 2" xfId="31294" xr:uid="{78F57655-3EDA-43EA-A5B3-E3C7BC2A9609}"/>
    <cellStyle name="Normal 8 44 9 4 2 2" xfId="31295" xr:uid="{354373B8-F2AD-4EDD-AD83-EE0437C30C8C}"/>
    <cellStyle name="Normal 8 44 9 4 3" xfId="31296" xr:uid="{A5A7C059-E3D3-468D-8439-ACEC6D38F0F2}"/>
    <cellStyle name="Normal 8 44 9 40" xfId="31297" xr:uid="{516E8A05-98BE-40DA-8E70-2D2AAEBA9EC3}"/>
    <cellStyle name="Normal 8 44 9 5" xfId="31298" xr:uid="{8A94BDE4-87F5-48EB-89E2-421F0F8933A4}"/>
    <cellStyle name="Normal 8 44 9 5 2" xfId="31299" xr:uid="{823EE741-AEAC-43C3-B764-BF38E61F8D40}"/>
    <cellStyle name="Normal 8 44 9 5 2 2" xfId="31300" xr:uid="{50DE037A-ED41-415D-A626-62A7CC522545}"/>
    <cellStyle name="Normal 8 44 9 5 3" xfId="31301" xr:uid="{D9B7B3BA-CB8F-45F8-A31E-FFA4AFFD94BA}"/>
    <cellStyle name="Normal 8 44 9 6" xfId="31302" xr:uid="{E1E17D83-4F40-4E45-B88A-A4BD34B5020F}"/>
    <cellStyle name="Normal 8 44 9 6 2" xfId="31303" xr:uid="{7C7EEDEC-1A8E-4190-842B-FB424E530B03}"/>
    <cellStyle name="Normal 8 44 9 6 2 2" xfId="31304" xr:uid="{51BEC099-CDED-46A9-AC47-159AFFDFC869}"/>
    <cellStyle name="Normal 8 44 9 6 3" xfId="31305" xr:uid="{C7253381-9E30-4E35-A3BE-4C3B140468B1}"/>
    <cellStyle name="Normal 8 44 9 7" xfId="31306" xr:uid="{03703FD7-034D-4ECE-A361-D459AAD519B2}"/>
    <cellStyle name="Normal 8 44 9 7 2" xfId="31307" xr:uid="{2ED213A6-B262-4BE0-A5C1-4462615416C7}"/>
    <cellStyle name="Normal 8 44 9 7 2 2" xfId="31308" xr:uid="{B8E0DDAA-2C4E-4AC0-820A-3CDAC9A8E57B}"/>
    <cellStyle name="Normal 8 44 9 7 3" xfId="31309" xr:uid="{B3BE4B08-B9EE-411E-ADB8-94C8367FEAB7}"/>
    <cellStyle name="Normal 8 44 9 8" xfId="31310" xr:uid="{5C9D2661-B2F7-4EFB-94F2-2DE6D8DA4235}"/>
    <cellStyle name="Normal 8 44 9 8 2" xfId="31311" xr:uid="{E5D35680-09E1-4D20-82A8-12A54B682EF7}"/>
    <cellStyle name="Normal 8 44 9 8 2 2" xfId="31312" xr:uid="{69C91354-0C0B-4620-9115-FB7C22EFB0EA}"/>
    <cellStyle name="Normal 8 44 9 8 3" xfId="31313" xr:uid="{600BFBE9-84C7-4594-B065-D1D493F61DEB}"/>
    <cellStyle name="Normal 8 44 9 9" xfId="31314" xr:uid="{D6EAB69B-B503-4E91-8067-D25F1D0D37F5}"/>
    <cellStyle name="Normal 8 44 9 9 2" xfId="31315" xr:uid="{29D954DD-CCEC-425E-80A1-DE7521067D5D}"/>
    <cellStyle name="Normal 8 44 9 9 2 2" xfId="31316" xr:uid="{29C2B44E-E93F-4C7E-8AAE-D8C14967E10F}"/>
    <cellStyle name="Normal 8 44 9 9 3" xfId="31317" xr:uid="{9BACBE7C-83C9-4C91-90C9-991571DA7E4E}"/>
    <cellStyle name="Normal 8 45" xfId="31318" xr:uid="{87BEFDAE-3ECE-4F7A-823F-CA829C2251DD}"/>
    <cellStyle name="Normal 8 45 10" xfId="31319" xr:uid="{A8263C9C-2434-4B93-8856-BF0CDC29B431}"/>
    <cellStyle name="Normal 8 45 10 10" xfId="31320" xr:uid="{74D2FDC5-2E80-4CED-8556-7D4061296AA2}"/>
    <cellStyle name="Normal 8 45 10 10 2" xfId="31321" xr:uid="{16D63F67-3F1A-4400-89A5-79A5D8010EDF}"/>
    <cellStyle name="Normal 8 45 10 10 2 2" xfId="31322" xr:uid="{F9F259A9-E859-492F-B27C-0B6876D92765}"/>
    <cellStyle name="Normal 8 45 10 10 3" xfId="31323" xr:uid="{4FE9ED62-34EC-4066-AE0B-209A51292BBE}"/>
    <cellStyle name="Normal 8 45 10 11" xfId="31324" xr:uid="{5AD7C608-9FC0-4894-BD7A-A3ABA33CDA6F}"/>
    <cellStyle name="Normal 8 45 10 11 2" xfId="31325" xr:uid="{8F60AD79-1814-45D5-8AB5-2716E0EC80FD}"/>
    <cellStyle name="Normal 8 45 10 11 2 2" xfId="31326" xr:uid="{916AF26E-3E3B-4433-B1E6-A982B3292E2F}"/>
    <cellStyle name="Normal 8 45 10 11 3" xfId="31327" xr:uid="{F69363F1-1A2F-4C84-9E4E-AEFAEF54E71F}"/>
    <cellStyle name="Normal 8 45 10 11 4" xfId="31328" xr:uid="{4101BA6E-4B5A-468B-A4D8-0B5BFAFF88F2}"/>
    <cellStyle name="Normal 8 45 10 12" xfId="31329" xr:uid="{D04ACD8E-9789-4A06-9A83-04B77DEB6F93}"/>
    <cellStyle name="Normal 8 45 10 12 2" xfId="31330" xr:uid="{F4DBD21E-2938-4D17-AE26-403FDB4CFE81}"/>
    <cellStyle name="Normal 8 45 10 13" xfId="31331" xr:uid="{E489E973-16DC-4190-AE66-8D4C7AE390F3}"/>
    <cellStyle name="Normal 8 45 10 14" xfId="31332" xr:uid="{02F49DEF-B49D-46DD-84DD-3E05756B2F7C}"/>
    <cellStyle name="Normal 8 45 10 14 2" xfId="31333" xr:uid="{9824B395-7616-4A7B-BB10-9AC03FC4C547}"/>
    <cellStyle name="Normal 8 45 10 15" xfId="31334" xr:uid="{4B0FC1E3-F673-4127-8F9D-715F6E7515C3}"/>
    <cellStyle name="Normal 8 45 10 16" xfId="31335" xr:uid="{D08C34CF-611E-4775-B9AE-F33DCEE2EFC3}"/>
    <cellStyle name="Normal 8 45 10 17" xfId="31336" xr:uid="{F9C9F310-E058-4CB4-8CB3-686BC6AAA597}"/>
    <cellStyle name="Normal 8 45 10 18" xfId="31337" xr:uid="{0FBD747F-54EC-44DA-BECF-32B2CAFD5903}"/>
    <cellStyle name="Normal 8 45 10 19" xfId="31338" xr:uid="{E3DD29AE-AF3D-4D71-819C-A27165CBB22F}"/>
    <cellStyle name="Normal 8 45 10 2" xfId="31339" xr:uid="{876CF2D3-CE26-4333-9CBF-134E9EE41765}"/>
    <cellStyle name="Normal 8 45 10 2 2" xfId="31340" xr:uid="{687DDE2C-5D3F-4064-9922-47317AA15892}"/>
    <cellStyle name="Normal 8 45 10 2 2 2" xfId="31341" xr:uid="{F42D7738-D35C-41CB-B8C8-198D59170AE0}"/>
    <cellStyle name="Normal 8 45 10 2 3" xfId="31342" xr:uid="{ECB5C99A-E788-48F7-9DDA-74274F0450CA}"/>
    <cellStyle name="Normal 8 45 10 20" xfId="31343" xr:uid="{14169E2E-DE9A-4FD5-894A-CEBE21F7F72B}"/>
    <cellStyle name="Normal 8 45 10 21" xfId="31344" xr:uid="{D7574D01-1D9D-4F87-97D1-EF5C42143A7C}"/>
    <cellStyle name="Normal 8 45 10 22" xfId="31345" xr:uid="{CA7D1067-4C08-4740-84F9-A45FD9789D81}"/>
    <cellStyle name="Normal 8 45 10 23" xfId="31346" xr:uid="{3DCBE8A7-F6EA-4AF8-89B5-1474D534AC12}"/>
    <cellStyle name="Normal 8 45 10 24" xfId="31347" xr:uid="{6C290996-6284-4383-9E82-7BBC9700D2F7}"/>
    <cellStyle name="Normal 8 45 10 25" xfId="31348" xr:uid="{D618F0C3-3E1A-4E53-869C-0879C9854A38}"/>
    <cellStyle name="Normal 8 45 10 26" xfId="31349" xr:uid="{D333B774-CC89-41CE-AF4D-8F3B03505132}"/>
    <cellStyle name="Normal 8 45 10 27" xfId="31350" xr:uid="{4B4BD99E-DC0C-4933-AA17-531745C524ED}"/>
    <cellStyle name="Normal 8 45 10 28" xfId="31351" xr:uid="{42F8C8C2-C75A-4CAA-A83F-131F691F08D9}"/>
    <cellStyle name="Normal 8 45 10 29" xfId="31352" xr:uid="{587EDE4A-D5E7-4C3D-933E-3464FE967A52}"/>
    <cellStyle name="Normal 8 45 10 3" xfId="31353" xr:uid="{E987263F-DE70-418C-A4B6-AA088ECA5BFD}"/>
    <cellStyle name="Normal 8 45 10 3 2" xfId="31354" xr:uid="{A921D53A-BD48-4734-8CCF-0BC0972C87F9}"/>
    <cellStyle name="Normal 8 45 10 3 2 2" xfId="31355" xr:uid="{B2DABD9A-3D56-40C1-9F45-82894955E209}"/>
    <cellStyle name="Normal 8 45 10 3 3" xfId="31356" xr:uid="{58FA1599-47C4-4B60-B002-4A208C7EE886}"/>
    <cellStyle name="Normal 8 45 10 30" xfId="31357" xr:uid="{E4753B6C-D95A-4DC2-BDD9-D820638EC83F}"/>
    <cellStyle name="Normal 8 45 10 31" xfId="31358" xr:uid="{4997C48F-F6B2-48C9-884C-4E981B3FBAE5}"/>
    <cellStyle name="Normal 8 45 10 32" xfId="31359" xr:uid="{08F730AE-58C7-4510-8F1E-D1DEB825DAA2}"/>
    <cellStyle name="Normal 8 45 10 33" xfId="31360" xr:uid="{FC5B5819-21C2-494F-A49A-9DF397A28A93}"/>
    <cellStyle name="Normal 8 45 10 34" xfId="31361" xr:uid="{E7BB194A-C541-487E-BEC1-07F576634781}"/>
    <cellStyle name="Normal 8 45 10 35" xfId="31362" xr:uid="{93222F72-0857-42A6-8F18-72CE1AFC0A94}"/>
    <cellStyle name="Normal 8 45 10 36" xfId="31363" xr:uid="{A2D09618-4B47-4B73-BF57-A765A80AE927}"/>
    <cellStyle name="Normal 8 45 10 37" xfId="31364" xr:uid="{81F7A57B-7153-4BC2-B329-303320D5C6AD}"/>
    <cellStyle name="Normal 8 45 10 38" xfId="31365" xr:uid="{8BEB1559-98C9-429C-86C5-68F025F3C27F}"/>
    <cellStyle name="Normal 8 45 10 39" xfId="31366" xr:uid="{706E1E94-EAAF-4647-9069-44C4E8E9C718}"/>
    <cellStyle name="Normal 8 45 10 4" xfId="31367" xr:uid="{FBF7B8BB-2A39-49C8-B567-3954C98EDB50}"/>
    <cellStyle name="Normal 8 45 10 4 2" xfId="31368" xr:uid="{A0BA156C-6953-46CE-B388-9611AEFFBD4F}"/>
    <cellStyle name="Normal 8 45 10 4 2 2" xfId="31369" xr:uid="{82074181-A02F-410E-BA79-A16FC68755B6}"/>
    <cellStyle name="Normal 8 45 10 4 3" xfId="31370" xr:uid="{C2B3BB05-25E5-49ED-9689-E667EEA9C583}"/>
    <cellStyle name="Normal 8 45 10 40" xfId="31371" xr:uid="{0F4912EA-72EA-46DA-BAD6-FF28378DC14D}"/>
    <cellStyle name="Normal 8 45 10 5" xfId="31372" xr:uid="{8749C7E7-1FF8-40F3-BD45-64CC67405438}"/>
    <cellStyle name="Normal 8 45 10 5 2" xfId="31373" xr:uid="{B73662BF-6EE9-45CE-A9F1-D50F8284A3AD}"/>
    <cellStyle name="Normal 8 45 10 5 2 2" xfId="31374" xr:uid="{280BC501-F6D1-4B9F-8312-1DF9E195A2F6}"/>
    <cellStyle name="Normal 8 45 10 5 3" xfId="31375" xr:uid="{5465439B-2A6E-4750-8356-6C5B571CAF9C}"/>
    <cellStyle name="Normal 8 45 10 6" xfId="31376" xr:uid="{25CB6064-0182-4A7C-BD4B-43C86072CEBF}"/>
    <cellStyle name="Normal 8 45 10 6 2" xfId="31377" xr:uid="{CF1EAB07-BD78-4411-B866-60ABDF9D68C4}"/>
    <cellStyle name="Normal 8 45 10 6 2 2" xfId="31378" xr:uid="{410AB339-96C4-4DB5-8DD0-ACFA2E645FDB}"/>
    <cellStyle name="Normal 8 45 10 6 3" xfId="31379" xr:uid="{F0974482-43FB-431F-930D-56EA72C596C4}"/>
    <cellStyle name="Normal 8 45 10 7" xfId="31380" xr:uid="{814ED799-E027-4879-B5E9-3711418B512D}"/>
    <cellStyle name="Normal 8 45 10 7 2" xfId="31381" xr:uid="{C1331838-5003-484F-80B1-5BB3E5E55213}"/>
    <cellStyle name="Normal 8 45 10 7 2 2" xfId="31382" xr:uid="{B8256B38-8948-41E8-8E07-59F7D908951B}"/>
    <cellStyle name="Normal 8 45 10 7 3" xfId="31383" xr:uid="{EBA09056-F7DE-4A37-A6EE-E3E80A4A5A47}"/>
    <cellStyle name="Normal 8 45 10 8" xfId="31384" xr:uid="{0B8089F1-561C-4EF7-9FFD-A011D61D7068}"/>
    <cellStyle name="Normal 8 45 10 8 2" xfId="31385" xr:uid="{EE8C21D3-4EE1-432D-9AC5-522F24CCEA2E}"/>
    <cellStyle name="Normal 8 45 10 8 2 2" xfId="31386" xr:uid="{42BEA9C5-F61F-49DC-9EFA-2EF8DCDADE5A}"/>
    <cellStyle name="Normal 8 45 10 8 3" xfId="31387" xr:uid="{521FCB1C-6FB0-4C4E-82D1-5F1AB49DB6C6}"/>
    <cellStyle name="Normal 8 45 10 9" xfId="31388" xr:uid="{F31C1AAD-2C23-4EC7-81F2-E8731DFE4E39}"/>
    <cellStyle name="Normal 8 45 10 9 2" xfId="31389" xr:uid="{C8B9B936-2AC2-486B-BD32-E562EA47EDB5}"/>
    <cellStyle name="Normal 8 45 10 9 2 2" xfId="31390" xr:uid="{A4690024-9B11-491A-8ACC-D16B86795EA8}"/>
    <cellStyle name="Normal 8 45 10 9 3" xfId="31391" xr:uid="{B1AE01F7-A1E8-43BB-8572-20F3A4C69733}"/>
    <cellStyle name="Normal 8 45 11" xfId="31392" xr:uid="{45FE4464-C284-4037-BC4D-5D55C61E5B7C}"/>
    <cellStyle name="Normal 8 45 11 2" xfId="31393" xr:uid="{473B3334-7F94-4EF9-A052-B4948BF0AB6C}"/>
    <cellStyle name="Normal 8 45 11 2 2" xfId="31394" xr:uid="{4D7480E4-ABE1-475D-8BC0-013D0A96F77F}"/>
    <cellStyle name="Normal 8 45 11 3" xfId="31395" xr:uid="{4BF376B9-D7CB-42E1-8D2A-9A46E52851FE}"/>
    <cellStyle name="Normal 8 45 12" xfId="31396" xr:uid="{EB05FA1B-76D1-422F-876B-997B5306DA01}"/>
    <cellStyle name="Normal 8 45 12 2" xfId="31397" xr:uid="{057AA5B2-E81F-4488-9E14-AD60A27630F7}"/>
    <cellStyle name="Normal 8 45 12 2 2" xfId="31398" xr:uid="{A4758D06-9EBC-4535-BCE4-F5F22FA3B689}"/>
    <cellStyle name="Normal 8 45 12 3" xfId="31399" xr:uid="{90470287-FBC6-4401-974D-37496E981176}"/>
    <cellStyle name="Normal 8 45 13" xfId="31400" xr:uid="{C0BD0CFE-E350-4224-B82A-7932396B460F}"/>
    <cellStyle name="Normal 8 45 13 2" xfId="31401" xr:uid="{FB3669CA-49FC-4322-8F21-EE8A6F862058}"/>
    <cellStyle name="Normal 8 45 13 2 2" xfId="31402" xr:uid="{6B383713-25AF-4E39-BB90-FE15EA9771DF}"/>
    <cellStyle name="Normal 8 45 13 3" xfId="31403" xr:uid="{DC73304B-2AB3-472B-95AD-7C80B4126720}"/>
    <cellStyle name="Normal 8 45 14" xfId="31404" xr:uid="{997C1744-2905-49FD-B2BC-63A6175C42E6}"/>
    <cellStyle name="Normal 8 45 14 2" xfId="31405" xr:uid="{03E923EE-80EA-436D-B245-06F405563340}"/>
    <cellStyle name="Normal 8 45 14 2 2" xfId="31406" xr:uid="{714AF3A7-F50D-4F18-AFB7-5163064B1994}"/>
    <cellStyle name="Normal 8 45 14 3" xfId="31407" xr:uid="{8F41E203-7D26-4F6E-8348-39B821BE9961}"/>
    <cellStyle name="Normal 8 45 15" xfId="31408" xr:uid="{C373EBEB-85AF-4FFB-BCC2-3689464E7746}"/>
    <cellStyle name="Normal 8 45 15 2" xfId="31409" xr:uid="{92BA9CD7-8840-4771-AF6D-19D2B852B78B}"/>
    <cellStyle name="Normal 8 45 15 2 2" xfId="31410" xr:uid="{EDF2E8EF-94CD-4D4E-9048-3722B6B86A43}"/>
    <cellStyle name="Normal 8 45 15 3" xfId="31411" xr:uid="{ABBB0F58-BAFB-46C9-BD6F-18FF24B5C65E}"/>
    <cellStyle name="Normal 8 45 16" xfId="31412" xr:uid="{1D0F035F-CDDD-435B-A8AD-5029AED2E5FE}"/>
    <cellStyle name="Normal 8 45 16 2" xfId="31413" xr:uid="{9BC9F199-A217-4BEE-B510-C7B04017207A}"/>
    <cellStyle name="Normal 8 45 16 2 2" xfId="31414" xr:uid="{6EA2BB75-E014-4CB8-86D1-E55D6D8CCA8B}"/>
    <cellStyle name="Normal 8 45 16 3" xfId="31415" xr:uid="{D62F44FE-DA11-47ED-9122-543BBC5CC23D}"/>
    <cellStyle name="Normal 8 45 17" xfId="31416" xr:uid="{203541ED-69CB-443C-9E8A-8DA17487C16F}"/>
    <cellStyle name="Normal 8 45 17 2" xfId="31417" xr:uid="{0E8160B1-A9D8-4665-9E0B-00ABD6E2CB0E}"/>
    <cellStyle name="Normal 8 45 17 2 2" xfId="31418" xr:uid="{CB314001-6B6A-4D90-BCD0-3B40B7F2BFFA}"/>
    <cellStyle name="Normal 8 45 17 3" xfId="31419" xr:uid="{FE7E35D9-745F-499B-AF87-5EC6EB755D3F}"/>
    <cellStyle name="Normal 8 45 18" xfId="31420" xr:uid="{4F781F57-BEF8-4FB9-AECF-88BB26DFD5FC}"/>
    <cellStyle name="Normal 8 45 18 2" xfId="31421" xr:uid="{2661F1C0-DFC0-4BBA-8E26-3CA5ED15AF43}"/>
    <cellStyle name="Normal 8 45 18 2 2" xfId="31422" xr:uid="{FBE87ADF-FC43-4CFB-8D4B-A2994A668BA3}"/>
    <cellStyle name="Normal 8 45 18 3" xfId="31423" xr:uid="{F53B77B4-0F35-492B-9CDD-7E55F5C4AADC}"/>
    <cellStyle name="Normal 8 45 19" xfId="31424" xr:uid="{EACB90E2-D40A-4F82-B407-84CCF125E295}"/>
    <cellStyle name="Normal 8 45 19 2" xfId="31425" xr:uid="{2C679CD2-C1F2-4371-957C-FFB40F572EAA}"/>
    <cellStyle name="Normal 8 45 19 2 2" xfId="31426" xr:uid="{B91693AA-574E-4594-8029-5EDE20BD30CA}"/>
    <cellStyle name="Normal 8 45 19 3" xfId="31427" xr:uid="{D216D4CB-549D-4772-B8FB-66A269C404BF}"/>
    <cellStyle name="Normal 8 45 2" xfId="31428" xr:uid="{DF1C244B-AC4E-47A1-94AF-454517920C2E}"/>
    <cellStyle name="Normal 8 45 2 10" xfId="31429" xr:uid="{CED641D8-BB08-4E22-A7FE-B22B762B6789}"/>
    <cellStyle name="Normal 8 45 2 10 2" xfId="31430" xr:uid="{6336BF2A-2D86-40FB-9C23-DFED79F949F9}"/>
    <cellStyle name="Normal 8 45 2 10 2 2" xfId="31431" xr:uid="{126902DF-0994-4C15-9951-9242191E150C}"/>
    <cellStyle name="Normal 8 45 2 10 3" xfId="31432" xr:uid="{8F464145-0CB2-4105-B36E-C592D03084F2}"/>
    <cellStyle name="Normal 8 45 2 11" xfId="31433" xr:uid="{E2BD98E5-AA1D-4AC5-9EE3-4707C26E4B17}"/>
    <cellStyle name="Normal 8 45 2 11 2" xfId="31434" xr:uid="{2A47A27A-CDF1-45E1-814B-CEBD71E98CA6}"/>
    <cellStyle name="Normal 8 45 2 11 2 2" xfId="31435" xr:uid="{B4E257EB-E57E-44C9-AE37-B98367964595}"/>
    <cellStyle name="Normal 8 45 2 11 3" xfId="31436" xr:uid="{B4B11114-AAB5-480B-8572-A62DB38C6FCB}"/>
    <cellStyle name="Normal 8 45 2 11 4" xfId="31437" xr:uid="{2F8504AB-56A4-457E-B730-DC843E480C91}"/>
    <cellStyle name="Normal 8 45 2 12" xfId="31438" xr:uid="{17BDD94E-BDEA-4199-AFB3-287CBE15BB94}"/>
    <cellStyle name="Normal 8 45 2 12 2" xfId="31439" xr:uid="{623E412B-4464-46A4-9103-E7A27D3FF7C9}"/>
    <cellStyle name="Normal 8 45 2 13" xfId="31440" xr:uid="{1E192E41-5F34-4AD2-B650-CF779E49A8DD}"/>
    <cellStyle name="Normal 8 45 2 14" xfId="31441" xr:uid="{F4B2A443-4006-45C6-9B3D-265925B9C6B1}"/>
    <cellStyle name="Normal 8 45 2 14 2" xfId="31442" xr:uid="{E8FE6A1C-A696-4AB1-AE28-1E90B00692FC}"/>
    <cellStyle name="Normal 8 45 2 15" xfId="31443" xr:uid="{3FCD0823-5636-4A9D-9A8A-DA96E733E72F}"/>
    <cellStyle name="Normal 8 45 2 16" xfId="31444" xr:uid="{1DF9F1C7-19FA-4509-92CC-5120FCA4FFF2}"/>
    <cellStyle name="Normal 8 45 2 17" xfId="31445" xr:uid="{446E13A5-004C-4F6A-B814-615E66F6DCF6}"/>
    <cellStyle name="Normal 8 45 2 18" xfId="31446" xr:uid="{C906600D-E209-4A50-9877-877046516F62}"/>
    <cellStyle name="Normal 8 45 2 19" xfId="31447" xr:uid="{2B17286C-0CB5-4C94-9AA7-4B42750D4362}"/>
    <cellStyle name="Normal 8 45 2 2" xfId="31448" xr:uid="{540B6347-7DED-4E7E-9568-96DF7973630E}"/>
    <cellStyle name="Normal 8 45 2 2 2" xfId="31449" xr:uid="{6077496E-9BF2-4854-850C-D30CF57DE1DC}"/>
    <cellStyle name="Normal 8 45 2 2 2 2" xfId="31450" xr:uid="{3EA5A950-5011-4F9A-867F-9E7C173D15AB}"/>
    <cellStyle name="Normal 8 45 2 2 3" xfId="31451" xr:uid="{018F9B30-1D9C-454E-B64E-1C369554F652}"/>
    <cellStyle name="Normal 8 45 2 20" xfId="31452" xr:uid="{25E25AC8-E283-417C-B3C7-194B532C37C5}"/>
    <cellStyle name="Normal 8 45 2 21" xfId="31453" xr:uid="{996EF714-B6AB-4647-94E1-79E819E82551}"/>
    <cellStyle name="Normal 8 45 2 22" xfId="31454" xr:uid="{471DF5F8-CBBE-42C3-8435-002CF5265A79}"/>
    <cellStyle name="Normal 8 45 2 23" xfId="31455" xr:uid="{ABBCBD08-822A-48B4-B046-41DAB39D859B}"/>
    <cellStyle name="Normal 8 45 2 24" xfId="31456" xr:uid="{3F26398F-162A-4013-8B7E-1C1E3DBE18B5}"/>
    <cellStyle name="Normal 8 45 2 25" xfId="31457" xr:uid="{5925AE48-E079-4843-B350-469744E22511}"/>
    <cellStyle name="Normal 8 45 2 26" xfId="31458" xr:uid="{7D2CAD9F-4FFF-4EDE-A818-DBA235CB69F7}"/>
    <cellStyle name="Normal 8 45 2 27" xfId="31459" xr:uid="{E6F9B0A0-E40B-43C3-BD4C-D268F62D3962}"/>
    <cellStyle name="Normal 8 45 2 28" xfId="31460" xr:uid="{2BE9113C-1F6F-46A6-8A84-A003F49DB3D6}"/>
    <cellStyle name="Normal 8 45 2 29" xfId="31461" xr:uid="{751310DF-D107-45BA-900C-DCB763CF801A}"/>
    <cellStyle name="Normal 8 45 2 3" xfId="31462" xr:uid="{98B9BF53-F6DD-4A15-A18B-24DAB2BB2ECF}"/>
    <cellStyle name="Normal 8 45 2 3 2" xfId="31463" xr:uid="{40D9F4B7-21F9-467C-99E1-73AF649EAD41}"/>
    <cellStyle name="Normal 8 45 2 3 2 2" xfId="31464" xr:uid="{5640DC1B-E38D-463F-BD06-A6F79D65B830}"/>
    <cellStyle name="Normal 8 45 2 3 3" xfId="31465" xr:uid="{97997885-34B9-4633-962B-C6A92C74957E}"/>
    <cellStyle name="Normal 8 45 2 30" xfId="31466" xr:uid="{6BCAAEA7-2B69-45C7-AC23-16A10195B3BE}"/>
    <cellStyle name="Normal 8 45 2 31" xfId="31467" xr:uid="{1481E626-F93B-4C4F-999A-B12666C353E3}"/>
    <cellStyle name="Normal 8 45 2 32" xfId="31468" xr:uid="{0827086B-C592-4EB1-A8DC-BC72348A2384}"/>
    <cellStyle name="Normal 8 45 2 33" xfId="31469" xr:uid="{DF81D75F-148E-464F-B18F-7882615658C6}"/>
    <cellStyle name="Normal 8 45 2 34" xfId="31470" xr:uid="{F932A160-5E54-445C-9BEA-209576A1D4CE}"/>
    <cellStyle name="Normal 8 45 2 35" xfId="31471" xr:uid="{A8D5A740-E8C3-4110-A2EF-F8FA17A7D26F}"/>
    <cellStyle name="Normal 8 45 2 36" xfId="31472" xr:uid="{9366CB36-A2D9-431E-8F8B-2F7F9CFF862E}"/>
    <cellStyle name="Normal 8 45 2 37" xfId="31473" xr:uid="{03D468D8-0AFF-4257-9964-6B18257EFB8A}"/>
    <cellStyle name="Normal 8 45 2 38" xfId="31474" xr:uid="{344852B7-9DC3-44F9-BE38-64D25FAAB811}"/>
    <cellStyle name="Normal 8 45 2 39" xfId="31475" xr:uid="{7F720203-34D4-4C92-AC98-77A28D15808A}"/>
    <cellStyle name="Normal 8 45 2 4" xfId="31476" xr:uid="{ED5638D3-D823-4995-8F3A-EB516150550E}"/>
    <cellStyle name="Normal 8 45 2 4 2" xfId="31477" xr:uid="{15851058-4C5D-46FA-A066-BBDE40AB47AC}"/>
    <cellStyle name="Normal 8 45 2 4 2 2" xfId="31478" xr:uid="{EC9FD972-C436-4A44-8EF9-F5E401BECA7E}"/>
    <cellStyle name="Normal 8 45 2 4 3" xfId="31479" xr:uid="{0EC2ABA3-96AB-4A1E-BA23-58F9B1F38749}"/>
    <cellStyle name="Normal 8 45 2 40" xfId="31480" xr:uid="{07E947D0-3E02-492C-B42D-F892507071E9}"/>
    <cellStyle name="Normal 8 45 2 5" xfId="31481" xr:uid="{38449403-4BE2-4206-8F8E-F46CF2586AD0}"/>
    <cellStyle name="Normal 8 45 2 5 2" xfId="31482" xr:uid="{EA6500AF-2C49-4071-9A30-2E1D931FAC58}"/>
    <cellStyle name="Normal 8 45 2 5 2 2" xfId="31483" xr:uid="{938DE60C-D5FF-46CB-99CE-A5507F4D3054}"/>
    <cellStyle name="Normal 8 45 2 5 3" xfId="31484" xr:uid="{1F1C74AC-763B-40A9-A960-B03FB8688B6A}"/>
    <cellStyle name="Normal 8 45 2 6" xfId="31485" xr:uid="{7BFEF070-F600-4B5A-B588-490A2C2E03A7}"/>
    <cellStyle name="Normal 8 45 2 6 2" xfId="31486" xr:uid="{69287D54-5BF6-4AF8-BC1F-B99A74D65F60}"/>
    <cellStyle name="Normal 8 45 2 6 2 2" xfId="31487" xr:uid="{9F304145-7BDD-4915-BE79-63069F9F1BC9}"/>
    <cellStyle name="Normal 8 45 2 6 3" xfId="31488" xr:uid="{613FC737-8CBF-4192-B55C-CCF9620FF458}"/>
    <cellStyle name="Normal 8 45 2 7" xfId="31489" xr:uid="{97F67FDC-455E-4041-8DF2-08E56B5E2275}"/>
    <cellStyle name="Normal 8 45 2 7 2" xfId="31490" xr:uid="{BE4994C5-146A-4AC4-B87C-D99593D2C738}"/>
    <cellStyle name="Normal 8 45 2 7 2 2" xfId="31491" xr:uid="{E7765B35-5EB3-40D2-ACB1-BF3BB5C807A9}"/>
    <cellStyle name="Normal 8 45 2 7 3" xfId="31492" xr:uid="{546AD9D0-BBE6-4006-B1F1-097063CCB6B9}"/>
    <cellStyle name="Normal 8 45 2 8" xfId="31493" xr:uid="{DFA11A53-ACD0-40D0-9DD5-84254440F7C5}"/>
    <cellStyle name="Normal 8 45 2 8 2" xfId="31494" xr:uid="{C5F85A54-567C-4945-B654-78DC960B7189}"/>
    <cellStyle name="Normal 8 45 2 8 2 2" xfId="31495" xr:uid="{88BD1C50-BB9D-409B-8E59-14E6CC2B18B1}"/>
    <cellStyle name="Normal 8 45 2 8 3" xfId="31496" xr:uid="{3E6CFB6D-C478-438C-9052-0A83772D8E68}"/>
    <cellStyle name="Normal 8 45 2 9" xfId="31497" xr:uid="{5B43FE47-FB26-480B-8CC0-678D05EFF947}"/>
    <cellStyle name="Normal 8 45 2 9 2" xfId="31498" xr:uid="{D5B16D1A-7FD4-45A0-93B4-9AC4D9D5C497}"/>
    <cellStyle name="Normal 8 45 2 9 2 2" xfId="31499" xr:uid="{A267E81A-7120-4119-9DDE-AEFA65885CA4}"/>
    <cellStyle name="Normal 8 45 2 9 3" xfId="31500" xr:uid="{F391A5DD-5390-44DA-A167-BCF204320D3A}"/>
    <cellStyle name="Normal 8 45 20" xfId="31501" xr:uid="{495A6644-D6DD-466D-8ACC-ABF94891AB07}"/>
    <cellStyle name="Normal 8 45 20 2" xfId="31502" xr:uid="{7016D450-6F63-4BA0-9881-1F2B9CB778C5}"/>
    <cellStyle name="Normal 8 45 20 2 2" xfId="31503" xr:uid="{8CEA0A20-83F8-4638-962E-1D3C22E44A18}"/>
    <cellStyle name="Normal 8 45 20 3" xfId="31504" xr:uid="{27165D0A-2BE1-4FF4-8C72-7CEE138875B6}"/>
    <cellStyle name="Normal 8 45 20 4" xfId="31505" xr:uid="{8C60FDE5-FD4F-4022-A37A-96110D9443AC}"/>
    <cellStyle name="Normal 8 45 21" xfId="31506" xr:uid="{87D10FE1-0CF6-40FF-96E8-F94AF88D7D09}"/>
    <cellStyle name="Normal 8 45 21 2" xfId="31507" xr:uid="{EF6779E6-7F64-4060-B231-B435CA4CD88F}"/>
    <cellStyle name="Normal 8 45 22" xfId="31508" xr:uid="{C5CF3B0D-C320-4999-A2D0-D1B90AADB47E}"/>
    <cellStyle name="Normal 8 45 23" xfId="31509" xr:uid="{D869A892-37A4-448C-9D9E-5E30836E30D8}"/>
    <cellStyle name="Normal 8 45 23 2" xfId="31510" xr:uid="{0D5864CC-7633-4281-A763-97E80CAD0430}"/>
    <cellStyle name="Normal 8 45 24" xfId="31511" xr:uid="{083F3D0A-1507-413E-A6DA-5041BE558987}"/>
    <cellStyle name="Normal 8 45 25" xfId="31512" xr:uid="{F404A61B-A58B-4E49-87AC-6E0CE1316C54}"/>
    <cellStyle name="Normal 8 45 26" xfId="31513" xr:uid="{F8BC5498-1A90-4DC0-A5E7-CBC24EEF9C76}"/>
    <cellStyle name="Normal 8 45 27" xfId="31514" xr:uid="{2132574C-83A5-478C-AAEB-131489C22380}"/>
    <cellStyle name="Normal 8 45 28" xfId="31515" xr:uid="{34E79F82-0757-4A90-A26E-8549604239D8}"/>
    <cellStyle name="Normal 8 45 29" xfId="31516" xr:uid="{78B541B9-3D5A-44D3-9554-5DC7FA75A8CD}"/>
    <cellStyle name="Normal 8 45 3" xfId="31517" xr:uid="{CE4AEA34-EEB1-424F-A087-CFA9F19A2CC7}"/>
    <cellStyle name="Normal 8 45 3 10" xfId="31518" xr:uid="{C2E5998F-676B-4DF1-934E-F7BE60AF0D15}"/>
    <cellStyle name="Normal 8 45 3 10 2" xfId="31519" xr:uid="{DF3DD0EB-796A-4D12-BA83-3F9027AE09E4}"/>
    <cellStyle name="Normal 8 45 3 10 2 2" xfId="31520" xr:uid="{AC3DBBCD-198F-4C0B-BD82-8A03D685C64C}"/>
    <cellStyle name="Normal 8 45 3 10 3" xfId="31521" xr:uid="{62FBBDEE-E37D-4931-BEC4-F6418CE15DB2}"/>
    <cellStyle name="Normal 8 45 3 11" xfId="31522" xr:uid="{7B643A2E-2BE1-4661-BCB1-1AA3043F88CF}"/>
    <cellStyle name="Normal 8 45 3 11 2" xfId="31523" xr:uid="{88431CAF-B9DB-45C6-9E83-3AC44D3240BA}"/>
    <cellStyle name="Normal 8 45 3 11 2 2" xfId="31524" xr:uid="{20B4856B-1EBD-4289-BEFB-FE96A207FE58}"/>
    <cellStyle name="Normal 8 45 3 11 3" xfId="31525" xr:uid="{F258C4B5-FD8F-4342-A3F4-2CDFC37AC2E6}"/>
    <cellStyle name="Normal 8 45 3 11 4" xfId="31526" xr:uid="{DA28A23C-B019-4F28-AA6E-3C85E4037A9F}"/>
    <cellStyle name="Normal 8 45 3 12" xfId="31527" xr:uid="{5B40180B-97F0-4AC1-8C54-CD2317E9C513}"/>
    <cellStyle name="Normal 8 45 3 12 2" xfId="31528" xr:uid="{A61C0649-EE0C-40F2-8252-A8F3115EAE69}"/>
    <cellStyle name="Normal 8 45 3 13" xfId="31529" xr:uid="{A97E6BA0-2246-4B0E-A3BF-04CD22CB0EBF}"/>
    <cellStyle name="Normal 8 45 3 14" xfId="31530" xr:uid="{E95E8028-6AF5-4D40-8032-CD5D0DF6D155}"/>
    <cellStyle name="Normal 8 45 3 14 2" xfId="31531" xr:uid="{68F53128-8DF2-461E-9DE0-461E35F8EF4D}"/>
    <cellStyle name="Normal 8 45 3 15" xfId="31532" xr:uid="{DCD9B8C5-A40A-4685-A6C1-0EF1CCDAAD65}"/>
    <cellStyle name="Normal 8 45 3 16" xfId="31533" xr:uid="{040659ED-A4DA-4C69-96D3-99CB2A5E3BFD}"/>
    <cellStyle name="Normal 8 45 3 17" xfId="31534" xr:uid="{33EC66BE-C654-4D9F-857C-F29124B94DE8}"/>
    <cellStyle name="Normal 8 45 3 18" xfId="31535" xr:uid="{479C8163-F5A6-4879-A7AC-12D74177D834}"/>
    <cellStyle name="Normal 8 45 3 19" xfId="31536" xr:uid="{BB54EA74-E2BC-4BF6-9EB3-FDFA52CE9B25}"/>
    <cellStyle name="Normal 8 45 3 2" xfId="31537" xr:uid="{D165BC99-CFBD-4C65-95F2-287AC6E72DC6}"/>
    <cellStyle name="Normal 8 45 3 2 2" xfId="31538" xr:uid="{3C58E817-612B-402E-911B-3028A29D78F3}"/>
    <cellStyle name="Normal 8 45 3 2 2 2" xfId="31539" xr:uid="{144149D8-B266-4263-9FA3-C10BE7DD58DB}"/>
    <cellStyle name="Normal 8 45 3 2 3" xfId="31540" xr:uid="{024A5D9E-F6E1-4D00-BC05-ED9A12D0D2DF}"/>
    <cellStyle name="Normal 8 45 3 20" xfId="31541" xr:uid="{0A2432E7-BDDB-4EED-9FEC-E1E091B5078D}"/>
    <cellStyle name="Normal 8 45 3 21" xfId="31542" xr:uid="{84FDC106-A74B-40EE-B604-198FC995C0F1}"/>
    <cellStyle name="Normal 8 45 3 22" xfId="31543" xr:uid="{D15097EB-CE10-4639-A422-4374F52650DE}"/>
    <cellStyle name="Normal 8 45 3 23" xfId="31544" xr:uid="{0AF8D3AD-F418-4427-B078-D72F0D13391D}"/>
    <cellStyle name="Normal 8 45 3 24" xfId="31545" xr:uid="{D64EA7AE-25BD-4D31-9709-8C6C0BA8C739}"/>
    <cellStyle name="Normal 8 45 3 25" xfId="31546" xr:uid="{D0003AE8-5BDE-4290-90F2-052EBF7A75EE}"/>
    <cellStyle name="Normal 8 45 3 26" xfId="31547" xr:uid="{0BCA2588-15E4-40BE-9923-61894CDB38E7}"/>
    <cellStyle name="Normal 8 45 3 27" xfId="31548" xr:uid="{1F735876-0382-4E6E-932F-395E4F7A495D}"/>
    <cellStyle name="Normal 8 45 3 28" xfId="31549" xr:uid="{DAC85764-DF2E-497E-8C54-5391204A67FB}"/>
    <cellStyle name="Normal 8 45 3 29" xfId="31550" xr:uid="{264D7000-DA40-4AED-A818-8B0D25F41AD6}"/>
    <cellStyle name="Normal 8 45 3 3" xfId="31551" xr:uid="{42820642-815E-4418-ACE7-52EED49A4B8D}"/>
    <cellStyle name="Normal 8 45 3 3 2" xfId="31552" xr:uid="{799C3869-2CF0-4CF6-890B-A7013CE6FAEE}"/>
    <cellStyle name="Normal 8 45 3 3 2 2" xfId="31553" xr:uid="{8683078B-FDED-4E58-B202-FC7E29437381}"/>
    <cellStyle name="Normal 8 45 3 3 3" xfId="31554" xr:uid="{F51777B1-B6AD-4362-81CB-6BD3708F5FCE}"/>
    <cellStyle name="Normal 8 45 3 30" xfId="31555" xr:uid="{2099C91C-8B11-42D8-9ADC-E1D02A093B2C}"/>
    <cellStyle name="Normal 8 45 3 31" xfId="31556" xr:uid="{833A0BDE-35F6-4EE0-A0C0-770078D6BB51}"/>
    <cellStyle name="Normal 8 45 3 32" xfId="31557" xr:uid="{6F0F3DC6-CDA2-47BF-804E-E8F20E2EAD09}"/>
    <cellStyle name="Normal 8 45 3 33" xfId="31558" xr:uid="{E3C89AE7-12C6-4AAC-AAC5-AB8F7D8D719F}"/>
    <cellStyle name="Normal 8 45 3 34" xfId="31559" xr:uid="{84288233-D621-453F-BD4F-B7EEF9A174EA}"/>
    <cellStyle name="Normal 8 45 3 35" xfId="31560" xr:uid="{B22E824E-4A72-495A-8584-AB789DEDA232}"/>
    <cellStyle name="Normal 8 45 3 36" xfId="31561" xr:uid="{6D9E4623-ECEA-4ACF-8F66-CDBB8BD04ABA}"/>
    <cellStyle name="Normal 8 45 3 37" xfId="31562" xr:uid="{94B3EC50-FE00-4BAB-9CA3-922021EE9103}"/>
    <cellStyle name="Normal 8 45 3 38" xfId="31563" xr:uid="{CFE745FD-BA62-4340-87C6-9A81431F3D03}"/>
    <cellStyle name="Normal 8 45 3 39" xfId="31564" xr:uid="{BD612199-6197-45DB-802D-E328A9A793D3}"/>
    <cellStyle name="Normal 8 45 3 4" xfId="31565" xr:uid="{9A45CA58-DD6B-4C50-9FA0-7C9D098A57D0}"/>
    <cellStyle name="Normal 8 45 3 4 2" xfId="31566" xr:uid="{82F1D0F0-7269-475B-9381-04D611E5570A}"/>
    <cellStyle name="Normal 8 45 3 4 2 2" xfId="31567" xr:uid="{2C04A47B-22C9-475D-8445-3A5477AA6221}"/>
    <cellStyle name="Normal 8 45 3 4 3" xfId="31568" xr:uid="{0210A86E-BBD0-41F7-8C0A-0197FB362476}"/>
    <cellStyle name="Normal 8 45 3 40" xfId="31569" xr:uid="{B60B4A0D-1F39-4528-BFD5-3F7C492BDDCF}"/>
    <cellStyle name="Normal 8 45 3 5" xfId="31570" xr:uid="{59D8AE89-4480-4880-B5A7-1AD25F2BA828}"/>
    <cellStyle name="Normal 8 45 3 5 2" xfId="31571" xr:uid="{75A64FC8-AF1B-4714-9BE9-8F75AFDD5964}"/>
    <cellStyle name="Normal 8 45 3 5 2 2" xfId="31572" xr:uid="{1EDBC1B2-DD27-4B84-AE37-24B4B7712BEE}"/>
    <cellStyle name="Normal 8 45 3 5 3" xfId="31573" xr:uid="{0709610D-626B-4829-A440-682BE2E95D0B}"/>
    <cellStyle name="Normal 8 45 3 6" xfId="31574" xr:uid="{4A80C68A-42F9-4FF7-BEBC-70CE757DF406}"/>
    <cellStyle name="Normal 8 45 3 6 2" xfId="31575" xr:uid="{7072D2C4-13AA-43E1-A120-5235E2D4F5AA}"/>
    <cellStyle name="Normal 8 45 3 6 2 2" xfId="31576" xr:uid="{F662154A-12BB-493E-B291-00F0290F1DA7}"/>
    <cellStyle name="Normal 8 45 3 6 3" xfId="31577" xr:uid="{ED4DEC84-8D20-4FDB-B7E7-307C1CE06382}"/>
    <cellStyle name="Normal 8 45 3 7" xfId="31578" xr:uid="{C4FDA0AF-495E-404E-B77C-C00BE4773B78}"/>
    <cellStyle name="Normal 8 45 3 7 2" xfId="31579" xr:uid="{C4559AE3-4A87-4AC0-8539-8AC062D14B05}"/>
    <cellStyle name="Normal 8 45 3 7 2 2" xfId="31580" xr:uid="{AEFF73B7-983C-457D-84AF-F8C5FA901068}"/>
    <cellStyle name="Normal 8 45 3 7 3" xfId="31581" xr:uid="{C4269629-1459-42C9-AF56-F60BACCADCF0}"/>
    <cellStyle name="Normal 8 45 3 8" xfId="31582" xr:uid="{5032A08C-B9C6-407D-BD38-97A71D0BCFA1}"/>
    <cellStyle name="Normal 8 45 3 8 2" xfId="31583" xr:uid="{914A544F-6577-4C13-BF35-3E32F25017DD}"/>
    <cellStyle name="Normal 8 45 3 8 2 2" xfId="31584" xr:uid="{E5792791-1DB5-4D4F-8FF1-64A379F9F744}"/>
    <cellStyle name="Normal 8 45 3 8 3" xfId="31585" xr:uid="{17188164-4927-48EA-A9FA-541AEB90FE6B}"/>
    <cellStyle name="Normal 8 45 3 9" xfId="31586" xr:uid="{91F8B2A7-7368-4D6D-B59F-5E40BA38931C}"/>
    <cellStyle name="Normal 8 45 3 9 2" xfId="31587" xr:uid="{A1CBB03E-73BA-4EE6-BBBE-8970CE701620}"/>
    <cellStyle name="Normal 8 45 3 9 2 2" xfId="31588" xr:uid="{27212867-192B-41A4-8E0F-3C4E6AC3A0AF}"/>
    <cellStyle name="Normal 8 45 3 9 3" xfId="31589" xr:uid="{7B847219-9AB3-4EF4-A616-0485CC49583F}"/>
    <cellStyle name="Normal 8 45 30" xfId="31590" xr:uid="{8B1E6097-51A9-414C-A30A-F1E40E0A335C}"/>
    <cellStyle name="Normal 8 45 31" xfId="31591" xr:uid="{6ACA8EB3-D5CD-4C1E-AD88-DC4A6424958A}"/>
    <cellStyle name="Normal 8 45 32" xfId="31592" xr:uid="{F9EA3647-6E2E-4A9F-8838-CC90E3620807}"/>
    <cellStyle name="Normal 8 45 33" xfId="31593" xr:uid="{C4A92E5F-DDEF-4849-8EF4-A11AB2301408}"/>
    <cellStyle name="Normal 8 45 34" xfId="31594" xr:uid="{BA6B3991-30C6-4B81-922B-46C12D2B82AD}"/>
    <cellStyle name="Normal 8 45 35" xfId="31595" xr:uid="{1A9CC553-E2A9-4973-84EF-873B3916BE10}"/>
    <cellStyle name="Normal 8 45 36" xfId="31596" xr:uid="{EEDF92C5-6479-4BC5-A0B9-1BE83C2A80AE}"/>
    <cellStyle name="Normal 8 45 37" xfId="31597" xr:uid="{F5BD336E-3D84-4B25-91AC-EFBC9ED939ED}"/>
    <cellStyle name="Normal 8 45 38" xfId="31598" xr:uid="{A8566D96-2E87-4271-ABA9-BE91D51CA512}"/>
    <cellStyle name="Normal 8 45 39" xfId="31599" xr:uid="{35AB6194-45CF-41C8-84A2-9FDDE9FB1B96}"/>
    <cellStyle name="Normal 8 45 4" xfId="31600" xr:uid="{E88C7AD8-A9FD-4A60-A00C-AFFFE62C20B3}"/>
    <cellStyle name="Normal 8 45 4 10" xfId="31601" xr:uid="{D81D99A1-E3A5-402D-82D8-8AE892E9584A}"/>
    <cellStyle name="Normal 8 45 4 10 2" xfId="31602" xr:uid="{056422F0-88FD-4275-8CC7-0496EA9D453A}"/>
    <cellStyle name="Normal 8 45 4 10 2 2" xfId="31603" xr:uid="{ACD01842-2AAB-4173-8525-77B4682F5F1B}"/>
    <cellStyle name="Normal 8 45 4 10 3" xfId="31604" xr:uid="{39528C99-AF55-4218-9184-456140CB2895}"/>
    <cellStyle name="Normal 8 45 4 11" xfId="31605" xr:uid="{7834F471-7FBA-4795-AB43-49469BA66206}"/>
    <cellStyle name="Normal 8 45 4 11 2" xfId="31606" xr:uid="{2EBC8547-B041-41E9-95E4-AAF624B13AC1}"/>
    <cellStyle name="Normal 8 45 4 11 2 2" xfId="31607" xr:uid="{38502202-724C-487C-B882-EC624F288822}"/>
    <cellStyle name="Normal 8 45 4 11 3" xfId="31608" xr:uid="{AE3FED0A-410D-4E21-847A-C3D58F4075B5}"/>
    <cellStyle name="Normal 8 45 4 11 4" xfId="31609" xr:uid="{B870B263-1583-480B-92E6-C4A6CD325655}"/>
    <cellStyle name="Normal 8 45 4 12" xfId="31610" xr:uid="{D57CF9A1-97D5-448E-9C42-E43441EC049E}"/>
    <cellStyle name="Normal 8 45 4 12 2" xfId="31611" xr:uid="{6AAF74AF-0515-4074-8A92-910C110C11C6}"/>
    <cellStyle name="Normal 8 45 4 13" xfId="31612" xr:uid="{0375262F-AF7E-4D28-92AF-B2B811DDB643}"/>
    <cellStyle name="Normal 8 45 4 14" xfId="31613" xr:uid="{7C4C1878-3C3D-402D-BBB8-A7A02D999613}"/>
    <cellStyle name="Normal 8 45 4 14 2" xfId="31614" xr:uid="{21533789-49B5-4A8B-9931-78152D683C91}"/>
    <cellStyle name="Normal 8 45 4 15" xfId="31615" xr:uid="{40088CDB-A78E-4F3E-A268-B2401B0EE5F5}"/>
    <cellStyle name="Normal 8 45 4 16" xfId="31616" xr:uid="{5EE89FC5-9CD3-4B42-8759-09D5C13BFFDD}"/>
    <cellStyle name="Normal 8 45 4 17" xfId="31617" xr:uid="{BE093984-47BB-4218-A2CB-C3CEC492B48D}"/>
    <cellStyle name="Normal 8 45 4 18" xfId="31618" xr:uid="{5D3660B0-CBCC-4208-89B4-0E127902C233}"/>
    <cellStyle name="Normal 8 45 4 19" xfId="31619" xr:uid="{9D2F5691-C4DF-475B-B7EA-FCBA11156E11}"/>
    <cellStyle name="Normal 8 45 4 2" xfId="31620" xr:uid="{54E31664-01EE-4F8E-B467-A615C1D38638}"/>
    <cellStyle name="Normal 8 45 4 2 2" xfId="31621" xr:uid="{58B062AD-5C26-491D-B89C-C29E160755EC}"/>
    <cellStyle name="Normal 8 45 4 2 2 2" xfId="31622" xr:uid="{0129D9B5-3B01-4D93-8941-957B84F8DD10}"/>
    <cellStyle name="Normal 8 45 4 2 3" xfId="31623" xr:uid="{1B344916-67AC-4099-906C-48F8914B7F1B}"/>
    <cellStyle name="Normal 8 45 4 20" xfId="31624" xr:uid="{AB5979B6-9845-4ED1-B08C-513C87F09330}"/>
    <cellStyle name="Normal 8 45 4 21" xfId="31625" xr:uid="{4760C287-9956-4CB8-A2F2-67FD9652ABCA}"/>
    <cellStyle name="Normal 8 45 4 22" xfId="31626" xr:uid="{6DADAC26-10D4-4996-B8D8-B528C98D50E2}"/>
    <cellStyle name="Normal 8 45 4 23" xfId="31627" xr:uid="{FC701DDB-3D59-4C74-B924-28224758A01B}"/>
    <cellStyle name="Normal 8 45 4 24" xfId="31628" xr:uid="{3716F047-FD0D-47AC-A866-98B960EE7981}"/>
    <cellStyle name="Normal 8 45 4 25" xfId="31629" xr:uid="{34C98E94-32E0-42B1-A5E8-2FF9389E9F00}"/>
    <cellStyle name="Normal 8 45 4 26" xfId="31630" xr:uid="{1D7BE4B5-6606-40BB-945C-550B5D4B7EFD}"/>
    <cellStyle name="Normal 8 45 4 27" xfId="31631" xr:uid="{19732792-BF10-4B3B-B92B-549DDEF0015A}"/>
    <cellStyle name="Normal 8 45 4 28" xfId="31632" xr:uid="{E4BB9A1E-6431-494A-BC49-FC83E71CDF85}"/>
    <cellStyle name="Normal 8 45 4 29" xfId="31633" xr:uid="{6FB60AD4-0E43-4206-9491-13339E305BB0}"/>
    <cellStyle name="Normal 8 45 4 3" xfId="31634" xr:uid="{6E87A40D-2B85-4232-BC01-392B59E107F3}"/>
    <cellStyle name="Normal 8 45 4 3 2" xfId="31635" xr:uid="{E5A55FCB-9A75-4C3E-93AB-4F831542DB8A}"/>
    <cellStyle name="Normal 8 45 4 3 2 2" xfId="31636" xr:uid="{46311869-9A64-4E87-80EE-4079A2742ADE}"/>
    <cellStyle name="Normal 8 45 4 3 3" xfId="31637" xr:uid="{94E860D0-4966-46CE-ADD4-C91E5D4CE6CD}"/>
    <cellStyle name="Normal 8 45 4 30" xfId="31638" xr:uid="{A0240206-A3E5-47E9-8B9F-9FBC89C66A14}"/>
    <cellStyle name="Normal 8 45 4 31" xfId="31639" xr:uid="{3F5DA705-60FC-449B-860A-82A107CBB774}"/>
    <cellStyle name="Normal 8 45 4 32" xfId="31640" xr:uid="{984B28E0-3F71-407D-BA9A-2CA6B3153701}"/>
    <cellStyle name="Normal 8 45 4 33" xfId="31641" xr:uid="{4BDA00E6-4C04-4D05-86A0-F5C31D4BEF09}"/>
    <cellStyle name="Normal 8 45 4 34" xfId="31642" xr:uid="{4599080E-8319-4522-9607-3CEB87966185}"/>
    <cellStyle name="Normal 8 45 4 35" xfId="31643" xr:uid="{611B4B02-393E-4726-B654-70AC6B798759}"/>
    <cellStyle name="Normal 8 45 4 36" xfId="31644" xr:uid="{326179D8-A8E1-4FF2-A5BA-D0A1335A1249}"/>
    <cellStyle name="Normal 8 45 4 37" xfId="31645" xr:uid="{2F971050-58EF-4BC1-9618-6AF6F58E15A8}"/>
    <cellStyle name="Normal 8 45 4 38" xfId="31646" xr:uid="{D32DF35F-158A-4E4B-8ABA-8AD9FB82104F}"/>
    <cellStyle name="Normal 8 45 4 39" xfId="31647" xr:uid="{1F5CCADB-042A-48F5-A5F6-BC08EA2FBB3E}"/>
    <cellStyle name="Normal 8 45 4 4" xfId="31648" xr:uid="{5A508818-3D59-498B-AAF8-77CE4770B2F8}"/>
    <cellStyle name="Normal 8 45 4 4 2" xfId="31649" xr:uid="{A8E0E98A-A3B1-45B6-95F0-743AFFA6B8E2}"/>
    <cellStyle name="Normal 8 45 4 4 2 2" xfId="31650" xr:uid="{25BB1E0D-B0F0-458D-9903-8FDF4A6CEAD5}"/>
    <cellStyle name="Normal 8 45 4 4 3" xfId="31651" xr:uid="{02C95510-E34F-4B8B-9ECE-970C40A1570B}"/>
    <cellStyle name="Normal 8 45 4 40" xfId="31652" xr:uid="{E5F45707-255D-4A3B-AD21-742D8DC39664}"/>
    <cellStyle name="Normal 8 45 4 5" xfId="31653" xr:uid="{E78E260A-A8BF-4690-8E92-2A97C4342CDE}"/>
    <cellStyle name="Normal 8 45 4 5 2" xfId="31654" xr:uid="{C9B316AF-F211-42FB-8CDA-C1BE9176F49A}"/>
    <cellStyle name="Normal 8 45 4 5 2 2" xfId="31655" xr:uid="{11B6DD72-95C4-4EFB-A619-95CE01309DE0}"/>
    <cellStyle name="Normal 8 45 4 5 3" xfId="31656" xr:uid="{C46147BD-60D2-4309-BB03-0E8F2827FFC3}"/>
    <cellStyle name="Normal 8 45 4 6" xfId="31657" xr:uid="{8A3FAE3C-0921-479D-A4BC-566E2825153A}"/>
    <cellStyle name="Normal 8 45 4 6 2" xfId="31658" xr:uid="{266CFA67-703E-428F-9E54-0492D6D1FAC2}"/>
    <cellStyle name="Normal 8 45 4 6 2 2" xfId="31659" xr:uid="{86BC6E2E-4B48-4018-A5EF-FEE0C3F25276}"/>
    <cellStyle name="Normal 8 45 4 6 3" xfId="31660" xr:uid="{01E4F64F-8CEB-464A-A67C-D22C83357B14}"/>
    <cellStyle name="Normal 8 45 4 7" xfId="31661" xr:uid="{16BCF98D-AECF-4E9B-9FD5-F9E13998E7B1}"/>
    <cellStyle name="Normal 8 45 4 7 2" xfId="31662" xr:uid="{E66638AE-76BB-4D6E-BE70-207FD7F7C2A9}"/>
    <cellStyle name="Normal 8 45 4 7 2 2" xfId="31663" xr:uid="{470D27F6-DF1F-4BE3-B4A5-713DE706731F}"/>
    <cellStyle name="Normal 8 45 4 7 3" xfId="31664" xr:uid="{BE9E0ACC-AAA2-4C90-A75E-1ADC0D550BB4}"/>
    <cellStyle name="Normal 8 45 4 8" xfId="31665" xr:uid="{78637577-5C08-4DDB-8E53-3308DF9BFC62}"/>
    <cellStyle name="Normal 8 45 4 8 2" xfId="31666" xr:uid="{3A515F18-2EAD-4ED2-95B3-D343A317778D}"/>
    <cellStyle name="Normal 8 45 4 8 2 2" xfId="31667" xr:uid="{4C47DB10-A5C5-488A-9144-B51F3332EABA}"/>
    <cellStyle name="Normal 8 45 4 8 3" xfId="31668" xr:uid="{D54FA090-EC62-4563-991F-F9BE7B3B97D3}"/>
    <cellStyle name="Normal 8 45 4 9" xfId="31669" xr:uid="{58D4E5BB-A7D5-4A68-B9FF-1778EECB3966}"/>
    <cellStyle name="Normal 8 45 4 9 2" xfId="31670" xr:uid="{85117A79-B5D7-43B9-884D-D62C82B8665C}"/>
    <cellStyle name="Normal 8 45 4 9 2 2" xfId="31671" xr:uid="{8D590011-8DF0-464C-99D0-387ACC9A7827}"/>
    <cellStyle name="Normal 8 45 4 9 3" xfId="31672" xr:uid="{64406EF7-F5C9-462B-95C0-F145C08CFAD7}"/>
    <cellStyle name="Normal 8 45 40" xfId="31673" xr:uid="{7BEA8273-F6FA-4615-9689-A05E1DE2510C}"/>
    <cellStyle name="Normal 8 45 41" xfId="31674" xr:uid="{A15A5A10-145F-4EBA-B8A2-DA59FBE59746}"/>
    <cellStyle name="Normal 8 45 42" xfId="31675" xr:uid="{37A7411C-8FE2-4EBC-98A3-A91487DA7B8C}"/>
    <cellStyle name="Normal 8 45 43" xfId="31676" xr:uid="{5F4E1491-91D6-456A-96B0-D5A463B2FDB8}"/>
    <cellStyle name="Normal 8 45 44" xfId="31677" xr:uid="{3B9071F4-88BB-4CF5-8E87-49CEE26EA863}"/>
    <cellStyle name="Normal 8 45 45" xfId="31678" xr:uid="{32E4756C-33F3-4DF8-A5EC-3D1D13AC7246}"/>
    <cellStyle name="Normal 8 45 46" xfId="31679" xr:uid="{DD9B8415-5416-430C-ADE6-8A722E960202}"/>
    <cellStyle name="Normal 8 45 47" xfId="31680" xr:uid="{F3FC6196-BB3A-419F-956E-C0626093189E}"/>
    <cellStyle name="Normal 8 45 48" xfId="31681" xr:uid="{CCAA0AC4-BD42-4E5C-8087-19342F401BCE}"/>
    <cellStyle name="Normal 8 45 49" xfId="31682" xr:uid="{A077FB90-DAFB-49E9-9EC4-116E58FE8C9D}"/>
    <cellStyle name="Normal 8 45 5" xfId="31683" xr:uid="{9E18111C-5985-4B61-AA67-5519149716B9}"/>
    <cellStyle name="Normal 8 45 5 10" xfId="31684" xr:uid="{FEDFF66D-6962-4161-ACC2-E00E43C24D4B}"/>
    <cellStyle name="Normal 8 45 5 10 2" xfId="31685" xr:uid="{369F1B7D-857B-49A1-9781-28D305769892}"/>
    <cellStyle name="Normal 8 45 5 10 2 2" xfId="31686" xr:uid="{3BC4F5EA-D325-43DF-8352-9750A26740F6}"/>
    <cellStyle name="Normal 8 45 5 10 3" xfId="31687" xr:uid="{51C4ECBB-CF3A-45D6-A9D8-5D27288A6724}"/>
    <cellStyle name="Normal 8 45 5 11" xfId="31688" xr:uid="{ABC6F42C-95E0-4B9F-91E0-09344C935608}"/>
    <cellStyle name="Normal 8 45 5 11 2" xfId="31689" xr:uid="{5EDA9DF1-29DB-4232-AB39-11C473B3DC60}"/>
    <cellStyle name="Normal 8 45 5 11 2 2" xfId="31690" xr:uid="{C2DC824E-389C-489D-AE7C-D4DBA005BC20}"/>
    <cellStyle name="Normal 8 45 5 11 3" xfId="31691" xr:uid="{76AB4ED1-B6F9-48AD-A756-25C61E8D5794}"/>
    <cellStyle name="Normal 8 45 5 11 4" xfId="31692" xr:uid="{40E7035B-ADEA-4B36-9352-978D02667FF7}"/>
    <cellStyle name="Normal 8 45 5 12" xfId="31693" xr:uid="{54BBE99A-A1A1-44A7-9C82-2AE5072147D4}"/>
    <cellStyle name="Normal 8 45 5 12 2" xfId="31694" xr:uid="{933A46BC-92C1-4939-9466-2AADDE269254}"/>
    <cellStyle name="Normal 8 45 5 13" xfId="31695" xr:uid="{38E1DB7D-7632-4BC6-BB1E-F111E0D2E32D}"/>
    <cellStyle name="Normal 8 45 5 14" xfId="31696" xr:uid="{F9383820-411E-40B0-AA79-C005AE8DE4F2}"/>
    <cellStyle name="Normal 8 45 5 14 2" xfId="31697" xr:uid="{05EB56C7-E3E9-45FA-8EE6-5DF8C5E6F4B1}"/>
    <cellStyle name="Normal 8 45 5 15" xfId="31698" xr:uid="{329A334D-7103-4773-A9C8-3366F61C1E2D}"/>
    <cellStyle name="Normal 8 45 5 16" xfId="31699" xr:uid="{F06FE589-DC1A-428E-942D-BB22E469EF08}"/>
    <cellStyle name="Normal 8 45 5 17" xfId="31700" xr:uid="{3CC2CAA0-C2AF-4A2E-AF82-84FBA2DA6206}"/>
    <cellStyle name="Normal 8 45 5 18" xfId="31701" xr:uid="{008177E6-6995-4D56-BE45-01089DF3C0F2}"/>
    <cellStyle name="Normal 8 45 5 19" xfId="31702" xr:uid="{F2DB8295-5BA4-4B05-A6EF-B18FB3CECDAE}"/>
    <cellStyle name="Normal 8 45 5 2" xfId="31703" xr:uid="{634A660D-24F6-47A7-B8A4-3C80D96C3C04}"/>
    <cellStyle name="Normal 8 45 5 2 2" xfId="31704" xr:uid="{AD1BE64E-4790-4D04-A2A7-941A18040F6E}"/>
    <cellStyle name="Normal 8 45 5 2 2 2" xfId="31705" xr:uid="{650658F0-97C1-4713-94E1-620236331008}"/>
    <cellStyle name="Normal 8 45 5 2 3" xfId="31706" xr:uid="{2F4F8670-7651-480E-B368-B39D1FA873A7}"/>
    <cellStyle name="Normal 8 45 5 20" xfId="31707" xr:uid="{BDB0C776-0E8A-4548-99A6-3BCA85757F97}"/>
    <cellStyle name="Normal 8 45 5 21" xfId="31708" xr:uid="{BFDAFCAC-F1D9-4227-8697-44849949B8CC}"/>
    <cellStyle name="Normal 8 45 5 22" xfId="31709" xr:uid="{C961CBC3-A267-40EA-B779-E123FD9D0C61}"/>
    <cellStyle name="Normal 8 45 5 23" xfId="31710" xr:uid="{3358F6B1-06C1-4ECC-9FC5-9E33AAA219DF}"/>
    <cellStyle name="Normal 8 45 5 24" xfId="31711" xr:uid="{0C5431A6-6250-464E-A6FE-432B5467FD33}"/>
    <cellStyle name="Normal 8 45 5 25" xfId="31712" xr:uid="{3178DA79-C59C-4547-A19E-EE7B6728EA24}"/>
    <cellStyle name="Normal 8 45 5 26" xfId="31713" xr:uid="{904C9FDC-96EB-4B03-AF50-5B47E4F5720F}"/>
    <cellStyle name="Normal 8 45 5 27" xfId="31714" xr:uid="{1CF31C81-965A-4EC4-AF50-D15269399F05}"/>
    <cellStyle name="Normal 8 45 5 28" xfId="31715" xr:uid="{7C618F18-E43C-4732-8EE3-215E7741BEE8}"/>
    <cellStyle name="Normal 8 45 5 29" xfId="31716" xr:uid="{EB241C26-EFE8-47B8-9BE3-15BE865B219C}"/>
    <cellStyle name="Normal 8 45 5 3" xfId="31717" xr:uid="{F8861706-452D-4338-BF57-486222BA61DE}"/>
    <cellStyle name="Normal 8 45 5 3 2" xfId="31718" xr:uid="{05E90118-97DA-4F7D-B8DB-3811B5370E47}"/>
    <cellStyle name="Normal 8 45 5 3 2 2" xfId="31719" xr:uid="{3DC3A770-EA94-4766-B37F-10F41D4377C6}"/>
    <cellStyle name="Normal 8 45 5 3 3" xfId="31720" xr:uid="{1DE0C4AB-D1F5-41CB-94DC-A0AD8480D5E8}"/>
    <cellStyle name="Normal 8 45 5 30" xfId="31721" xr:uid="{48555048-0309-4235-8FBB-625D52600179}"/>
    <cellStyle name="Normal 8 45 5 31" xfId="31722" xr:uid="{D90158AB-7163-40B5-9A20-46EC577CC56C}"/>
    <cellStyle name="Normal 8 45 5 32" xfId="31723" xr:uid="{DBA0713B-AF74-4162-B69A-9B5828C05261}"/>
    <cellStyle name="Normal 8 45 5 33" xfId="31724" xr:uid="{66C42EBB-386E-4348-B2E4-8E34DDEDAF9A}"/>
    <cellStyle name="Normal 8 45 5 34" xfId="31725" xr:uid="{65582F09-5551-4B79-BDD8-42855F21E1FA}"/>
    <cellStyle name="Normal 8 45 5 35" xfId="31726" xr:uid="{44621A8B-BFAD-44CE-BFEC-A776193965BB}"/>
    <cellStyle name="Normal 8 45 5 36" xfId="31727" xr:uid="{30EF1CF0-DE58-4E17-A405-61D6A0876D17}"/>
    <cellStyle name="Normal 8 45 5 37" xfId="31728" xr:uid="{D140FE59-F860-4B81-A126-EE1135676F02}"/>
    <cellStyle name="Normal 8 45 5 38" xfId="31729" xr:uid="{CBC098AE-AFDE-4098-8D45-118E9FB41342}"/>
    <cellStyle name="Normal 8 45 5 39" xfId="31730" xr:uid="{B67BC314-05DD-44E0-AF15-1448D2BE00F5}"/>
    <cellStyle name="Normal 8 45 5 4" xfId="31731" xr:uid="{CF4669D7-99A3-4109-99E2-3B9961269248}"/>
    <cellStyle name="Normal 8 45 5 4 2" xfId="31732" xr:uid="{2234629F-9123-4742-85F9-2B7DA4B86943}"/>
    <cellStyle name="Normal 8 45 5 4 2 2" xfId="31733" xr:uid="{77B3DAA1-24F7-4D79-AF84-55BFA24AE25A}"/>
    <cellStyle name="Normal 8 45 5 4 3" xfId="31734" xr:uid="{F70DF0C3-8D1A-4B19-8234-77EC6E3DEC32}"/>
    <cellStyle name="Normal 8 45 5 40" xfId="31735" xr:uid="{EF502A80-A48E-4930-982C-6BF305DC0487}"/>
    <cellStyle name="Normal 8 45 5 5" xfId="31736" xr:uid="{F85D7084-8375-4689-ADAC-55706C252BD7}"/>
    <cellStyle name="Normal 8 45 5 5 2" xfId="31737" xr:uid="{134EE133-0F9C-459B-8EC3-8408373D8E8C}"/>
    <cellStyle name="Normal 8 45 5 5 2 2" xfId="31738" xr:uid="{51FBF567-D066-4540-B425-BEF53988E271}"/>
    <cellStyle name="Normal 8 45 5 5 3" xfId="31739" xr:uid="{C4DF63E8-ADA6-48CD-8C7C-B5812BA42359}"/>
    <cellStyle name="Normal 8 45 5 6" xfId="31740" xr:uid="{0E6D2709-370C-47ED-B336-BF162007BB3A}"/>
    <cellStyle name="Normal 8 45 5 6 2" xfId="31741" xr:uid="{61751C3C-05F5-4537-8B32-76AA775B5D06}"/>
    <cellStyle name="Normal 8 45 5 6 2 2" xfId="31742" xr:uid="{E1F8C80F-2771-442D-9190-3F3A52103107}"/>
    <cellStyle name="Normal 8 45 5 6 3" xfId="31743" xr:uid="{E940A1B1-B7B8-4FAC-ADD0-6EE0A1C51D3B}"/>
    <cellStyle name="Normal 8 45 5 7" xfId="31744" xr:uid="{AE1DB698-C16E-4592-9EE0-1D7072012881}"/>
    <cellStyle name="Normal 8 45 5 7 2" xfId="31745" xr:uid="{BD72337A-938E-4FC5-A3D8-B4BFE61DA95F}"/>
    <cellStyle name="Normal 8 45 5 7 2 2" xfId="31746" xr:uid="{C0A09D7B-0EFC-4E86-B0ED-8E2C638F6A93}"/>
    <cellStyle name="Normal 8 45 5 7 3" xfId="31747" xr:uid="{2731D0FB-6EF9-4110-9CFC-782A2EB7D476}"/>
    <cellStyle name="Normal 8 45 5 8" xfId="31748" xr:uid="{5A2449CF-2CB0-4721-87D8-BC74F9EAACAB}"/>
    <cellStyle name="Normal 8 45 5 8 2" xfId="31749" xr:uid="{FE5F5B46-A305-4257-899D-B3C3C0650EDD}"/>
    <cellStyle name="Normal 8 45 5 8 2 2" xfId="31750" xr:uid="{07BA3D89-6BCD-47A4-9C45-766A6B1601E2}"/>
    <cellStyle name="Normal 8 45 5 8 3" xfId="31751" xr:uid="{70DCCB3C-2AFC-4A0E-A7C8-0DB87747F540}"/>
    <cellStyle name="Normal 8 45 5 9" xfId="31752" xr:uid="{125890E1-89B7-43CA-B459-A20802805AA0}"/>
    <cellStyle name="Normal 8 45 5 9 2" xfId="31753" xr:uid="{E4BB13D9-57D4-4114-9CA1-60DE723FC073}"/>
    <cellStyle name="Normal 8 45 5 9 2 2" xfId="31754" xr:uid="{7C3C1C8A-256C-4009-9AB3-9D82C5FA7F67}"/>
    <cellStyle name="Normal 8 45 5 9 3" xfId="31755" xr:uid="{12FC834B-13C5-41DB-BD73-CE2C65B39DB9}"/>
    <cellStyle name="Normal 8 45 6" xfId="31756" xr:uid="{6AD02825-BEAD-4199-8C59-29E445C7281A}"/>
    <cellStyle name="Normal 8 45 6 10" xfId="31757" xr:uid="{E8C8AC7D-6A49-4CD2-91F5-2E625765B155}"/>
    <cellStyle name="Normal 8 45 6 10 2" xfId="31758" xr:uid="{D200CEE8-378F-4CF8-A027-D82CF59E8B33}"/>
    <cellStyle name="Normal 8 45 6 10 2 2" xfId="31759" xr:uid="{619EA4CB-7C2B-4D4E-8CD7-9DA8E523344B}"/>
    <cellStyle name="Normal 8 45 6 10 3" xfId="31760" xr:uid="{6E0E3B5D-7AC1-4A5B-8BF2-C78A3BC0BF22}"/>
    <cellStyle name="Normal 8 45 6 11" xfId="31761" xr:uid="{98E898B9-4DD3-475E-AFB0-28B60A7A5402}"/>
    <cellStyle name="Normal 8 45 6 11 2" xfId="31762" xr:uid="{1464525D-4C9C-48B6-9A2B-4B96A47058A5}"/>
    <cellStyle name="Normal 8 45 6 11 2 2" xfId="31763" xr:uid="{900EF171-8EAC-4690-8831-B94DC2146CF1}"/>
    <cellStyle name="Normal 8 45 6 11 3" xfId="31764" xr:uid="{1157D49F-A70C-48CA-B54E-E941828F254E}"/>
    <cellStyle name="Normal 8 45 6 11 4" xfId="31765" xr:uid="{F0CD6BAE-5402-442A-A046-8F7634DD676A}"/>
    <cellStyle name="Normal 8 45 6 12" xfId="31766" xr:uid="{4B0BEFCC-4FE4-4F39-AF6D-3A3222786AED}"/>
    <cellStyle name="Normal 8 45 6 12 2" xfId="31767" xr:uid="{7BB18591-A4C5-4EB6-9DBE-F45848A2F8D2}"/>
    <cellStyle name="Normal 8 45 6 13" xfId="31768" xr:uid="{AA0CBD0E-29F2-4DE4-BA4B-CA78E0D720CF}"/>
    <cellStyle name="Normal 8 45 6 14" xfId="31769" xr:uid="{3CBB8242-6BCA-4907-88BF-2863DD9D48BE}"/>
    <cellStyle name="Normal 8 45 6 14 2" xfId="31770" xr:uid="{0D08478E-7C88-472E-B35C-030E95C476C4}"/>
    <cellStyle name="Normal 8 45 6 15" xfId="31771" xr:uid="{349686A2-5355-49B0-B771-9E12C6F072A7}"/>
    <cellStyle name="Normal 8 45 6 16" xfId="31772" xr:uid="{D2E47522-20A5-44B5-B247-D61995AB5D21}"/>
    <cellStyle name="Normal 8 45 6 17" xfId="31773" xr:uid="{68FE0273-2925-4D12-99D1-7193CBA92C50}"/>
    <cellStyle name="Normal 8 45 6 18" xfId="31774" xr:uid="{22EC882A-81DF-4FEE-92A7-64DD8257E1D3}"/>
    <cellStyle name="Normal 8 45 6 19" xfId="31775" xr:uid="{CC8D8F22-E0F4-49E6-8429-72A6D93EC339}"/>
    <cellStyle name="Normal 8 45 6 2" xfId="31776" xr:uid="{051A31F6-163A-4F10-A9AD-ECA340A6F843}"/>
    <cellStyle name="Normal 8 45 6 2 2" xfId="31777" xr:uid="{FFDE2569-04F4-4EBC-B233-33C44924EE45}"/>
    <cellStyle name="Normal 8 45 6 2 2 2" xfId="31778" xr:uid="{0AAB1913-FA59-45EB-B690-903C834A2C40}"/>
    <cellStyle name="Normal 8 45 6 2 3" xfId="31779" xr:uid="{95079FB6-6DB3-4A19-8E05-FC89D6F02E18}"/>
    <cellStyle name="Normal 8 45 6 20" xfId="31780" xr:uid="{08F6C8B7-7313-47B6-8F2D-C0810238DF5B}"/>
    <cellStyle name="Normal 8 45 6 21" xfId="31781" xr:uid="{4961D8D8-7F66-41BC-B260-E96EF394B95F}"/>
    <cellStyle name="Normal 8 45 6 22" xfId="31782" xr:uid="{4D2E2E9A-8947-4FBA-9D8C-3DA3D8517BAC}"/>
    <cellStyle name="Normal 8 45 6 23" xfId="31783" xr:uid="{035DA6D5-A575-4836-91DB-F97FA7A7CE55}"/>
    <cellStyle name="Normal 8 45 6 24" xfId="31784" xr:uid="{9DACD26E-FA3C-45ED-8AED-6A32AF23E5DB}"/>
    <cellStyle name="Normal 8 45 6 25" xfId="31785" xr:uid="{88B589B9-C018-4140-893B-C9B15234CA88}"/>
    <cellStyle name="Normal 8 45 6 26" xfId="31786" xr:uid="{7BFB35DF-CFBA-4A4F-B6B5-6839FCE4E6EB}"/>
    <cellStyle name="Normal 8 45 6 27" xfId="31787" xr:uid="{3FAEC49E-F858-4781-955E-1FD3828AE095}"/>
    <cellStyle name="Normal 8 45 6 28" xfId="31788" xr:uid="{13740298-6E0E-48A0-97A4-9C4D3E6D05C5}"/>
    <cellStyle name="Normal 8 45 6 29" xfId="31789" xr:uid="{655EC0AB-FEA7-40AA-811A-F17DCD225852}"/>
    <cellStyle name="Normal 8 45 6 3" xfId="31790" xr:uid="{E4CF3D9E-506D-4733-A5FF-50DF96A5DCDE}"/>
    <cellStyle name="Normal 8 45 6 3 2" xfId="31791" xr:uid="{53492614-618A-4378-B491-DCCDDFCD8B05}"/>
    <cellStyle name="Normal 8 45 6 3 2 2" xfId="31792" xr:uid="{7E8D2D5A-FF5A-4FD2-9926-556009B53414}"/>
    <cellStyle name="Normal 8 45 6 3 3" xfId="31793" xr:uid="{72D063CB-2CCC-4408-AA39-8F76D47EA646}"/>
    <cellStyle name="Normal 8 45 6 30" xfId="31794" xr:uid="{83055679-650A-4895-B606-12452E34E274}"/>
    <cellStyle name="Normal 8 45 6 31" xfId="31795" xr:uid="{016DA232-03EC-4653-A5FE-F811C513BE68}"/>
    <cellStyle name="Normal 8 45 6 32" xfId="31796" xr:uid="{0867A548-48D4-453B-97A4-4FCB6B8B6671}"/>
    <cellStyle name="Normal 8 45 6 33" xfId="31797" xr:uid="{3F8ED4BE-FDC0-457A-B11B-E8AE62ECECD6}"/>
    <cellStyle name="Normal 8 45 6 34" xfId="31798" xr:uid="{D6CBE0BF-AD68-41CE-93A0-D4B0657D5BD9}"/>
    <cellStyle name="Normal 8 45 6 35" xfId="31799" xr:uid="{FD72B362-2ACB-45F8-99DB-755FCC129D42}"/>
    <cellStyle name="Normal 8 45 6 36" xfId="31800" xr:uid="{D1F4916B-9E4D-4233-BBB5-C947358A2EFD}"/>
    <cellStyle name="Normal 8 45 6 37" xfId="31801" xr:uid="{93EE46EA-4306-430B-BB42-AA47F1BD4ED7}"/>
    <cellStyle name="Normal 8 45 6 38" xfId="31802" xr:uid="{B82D8FAD-587E-49F2-A699-C8F4C7B8FA2B}"/>
    <cellStyle name="Normal 8 45 6 39" xfId="31803" xr:uid="{D15B1736-1B43-434E-8FAA-952545838C50}"/>
    <cellStyle name="Normal 8 45 6 4" xfId="31804" xr:uid="{E46FF789-FDBB-43F1-87A0-60C180C2BA1A}"/>
    <cellStyle name="Normal 8 45 6 4 2" xfId="31805" xr:uid="{979ECF98-DE97-41F6-8351-7460A1E0AD2E}"/>
    <cellStyle name="Normal 8 45 6 4 2 2" xfId="31806" xr:uid="{2C8D3A7F-904F-448B-8ACD-73DA931701B8}"/>
    <cellStyle name="Normal 8 45 6 4 3" xfId="31807" xr:uid="{0CECC638-A0F6-402A-83F6-EA2F64BD4D75}"/>
    <cellStyle name="Normal 8 45 6 40" xfId="31808" xr:uid="{7DCF0244-631E-48F3-97BB-57F89776974A}"/>
    <cellStyle name="Normal 8 45 6 5" xfId="31809" xr:uid="{7C7C2CAB-47C8-4B0B-B740-6D79FE5DB902}"/>
    <cellStyle name="Normal 8 45 6 5 2" xfId="31810" xr:uid="{3A5DD4FF-9A9E-48D1-B922-743195771585}"/>
    <cellStyle name="Normal 8 45 6 5 2 2" xfId="31811" xr:uid="{68145485-3AE4-4725-8E39-88CA21F94E35}"/>
    <cellStyle name="Normal 8 45 6 5 3" xfId="31812" xr:uid="{3CADADEA-9686-495B-879E-F6388CAB0AD5}"/>
    <cellStyle name="Normal 8 45 6 6" xfId="31813" xr:uid="{61EE8FFF-B54F-4EA5-B457-8573807211E5}"/>
    <cellStyle name="Normal 8 45 6 6 2" xfId="31814" xr:uid="{F9777EE9-5380-40A8-90A3-9D5D18EFF725}"/>
    <cellStyle name="Normal 8 45 6 6 2 2" xfId="31815" xr:uid="{E5DCF682-32F1-4CE6-B27F-4D7EF3EE6518}"/>
    <cellStyle name="Normal 8 45 6 6 3" xfId="31816" xr:uid="{916B8743-213C-4404-9BFC-20FC312E870B}"/>
    <cellStyle name="Normal 8 45 6 7" xfId="31817" xr:uid="{ED54196B-B32E-4EB3-B517-F8BF5AD34CDA}"/>
    <cellStyle name="Normal 8 45 6 7 2" xfId="31818" xr:uid="{7788399C-3C82-41CD-85F8-078CE2823D71}"/>
    <cellStyle name="Normal 8 45 6 7 2 2" xfId="31819" xr:uid="{8FD7810B-9259-4765-8C15-AA2671B365B7}"/>
    <cellStyle name="Normal 8 45 6 7 3" xfId="31820" xr:uid="{5D6711B5-5AFA-4E66-9795-0AAE4AC83411}"/>
    <cellStyle name="Normal 8 45 6 8" xfId="31821" xr:uid="{A31512E9-4AAD-4D11-A6FE-99874BCFD2E8}"/>
    <cellStyle name="Normal 8 45 6 8 2" xfId="31822" xr:uid="{1104CB1F-C5E3-4F81-8231-B10C2A0F1CDE}"/>
    <cellStyle name="Normal 8 45 6 8 2 2" xfId="31823" xr:uid="{5C5D6DC5-7377-4A09-9255-F2838E533115}"/>
    <cellStyle name="Normal 8 45 6 8 3" xfId="31824" xr:uid="{6DCF55F4-66BA-4E6F-A3A0-C9754E2FFC82}"/>
    <cellStyle name="Normal 8 45 6 9" xfId="31825" xr:uid="{EC66037C-CE3F-4E39-A2FE-6E4CAA548AE7}"/>
    <cellStyle name="Normal 8 45 6 9 2" xfId="31826" xr:uid="{0923C640-F4D3-4B30-91FF-E4E6C091450C}"/>
    <cellStyle name="Normal 8 45 6 9 2 2" xfId="31827" xr:uid="{8DBD6E19-6731-4E11-B2D2-2F634D651069}"/>
    <cellStyle name="Normal 8 45 6 9 3" xfId="31828" xr:uid="{17F437C3-9600-4604-8E82-44AB555DCA74}"/>
    <cellStyle name="Normal 8 45 7" xfId="31829" xr:uid="{C4E82E0A-9062-47CB-B15C-7C9E1518F227}"/>
    <cellStyle name="Normal 8 45 7 10" xfId="31830" xr:uid="{9D41A65F-10D8-4C8F-8A35-5F69A288478E}"/>
    <cellStyle name="Normal 8 45 7 10 2" xfId="31831" xr:uid="{0B268C78-D43B-4B76-BDA6-20E5D37C4F08}"/>
    <cellStyle name="Normal 8 45 7 10 2 2" xfId="31832" xr:uid="{781EC6D2-8B17-46EC-963F-D4F5823FCDBC}"/>
    <cellStyle name="Normal 8 45 7 10 3" xfId="31833" xr:uid="{9862F494-ABAD-4F06-86A5-A12F14AE9DE2}"/>
    <cellStyle name="Normal 8 45 7 11" xfId="31834" xr:uid="{624FC454-A117-4526-A101-31B2281F8CC2}"/>
    <cellStyle name="Normal 8 45 7 11 2" xfId="31835" xr:uid="{1AFD5C14-8B9E-4CDF-A7CF-79194B8269C6}"/>
    <cellStyle name="Normal 8 45 7 11 2 2" xfId="31836" xr:uid="{7C6891EB-808D-49ED-9D9B-A247877E95C9}"/>
    <cellStyle name="Normal 8 45 7 11 3" xfId="31837" xr:uid="{65DF4618-C4C6-4507-82C6-D063676E1689}"/>
    <cellStyle name="Normal 8 45 7 11 4" xfId="31838" xr:uid="{90BCDE8E-008C-43D3-A6CB-CEE6B969F338}"/>
    <cellStyle name="Normal 8 45 7 12" xfId="31839" xr:uid="{9B0041BB-3041-47DF-AEE8-ABDB00BDFC42}"/>
    <cellStyle name="Normal 8 45 7 12 2" xfId="31840" xr:uid="{D45F5751-6510-424C-858A-B8B38703FEBE}"/>
    <cellStyle name="Normal 8 45 7 13" xfId="31841" xr:uid="{E21C3312-20DA-4CEF-88EE-7B158C82B128}"/>
    <cellStyle name="Normal 8 45 7 14" xfId="31842" xr:uid="{14CCA156-6446-4CA8-8DC0-4DEA29F69553}"/>
    <cellStyle name="Normal 8 45 7 14 2" xfId="31843" xr:uid="{9436682C-B3A9-4B93-8AA7-442C813ED9B6}"/>
    <cellStyle name="Normal 8 45 7 15" xfId="31844" xr:uid="{F9AFD699-C349-4533-9EA2-695FA0332A0D}"/>
    <cellStyle name="Normal 8 45 7 16" xfId="31845" xr:uid="{0D5A89EB-3B90-47F7-B296-868E7708F7AE}"/>
    <cellStyle name="Normal 8 45 7 17" xfId="31846" xr:uid="{D5CBD1AA-7588-400C-98F6-A43D895EE0B4}"/>
    <cellStyle name="Normal 8 45 7 18" xfId="31847" xr:uid="{E3C8C191-BF4B-49A7-BF84-939B97512F04}"/>
    <cellStyle name="Normal 8 45 7 19" xfId="31848" xr:uid="{D7F04E0D-DF83-4E39-8351-EEF436842EAC}"/>
    <cellStyle name="Normal 8 45 7 2" xfId="31849" xr:uid="{D10F8100-66F5-41BF-B0C4-97800106DF28}"/>
    <cellStyle name="Normal 8 45 7 2 2" xfId="31850" xr:uid="{F30085FF-2005-47F5-BE9D-0D16B9DC8EEC}"/>
    <cellStyle name="Normal 8 45 7 2 2 2" xfId="31851" xr:uid="{4F9FBCF8-6D4F-442A-9C2D-8147DA7908BD}"/>
    <cellStyle name="Normal 8 45 7 2 3" xfId="31852" xr:uid="{490F0594-E686-49A8-A3D9-EDDAD9E09539}"/>
    <cellStyle name="Normal 8 45 7 20" xfId="31853" xr:uid="{EF2F2307-E17B-4543-90CA-DC699DA03284}"/>
    <cellStyle name="Normal 8 45 7 21" xfId="31854" xr:uid="{BF43B463-4E91-49AC-AFA6-BF6ECFC663C1}"/>
    <cellStyle name="Normal 8 45 7 22" xfId="31855" xr:uid="{C270AD9D-ABB8-49D7-9217-B34EAE6D6D95}"/>
    <cellStyle name="Normal 8 45 7 23" xfId="31856" xr:uid="{F901D660-0CC1-4B22-9380-FAF1EC89476F}"/>
    <cellStyle name="Normal 8 45 7 24" xfId="31857" xr:uid="{22165207-8F5C-4CB5-8A35-E18BD397609E}"/>
    <cellStyle name="Normal 8 45 7 25" xfId="31858" xr:uid="{0DB1AFA7-ADDE-4B18-A20F-DE448E92DEC7}"/>
    <cellStyle name="Normal 8 45 7 26" xfId="31859" xr:uid="{7C1E984D-E11E-467D-A303-EBB07694C141}"/>
    <cellStyle name="Normal 8 45 7 27" xfId="31860" xr:uid="{DD5B86E5-10D6-4E8C-97D6-F6F6588E7400}"/>
    <cellStyle name="Normal 8 45 7 28" xfId="31861" xr:uid="{A6A4BD88-D47A-47AC-BEBA-A9D95612E7F0}"/>
    <cellStyle name="Normal 8 45 7 29" xfId="31862" xr:uid="{454E4058-B1B0-4820-8584-3BCA3148D393}"/>
    <cellStyle name="Normal 8 45 7 3" xfId="31863" xr:uid="{2FA73499-2411-415D-8865-7CD5739271F8}"/>
    <cellStyle name="Normal 8 45 7 3 2" xfId="31864" xr:uid="{84814A59-9E7F-4E8C-9080-914232136DAA}"/>
    <cellStyle name="Normal 8 45 7 3 2 2" xfId="31865" xr:uid="{CC84B153-5598-4B2F-87C1-CC74F869AF53}"/>
    <cellStyle name="Normal 8 45 7 3 3" xfId="31866" xr:uid="{9D4D3FD9-AD9E-49A5-96DD-D0B61037CA21}"/>
    <cellStyle name="Normal 8 45 7 30" xfId="31867" xr:uid="{309A1BF5-26DF-426A-8109-0394C4BA7C31}"/>
    <cellStyle name="Normal 8 45 7 31" xfId="31868" xr:uid="{95EE273D-4C80-4615-ABB5-A6C42B65896B}"/>
    <cellStyle name="Normal 8 45 7 32" xfId="31869" xr:uid="{3A39F91D-711C-4680-8DC1-D461242E82E4}"/>
    <cellStyle name="Normal 8 45 7 33" xfId="31870" xr:uid="{B75E6096-F4B8-4ADC-9452-F0C773F607A5}"/>
    <cellStyle name="Normal 8 45 7 34" xfId="31871" xr:uid="{5BF7B587-39B6-4EA1-9309-4C1EDACC0704}"/>
    <cellStyle name="Normal 8 45 7 35" xfId="31872" xr:uid="{193AF408-0163-4417-8C3E-FD6BA7D10CAC}"/>
    <cellStyle name="Normal 8 45 7 36" xfId="31873" xr:uid="{2CC493E9-9274-4892-B723-F8F4DD12172D}"/>
    <cellStyle name="Normal 8 45 7 37" xfId="31874" xr:uid="{E7AE30A3-BB86-4D29-923E-054ED5580E83}"/>
    <cellStyle name="Normal 8 45 7 38" xfId="31875" xr:uid="{9FDA7889-39BE-4566-B990-2D3615D5DC9E}"/>
    <cellStyle name="Normal 8 45 7 39" xfId="31876" xr:uid="{F18B5639-CA16-446A-BF3E-F4F8A5082B0F}"/>
    <cellStyle name="Normal 8 45 7 4" xfId="31877" xr:uid="{7E6C85B2-D793-4E76-ACE2-C7E20FDBE3C6}"/>
    <cellStyle name="Normal 8 45 7 4 2" xfId="31878" xr:uid="{7EB19409-10CF-41DA-8ED2-AC903ED50F2F}"/>
    <cellStyle name="Normal 8 45 7 4 2 2" xfId="31879" xr:uid="{4E7F8E88-21D8-4560-A836-CC28E3AC2EC9}"/>
    <cellStyle name="Normal 8 45 7 4 3" xfId="31880" xr:uid="{CB0F58CD-FF85-447C-8C82-DA70FACABFD6}"/>
    <cellStyle name="Normal 8 45 7 40" xfId="31881" xr:uid="{B422B64A-1C01-4487-9DAF-CA6D4867D5F0}"/>
    <cellStyle name="Normal 8 45 7 5" xfId="31882" xr:uid="{79ACEC64-249C-40DA-B3D7-385EE7D5BBAC}"/>
    <cellStyle name="Normal 8 45 7 5 2" xfId="31883" xr:uid="{7EB7C187-E959-4B08-B54C-BC92249D9AA4}"/>
    <cellStyle name="Normal 8 45 7 5 2 2" xfId="31884" xr:uid="{6CEFB808-26A3-4E24-ACFC-83EFE46525E0}"/>
    <cellStyle name="Normal 8 45 7 5 3" xfId="31885" xr:uid="{7F1B9651-A832-49D4-B182-7DE52CF1F17E}"/>
    <cellStyle name="Normal 8 45 7 6" xfId="31886" xr:uid="{C96C617B-B340-470C-B18E-7E7D0130E505}"/>
    <cellStyle name="Normal 8 45 7 6 2" xfId="31887" xr:uid="{7165B2B7-5EB8-4C95-88BC-E2A703B0BDE9}"/>
    <cellStyle name="Normal 8 45 7 6 2 2" xfId="31888" xr:uid="{9DF30EF2-840C-4163-8AB2-894C90153D8E}"/>
    <cellStyle name="Normal 8 45 7 6 3" xfId="31889" xr:uid="{E824B140-4486-4C81-B93A-00E92004BE1E}"/>
    <cellStyle name="Normal 8 45 7 7" xfId="31890" xr:uid="{0510F64A-B6B8-40C6-B319-59621C14DDE9}"/>
    <cellStyle name="Normal 8 45 7 7 2" xfId="31891" xr:uid="{077C4CA4-969B-424A-8E04-A49225F1BE30}"/>
    <cellStyle name="Normal 8 45 7 7 2 2" xfId="31892" xr:uid="{5440400D-9683-4367-8475-30532CD2AECC}"/>
    <cellStyle name="Normal 8 45 7 7 3" xfId="31893" xr:uid="{39E97C56-47F3-4F90-88F4-E620CB885FBA}"/>
    <cellStyle name="Normal 8 45 7 8" xfId="31894" xr:uid="{2C6C746F-E28D-4A2A-B82B-1C57456A72D2}"/>
    <cellStyle name="Normal 8 45 7 8 2" xfId="31895" xr:uid="{1B6D62A9-1149-4C06-B45C-904C25CE0449}"/>
    <cellStyle name="Normal 8 45 7 8 2 2" xfId="31896" xr:uid="{471FCE16-D14C-4806-9780-EB6A46D81087}"/>
    <cellStyle name="Normal 8 45 7 8 3" xfId="31897" xr:uid="{007A0DEB-931C-44CF-8ED8-1B3869F35A5A}"/>
    <cellStyle name="Normal 8 45 7 9" xfId="31898" xr:uid="{430932BE-ED85-42CA-80DA-25562F13E384}"/>
    <cellStyle name="Normal 8 45 7 9 2" xfId="31899" xr:uid="{48BB26B5-53B7-445B-9530-EEDB91B8E974}"/>
    <cellStyle name="Normal 8 45 7 9 2 2" xfId="31900" xr:uid="{8539BE89-D6E0-428C-ADFA-95C993C3BEAA}"/>
    <cellStyle name="Normal 8 45 7 9 3" xfId="31901" xr:uid="{30D4B624-2CA3-4336-B57D-2A93BECA4053}"/>
    <cellStyle name="Normal 8 45 8" xfId="31902" xr:uid="{594010CB-02E9-4E39-9960-890D3978BA6C}"/>
    <cellStyle name="Normal 8 45 8 10" xfId="31903" xr:uid="{489950D4-80E1-4EF4-84E5-A06850AEDA9E}"/>
    <cellStyle name="Normal 8 45 8 10 2" xfId="31904" xr:uid="{E9AA4F43-67DF-4C79-B793-483C49995FD5}"/>
    <cellStyle name="Normal 8 45 8 10 2 2" xfId="31905" xr:uid="{4B85AA8E-ACFC-4C90-93D5-299EBA51FCF3}"/>
    <cellStyle name="Normal 8 45 8 10 3" xfId="31906" xr:uid="{94CB518F-950F-418A-ACF4-C3007D7B3226}"/>
    <cellStyle name="Normal 8 45 8 11" xfId="31907" xr:uid="{CD7C9743-C441-428E-AB98-B4853F9E754A}"/>
    <cellStyle name="Normal 8 45 8 11 2" xfId="31908" xr:uid="{5B06D9BA-84B8-4655-8E75-FCFDE1FB961C}"/>
    <cellStyle name="Normal 8 45 8 11 2 2" xfId="31909" xr:uid="{D7BB61B6-81F2-4FE4-B08C-55E4BA6858F9}"/>
    <cellStyle name="Normal 8 45 8 11 3" xfId="31910" xr:uid="{472CB36D-EED4-4895-8408-F188B8E38EB3}"/>
    <cellStyle name="Normal 8 45 8 11 4" xfId="31911" xr:uid="{0042C752-57AA-4EBA-A7E7-4DBC992E5A38}"/>
    <cellStyle name="Normal 8 45 8 12" xfId="31912" xr:uid="{BA0EF8D9-0C64-4EB8-AC61-D6C229E85597}"/>
    <cellStyle name="Normal 8 45 8 12 2" xfId="31913" xr:uid="{57749320-9E8A-458C-B888-C837479F61AF}"/>
    <cellStyle name="Normal 8 45 8 13" xfId="31914" xr:uid="{E794695A-F358-4ED8-A202-DA0A8CF8EE0C}"/>
    <cellStyle name="Normal 8 45 8 14" xfId="31915" xr:uid="{94CF1C17-92F2-45AA-B701-8BB96D43C42C}"/>
    <cellStyle name="Normal 8 45 8 14 2" xfId="31916" xr:uid="{F8415839-035A-4877-B90B-C5EDA7A88E85}"/>
    <cellStyle name="Normal 8 45 8 15" xfId="31917" xr:uid="{9924DB42-F122-4829-BBCD-ED30DC8764D2}"/>
    <cellStyle name="Normal 8 45 8 16" xfId="31918" xr:uid="{106CC29F-077D-4CD8-A07E-110F8A8E78CF}"/>
    <cellStyle name="Normal 8 45 8 17" xfId="31919" xr:uid="{14AE8452-724C-41BC-9954-5A9E61B2CF13}"/>
    <cellStyle name="Normal 8 45 8 18" xfId="31920" xr:uid="{6F385108-E648-45DC-A6A5-A8A693A6543C}"/>
    <cellStyle name="Normal 8 45 8 19" xfId="31921" xr:uid="{194528C1-A825-4EF5-A978-27A52912E43F}"/>
    <cellStyle name="Normal 8 45 8 2" xfId="31922" xr:uid="{E82D46B3-DBE7-4FC0-ACB2-0A2AFEC4D40E}"/>
    <cellStyle name="Normal 8 45 8 2 2" xfId="31923" xr:uid="{220A74FD-BFBA-4C60-8B3E-6C4BB6899BB0}"/>
    <cellStyle name="Normal 8 45 8 2 2 2" xfId="31924" xr:uid="{7FDD76CC-6FA9-4841-9BC9-4281EE373A8D}"/>
    <cellStyle name="Normal 8 45 8 2 3" xfId="31925" xr:uid="{C2CF2E26-0C2D-4D34-AF35-D882165636AE}"/>
    <cellStyle name="Normal 8 45 8 20" xfId="31926" xr:uid="{9C41B674-B2D8-4BD1-B12A-27C6082E8339}"/>
    <cellStyle name="Normal 8 45 8 21" xfId="31927" xr:uid="{15D84F0B-FE03-4057-8F9A-F91BFD258288}"/>
    <cellStyle name="Normal 8 45 8 22" xfId="31928" xr:uid="{88536FF6-583F-4761-9B07-98BBC436E744}"/>
    <cellStyle name="Normal 8 45 8 23" xfId="31929" xr:uid="{E0BA28C8-2D90-481F-B784-580324274709}"/>
    <cellStyle name="Normal 8 45 8 24" xfId="31930" xr:uid="{2FFE408C-83E9-4FEB-BFCA-64C26C4C1290}"/>
    <cellStyle name="Normal 8 45 8 25" xfId="31931" xr:uid="{B6E4D52F-705D-42C5-8A02-56219C52A376}"/>
    <cellStyle name="Normal 8 45 8 26" xfId="31932" xr:uid="{DAC0433F-71E6-4840-802B-1BADABE437C9}"/>
    <cellStyle name="Normal 8 45 8 27" xfId="31933" xr:uid="{D8CC20E0-FAED-4E6B-9BEA-21E53BB7B68A}"/>
    <cellStyle name="Normal 8 45 8 28" xfId="31934" xr:uid="{537B60B5-A89E-4B23-9851-0C37142F4F0E}"/>
    <cellStyle name="Normal 8 45 8 29" xfId="31935" xr:uid="{84BCA7B1-A1E1-492B-9E06-8588F6028D7F}"/>
    <cellStyle name="Normal 8 45 8 3" xfId="31936" xr:uid="{7BA8E151-9736-436E-B17F-693306CBAFFC}"/>
    <cellStyle name="Normal 8 45 8 3 2" xfId="31937" xr:uid="{33B912C6-F857-421A-A348-13F89739FCA1}"/>
    <cellStyle name="Normal 8 45 8 3 2 2" xfId="31938" xr:uid="{2BC1C17C-35B2-421A-BC8C-C394FE620381}"/>
    <cellStyle name="Normal 8 45 8 3 3" xfId="31939" xr:uid="{EABF33E0-A91F-4F0C-AFC7-3D7EE5F50330}"/>
    <cellStyle name="Normal 8 45 8 30" xfId="31940" xr:uid="{ADB87A83-085C-403A-B37E-4051E46ABE0F}"/>
    <cellStyle name="Normal 8 45 8 31" xfId="31941" xr:uid="{7DD38284-159A-439B-AC9F-268856F21B36}"/>
    <cellStyle name="Normal 8 45 8 32" xfId="31942" xr:uid="{6E8808F0-C2AE-4F8A-9A5C-188FA99E37E0}"/>
    <cellStyle name="Normal 8 45 8 33" xfId="31943" xr:uid="{2AD1957A-CF44-41DD-88A6-45E20537EFF8}"/>
    <cellStyle name="Normal 8 45 8 34" xfId="31944" xr:uid="{D3A0AD3E-D157-4506-AD26-386BB5675360}"/>
    <cellStyle name="Normal 8 45 8 35" xfId="31945" xr:uid="{30154EA8-7CE5-4B48-89C5-DA568FED7798}"/>
    <cellStyle name="Normal 8 45 8 36" xfId="31946" xr:uid="{908F8EEB-1D64-44E7-AFCD-B93BB9CD5043}"/>
    <cellStyle name="Normal 8 45 8 37" xfId="31947" xr:uid="{B0ACB8BF-BF2F-4787-80BC-E240BEE48149}"/>
    <cellStyle name="Normal 8 45 8 38" xfId="31948" xr:uid="{C75798FD-1D99-4ED8-A134-F5D7CA0BE97B}"/>
    <cellStyle name="Normal 8 45 8 39" xfId="31949" xr:uid="{468433CF-ECEE-4AED-8EAD-EA3E480D2DC9}"/>
    <cellStyle name="Normal 8 45 8 4" xfId="31950" xr:uid="{3897D2EC-F2C1-4496-B59C-77B1A4A282AF}"/>
    <cellStyle name="Normal 8 45 8 4 2" xfId="31951" xr:uid="{E1095083-C21B-4113-A28A-BAB5DD863FBE}"/>
    <cellStyle name="Normal 8 45 8 4 2 2" xfId="31952" xr:uid="{6F5D0197-CCF4-4327-9CE6-0477638B6F62}"/>
    <cellStyle name="Normal 8 45 8 4 3" xfId="31953" xr:uid="{A8B087F0-7BAC-483F-94F1-A9A93A977D2A}"/>
    <cellStyle name="Normal 8 45 8 40" xfId="31954" xr:uid="{D63B2E36-20C3-424A-AA87-68492CC1A6C4}"/>
    <cellStyle name="Normal 8 45 8 5" xfId="31955" xr:uid="{BDCFF050-ED2E-4D08-A42D-60ED9A4845B7}"/>
    <cellStyle name="Normal 8 45 8 5 2" xfId="31956" xr:uid="{A525A00A-44A7-4422-A6FC-B5DA4ACDB315}"/>
    <cellStyle name="Normal 8 45 8 5 2 2" xfId="31957" xr:uid="{EF067338-9C2D-4ABE-97B2-1BAEB18295EF}"/>
    <cellStyle name="Normal 8 45 8 5 3" xfId="31958" xr:uid="{76767706-9B4E-41BC-989C-1743C404930A}"/>
    <cellStyle name="Normal 8 45 8 6" xfId="31959" xr:uid="{65B7033B-28D5-4CCA-AE8E-8213741BBA67}"/>
    <cellStyle name="Normal 8 45 8 6 2" xfId="31960" xr:uid="{686B2423-43CB-4009-AAFB-7B71F36B9690}"/>
    <cellStyle name="Normal 8 45 8 6 2 2" xfId="31961" xr:uid="{0CCD537C-0018-4E8C-B371-67BA3C050446}"/>
    <cellStyle name="Normal 8 45 8 6 3" xfId="31962" xr:uid="{B7724C8C-9F40-4096-A552-F94FAD801407}"/>
    <cellStyle name="Normal 8 45 8 7" xfId="31963" xr:uid="{F9795399-6D68-450E-8A5D-7CD789B2F50B}"/>
    <cellStyle name="Normal 8 45 8 7 2" xfId="31964" xr:uid="{0E34A148-725B-4F6B-82AD-70B6F69B5B77}"/>
    <cellStyle name="Normal 8 45 8 7 2 2" xfId="31965" xr:uid="{6EA7CB1D-8815-4447-93AF-C81675745A92}"/>
    <cellStyle name="Normal 8 45 8 7 3" xfId="31966" xr:uid="{CB70A392-6F03-443A-A48D-E38DFAD22114}"/>
    <cellStyle name="Normal 8 45 8 8" xfId="31967" xr:uid="{A0B83BDD-2117-4336-A05C-3731A6023AC5}"/>
    <cellStyle name="Normal 8 45 8 8 2" xfId="31968" xr:uid="{41149130-6707-461B-AC25-91CE80CD4898}"/>
    <cellStyle name="Normal 8 45 8 8 2 2" xfId="31969" xr:uid="{D7190C3D-AC78-477F-A5FE-6D35BB87522B}"/>
    <cellStyle name="Normal 8 45 8 8 3" xfId="31970" xr:uid="{42318517-2F78-4EE3-91A4-D24604928E88}"/>
    <cellStyle name="Normal 8 45 8 9" xfId="31971" xr:uid="{F678BABE-E208-4442-B4DC-8E8096AF0D87}"/>
    <cellStyle name="Normal 8 45 8 9 2" xfId="31972" xr:uid="{808558FD-D675-4AE5-89CE-6C6FB51441CA}"/>
    <cellStyle name="Normal 8 45 8 9 2 2" xfId="31973" xr:uid="{F2717314-61F8-4D27-9462-E5C79CBE576A}"/>
    <cellStyle name="Normal 8 45 8 9 3" xfId="31974" xr:uid="{E5BF49E1-BD8A-49DC-8A84-C75006DAD6FB}"/>
    <cellStyle name="Normal 8 45 9" xfId="31975" xr:uid="{591F0E08-7730-4E91-BA68-88A78D7C1A56}"/>
    <cellStyle name="Normal 8 45 9 10" xfId="31976" xr:uid="{A6DC9475-1291-44B5-9A79-76D1A48B7BD6}"/>
    <cellStyle name="Normal 8 45 9 10 2" xfId="31977" xr:uid="{98B48718-593A-4681-8155-D577569C55B4}"/>
    <cellStyle name="Normal 8 45 9 10 2 2" xfId="31978" xr:uid="{AD5D274C-2B22-46B8-975A-BC278C61BEC8}"/>
    <cellStyle name="Normal 8 45 9 10 3" xfId="31979" xr:uid="{9F870036-7726-45DC-84B9-1C199AA85511}"/>
    <cellStyle name="Normal 8 45 9 11" xfId="31980" xr:uid="{36FF5097-B291-4E4A-A252-A664C18FFFCA}"/>
    <cellStyle name="Normal 8 45 9 11 2" xfId="31981" xr:uid="{C0166F03-6783-4023-B147-08CA24470895}"/>
    <cellStyle name="Normal 8 45 9 11 2 2" xfId="31982" xr:uid="{940D7414-AB95-4D04-BFFB-1AA980D3D7B8}"/>
    <cellStyle name="Normal 8 45 9 11 3" xfId="31983" xr:uid="{149EADE2-EECF-4ED4-94F6-0BF76E82F759}"/>
    <cellStyle name="Normal 8 45 9 11 4" xfId="31984" xr:uid="{FE9A11D4-F448-494F-BDDB-79342A66565C}"/>
    <cellStyle name="Normal 8 45 9 12" xfId="31985" xr:uid="{88FE2C5D-5FC4-4571-9670-172D71D50438}"/>
    <cellStyle name="Normal 8 45 9 12 2" xfId="31986" xr:uid="{73DC586F-562F-4E5A-A736-AE6C81599BBA}"/>
    <cellStyle name="Normal 8 45 9 13" xfId="31987" xr:uid="{699743A9-F7B0-416A-8BF9-34C1005C171A}"/>
    <cellStyle name="Normal 8 45 9 14" xfId="31988" xr:uid="{6B94FDEE-224D-4E82-97EE-F215FED3E6B0}"/>
    <cellStyle name="Normal 8 45 9 14 2" xfId="31989" xr:uid="{3D45C306-E713-40C2-8A21-469B1F83BC9C}"/>
    <cellStyle name="Normal 8 45 9 15" xfId="31990" xr:uid="{D8B09E88-E8F4-4782-BDEF-803363B7364A}"/>
    <cellStyle name="Normal 8 45 9 16" xfId="31991" xr:uid="{FC163208-8FC6-4573-B0C4-1410AF112D9C}"/>
    <cellStyle name="Normal 8 45 9 17" xfId="31992" xr:uid="{06DE04C3-156E-4774-B831-80BEB85D7E8E}"/>
    <cellStyle name="Normal 8 45 9 18" xfId="31993" xr:uid="{ED41410F-62EA-4825-B975-DD2FF5038256}"/>
    <cellStyle name="Normal 8 45 9 19" xfId="31994" xr:uid="{15EAC54F-6295-42E4-8DCE-484436EBAEDC}"/>
    <cellStyle name="Normal 8 45 9 2" xfId="31995" xr:uid="{696B241E-FC10-4458-90A2-9BCF7E6DD86E}"/>
    <cellStyle name="Normal 8 45 9 2 2" xfId="31996" xr:uid="{23BDAB03-73B0-475E-8D5D-D35AEA183C60}"/>
    <cellStyle name="Normal 8 45 9 2 2 2" xfId="31997" xr:uid="{840A6D6E-AC38-461D-AC76-9BF4E8D48B2B}"/>
    <cellStyle name="Normal 8 45 9 2 3" xfId="31998" xr:uid="{83063A7A-FCC7-491B-B076-6646428C7D5B}"/>
    <cellStyle name="Normal 8 45 9 20" xfId="31999" xr:uid="{64B9C13C-6996-4CEF-9D95-B51B5178824D}"/>
    <cellStyle name="Normal 8 45 9 21" xfId="32000" xr:uid="{0D4CD670-F885-4D73-A6A4-8AB765C9A797}"/>
    <cellStyle name="Normal 8 45 9 22" xfId="32001" xr:uid="{C3C1B35A-1512-4447-9DC3-3926A50072A9}"/>
    <cellStyle name="Normal 8 45 9 23" xfId="32002" xr:uid="{B9A57727-B967-4EA1-B19C-8E4ADFB15DD6}"/>
    <cellStyle name="Normal 8 45 9 24" xfId="32003" xr:uid="{BCCA7FDF-E926-434A-81F9-C7BFB4EDEB05}"/>
    <cellStyle name="Normal 8 45 9 25" xfId="32004" xr:uid="{A6EBEC84-D63D-4C7D-8A02-C57A421E5615}"/>
    <cellStyle name="Normal 8 45 9 26" xfId="32005" xr:uid="{CDEAA8C0-F73D-475B-B3AC-A2F6CBF905CD}"/>
    <cellStyle name="Normal 8 45 9 27" xfId="32006" xr:uid="{70519EDF-9522-4DAC-B165-C65E005B1B0F}"/>
    <cellStyle name="Normal 8 45 9 28" xfId="32007" xr:uid="{93EF3582-3FCD-43AF-BE43-3ECFBE9D3037}"/>
    <cellStyle name="Normal 8 45 9 29" xfId="32008" xr:uid="{BD62DE01-C191-4EA9-ADF8-D249B7CA678E}"/>
    <cellStyle name="Normal 8 45 9 3" xfId="32009" xr:uid="{D249D203-3991-473B-A395-BB44079680D8}"/>
    <cellStyle name="Normal 8 45 9 3 2" xfId="32010" xr:uid="{4BA2DE4D-F4EE-469A-B969-31D30184ED81}"/>
    <cellStyle name="Normal 8 45 9 3 2 2" xfId="32011" xr:uid="{331B64B6-B0A4-4FCD-ACF0-74E320EA8E28}"/>
    <cellStyle name="Normal 8 45 9 3 3" xfId="32012" xr:uid="{2B9FE368-F13B-423F-A77A-75A3FA394343}"/>
    <cellStyle name="Normal 8 45 9 30" xfId="32013" xr:uid="{B7DD5F1E-C94C-4C74-B487-300DE06BA45B}"/>
    <cellStyle name="Normal 8 45 9 31" xfId="32014" xr:uid="{39F48DFE-0D34-4B95-AB70-ACC31FB3C131}"/>
    <cellStyle name="Normal 8 45 9 32" xfId="32015" xr:uid="{82F23B32-4C16-42C3-A2E7-7521A57DD159}"/>
    <cellStyle name="Normal 8 45 9 33" xfId="32016" xr:uid="{7133AAE0-0BF0-4697-8FD1-D2986555129E}"/>
    <cellStyle name="Normal 8 45 9 34" xfId="32017" xr:uid="{57D29B86-E9BE-460C-85DF-55466A80B698}"/>
    <cellStyle name="Normal 8 45 9 35" xfId="32018" xr:uid="{8356E913-F909-4480-9997-191A2A921283}"/>
    <cellStyle name="Normal 8 45 9 36" xfId="32019" xr:uid="{ACDCED31-A10C-4D8D-8B0B-5EAB755DBE01}"/>
    <cellStyle name="Normal 8 45 9 37" xfId="32020" xr:uid="{2998B06A-98BB-4E69-8E5D-D28AD26DD568}"/>
    <cellStyle name="Normal 8 45 9 38" xfId="32021" xr:uid="{6AB1A7D4-D552-436B-B0FD-2E24897F36D5}"/>
    <cellStyle name="Normal 8 45 9 39" xfId="32022" xr:uid="{921DB37D-4B66-42F3-8914-63103CC31F04}"/>
    <cellStyle name="Normal 8 45 9 4" xfId="32023" xr:uid="{18FD6A2A-F317-43D9-A80B-55C65B609D2A}"/>
    <cellStyle name="Normal 8 45 9 4 2" xfId="32024" xr:uid="{0F53B31B-DC56-4C4B-A436-E8B345EBCAF3}"/>
    <cellStyle name="Normal 8 45 9 4 2 2" xfId="32025" xr:uid="{267B5DAB-BFAB-4092-85D3-738E880BF05C}"/>
    <cellStyle name="Normal 8 45 9 4 3" xfId="32026" xr:uid="{67C1B9B8-11AA-4A3C-9952-620413E006C2}"/>
    <cellStyle name="Normal 8 45 9 40" xfId="32027" xr:uid="{67817CFC-01A0-4898-97FF-EBFAC28FFCA0}"/>
    <cellStyle name="Normal 8 45 9 5" xfId="32028" xr:uid="{2AFF182A-48CA-4F72-8959-417CD2992591}"/>
    <cellStyle name="Normal 8 45 9 5 2" xfId="32029" xr:uid="{C495615C-D6CA-45C9-A94F-A82DF96D7E6F}"/>
    <cellStyle name="Normal 8 45 9 5 2 2" xfId="32030" xr:uid="{79ABEB48-B22B-47FA-940C-A504AC70A5A4}"/>
    <cellStyle name="Normal 8 45 9 5 3" xfId="32031" xr:uid="{B66A97A3-D2F9-497D-B88F-36DA19E44ADA}"/>
    <cellStyle name="Normal 8 45 9 6" xfId="32032" xr:uid="{AC93A57C-1897-4AAE-B52C-456ADC961158}"/>
    <cellStyle name="Normal 8 45 9 6 2" xfId="32033" xr:uid="{0BF0A485-F7B2-41FD-B092-258120B27D5D}"/>
    <cellStyle name="Normal 8 45 9 6 2 2" xfId="32034" xr:uid="{DD4443A4-F72C-4948-8395-AAE772A7D43E}"/>
    <cellStyle name="Normal 8 45 9 6 3" xfId="32035" xr:uid="{C67CE8B7-19EE-4A19-9328-A80150B88B3F}"/>
    <cellStyle name="Normal 8 45 9 7" xfId="32036" xr:uid="{D2C40E52-D6A3-47F0-A351-2C1FEB632598}"/>
    <cellStyle name="Normal 8 45 9 7 2" xfId="32037" xr:uid="{B5F50FF3-4815-4FD1-A700-24D5C9C9B110}"/>
    <cellStyle name="Normal 8 45 9 7 2 2" xfId="32038" xr:uid="{C5680C24-A487-46E4-971B-6CD9262767C6}"/>
    <cellStyle name="Normal 8 45 9 7 3" xfId="32039" xr:uid="{EEB47867-0400-4F18-8D50-6BEDDEFE2C78}"/>
    <cellStyle name="Normal 8 45 9 8" xfId="32040" xr:uid="{870570BB-B9EC-4C12-A1A4-B028E311B02B}"/>
    <cellStyle name="Normal 8 45 9 8 2" xfId="32041" xr:uid="{D5450C2E-7379-4676-9889-9D17E00AC77F}"/>
    <cellStyle name="Normal 8 45 9 8 2 2" xfId="32042" xr:uid="{7D4BAB0F-8848-4F7A-8CA9-B4FE4AC76880}"/>
    <cellStyle name="Normal 8 45 9 8 3" xfId="32043" xr:uid="{935F5030-78A4-4C0B-8386-E908F546607E}"/>
    <cellStyle name="Normal 8 45 9 9" xfId="32044" xr:uid="{E112D11B-9D84-4877-904D-8DC5F5C78E0A}"/>
    <cellStyle name="Normal 8 45 9 9 2" xfId="32045" xr:uid="{BE6DB012-200A-47F0-ADCE-23E211357887}"/>
    <cellStyle name="Normal 8 45 9 9 2 2" xfId="32046" xr:uid="{7752FA5C-323A-4436-AB3C-425BAA297E93}"/>
    <cellStyle name="Normal 8 45 9 9 3" xfId="32047" xr:uid="{80E173FB-9DAD-426B-A88C-BB56AA4AEBF7}"/>
    <cellStyle name="Normal 8 46" xfId="32048" xr:uid="{B55F15FF-B44D-4C31-B9D3-9A44EE36851A}"/>
    <cellStyle name="Normal 8 46 10" xfId="32049" xr:uid="{CEE9C9E3-26A2-4827-AC2A-F9E5E16AF255}"/>
    <cellStyle name="Normal 8 46 10 10" xfId="32050" xr:uid="{6D4D88B1-1047-46B8-B99A-56095FCD4709}"/>
    <cellStyle name="Normal 8 46 10 10 2" xfId="32051" xr:uid="{5BEEC0F7-D6EA-4EAF-917B-B3BB36997068}"/>
    <cellStyle name="Normal 8 46 10 10 2 2" xfId="32052" xr:uid="{1675681E-CE59-410B-BCAE-73FD19E5EE8B}"/>
    <cellStyle name="Normal 8 46 10 10 3" xfId="32053" xr:uid="{1C7E3D5D-FA1E-4191-8990-803D48782C90}"/>
    <cellStyle name="Normal 8 46 10 11" xfId="32054" xr:uid="{5C19C7B6-B539-4587-B22B-A6D001F7B52C}"/>
    <cellStyle name="Normal 8 46 10 11 2" xfId="32055" xr:uid="{FD9E1C54-537C-4E67-A411-B2DE3A3524BF}"/>
    <cellStyle name="Normal 8 46 10 11 2 2" xfId="32056" xr:uid="{724968D4-9B77-4258-9AE1-6640C1CF2B8F}"/>
    <cellStyle name="Normal 8 46 10 11 3" xfId="32057" xr:uid="{6701AC6B-FC4A-42A2-9D6E-1A96439EFFA8}"/>
    <cellStyle name="Normal 8 46 10 11 4" xfId="32058" xr:uid="{242F4D96-A190-4298-9538-63425B1E4436}"/>
    <cellStyle name="Normal 8 46 10 12" xfId="32059" xr:uid="{8663EBEE-2B09-40C5-A3C7-4222DF9B7C8B}"/>
    <cellStyle name="Normal 8 46 10 12 2" xfId="32060" xr:uid="{18ED1879-E7FB-4EB8-A1A8-B19D7F66513E}"/>
    <cellStyle name="Normal 8 46 10 13" xfId="32061" xr:uid="{CDBA73DA-A380-420E-B4FA-8C87B3CD5C73}"/>
    <cellStyle name="Normal 8 46 10 14" xfId="32062" xr:uid="{12C9C63E-902B-486C-9F16-7E2C86CE58C2}"/>
    <cellStyle name="Normal 8 46 10 14 2" xfId="32063" xr:uid="{3BFF3CEE-89F6-4FFE-93DD-893BFD3DD5BB}"/>
    <cellStyle name="Normal 8 46 10 15" xfId="32064" xr:uid="{6F03CA62-2D1E-43CA-B135-838FDD4ED33E}"/>
    <cellStyle name="Normal 8 46 10 16" xfId="32065" xr:uid="{DCE0CCEC-040E-497A-BA70-7C30A25A8708}"/>
    <cellStyle name="Normal 8 46 10 17" xfId="32066" xr:uid="{443AA640-F6DB-40E2-8B6D-CC40ED95DC28}"/>
    <cellStyle name="Normal 8 46 10 18" xfId="32067" xr:uid="{6A069753-B74D-4C1D-A762-A9AD9743EEBB}"/>
    <cellStyle name="Normal 8 46 10 19" xfId="32068" xr:uid="{72C35D5C-31E4-491C-A4E9-F03BDF8C958C}"/>
    <cellStyle name="Normal 8 46 10 2" xfId="32069" xr:uid="{EC09869C-7D60-4751-9865-490C01EA2E5C}"/>
    <cellStyle name="Normal 8 46 10 2 2" xfId="32070" xr:uid="{5CC8B4EC-26BA-41A8-9BBA-68B2FF232BA3}"/>
    <cellStyle name="Normal 8 46 10 2 2 2" xfId="32071" xr:uid="{31B67F5E-1297-427A-BFE7-CF382F7A75BA}"/>
    <cellStyle name="Normal 8 46 10 2 3" xfId="32072" xr:uid="{3C992AF6-DF93-4C77-9459-5CC018C28B66}"/>
    <cellStyle name="Normal 8 46 10 20" xfId="32073" xr:uid="{5FFA6E67-F7C1-40D7-81F5-76E61F4659D0}"/>
    <cellStyle name="Normal 8 46 10 21" xfId="32074" xr:uid="{5E49EBEC-7934-4066-A3E1-7E2929DB5BE5}"/>
    <cellStyle name="Normal 8 46 10 22" xfId="32075" xr:uid="{5BEA2D9E-787C-493A-8EE6-2AEFDDDB8464}"/>
    <cellStyle name="Normal 8 46 10 23" xfId="32076" xr:uid="{FF2528F1-EB10-4EB3-B74E-678DC52038BA}"/>
    <cellStyle name="Normal 8 46 10 24" xfId="32077" xr:uid="{3E4AF039-19B2-4959-BD8B-EAC293B163FA}"/>
    <cellStyle name="Normal 8 46 10 25" xfId="32078" xr:uid="{FC2221EE-076B-454F-8E1E-747177BC92AA}"/>
    <cellStyle name="Normal 8 46 10 26" xfId="32079" xr:uid="{2DA7B58A-CC61-4CB2-9BCC-920C9F7EEE49}"/>
    <cellStyle name="Normal 8 46 10 27" xfId="32080" xr:uid="{EB2B4FED-20FC-472D-923D-4E79845CD9CF}"/>
    <cellStyle name="Normal 8 46 10 28" xfId="32081" xr:uid="{FDFBE694-E7DC-458F-89F8-9C945EA29C44}"/>
    <cellStyle name="Normal 8 46 10 29" xfId="32082" xr:uid="{3793E3DF-57E1-4EA7-A4D5-DF2C34B43885}"/>
    <cellStyle name="Normal 8 46 10 3" xfId="32083" xr:uid="{73AC2B38-1524-4721-B33E-B2ADBAA7BA79}"/>
    <cellStyle name="Normal 8 46 10 3 2" xfId="32084" xr:uid="{5D5E4CAE-A70A-47CF-8FA9-7C9522077665}"/>
    <cellStyle name="Normal 8 46 10 3 2 2" xfId="32085" xr:uid="{41AB841E-A479-430B-A2CC-72B90E32A66C}"/>
    <cellStyle name="Normal 8 46 10 3 3" xfId="32086" xr:uid="{A719D57A-E9A2-46AD-A1F8-AE396C308B9A}"/>
    <cellStyle name="Normal 8 46 10 30" xfId="32087" xr:uid="{1B01CBD1-5760-4BF1-9D70-5EBA34EDCACD}"/>
    <cellStyle name="Normal 8 46 10 31" xfId="32088" xr:uid="{857191F8-610A-4BF3-99E2-144DAEA4933A}"/>
    <cellStyle name="Normal 8 46 10 32" xfId="32089" xr:uid="{8D474C7F-90F5-44C3-9C9E-B0684A8B8860}"/>
    <cellStyle name="Normal 8 46 10 33" xfId="32090" xr:uid="{50086D2B-1087-4F09-9124-E7F34E5B5598}"/>
    <cellStyle name="Normal 8 46 10 34" xfId="32091" xr:uid="{00F2A8CE-B69C-4F94-AC63-3EC97274D846}"/>
    <cellStyle name="Normal 8 46 10 35" xfId="32092" xr:uid="{450E70BF-3E68-49F1-8EF5-E7E79C3E21A2}"/>
    <cellStyle name="Normal 8 46 10 36" xfId="32093" xr:uid="{54B23794-19B9-4089-ABCD-01B197AF21AA}"/>
    <cellStyle name="Normal 8 46 10 37" xfId="32094" xr:uid="{67D4042A-578B-444F-B82C-206E4EB3253B}"/>
    <cellStyle name="Normal 8 46 10 38" xfId="32095" xr:uid="{3B9CE3CF-0FC1-4AF7-90F9-714BC5F6B7DA}"/>
    <cellStyle name="Normal 8 46 10 39" xfId="32096" xr:uid="{FD2965BF-A5EF-4909-A0E0-3EEAFD81B441}"/>
    <cellStyle name="Normal 8 46 10 4" xfId="32097" xr:uid="{45256A23-31D9-4DA1-8D02-BC1083360FF8}"/>
    <cellStyle name="Normal 8 46 10 4 2" xfId="32098" xr:uid="{701B4421-7C48-43E3-99DE-FF9108F40CBE}"/>
    <cellStyle name="Normal 8 46 10 4 2 2" xfId="32099" xr:uid="{67808054-852B-4A02-8559-30E6C6D1988B}"/>
    <cellStyle name="Normal 8 46 10 4 3" xfId="32100" xr:uid="{1B9ED074-649D-42A5-9E6B-D203AB8B4445}"/>
    <cellStyle name="Normal 8 46 10 40" xfId="32101" xr:uid="{C6114987-7EA1-42FB-9DF5-86D1D1EA3BEF}"/>
    <cellStyle name="Normal 8 46 10 5" xfId="32102" xr:uid="{D8E7072C-4F1A-4131-BE71-E950332CEFAA}"/>
    <cellStyle name="Normal 8 46 10 5 2" xfId="32103" xr:uid="{D0C3A0BC-DF4B-4979-BD47-F74FA28FC662}"/>
    <cellStyle name="Normal 8 46 10 5 2 2" xfId="32104" xr:uid="{18A85D47-D2A2-40D6-8AF7-FD5F2E8FF48B}"/>
    <cellStyle name="Normal 8 46 10 5 3" xfId="32105" xr:uid="{A8DB2EFE-4F8D-4F3F-AB8F-D73F80A488F8}"/>
    <cellStyle name="Normal 8 46 10 6" xfId="32106" xr:uid="{E5062C53-002B-4781-997C-8E53F3BBD927}"/>
    <cellStyle name="Normal 8 46 10 6 2" xfId="32107" xr:uid="{78996D85-6148-444D-AEB7-2F74E7A4CD94}"/>
    <cellStyle name="Normal 8 46 10 6 2 2" xfId="32108" xr:uid="{75A1B26B-F13E-40BB-8ED1-5FE9789D3D87}"/>
    <cellStyle name="Normal 8 46 10 6 3" xfId="32109" xr:uid="{59E50BCF-5808-45D5-8C34-33E6CDD80EB9}"/>
    <cellStyle name="Normal 8 46 10 7" xfId="32110" xr:uid="{83F49C24-2C4E-4926-9436-545A6EDC5388}"/>
    <cellStyle name="Normal 8 46 10 7 2" xfId="32111" xr:uid="{4AAE3957-78FA-40B8-A1AB-D9942F80714F}"/>
    <cellStyle name="Normal 8 46 10 7 2 2" xfId="32112" xr:uid="{5CBB33B8-6D01-4A89-98B5-307C80CF22F7}"/>
    <cellStyle name="Normal 8 46 10 7 3" xfId="32113" xr:uid="{C65898DA-2A09-4C90-9804-0807B8F69000}"/>
    <cellStyle name="Normal 8 46 10 8" xfId="32114" xr:uid="{88EEDC8D-F218-42B1-9E08-5E24FDEBB5E9}"/>
    <cellStyle name="Normal 8 46 10 8 2" xfId="32115" xr:uid="{F82E1C3F-B6A3-4ECA-A4CC-07209FF930A5}"/>
    <cellStyle name="Normal 8 46 10 8 2 2" xfId="32116" xr:uid="{98B2C173-FBB1-4A95-A3BA-5C8C1B96246F}"/>
    <cellStyle name="Normal 8 46 10 8 3" xfId="32117" xr:uid="{C9228305-1A56-4051-B0F4-1861A7DC58B3}"/>
    <cellStyle name="Normal 8 46 10 9" xfId="32118" xr:uid="{2371063B-061A-4D6B-BB4A-E7C02904DDDB}"/>
    <cellStyle name="Normal 8 46 10 9 2" xfId="32119" xr:uid="{19E0C622-3CAE-48D3-81F1-7974280199D1}"/>
    <cellStyle name="Normal 8 46 10 9 2 2" xfId="32120" xr:uid="{EECD7D9B-2945-4F53-99C0-D91199BD5539}"/>
    <cellStyle name="Normal 8 46 10 9 3" xfId="32121" xr:uid="{73060634-28B0-47A1-816C-5F6C4050ECE0}"/>
    <cellStyle name="Normal 8 46 11" xfId="32122" xr:uid="{F2F100E0-7215-4955-A350-8C7E449FCFA6}"/>
    <cellStyle name="Normal 8 46 11 2" xfId="32123" xr:uid="{ACE7E145-CB11-4E71-A4F5-853133F73C76}"/>
    <cellStyle name="Normal 8 46 11 2 2" xfId="32124" xr:uid="{9E087882-4892-42A0-A6ED-64825EA06CAA}"/>
    <cellStyle name="Normal 8 46 11 3" xfId="32125" xr:uid="{12766E9A-3F1C-4C33-85B2-A925D4309C85}"/>
    <cellStyle name="Normal 8 46 12" xfId="32126" xr:uid="{E19707ED-B412-4D8C-887E-57BB6EEDE16A}"/>
    <cellStyle name="Normal 8 46 12 2" xfId="32127" xr:uid="{FB30BF8F-3540-4A95-9DB5-844CB498ADCC}"/>
    <cellStyle name="Normal 8 46 12 2 2" xfId="32128" xr:uid="{8841BE96-C8A6-4E72-97CD-B427CA02A9E6}"/>
    <cellStyle name="Normal 8 46 12 3" xfId="32129" xr:uid="{8564CFBD-023A-44A8-881A-74E89F93107B}"/>
    <cellStyle name="Normal 8 46 13" xfId="32130" xr:uid="{BB487319-ABA7-41D5-AA42-C87EC9C126E8}"/>
    <cellStyle name="Normal 8 46 13 2" xfId="32131" xr:uid="{89751A2D-02B1-4DC7-952B-A4A62CACDAE0}"/>
    <cellStyle name="Normal 8 46 13 2 2" xfId="32132" xr:uid="{6DB59859-A14D-40F6-A4C3-9550099CA6FA}"/>
    <cellStyle name="Normal 8 46 13 3" xfId="32133" xr:uid="{BFF8B500-5B93-4A50-909A-5F3C402815EB}"/>
    <cellStyle name="Normal 8 46 14" xfId="32134" xr:uid="{8EDC0189-DAA2-4047-9C11-50C22F7B8D31}"/>
    <cellStyle name="Normal 8 46 14 2" xfId="32135" xr:uid="{955B07A2-EDFC-4EF2-B395-86A29E14B424}"/>
    <cellStyle name="Normal 8 46 14 2 2" xfId="32136" xr:uid="{C07DA37E-0D29-4EB6-8EED-83C9F6F7B73B}"/>
    <cellStyle name="Normal 8 46 14 3" xfId="32137" xr:uid="{6CC59962-4F4C-4D11-AA52-74B7BC139613}"/>
    <cellStyle name="Normal 8 46 15" xfId="32138" xr:uid="{698A3973-24DC-48D4-81D4-4E0AF176F2B2}"/>
    <cellStyle name="Normal 8 46 15 2" xfId="32139" xr:uid="{EA593BF2-3E53-419A-B9A2-A84BC0DB7D86}"/>
    <cellStyle name="Normal 8 46 15 2 2" xfId="32140" xr:uid="{6F502C43-D511-42D0-8AB0-A35F27A6CA1D}"/>
    <cellStyle name="Normal 8 46 15 3" xfId="32141" xr:uid="{88FF3427-44B5-4C13-BACC-2856EE5EDB72}"/>
    <cellStyle name="Normal 8 46 16" xfId="32142" xr:uid="{EDB41BA7-FFE4-4F27-9781-B5E3A5900D90}"/>
    <cellStyle name="Normal 8 46 16 2" xfId="32143" xr:uid="{64427B12-6D30-492D-8CD9-92EC481535DD}"/>
    <cellStyle name="Normal 8 46 16 2 2" xfId="32144" xr:uid="{D1AFE566-2309-4F3F-901E-3F42D191B7AA}"/>
    <cellStyle name="Normal 8 46 16 3" xfId="32145" xr:uid="{6DA48381-B1A2-4ED1-97B9-7EF4BCF79962}"/>
    <cellStyle name="Normal 8 46 17" xfId="32146" xr:uid="{D2EFCE58-3917-488A-A5F6-E5399EE5DCFF}"/>
    <cellStyle name="Normal 8 46 17 2" xfId="32147" xr:uid="{EDF8BDCB-8063-48AA-95D9-69D2C6E7E5A4}"/>
    <cellStyle name="Normal 8 46 17 2 2" xfId="32148" xr:uid="{DB6332A3-11C2-40E2-BDD7-CF483B5CDA71}"/>
    <cellStyle name="Normal 8 46 17 3" xfId="32149" xr:uid="{CA416244-8143-49BB-9FB2-C00E6A80CBB7}"/>
    <cellStyle name="Normal 8 46 18" xfId="32150" xr:uid="{9CC9F082-9A59-4F37-9261-A4484B14E4CE}"/>
    <cellStyle name="Normal 8 46 18 2" xfId="32151" xr:uid="{955A9CCC-23A4-45F7-995B-9B6021E82FBA}"/>
    <cellStyle name="Normal 8 46 18 2 2" xfId="32152" xr:uid="{E024DE5F-05F6-45E6-A2D2-2CCAD2A949FE}"/>
    <cellStyle name="Normal 8 46 18 3" xfId="32153" xr:uid="{8D059940-E90A-4E25-820C-A6B6874D6A2A}"/>
    <cellStyle name="Normal 8 46 19" xfId="32154" xr:uid="{839703BE-0B9F-4F16-B639-065F31103A4F}"/>
    <cellStyle name="Normal 8 46 19 2" xfId="32155" xr:uid="{E8D585BA-1B05-4D6C-A9AD-A80E3B2B3A4A}"/>
    <cellStyle name="Normal 8 46 19 2 2" xfId="32156" xr:uid="{6CFBE2DF-8201-4C68-9187-B2F39EBA0A08}"/>
    <cellStyle name="Normal 8 46 19 3" xfId="32157" xr:uid="{44F4C779-6E78-40B7-8B94-2F39B8304A63}"/>
    <cellStyle name="Normal 8 46 2" xfId="32158" xr:uid="{13707F63-1571-4A0A-B718-13774AE48999}"/>
    <cellStyle name="Normal 8 46 2 10" xfId="32159" xr:uid="{CA7EE5F9-EACE-48D9-BAF7-9C6B73CE73D1}"/>
    <cellStyle name="Normal 8 46 2 10 2" xfId="32160" xr:uid="{F53DA992-8F00-4CC9-9BFC-F3A6E2B393C7}"/>
    <cellStyle name="Normal 8 46 2 10 2 2" xfId="32161" xr:uid="{0B225C56-7402-4649-9BA0-3870C9CFCD39}"/>
    <cellStyle name="Normal 8 46 2 10 3" xfId="32162" xr:uid="{FD059357-0604-4054-A017-EA3FB58FDB54}"/>
    <cellStyle name="Normal 8 46 2 11" xfId="32163" xr:uid="{A33B02DF-0249-4755-A462-BDC230C425BD}"/>
    <cellStyle name="Normal 8 46 2 11 2" xfId="32164" xr:uid="{F72EF771-C267-40AA-9549-3C29C8022D23}"/>
    <cellStyle name="Normal 8 46 2 11 2 2" xfId="32165" xr:uid="{C2B14054-87E5-4E1C-A07A-CA10C83D96F9}"/>
    <cellStyle name="Normal 8 46 2 11 3" xfId="32166" xr:uid="{3F04AB54-A669-49DC-8A0F-F37DCD8DE8B9}"/>
    <cellStyle name="Normal 8 46 2 11 4" xfId="32167" xr:uid="{869BFF3A-921A-4471-A581-B17B7A82116F}"/>
    <cellStyle name="Normal 8 46 2 12" xfId="32168" xr:uid="{2A56CF24-07DB-4ACC-ABE3-BED080563AB9}"/>
    <cellStyle name="Normal 8 46 2 12 2" xfId="32169" xr:uid="{28765F7C-801A-4A11-9208-EFBD7EE94477}"/>
    <cellStyle name="Normal 8 46 2 13" xfId="32170" xr:uid="{64A67E11-D9F8-43DC-A58A-FA3B125A3785}"/>
    <cellStyle name="Normal 8 46 2 14" xfId="32171" xr:uid="{1EA0B473-D4D5-4DFC-82C2-416C46D922CA}"/>
    <cellStyle name="Normal 8 46 2 14 2" xfId="32172" xr:uid="{27606B36-A5C5-444F-9C84-8DC455F9A820}"/>
    <cellStyle name="Normal 8 46 2 15" xfId="32173" xr:uid="{AB99548E-479D-4000-9765-5AFEB3F64186}"/>
    <cellStyle name="Normal 8 46 2 16" xfId="32174" xr:uid="{B675E556-20E5-4A27-AFC4-CAD2BBCDAF90}"/>
    <cellStyle name="Normal 8 46 2 17" xfId="32175" xr:uid="{BFC1C1E5-EBD5-4126-A933-3918CD79AF4A}"/>
    <cellStyle name="Normal 8 46 2 18" xfId="32176" xr:uid="{1C4BB8FE-8BC7-4729-94FD-153F82444904}"/>
    <cellStyle name="Normal 8 46 2 19" xfId="32177" xr:uid="{0E067969-4A43-43FF-9B23-CCE63B0DE36B}"/>
    <cellStyle name="Normal 8 46 2 2" xfId="32178" xr:uid="{D96AB74C-5567-430A-B18A-667F19CE7193}"/>
    <cellStyle name="Normal 8 46 2 2 2" xfId="32179" xr:uid="{6BA0718C-EED5-48B4-90C6-55B14CC5872A}"/>
    <cellStyle name="Normal 8 46 2 2 2 2" xfId="32180" xr:uid="{E1089B47-57E7-4853-9815-B65889FD4779}"/>
    <cellStyle name="Normal 8 46 2 2 3" xfId="32181" xr:uid="{0E996A9C-FE90-40C0-9D20-38237E5D0DFA}"/>
    <cellStyle name="Normal 8 46 2 20" xfId="32182" xr:uid="{EB5163C7-42A1-4684-9404-445876779705}"/>
    <cellStyle name="Normal 8 46 2 21" xfId="32183" xr:uid="{ADAB1AD5-E5FC-4B5E-B19E-AF60D2E97D7E}"/>
    <cellStyle name="Normal 8 46 2 22" xfId="32184" xr:uid="{121C2A21-CB44-4D63-B0E2-7493779B772C}"/>
    <cellStyle name="Normal 8 46 2 23" xfId="32185" xr:uid="{9CDC6D31-A723-4AAC-94F3-17445F2FBD2A}"/>
    <cellStyle name="Normal 8 46 2 24" xfId="32186" xr:uid="{0D1BEB7B-E76F-414D-BD89-A0F030EA1F14}"/>
    <cellStyle name="Normal 8 46 2 25" xfId="32187" xr:uid="{B8E16FA2-0287-49E9-81F1-FF7E67956D32}"/>
    <cellStyle name="Normal 8 46 2 26" xfId="32188" xr:uid="{7E134D53-6667-402D-BCBD-9327275E8E50}"/>
    <cellStyle name="Normal 8 46 2 27" xfId="32189" xr:uid="{F411B258-EB86-4643-B41F-17638D7CCB06}"/>
    <cellStyle name="Normal 8 46 2 28" xfId="32190" xr:uid="{CB724FD3-BD6F-481C-AD61-9E85176C8D63}"/>
    <cellStyle name="Normal 8 46 2 29" xfId="32191" xr:uid="{25143BF8-3A18-4143-AD1A-7544FA922A35}"/>
    <cellStyle name="Normal 8 46 2 3" xfId="32192" xr:uid="{32460DA4-8ECD-47EF-A72A-05D53A6BECA7}"/>
    <cellStyle name="Normal 8 46 2 3 2" xfId="32193" xr:uid="{FF00B2BE-893B-4D2B-87A6-B23773D46D03}"/>
    <cellStyle name="Normal 8 46 2 3 2 2" xfId="32194" xr:uid="{C8ACCA2D-726A-4D3F-BC56-C405727DC15A}"/>
    <cellStyle name="Normal 8 46 2 3 3" xfId="32195" xr:uid="{B2A9C695-50C0-417E-80CF-00A974C1ED4E}"/>
    <cellStyle name="Normal 8 46 2 30" xfId="32196" xr:uid="{CDD9E97A-763C-47CB-8768-1A74372DDF7D}"/>
    <cellStyle name="Normal 8 46 2 31" xfId="32197" xr:uid="{EBDC1340-EB2F-4FE9-A829-ADE50B15C802}"/>
    <cellStyle name="Normal 8 46 2 32" xfId="32198" xr:uid="{3AC2D939-213F-4EA3-B64F-85988711097C}"/>
    <cellStyle name="Normal 8 46 2 33" xfId="32199" xr:uid="{CCD98C64-E1FB-4A3D-ADCF-1D4068A9C825}"/>
    <cellStyle name="Normal 8 46 2 34" xfId="32200" xr:uid="{C1736F20-3014-45CC-8F3C-2E7352618CE5}"/>
    <cellStyle name="Normal 8 46 2 35" xfId="32201" xr:uid="{DD703660-45A6-4CDB-BF36-E29E76B9DD3B}"/>
    <cellStyle name="Normal 8 46 2 36" xfId="32202" xr:uid="{B38EDD96-5FB9-43D1-85A8-C6D1485107BA}"/>
    <cellStyle name="Normal 8 46 2 37" xfId="32203" xr:uid="{964EF6CB-6E25-460D-B4FF-30821708F4D9}"/>
    <cellStyle name="Normal 8 46 2 38" xfId="32204" xr:uid="{40D00DC1-542B-457F-A548-DAB40998356E}"/>
    <cellStyle name="Normal 8 46 2 39" xfId="32205" xr:uid="{A16EFF85-BF66-464D-940F-F13319413F4B}"/>
    <cellStyle name="Normal 8 46 2 4" xfId="32206" xr:uid="{30CCC394-28A2-4427-978E-A5391A44F54C}"/>
    <cellStyle name="Normal 8 46 2 4 2" xfId="32207" xr:uid="{3763C295-7CDD-47F9-9010-2E06205A6514}"/>
    <cellStyle name="Normal 8 46 2 4 2 2" xfId="32208" xr:uid="{D1B16A6A-34E6-4F18-8FC4-6A999C58B29E}"/>
    <cellStyle name="Normal 8 46 2 4 3" xfId="32209" xr:uid="{210E2763-3023-4EF6-8B2B-4857506A41B6}"/>
    <cellStyle name="Normal 8 46 2 40" xfId="32210" xr:uid="{A413B353-BB60-444B-9BA0-A5C6C9EE3A43}"/>
    <cellStyle name="Normal 8 46 2 5" xfId="32211" xr:uid="{C7AF42DF-D997-4BB3-AE5B-A2F6DBFCBD62}"/>
    <cellStyle name="Normal 8 46 2 5 2" xfId="32212" xr:uid="{3E629D5D-63BB-41A2-B8FE-298F90F1566D}"/>
    <cellStyle name="Normal 8 46 2 5 2 2" xfId="32213" xr:uid="{0B38FAA5-9944-4D72-A4CB-02E5E2F0DB90}"/>
    <cellStyle name="Normal 8 46 2 5 3" xfId="32214" xr:uid="{62057DE3-32F4-4E89-B826-77A0433696CB}"/>
    <cellStyle name="Normal 8 46 2 6" xfId="32215" xr:uid="{5C12DCD7-70F9-4DDD-A749-6027381942D8}"/>
    <cellStyle name="Normal 8 46 2 6 2" xfId="32216" xr:uid="{A12125F9-4BC9-4221-802D-1520E1F2F516}"/>
    <cellStyle name="Normal 8 46 2 6 2 2" xfId="32217" xr:uid="{400C0E35-8492-4C3F-907C-AF8A278C939A}"/>
    <cellStyle name="Normal 8 46 2 6 3" xfId="32218" xr:uid="{A059FC26-1F6C-47BD-8781-01E23509AE57}"/>
    <cellStyle name="Normal 8 46 2 7" xfId="32219" xr:uid="{8994419E-B69E-4E79-8E44-D1F73E3BB182}"/>
    <cellStyle name="Normal 8 46 2 7 2" xfId="32220" xr:uid="{8156DF07-AA0C-4247-A684-7FE0A2FA7184}"/>
    <cellStyle name="Normal 8 46 2 7 2 2" xfId="32221" xr:uid="{AEAAB2D2-4AF6-4921-B4B1-D2558BC36F15}"/>
    <cellStyle name="Normal 8 46 2 7 3" xfId="32222" xr:uid="{82324A49-A100-4FD8-83C6-273897DE5B42}"/>
    <cellStyle name="Normal 8 46 2 8" xfId="32223" xr:uid="{26A14698-33B7-4260-9236-0266D0C9DB40}"/>
    <cellStyle name="Normal 8 46 2 8 2" xfId="32224" xr:uid="{945D0152-0E4B-4238-ABFC-C7E460C39C3F}"/>
    <cellStyle name="Normal 8 46 2 8 2 2" xfId="32225" xr:uid="{4A1A1E27-07E0-4107-9591-9121908DE106}"/>
    <cellStyle name="Normal 8 46 2 8 3" xfId="32226" xr:uid="{1B06FCC2-C0C2-450A-8222-E89A46286A87}"/>
    <cellStyle name="Normal 8 46 2 9" xfId="32227" xr:uid="{4A159AE2-59B9-48C5-8A8F-21F93F1DE94A}"/>
    <cellStyle name="Normal 8 46 2 9 2" xfId="32228" xr:uid="{99B9BDA8-54A2-4F4A-AFDB-2BC431E02A3F}"/>
    <cellStyle name="Normal 8 46 2 9 2 2" xfId="32229" xr:uid="{19FD3E09-F8C4-4F8F-91E2-1975780C3277}"/>
    <cellStyle name="Normal 8 46 2 9 3" xfId="32230" xr:uid="{6012DEF7-7FFF-4E18-BF46-3785699EFA0F}"/>
    <cellStyle name="Normal 8 46 20" xfId="32231" xr:uid="{8A817D84-13F3-4429-B502-1C298E28934D}"/>
    <cellStyle name="Normal 8 46 20 2" xfId="32232" xr:uid="{8E77B84E-5BFA-45A0-8833-A9C20EA13D5A}"/>
    <cellStyle name="Normal 8 46 20 2 2" xfId="32233" xr:uid="{696D703C-2691-4019-9181-FCB24E7D9397}"/>
    <cellStyle name="Normal 8 46 20 3" xfId="32234" xr:uid="{667ABB92-2C70-4E3B-BBAB-A8D82D309046}"/>
    <cellStyle name="Normal 8 46 20 4" xfId="32235" xr:uid="{2CE42DE3-4DCB-42D3-9BC6-741DE754DE85}"/>
    <cellStyle name="Normal 8 46 21" xfId="32236" xr:uid="{E11C80F8-CC96-40FE-BA7D-E0E2D1974591}"/>
    <cellStyle name="Normal 8 46 21 2" xfId="32237" xr:uid="{8590B6A9-633E-4AF9-BFC3-28B87D18419B}"/>
    <cellStyle name="Normal 8 46 22" xfId="32238" xr:uid="{6A0302BD-A1C8-4BB2-B336-648E6AC8E0C9}"/>
    <cellStyle name="Normal 8 46 23" xfId="32239" xr:uid="{E8D14648-E16B-4A92-B592-A717FF9411D6}"/>
    <cellStyle name="Normal 8 46 23 2" xfId="32240" xr:uid="{DA912050-5AC8-464D-9942-4DD011A5DCF0}"/>
    <cellStyle name="Normal 8 46 24" xfId="32241" xr:uid="{35D61992-8D36-46C5-A96F-55096DD8ACB6}"/>
    <cellStyle name="Normal 8 46 25" xfId="32242" xr:uid="{349537E2-271C-4E37-890E-B1742E7634EC}"/>
    <cellStyle name="Normal 8 46 26" xfId="32243" xr:uid="{C9261C9E-2907-4F66-8944-0D9BBA940F9A}"/>
    <cellStyle name="Normal 8 46 27" xfId="32244" xr:uid="{3169EA46-CB10-4116-8813-BE94ED75D1F9}"/>
    <cellStyle name="Normal 8 46 28" xfId="32245" xr:uid="{4473FE35-F307-46A1-AB4B-F81A18CFC1F9}"/>
    <cellStyle name="Normal 8 46 29" xfId="32246" xr:uid="{A1221694-A586-4806-99E8-F58E30FAC3F8}"/>
    <cellStyle name="Normal 8 46 3" xfId="32247" xr:uid="{4009E78D-812E-451F-BC16-DA0814911110}"/>
    <cellStyle name="Normal 8 46 3 10" xfId="32248" xr:uid="{3A4FB52E-9339-4DFE-9504-05114AC30D4D}"/>
    <cellStyle name="Normal 8 46 3 10 2" xfId="32249" xr:uid="{222E887F-7FC4-4709-8EC3-B9EA7D575CC2}"/>
    <cellStyle name="Normal 8 46 3 10 2 2" xfId="32250" xr:uid="{3FAA7D0B-91EE-4326-A7F0-6AAB6483CE55}"/>
    <cellStyle name="Normal 8 46 3 10 3" xfId="32251" xr:uid="{E36F1331-53EF-4D6D-9734-D454DF333FBE}"/>
    <cellStyle name="Normal 8 46 3 11" xfId="32252" xr:uid="{F05D4E62-DF95-418A-9004-E1EA48AD9858}"/>
    <cellStyle name="Normal 8 46 3 11 2" xfId="32253" xr:uid="{CBD6D685-0654-452C-9941-839CE17602C5}"/>
    <cellStyle name="Normal 8 46 3 11 2 2" xfId="32254" xr:uid="{EB4D5609-EF9C-44BB-BC0C-D03AC8BD30C8}"/>
    <cellStyle name="Normal 8 46 3 11 3" xfId="32255" xr:uid="{AAF9B76D-E28C-4876-AB57-3F755188F39E}"/>
    <cellStyle name="Normal 8 46 3 11 4" xfId="32256" xr:uid="{9A6A758F-25DA-4DE1-BBE9-E70CFD33167C}"/>
    <cellStyle name="Normal 8 46 3 12" xfId="32257" xr:uid="{C8CB75C0-90DA-4394-B173-F2FB1536FC86}"/>
    <cellStyle name="Normal 8 46 3 12 2" xfId="32258" xr:uid="{0E7996C4-2D9E-44C1-8928-4D0B40F51F8C}"/>
    <cellStyle name="Normal 8 46 3 13" xfId="32259" xr:uid="{9E5FE9C0-03E6-49B7-B7E6-0AD308759CB4}"/>
    <cellStyle name="Normal 8 46 3 14" xfId="32260" xr:uid="{6F8CD635-A2B5-4FAC-ABA2-8E64AD747EBF}"/>
    <cellStyle name="Normal 8 46 3 14 2" xfId="32261" xr:uid="{82692739-090D-4A60-85DC-2CA494B33DB0}"/>
    <cellStyle name="Normal 8 46 3 15" xfId="32262" xr:uid="{8C284C5E-159F-4F80-900D-60D9CEBB3E00}"/>
    <cellStyle name="Normal 8 46 3 16" xfId="32263" xr:uid="{C534DAB3-8D50-490D-A694-FCB16E648B1C}"/>
    <cellStyle name="Normal 8 46 3 17" xfId="32264" xr:uid="{71F0430F-F0CA-4317-ACC7-D161FB12E169}"/>
    <cellStyle name="Normal 8 46 3 18" xfId="32265" xr:uid="{60E15EB8-23E3-46EC-BF6A-100E2F56A484}"/>
    <cellStyle name="Normal 8 46 3 19" xfId="32266" xr:uid="{ECF220BC-2556-4E49-94A7-B2FF064B3B97}"/>
    <cellStyle name="Normal 8 46 3 2" xfId="32267" xr:uid="{14D048E7-23EF-4DD6-A30E-620FF6669D98}"/>
    <cellStyle name="Normal 8 46 3 2 2" xfId="32268" xr:uid="{57C2C881-8EA3-4BCD-8984-EAE9C07F4505}"/>
    <cellStyle name="Normal 8 46 3 2 2 2" xfId="32269" xr:uid="{46481A47-1031-43BA-91B1-15C5A69ABDF6}"/>
    <cellStyle name="Normal 8 46 3 2 3" xfId="32270" xr:uid="{16E74505-C7E6-4A13-981D-A25AA6EBE422}"/>
    <cellStyle name="Normal 8 46 3 20" xfId="32271" xr:uid="{4F1A98D0-022E-429D-A3C9-5C931EE8084B}"/>
    <cellStyle name="Normal 8 46 3 21" xfId="32272" xr:uid="{A5F15B1B-6B7B-4CDF-B343-4BB3311EBA77}"/>
    <cellStyle name="Normal 8 46 3 22" xfId="32273" xr:uid="{F547EC4E-F681-4B15-8941-5AC41F9A09A1}"/>
    <cellStyle name="Normal 8 46 3 23" xfId="32274" xr:uid="{25F1BE0A-51F1-4770-81DC-00501001D1C3}"/>
    <cellStyle name="Normal 8 46 3 24" xfId="32275" xr:uid="{3BF39801-607E-49DC-B0E9-8A75AF77CE23}"/>
    <cellStyle name="Normal 8 46 3 25" xfId="32276" xr:uid="{A67D4284-03D1-45A7-9E1D-808651DA5F33}"/>
    <cellStyle name="Normal 8 46 3 26" xfId="32277" xr:uid="{6F82D96D-EF26-49C0-A482-6F78D540FDF7}"/>
    <cellStyle name="Normal 8 46 3 27" xfId="32278" xr:uid="{4061748A-4AA1-4A62-AE44-C340C6717A5C}"/>
    <cellStyle name="Normal 8 46 3 28" xfId="32279" xr:uid="{58B5157C-BFB0-45A5-8442-D5D9649BFD80}"/>
    <cellStyle name="Normal 8 46 3 29" xfId="32280" xr:uid="{B84EDC13-5D66-4BE9-B1C1-C1561EC30FA2}"/>
    <cellStyle name="Normal 8 46 3 3" xfId="32281" xr:uid="{9775B4AC-4C07-40CB-AA5F-3963DC396A0C}"/>
    <cellStyle name="Normal 8 46 3 3 2" xfId="32282" xr:uid="{FFAD86B3-A566-490B-8294-016FC9A8F58E}"/>
    <cellStyle name="Normal 8 46 3 3 2 2" xfId="32283" xr:uid="{DACD4842-DC41-4A81-8B61-272C082DE74D}"/>
    <cellStyle name="Normal 8 46 3 3 3" xfId="32284" xr:uid="{2279D6E9-8277-4700-A529-2FBD0F34DAB8}"/>
    <cellStyle name="Normal 8 46 3 30" xfId="32285" xr:uid="{35634F46-C003-45DF-823E-151457504160}"/>
    <cellStyle name="Normal 8 46 3 31" xfId="32286" xr:uid="{02671DFF-ECAA-4B4B-A178-850A6DA7C946}"/>
    <cellStyle name="Normal 8 46 3 32" xfId="32287" xr:uid="{7C44AE2D-6CEE-4BA1-AADE-F8A7D09FD3A7}"/>
    <cellStyle name="Normal 8 46 3 33" xfId="32288" xr:uid="{E63623D2-7A07-4A66-9F3F-A86C7C5DF0EE}"/>
    <cellStyle name="Normal 8 46 3 34" xfId="32289" xr:uid="{ACD25B76-9841-40E7-8A2A-7E883CA4AC85}"/>
    <cellStyle name="Normal 8 46 3 35" xfId="32290" xr:uid="{C6A905AF-68D9-4C5A-B679-12F954FFB6F0}"/>
    <cellStyle name="Normal 8 46 3 36" xfId="32291" xr:uid="{8D4CC8D3-CE8D-4573-B914-D54A7C7F19B3}"/>
    <cellStyle name="Normal 8 46 3 37" xfId="32292" xr:uid="{293A45D9-5B4E-423E-B04B-B93C9104034E}"/>
    <cellStyle name="Normal 8 46 3 38" xfId="32293" xr:uid="{96DA397B-1816-4AE6-82EE-E6B34F8BA010}"/>
    <cellStyle name="Normal 8 46 3 39" xfId="32294" xr:uid="{CA010F7D-A133-48DA-A49A-D523A47938ED}"/>
    <cellStyle name="Normal 8 46 3 4" xfId="32295" xr:uid="{952F042A-EE22-4D60-B67F-BCE0B4178929}"/>
    <cellStyle name="Normal 8 46 3 4 2" xfId="32296" xr:uid="{5CAAC16E-7973-41F8-AA94-ECEE8EF298FA}"/>
    <cellStyle name="Normal 8 46 3 4 2 2" xfId="32297" xr:uid="{EE813B12-C5F9-432C-AB8F-5DE2AEDAE047}"/>
    <cellStyle name="Normal 8 46 3 4 3" xfId="32298" xr:uid="{A5B0210C-008E-44FD-A803-E2F695A77395}"/>
    <cellStyle name="Normal 8 46 3 40" xfId="32299" xr:uid="{6441F38A-C6C9-4190-B0A2-B205ED07433B}"/>
    <cellStyle name="Normal 8 46 3 5" xfId="32300" xr:uid="{013FC7A3-C296-41FD-8603-63A28095FF2A}"/>
    <cellStyle name="Normal 8 46 3 5 2" xfId="32301" xr:uid="{E4C28828-FF69-4553-BE8C-0A17A39B11A0}"/>
    <cellStyle name="Normal 8 46 3 5 2 2" xfId="32302" xr:uid="{CA01AF63-2C06-4C1E-B830-54FCD8930D6A}"/>
    <cellStyle name="Normal 8 46 3 5 3" xfId="32303" xr:uid="{C4B96910-E53C-428C-9950-814D201E46A7}"/>
    <cellStyle name="Normal 8 46 3 6" xfId="32304" xr:uid="{29DB6CD4-7992-47AC-9AF1-AD467ECB917C}"/>
    <cellStyle name="Normal 8 46 3 6 2" xfId="32305" xr:uid="{AF76B57A-7914-4775-8364-861A5AF0954F}"/>
    <cellStyle name="Normal 8 46 3 6 2 2" xfId="32306" xr:uid="{9C0027A7-72F4-4F76-845F-8CF0CE4A7B25}"/>
    <cellStyle name="Normal 8 46 3 6 3" xfId="32307" xr:uid="{8C78CF4B-AB22-43C8-B73A-41A7EA4C0B7F}"/>
    <cellStyle name="Normal 8 46 3 7" xfId="32308" xr:uid="{2D2E912B-570A-4669-BD1B-4914D935B67E}"/>
    <cellStyle name="Normal 8 46 3 7 2" xfId="32309" xr:uid="{D42DFB47-779E-4CD1-B9A9-C3B5B0ED2201}"/>
    <cellStyle name="Normal 8 46 3 7 2 2" xfId="32310" xr:uid="{1A9D2812-36A8-4EC8-9C03-4D551F4D4F39}"/>
    <cellStyle name="Normal 8 46 3 7 3" xfId="32311" xr:uid="{F03B42AF-4406-4910-86AF-2B4B8F8B3E26}"/>
    <cellStyle name="Normal 8 46 3 8" xfId="32312" xr:uid="{457EC75B-656A-42B8-9F6A-7FEBE39FC74D}"/>
    <cellStyle name="Normal 8 46 3 8 2" xfId="32313" xr:uid="{561129B1-D05A-4E02-A38D-A5C1105A6F0B}"/>
    <cellStyle name="Normal 8 46 3 8 2 2" xfId="32314" xr:uid="{F61FF1A3-9A6E-4F9C-B105-B0EB731F21FC}"/>
    <cellStyle name="Normal 8 46 3 8 3" xfId="32315" xr:uid="{CC0E4112-5E1C-452B-B6FD-3E6EE6F3E9D7}"/>
    <cellStyle name="Normal 8 46 3 9" xfId="32316" xr:uid="{3EF4C217-5104-49C3-99FC-D0166B7E0D7A}"/>
    <cellStyle name="Normal 8 46 3 9 2" xfId="32317" xr:uid="{577D1D3F-CA60-4C64-9965-439B2B567B97}"/>
    <cellStyle name="Normal 8 46 3 9 2 2" xfId="32318" xr:uid="{7D7E2CD5-B5AE-4A66-AB67-C1CEEB66BF15}"/>
    <cellStyle name="Normal 8 46 3 9 3" xfId="32319" xr:uid="{7CA03633-B0D5-4CDF-9693-0510EBE9B971}"/>
    <cellStyle name="Normal 8 46 30" xfId="32320" xr:uid="{EE917CA1-BD4C-48ED-98DE-B2080B431D1A}"/>
    <cellStyle name="Normal 8 46 31" xfId="32321" xr:uid="{605D03FC-CD85-4E4A-8B0D-B6754EA1829C}"/>
    <cellStyle name="Normal 8 46 32" xfId="32322" xr:uid="{ECAB703C-3C57-4614-9649-A5C59EE05CC1}"/>
    <cellStyle name="Normal 8 46 33" xfId="32323" xr:uid="{3B6811C8-A26A-4C6D-8F35-1701DC4C2EE7}"/>
    <cellStyle name="Normal 8 46 34" xfId="32324" xr:uid="{AF759654-6D97-48DF-948A-1BC868669125}"/>
    <cellStyle name="Normal 8 46 35" xfId="32325" xr:uid="{E80E647D-C74D-4092-86F7-AD3364AAB726}"/>
    <cellStyle name="Normal 8 46 36" xfId="32326" xr:uid="{EDA5E699-D4FE-4449-A9EB-F79B941F43DF}"/>
    <cellStyle name="Normal 8 46 37" xfId="32327" xr:uid="{C36D884C-9A18-4649-9E6C-49D0CEDD48BD}"/>
    <cellStyle name="Normal 8 46 38" xfId="32328" xr:uid="{753A75DE-435C-4BDF-AD3D-93BB16B88CA2}"/>
    <cellStyle name="Normal 8 46 39" xfId="32329" xr:uid="{6F9D8444-0B6F-4FEE-84D1-B56CAEAB8573}"/>
    <cellStyle name="Normal 8 46 4" xfId="32330" xr:uid="{53C5B534-D055-48D0-A446-0A0BCCA96E27}"/>
    <cellStyle name="Normal 8 46 4 10" xfId="32331" xr:uid="{51E751D2-42AD-4130-A1E0-E76FAE7E35DC}"/>
    <cellStyle name="Normal 8 46 4 10 2" xfId="32332" xr:uid="{B3BCF6C1-95EA-4DC7-8B9A-F243F719D55A}"/>
    <cellStyle name="Normal 8 46 4 10 2 2" xfId="32333" xr:uid="{0E5E4C02-D7D1-4837-BB5F-9463A0C209E8}"/>
    <cellStyle name="Normal 8 46 4 10 3" xfId="32334" xr:uid="{162F8D01-4EE6-468B-ADB1-EBC6E32F6A4D}"/>
    <cellStyle name="Normal 8 46 4 11" xfId="32335" xr:uid="{031C1209-B43D-4D21-BD5B-F09A4D978765}"/>
    <cellStyle name="Normal 8 46 4 11 2" xfId="32336" xr:uid="{95AF6FC6-5819-4E1F-8DB6-8A76CB464C46}"/>
    <cellStyle name="Normal 8 46 4 11 2 2" xfId="32337" xr:uid="{C7A11001-D0B7-4482-B51A-87E24FAA60B7}"/>
    <cellStyle name="Normal 8 46 4 11 3" xfId="32338" xr:uid="{86E2D0A4-34D9-4B4D-B39D-6088DCA9727C}"/>
    <cellStyle name="Normal 8 46 4 11 4" xfId="32339" xr:uid="{6376FA43-71FB-4B76-8F10-B7E3C4D33332}"/>
    <cellStyle name="Normal 8 46 4 12" xfId="32340" xr:uid="{1B63497E-D882-48C3-A37B-095AD051133B}"/>
    <cellStyle name="Normal 8 46 4 12 2" xfId="32341" xr:uid="{B2154108-EE48-4158-92FC-ED6BBDC5D122}"/>
    <cellStyle name="Normal 8 46 4 13" xfId="32342" xr:uid="{20703323-1DC0-47CC-8C40-6016F59840A8}"/>
    <cellStyle name="Normal 8 46 4 14" xfId="32343" xr:uid="{4376AA32-091E-42C5-9E56-5E36E2D1E599}"/>
    <cellStyle name="Normal 8 46 4 14 2" xfId="32344" xr:uid="{E713DF88-DC87-4EEE-AD56-B9FBD7968469}"/>
    <cellStyle name="Normal 8 46 4 15" xfId="32345" xr:uid="{3CC6A7D5-1FFD-440C-918E-CEF7B9890BED}"/>
    <cellStyle name="Normal 8 46 4 16" xfId="32346" xr:uid="{ED820C65-1E23-4910-97B7-9176B98C9A66}"/>
    <cellStyle name="Normal 8 46 4 17" xfId="32347" xr:uid="{4BDCEC64-2DAE-4999-BE3E-C52D19CB7B77}"/>
    <cellStyle name="Normal 8 46 4 18" xfId="32348" xr:uid="{D946D047-918F-4CCF-A24A-3C10B35FF6E7}"/>
    <cellStyle name="Normal 8 46 4 19" xfId="32349" xr:uid="{0CC6CA68-71AD-410C-9624-05F81B867E26}"/>
    <cellStyle name="Normal 8 46 4 2" xfId="32350" xr:uid="{96C31393-D884-4585-B815-07328E30FDD3}"/>
    <cellStyle name="Normal 8 46 4 2 2" xfId="32351" xr:uid="{0843E692-4924-45DE-A4DF-3D201C717650}"/>
    <cellStyle name="Normal 8 46 4 2 2 2" xfId="32352" xr:uid="{0C6E341F-0550-473C-B686-0033D757F591}"/>
    <cellStyle name="Normal 8 46 4 2 3" xfId="32353" xr:uid="{275309B2-C176-4719-8A9E-E1205A7490D5}"/>
    <cellStyle name="Normal 8 46 4 20" xfId="32354" xr:uid="{B2D9E4C3-35C1-40A4-B3D8-86E9D07C14CD}"/>
    <cellStyle name="Normal 8 46 4 21" xfId="32355" xr:uid="{3D6DCE3A-7E18-4F87-91C3-8D8AE3921888}"/>
    <cellStyle name="Normal 8 46 4 22" xfId="32356" xr:uid="{B33C0743-7395-4226-9737-CAD6DDEA4069}"/>
    <cellStyle name="Normal 8 46 4 23" xfId="32357" xr:uid="{BA61B8F0-8CFC-4666-B962-2D5028600F38}"/>
    <cellStyle name="Normal 8 46 4 24" xfId="32358" xr:uid="{D203294D-3C29-41E1-BC04-A7DDABF454F0}"/>
    <cellStyle name="Normal 8 46 4 25" xfId="32359" xr:uid="{357742C6-C282-4ACD-848E-EF3C03CBACEE}"/>
    <cellStyle name="Normal 8 46 4 26" xfId="32360" xr:uid="{7DCD0A6E-3A8B-4DDB-9F06-66991D28F790}"/>
    <cellStyle name="Normal 8 46 4 27" xfId="32361" xr:uid="{0352639B-5A96-4135-A1DF-AB4E7BA64F22}"/>
    <cellStyle name="Normal 8 46 4 28" xfId="32362" xr:uid="{2EC40297-41D7-4D54-81AF-375D68A469D0}"/>
    <cellStyle name="Normal 8 46 4 29" xfId="32363" xr:uid="{BE2272A5-8263-4AC1-8E2F-0A41D1D85312}"/>
    <cellStyle name="Normal 8 46 4 3" xfId="32364" xr:uid="{626D40B8-C337-45B0-BB56-2C79DA0250F5}"/>
    <cellStyle name="Normal 8 46 4 3 2" xfId="32365" xr:uid="{4D82F08B-77FF-43BB-9A75-7BAA782BE8E3}"/>
    <cellStyle name="Normal 8 46 4 3 2 2" xfId="32366" xr:uid="{4ECCCAEE-6F72-4097-A2EE-00800B25647A}"/>
    <cellStyle name="Normal 8 46 4 3 3" xfId="32367" xr:uid="{A785B285-7355-4096-8C24-5472592A4110}"/>
    <cellStyle name="Normal 8 46 4 30" xfId="32368" xr:uid="{B8732105-2C23-47B2-A1C4-05DE7CC8DC51}"/>
    <cellStyle name="Normal 8 46 4 31" xfId="32369" xr:uid="{848B2ADB-7E41-40A8-8F76-BC976C6FBC05}"/>
    <cellStyle name="Normal 8 46 4 32" xfId="32370" xr:uid="{CBF14B56-60DA-48E3-8767-83CA9144B7A3}"/>
    <cellStyle name="Normal 8 46 4 33" xfId="32371" xr:uid="{411886A3-27DF-4911-90E3-D550796BA0F7}"/>
    <cellStyle name="Normal 8 46 4 34" xfId="32372" xr:uid="{FDD23AB3-B43A-4AD4-91B4-FE6D8F1EF040}"/>
    <cellStyle name="Normal 8 46 4 35" xfId="32373" xr:uid="{0CB9277C-5B1A-42B3-9F13-48E2B3765E27}"/>
    <cellStyle name="Normal 8 46 4 36" xfId="32374" xr:uid="{3B51BEE6-67CD-47D0-9382-BFEDB5D16AAE}"/>
    <cellStyle name="Normal 8 46 4 37" xfId="32375" xr:uid="{4F73045B-FA8C-40FC-AC73-82BE2FD1FF9F}"/>
    <cellStyle name="Normal 8 46 4 38" xfId="32376" xr:uid="{0FF414B0-A234-44F5-A971-8B25AF4A58FB}"/>
    <cellStyle name="Normal 8 46 4 39" xfId="32377" xr:uid="{810C874E-C1A9-483D-A3CE-8FD7AFC78236}"/>
    <cellStyle name="Normal 8 46 4 4" xfId="32378" xr:uid="{066A21CB-7849-46D5-AF67-89932F4759E6}"/>
    <cellStyle name="Normal 8 46 4 4 2" xfId="32379" xr:uid="{825129A8-3C29-40FA-8B06-72A110E3EF08}"/>
    <cellStyle name="Normal 8 46 4 4 2 2" xfId="32380" xr:uid="{ED8F4631-1F5A-4BBC-B1D4-9BE4AD866D9C}"/>
    <cellStyle name="Normal 8 46 4 4 3" xfId="32381" xr:uid="{2C10F79A-AA1F-4BB6-9FB4-E9F3D8B0A201}"/>
    <cellStyle name="Normal 8 46 4 40" xfId="32382" xr:uid="{5D7A920D-7A5A-4F94-8128-54BB90FBBF4A}"/>
    <cellStyle name="Normal 8 46 4 5" xfId="32383" xr:uid="{141A92C4-22AD-4AB7-8261-7ED14552B620}"/>
    <cellStyle name="Normal 8 46 4 5 2" xfId="32384" xr:uid="{164FC207-9EAF-4A21-B75D-441DBB6A819F}"/>
    <cellStyle name="Normal 8 46 4 5 2 2" xfId="32385" xr:uid="{23C28598-D0C3-479F-B170-30620DC33F69}"/>
    <cellStyle name="Normal 8 46 4 5 3" xfId="32386" xr:uid="{EB5DA8D0-9306-472E-A108-37A8D054AD3D}"/>
    <cellStyle name="Normal 8 46 4 6" xfId="32387" xr:uid="{BE307233-F894-4E79-8ABB-4AD0DADFBC3D}"/>
    <cellStyle name="Normal 8 46 4 6 2" xfId="32388" xr:uid="{9E1F8FFE-7CAB-4BDC-8287-FC32BCEB8795}"/>
    <cellStyle name="Normal 8 46 4 6 2 2" xfId="32389" xr:uid="{D94A005D-CAA4-434E-A517-877AD0F394F3}"/>
    <cellStyle name="Normal 8 46 4 6 3" xfId="32390" xr:uid="{1A84306D-BEB6-4B9E-B4B6-4F06A31C39B8}"/>
    <cellStyle name="Normal 8 46 4 7" xfId="32391" xr:uid="{BD369108-C435-4614-8A59-0193FCECCDE6}"/>
    <cellStyle name="Normal 8 46 4 7 2" xfId="32392" xr:uid="{9537F7A0-AED9-4B6E-8E14-57C9AA731967}"/>
    <cellStyle name="Normal 8 46 4 7 2 2" xfId="32393" xr:uid="{0123967C-BB91-405C-87ED-89A9C04A9DBB}"/>
    <cellStyle name="Normal 8 46 4 7 3" xfId="32394" xr:uid="{F998C2B8-F442-47F5-8D9F-25A2C6F30AF6}"/>
    <cellStyle name="Normal 8 46 4 8" xfId="32395" xr:uid="{CC7F61FE-B40F-4D8E-B57D-70EA1E4A8C7F}"/>
    <cellStyle name="Normal 8 46 4 8 2" xfId="32396" xr:uid="{55F05B4E-A601-4264-B570-F257097C2D8C}"/>
    <cellStyle name="Normal 8 46 4 8 2 2" xfId="32397" xr:uid="{B3063391-9C45-4E71-8FBD-676FDC181D4E}"/>
    <cellStyle name="Normal 8 46 4 8 3" xfId="32398" xr:uid="{A1E4273C-C9E0-48E6-B521-7C7301270BFB}"/>
    <cellStyle name="Normal 8 46 4 9" xfId="32399" xr:uid="{70D1A482-25A6-4B5F-8A26-C2B0BACCFB82}"/>
    <cellStyle name="Normal 8 46 4 9 2" xfId="32400" xr:uid="{79626B94-C479-40B3-B7A7-3D9289B14CFA}"/>
    <cellStyle name="Normal 8 46 4 9 2 2" xfId="32401" xr:uid="{30350D2B-03BF-4997-A000-886A33D3FFF4}"/>
    <cellStyle name="Normal 8 46 4 9 3" xfId="32402" xr:uid="{1EB6CA69-EC29-4C52-A8A3-9B05C57E3652}"/>
    <cellStyle name="Normal 8 46 40" xfId="32403" xr:uid="{F6E02D59-C278-4B7E-AECA-CCDE3C18685D}"/>
    <cellStyle name="Normal 8 46 41" xfId="32404" xr:uid="{0CE6B90E-DC81-449A-91FC-12FF8AF89B98}"/>
    <cellStyle name="Normal 8 46 42" xfId="32405" xr:uid="{1248840D-A7C1-4ADD-82E3-95DB96C44E94}"/>
    <cellStyle name="Normal 8 46 43" xfId="32406" xr:uid="{2F672C33-20D6-4E9C-A2AB-60922529E12A}"/>
    <cellStyle name="Normal 8 46 44" xfId="32407" xr:uid="{A4D72098-E4F8-450F-B43B-B73B28014D32}"/>
    <cellStyle name="Normal 8 46 45" xfId="32408" xr:uid="{088050FF-1856-4312-A1B2-EB9451A0FF1A}"/>
    <cellStyle name="Normal 8 46 46" xfId="32409" xr:uid="{7A1BB04C-7E75-4D22-94B3-BE8C1A7DC2F3}"/>
    <cellStyle name="Normal 8 46 47" xfId="32410" xr:uid="{458245DF-E002-47E6-87A2-10380BC34409}"/>
    <cellStyle name="Normal 8 46 48" xfId="32411" xr:uid="{A49952AC-ACF5-4B43-81BE-6FEA073564B8}"/>
    <cellStyle name="Normal 8 46 49" xfId="32412" xr:uid="{120699A6-0B27-4FE5-80E4-74189FCCC11E}"/>
    <cellStyle name="Normal 8 46 5" xfId="32413" xr:uid="{C9E2FA8F-A3D8-431D-9B92-1BFEC334E60D}"/>
    <cellStyle name="Normal 8 46 5 10" xfId="32414" xr:uid="{006FE43F-94CB-4E57-B41C-FCF3AA48CE31}"/>
    <cellStyle name="Normal 8 46 5 10 2" xfId="32415" xr:uid="{5C4F1D47-F865-47A0-86A8-105153759E1D}"/>
    <cellStyle name="Normal 8 46 5 10 2 2" xfId="32416" xr:uid="{9DDB63C2-4FFB-463B-B7A1-8859AD0E37B9}"/>
    <cellStyle name="Normal 8 46 5 10 3" xfId="32417" xr:uid="{CCAA26F6-5D3D-41C0-AD86-EE3499A764C8}"/>
    <cellStyle name="Normal 8 46 5 11" xfId="32418" xr:uid="{DD45CEF6-DEF7-4E0C-B31F-CA731A4FF7BD}"/>
    <cellStyle name="Normal 8 46 5 11 2" xfId="32419" xr:uid="{57D9B4D2-1774-4C02-985A-BE2A4A8BE167}"/>
    <cellStyle name="Normal 8 46 5 11 2 2" xfId="32420" xr:uid="{A5AF58A2-9145-4AA8-84DC-77605EA6750A}"/>
    <cellStyle name="Normal 8 46 5 11 3" xfId="32421" xr:uid="{0D72167E-9263-42B5-91F6-6396440AE18F}"/>
    <cellStyle name="Normal 8 46 5 11 4" xfId="32422" xr:uid="{CB612037-F2D8-4F0A-A6AB-BEF88FB74057}"/>
    <cellStyle name="Normal 8 46 5 12" xfId="32423" xr:uid="{07BF7642-FAEB-4C20-A2CC-589CB54C6C05}"/>
    <cellStyle name="Normal 8 46 5 12 2" xfId="32424" xr:uid="{AEF47E3B-993F-47C8-BA18-76E4FA8A8EC9}"/>
    <cellStyle name="Normal 8 46 5 13" xfId="32425" xr:uid="{9E0C3CDF-7E3A-4134-BC98-7B2C677AD159}"/>
    <cellStyle name="Normal 8 46 5 14" xfId="32426" xr:uid="{59163FD0-4E95-418D-8B8C-017EB51E50C2}"/>
    <cellStyle name="Normal 8 46 5 14 2" xfId="32427" xr:uid="{FC67203B-3DF8-4314-83F1-34854ECA335D}"/>
    <cellStyle name="Normal 8 46 5 15" xfId="32428" xr:uid="{D555406E-E0B8-4367-A88E-672D4850290E}"/>
    <cellStyle name="Normal 8 46 5 16" xfId="32429" xr:uid="{E7AC6583-B2FE-41F6-B03D-96A1904E940E}"/>
    <cellStyle name="Normal 8 46 5 17" xfId="32430" xr:uid="{B73C974E-0C7C-49EB-9531-A89DC665846E}"/>
    <cellStyle name="Normal 8 46 5 18" xfId="32431" xr:uid="{038820A7-A87C-45D8-99A7-63478345861E}"/>
    <cellStyle name="Normal 8 46 5 19" xfId="32432" xr:uid="{C8DF5D0B-5C16-445E-A825-FB1C0E38DCFD}"/>
    <cellStyle name="Normal 8 46 5 2" xfId="32433" xr:uid="{AB856925-F5A7-4ACF-8C54-60CCDD8838F6}"/>
    <cellStyle name="Normal 8 46 5 2 2" xfId="32434" xr:uid="{6CF36ADD-F0AA-450C-876D-39B33594804F}"/>
    <cellStyle name="Normal 8 46 5 2 2 2" xfId="32435" xr:uid="{5FAEE9F7-C25B-4F46-AFD2-0E1C3D7BDC71}"/>
    <cellStyle name="Normal 8 46 5 2 3" xfId="32436" xr:uid="{F758824A-2E7C-4184-9F69-8DC5FBCB51B6}"/>
    <cellStyle name="Normal 8 46 5 20" xfId="32437" xr:uid="{D8FA82AB-C792-4CE0-8FE8-D18D58FA21B0}"/>
    <cellStyle name="Normal 8 46 5 21" xfId="32438" xr:uid="{F6477C14-9FAF-454A-8526-B6124B9525BB}"/>
    <cellStyle name="Normal 8 46 5 22" xfId="32439" xr:uid="{43545210-BFE1-45B1-94F5-A5A127001248}"/>
    <cellStyle name="Normal 8 46 5 23" xfId="32440" xr:uid="{E5AA4788-2936-4A34-B215-5FE330809A78}"/>
    <cellStyle name="Normal 8 46 5 24" xfId="32441" xr:uid="{5942D57F-DE4D-487B-BA00-5412923CBAD0}"/>
    <cellStyle name="Normal 8 46 5 25" xfId="32442" xr:uid="{DFAC2B6A-E5DF-4D80-9616-8F0042735797}"/>
    <cellStyle name="Normal 8 46 5 26" xfId="32443" xr:uid="{A1CC8AFD-33B3-4898-9EF0-6D6927A91BE8}"/>
    <cellStyle name="Normal 8 46 5 27" xfId="32444" xr:uid="{E80F303B-B2F2-4CCD-BF5F-CB769AD991CC}"/>
    <cellStyle name="Normal 8 46 5 28" xfId="32445" xr:uid="{F432D5B8-6328-4E41-8228-4C15365DE7D0}"/>
    <cellStyle name="Normal 8 46 5 29" xfId="32446" xr:uid="{12746989-7112-4E34-9D20-9CB4AAD30160}"/>
    <cellStyle name="Normal 8 46 5 3" xfId="32447" xr:uid="{91662C6D-EA62-47D9-994E-7FE952250842}"/>
    <cellStyle name="Normal 8 46 5 3 2" xfId="32448" xr:uid="{5181F275-CB0A-4BA6-A33F-955735A2AC1B}"/>
    <cellStyle name="Normal 8 46 5 3 2 2" xfId="32449" xr:uid="{74B57D5C-950F-4AD2-991B-927F0D703605}"/>
    <cellStyle name="Normal 8 46 5 3 3" xfId="32450" xr:uid="{1841DDE6-812B-408A-94FF-36E579339A69}"/>
    <cellStyle name="Normal 8 46 5 30" xfId="32451" xr:uid="{ACAD98FE-6367-4CA1-B47D-6206984EE627}"/>
    <cellStyle name="Normal 8 46 5 31" xfId="32452" xr:uid="{BF3AF66B-350A-4F8B-9D57-343E6D1B68C0}"/>
    <cellStyle name="Normal 8 46 5 32" xfId="32453" xr:uid="{040A0E11-FB27-427F-B2E0-D40D7445CBFB}"/>
    <cellStyle name="Normal 8 46 5 33" xfId="32454" xr:uid="{DBFA19B2-EFAD-41C4-A35B-6F4F36507CE5}"/>
    <cellStyle name="Normal 8 46 5 34" xfId="32455" xr:uid="{84DA6A09-A0E5-4617-B3EE-07B3C7CFA556}"/>
    <cellStyle name="Normal 8 46 5 35" xfId="32456" xr:uid="{3FC591AF-3091-42C6-9698-E341732EFD67}"/>
    <cellStyle name="Normal 8 46 5 36" xfId="32457" xr:uid="{CE06AF6F-A9F1-4D1C-B691-5A5AE0D8FEDD}"/>
    <cellStyle name="Normal 8 46 5 37" xfId="32458" xr:uid="{222213DD-1FD7-4F1B-A73E-54C3F1075672}"/>
    <cellStyle name="Normal 8 46 5 38" xfId="32459" xr:uid="{1EB0C657-5645-46CC-A95A-E2E0DC3129E7}"/>
    <cellStyle name="Normal 8 46 5 39" xfId="32460" xr:uid="{2B4AFA8F-4C9F-4278-B983-A15EF455A836}"/>
    <cellStyle name="Normal 8 46 5 4" xfId="32461" xr:uid="{4BE2C275-B37A-40BD-8667-6A58EDE4904F}"/>
    <cellStyle name="Normal 8 46 5 4 2" xfId="32462" xr:uid="{D0140386-BD57-4CB4-824F-9A274F719FB0}"/>
    <cellStyle name="Normal 8 46 5 4 2 2" xfId="32463" xr:uid="{AE086180-41EE-4A8C-BD7A-21743795A3CA}"/>
    <cellStyle name="Normal 8 46 5 4 3" xfId="32464" xr:uid="{54F68971-012B-40F7-BD8A-15ACCD17828C}"/>
    <cellStyle name="Normal 8 46 5 40" xfId="32465" xr:uid="{427D6121-F3B4-48FD-A26D-C695F6997B25}"/>
    <cellStyle name="Normal 8 46 5 5" xfId="32466" xr:uid="{211D9F56-4DC8-4516-A52F-940A5A9DC2D6}"/>
    <cellStyle name="Normal 8 46 5 5 2" xfId="32467" xr:uid="{18E3D43A-9826-44CA-98A1-F002E25DC7A5}"/>
    <cellStyle name="Normal 8 46 5 5 2 2" xfId="32468" xr:uid="{204FFF3D-FFE3-451E-BE0B-2F0FA36A8560}"/>
    <cellStyle name="Normal 8 46 5 5 3" xfId="32469" xr:uid="{869CC3A3-8478-4A68-8450-CD43EB91AE22}"/>
    <cellStyle name="Normal 8 46 5 6" xfId="32470" xr:uid="{74140A07-1FAB-4FB5-B83F-99D25A3C604B}"/>
    <cellStyle name="Normal 8 46 5 6 2" xfId="32471" xr:uid="{D8E51562-C8B3-4BDC-A2B4-1DB5B79AF327}"/>
    <cellStyle name="Normal 8 46 5 6 2 2" xfId="32472" xr:uid="{CB3514AE-7C1E-4924-8E89-96D50C1A4634}"/>
    <cellStyle name="Normal 8 46 5 6 3" xfId="32473" xr:uid="{996A3055-9334-4CB0-A9D3-45A1B4179346}"/>
    <cellStyle name="Normal 8 46 5 7" xfId="32474" xr:uid="{52C1E9BD-A1E6-48B4-BFE2-831DA0D16066}"/>
    <cellStyle name="Normal 8 46 5 7 2" xfId="32475" xr:uid="{721C265E-47D9-4882-BD7F-95D99EEA9F99}"/>
    <cellStyle name="Normal 8 46 5 7 2 2" xfId="32476" xr:uid="{6B8E927A-7F69-4921-9240-68F59C8F0EFE}"/>
    <cellStyle name="Normal 8 46 5 7 3" xfId="32477" xr:uid="{B069954C-CEC8-4646-8D91-5F015018C74F}"/>
    <cellStyle name="Normal 8 46 5 8" xfId="32478" xr:uid="{C09B6184-B4DF-44A8-BCC8-9CAECFBC8ED1}"/>
    <cellStyle name="Normal 8 46 5 8 2" xfId="32479" xr:uid="{72D54016-ADC1-4102-9EEB-85235C86F778}"/>
    <cellStyle name="Normal 8 46 5 8 2 2" xfId="32480" xr:uid="{30EB4801-375C-47FD-A191-71407D13629E}"/>
    <cellStyle name="Normal 8 46 5 8 3" xfId="32481" xr:uid="{10E5E2C1-7B0F-4556-A105-1D00F6A2FAF7}"/>
    <cellStyle name="Normal 8 46 5 9" xfId="32482" xr:uid="{3B608B6E-8E12-4018-87BE-2B04747A358F}"/>
    <cellStyle name="Normal 8 46 5 9 2" xfId="32483" xr:uid="{B3412294-4756-4936-837F-3E4DFFEC0F1F}"/>
    <cellStyle name="Normal 8 46 5 9 2 2" xfId="32484" xr:uid="{023C4A71-FD5F-4DAA-840B-AB4AA83425C1}"/>
    <cellStyle name="Normal 8 46 5 9 3" xfId="32485" xr:uid="{01F756E3-EFA1-4BB8-B477-B005C82B00E6}"/>
    <cellStyle name="Normal 8 46 6" xfId="32486" xr:uid="{C0DC2732-260D-4CD7-B606-A3A4DF11913B}"/>
    <cellStyle name="Normal 8 46 6 10" xfId="32487" xr:uid="{1CA603C5-88AF-4B35-A85B-FE5F8A5A2FAD}"/>
    <cellStyle name="Normal 8 46 6 10 2" xfId="32488" xr:uid="{A3852F5B-E5D1-4CAF-8BAB-FA9519D23782}"/>
    <cellStyle name="Normal 8 46 6 10 2 2" xfId="32489" xr:uid="{47DE820F-DDFE-4FEC-86CF-1D42603ACD7A}"/>
    <cellStyle name="Normal 8 46 6 10 3" xfId="32490" xr:uid="{4F840769-14DE-4315-8A3F-2EAF9119C955}"/>
    <cellStyle name="Normal 8 46 6 11" xfId="32491" xr:uid="{269751FA-2730-405C-BDBE-446E6076A948}"/>
    <cellStyle name="Normal 8 46 6 11 2" xfId="32492" xr:uid="{84E4918E-5CC7-4153-A48B-9804FCE728A6}"/>
    <cellStyle name="Normal 8 46 6 11 2 2" xfId="32493" xr:uid="{FF07CACF-E8AD-46A0-83C8-D67353C2BA4D}"/>
    <cellStyle name="Normal 8 46 6 11 3" xfId="32494" xr:uid="{57F4E34D-52C2-41A6-9B7A-8F5336294C71}"/>
    <cellStyle name="Normal 8 46 6 11 4" xfId="32495" xr:uid="{67A0D13E-6167-49F5-A574-BD465C6BDC80}"/>
    <cellStyle name="Normal 8 46 6 12" xfId="32496" xr:uid="{0AE066AC-32CB-4B45-9840-BF8EF8752C82}"/>
    <cellStyle name="Normal 8 46 6 12 2" xfId="32497" xr:uid="{F3EF82F0-2A3E-4D1E-A018-F2AD8C1D14C9}"/>
    <cellStyle name="Normal 8 46 6 13" xfId="32498" xr:uid="{6B467E7D-5834-4367-90B8-F3750F5A0031}"/>
    <cellStyle name="Normal 8 46 6 14" xfId="32499" xr:uid="{3CB34FD9-7D47-4A79-BBDB-B6D045720ABC}"/>
    <cellStyle name="Normal 8 46 6 14 2" xfId="32500" xr:uid="{3228AEF7-4CCC-4BC2-86F4-45B932297DB7}"/>
    <cellStyle name="Normal 8 46 6 15" xfId="32501" xr:uid="{A4D979AA-572D-4373-9BC5-62C3180AAC72}"/>
    <cellStyle name="Normal 8 46 6 16" xfId="32502" xr:uid="{C0E9EC18-8EF6-4719-A01E-55CFEDD5B747}"/>
    <cellStyle name="Normal 8 46 6 17" xfId="32503" xr:uid="{41465C8A-1BE6-4ACE-923F-6C4B6DB472CA}"/>
    <cellStyle name="Normal 8 46 6 18" xfId="32504" xr:uid="{6BC7B214-FFF0-4A4F-B865-0E16ED4F7193}"/>
    <cellStyle name="Normal 8 46 6 19" xfId="32505" xr:uid="{AD35D076-3A5B-4775-9BD9-34E68B23CBFF}"/>
    <cellStyle name="Normal 8 46 6 2" xfId="32506" xr:uid="{F04380AC-4001-4CA1-A4DB-F7059E0864D9}"/>
    <cellStyle name="Normal 8 46 6 2 2" xfId="32507" xr:uid="{9831FA49-0C20-45BF-BBE4-2A674E771E02}"/>
    <cellStyle name="Normal 8 46 6 2 2 2" xfId="32508" xr:uid="{F208361F-C0B6-4A41-85B7-FDFF7CEDBA92}"/>
    <cellStyle name="Normal 8 46 6 2 3" xfId="32509" xr:uid="{ADF042EE-827F-417C-94D1-30FCBC314DF7}"/>
    <cellStyle name="Normal 8 46 6 20" xfId="32510" xr:uid="{421569B7-A3EB-4B9B-86C0-3181F939DF1F}"/>
    <cellStyle name="Normal 8 46 6 21" xfId="32511" xr:uid="{7D064CDD-A3BE-4EB7-B159-082674AAE984}"/>
    <cellStyle name="Normal 8 46 6 22" xfId="32512" xr:uid="{6E55D2DE-02B8-4831-820A-3518AB853C90}"/>
    <cellStyle name="Normal 8 46 6 23" xfId="32513" xr:uid="{FDE83F37-5E64-418D-9EB1-280E308C7AC3}"/>
    <cellStyle name="Normal 8 46 6 24" xfId="32514" xr:uid="{D699D32F-526E-4C90-A0D7-4294DE34CB77}"/>
    <cellStyle name="Normal 8 46 6 25" xfId="32515" xr:uid="{9D4C7D14-DFE5-482D-8FD3-EA08D2DDBD76}"/>
    <cellStyle name="Normal 8 46 6 26" xfId="32516" xr:uid="{4BC0519C-4EFE-419A-8202-A433285EF80D}"/>
    <cellStyle name="Normal 8 46 6 27" xfId="32517" xr:uid="{9163BFF9-33B3-4BE0-933D-0EB323D6B42B}"/>
    <cellStyle name="Normal 8 46 6 28" xfId="32518" xr:uid="{ECF733D1-1031-4C8C-B80F-A3688701DA5D}"/>
    <cellStyle name="Normal 8 46 6 29" xfId="32519" xr:uid="{2BEB82C3-62C6-4A4A-B099-DAB48EEA3E1F}"/>
    <cellStyle name="Normal 8 46 6 3" xfId="32520" xr:uid="{67F83BB7-8B78-4D94-B2ED-BD035EB21A83}"/>
    <cellStyle name="Normal 8 46 6 3 2" xfId="32521" xr:uid="{1DDCEF33-8B8F-4B43-A309-2F2ECCD1E1C4}"/>
    <cellStyle name="Normal 8 46 6 3 2 2" xfId="32522" xr:uid="{DD0A5054-BE78-47C4-A3B3-A8E03D2C40B6}"/>
    <cellStyle name="Normal 8 46 6 3 3" xfId="32523" xr:uid="{7A1AD5A6-E454-4900-8E2B-CB21F2267F37}"/>
    <cellStyle name="Normal 8 46 6 30" xfId="32524" xr:uid="{19425BF8-02F0-4368-B3CD-C24566FEE915}"/>
    <cellStyle name="Normal 8 46 6 31" xfId="32525" xr:uid="{0B7A466C-058C-44E6-A060-1445EB07D1D1}"/>
    <cellStyle name="Normal 8 46 6 32" xfId="32526" xr:uid="{A402D46B-602B-42D3-8A80-3B93DD49AEE6}"/>
    <cellStyle name="Normal 8 46 6 33" xfId="32527" xr:uid="{83D83916-4B37-4909-AACD-ACDCB92D0F80}"/>
    <cellStyle name="Normal 8 46 6 34" xfId="32528" xr:uid="{3F48E3C3-698A-4806-AD6E-5FB5C93E7A8A}"/>
    <cellStyle name="Normal 8 46 6 35" xfId="32529" xr:uid="{C8CB41E3-C21E-4A6F-ABBA-A33310E002A3}"/>
    <cellStyle name="Normal 8 46 6 36" xfId="32530" xr:uid="{FAF681FD-60CB-47DA-A0E0-E230438A2423}"/>
    <cellStyle name="Normal 8 46 6 37" xfId="32531" xr:uid="{B81CBE9D-2C03-44EE-B89D-BCA66E9C9C92}"/>
    <cellStyle name="Normal 8 46 6 38" xfId="32532" xr:uid="{844971EE-8947-45BA-9F8F-7D9D0EADB885}"/>
    <cellStyle name="Normal 8 46 6 39" xfId="32533" xr:uid="{EE370E9C-409B-4274-88E3-869A0BC0B993}"/>
    <cellStyle name="Normal 8 46 6 4" xfId="32534" xr:uid="{73105EC3-D5BC-4DDE-B241-ADD666F55DD2}"/>
    <cellStyle name="Normal 8 46 6 4 2" xfId="32535" xr:uid="{E7AAB6A5-0B15-44AA-B8CC-2CCD1F7E8BBE}"/>
    <cellStyle name="Normal 8 46 6 4 2 2" xfId="32536" xr:uid="{88ED1B7A-FE89-4417-A0C1-0DE7B3F03CE7}"/>
    <cellStyle name="Normal 8 46 6 4 3" xfId="32537" xr:uid="{8B4161BA-90B0-48E3-A3B8-2346BD5A607C}"/>
    <cellStyle name="Normal 8 46 6 40" xfId="32538" xr:uid="{14F2D2BF-DC01-4ABD-BD90-175AD90EA1E3}"/>
    <cellStyle name="Normal 8 46 6 5" xfId="32539" xr:uid="{9816DF06-84AA-45DB-8F73-A723DA4887CE}"/>
    <cellStyle name="Normal 8 46 6 5 2" xfId="32540" xr:uid="{04D872F1-624E-4219-8176-BE30E29A61C4}"/>
    <cellStyle name="Normal 8 46 6 5 2 2" xfId="32541" xr:uid="{7F937E5A-C82E-429D-9647-6B84250B23C0}"/>
    <cellStyle name="Normal 8 46 6 5 3" xfId="32542" xr:uid="{03047025-3CB9-4701-86BB-0435D09EC04D}"/>
    <cellStyle name="Normal 8 46 6 6" xfId="32543" xr:uid="{5C956A37-CEA2-49B1-93C5-7534937BB405}"/>
    <cellStyle name="Normal 8 46 6 6 2" xfId="32544" xr:uid="{DFA8F99E-49DA-4C39-985D-F8CDE23CA2FE}"/>
    <cellStyle name="Normal 8 46 6 6 2 2" xfId="32545" xr:uid="{A04F5F7C-0A5A-4BE0-9411-E272F83ABD04}"/>
    <cellStyle name="Normal 8 46 6 6 3" xfId="32546" xr:uid="{88854028-92BA-48C7-A0F2-F956304D003C}"/>
    <cellStyle name="Normal 8 46 6 7" xfId="32547" xr:uid="{1664B643-CC71-4B47-879E-15B29B6B6574}"/>
    <cellStyle name="Normal 8 46 6 7 2" xfId="32548" xr:uid="{CF445726-BE82-46AA-A238-9E8AF8C8C183}"/>
    <cellStyle name="Normal 8 46 6 7 2 2" xfId="32549" xr:uid="{BC9F5DD9-4010-4C59-86A6-1AD7EA9EE4AA}"/>
    <cellStyle name="Normal 8 46 6 7 3" xfId="32550" xr:uid="{E80E065D-23C3-4CFD-AE3E-45C567E1E564}"/>
    <cellStyle name="Normal 8 46 6 8" xfId="32551" xr:uid="{21F380D0-8256-4380-B3FE-E985A33232D7}"/>
    <cellStyle name="Normal 8 46 6 8 2" xfId="32552" xr:uid="{2E9EB4C3-6D9A-476D-A6BA-37E7EB89984C}"/>
    <cellStyle name="Normal 8 46 6 8 2 2" xfId="32553" xr:uid="{594586BC-04EE-44AD-911E-ADDC21B66BEC}"/>
    <cellStyle name="Normal 8 46 6 8 3" xfId="32554" xr:uid="{A2D61918-3794-4244-BE70-17C552968B85}"/>
    <cellStyle name="Normal 8 46 6 9" xfId="32555" xr:uid="{5A5F6388-C384-4A3F-9E40-B1A5B24CD764}"/>
    <cellStyle name="Normal 8 46 6 9 2" xfId="32556" xr:uid="{2F8AD14C-2935-4740-9C88-4B754A462412}"/>
    <cellStyle name="Normal 8 46 6 9 2 2" xfId="32557" xr:uid="{BD77BC77-033B-485B-AAE7-536C18F1F67F}"/>
    <cellStyle name="Normal 8 46 6 9 3" xfId="32558" xr:uid="{F65ED8ED-7542-4386-BCCB-1D2DDA0F01E6}"/>
    <cellStyle name="Normal 8 46 7" xfId="32559" xr:uid="{D131CC53-6A91-47D5-897C-E48D6D229023}"/>
    <cellStyle name="Normal 8 46 7 10" xfId="32560" xr:uid="{BE90EDEB-399D-4222-B44A-EEACADFD38A8}"/>
    <cellStyle name="Normal 8 46 7 10 2" xfId="32561" xr:uid="{571A45B7-07F6-4033-AB54-B6BD05A803A0}"/>
    <cellStyle name="Normal 8 46 7 10 2 2" xfId="32562" xr:uid="{92643A98-BFDA-4232-84A9-6EC9B98C7847}"/>
    <cellStyle name="Normal 8 46 7 10 3" xfId="32563" xr:uid="{896EA5E1-58A6-40E1-B718-C73338E884B0}"/>
    <cellStyle name="Normal 8 46 7 11" xfId="32564" xr:uid="{4DDB8914-B5EA-4D91-9AE5-3CC032282618}"/>
    <cellStyle name="Normal 8 46 7 11 2" xfId="32565" xr:uid="{E5CAAD58-3773-4772-B5D7-FBB040E713DD}"/>
    <cellStyle name="Normal 8 46 7 11 2 2" xfId="32566" xr:uid="{C74F723E-EA72-40EA-820F-D6E8C962F4F8}"/>
    <cellStyle name="Normal 8 46 7 11 3" xfId="32567" xr:uid="{E594E26B-C8E5-46C0-A4D0-63F655AEC00A}"/>
    <cellStyle name="Normal 8 46 7 11 4" xfId="32568" xr:uid="{9363DC5A-06CD-43BB-A8AB-E24FD5AC0484}"/>
    <cellStyle name="Normal 8 46 7 12" xfId="32569" xr:uid="{F0E2E8EE-F2C5-4FD5-9F8B-867E339C279B}"/>
    <cellStyle name="Normal 8 46 7 12 2" xfId="32570" xr:uid="{5A41C2F6-929E-4BDB-AB82-C8A11BFB3D42}"/>
    <cellStyle name="Normal 8 46 7 13" xfId="32571" xr:uid="{6D24251A-ABF6-4D8B-A801-B062A047D133}"/>
    <cellStyle name="Normal 8 46 7 14" xfId="32572" xr:uid="{F96A54FC-B2BE-404D-8B2F-EDB75BB82A50}"/>
    <cellStyle name="Normal 8 46 7 14 2" xfId="32573" xr:uid="{35275AB5-070A-4BE3-BBD5-6F0EA6B49D35}"/>
    <cellStyle name="Normal 8 46 7 15" xfId="32574" xr:uid="{A1B53E6F-41FB-45F4-BA9F-A6DCE748AD9A}"/>
    <cellStyle name="Normal 8 46 7 16" xfId="32575" xr:uid="{67A439A9-DFC0-4C92-A66C-2464948698E2}"/>
    <cellStyle name="Normal 8 46 7 17" xfId="32576" xr:uid="{29965718-4142-4AB5-9C1A-1BB8818300BB}"/>
    <cellStyle name="Normal 8 46 7 18" xfId="32577" xr:uid="{B6E8D589-1F06-4E93-BE2F-2EEA409059D4}"/>
    <cellStyle name="Normal 8 46 7 19" xfId="32578" xr:uid="{BD87499D-3FAC-4C7A-B91E-E480155151DA}"/>
    <cellStyle name="Normal 8 46 7 2" xfId="32579" xr:uid="{2083EF07-A4EC-4047-9F8A-44E70FF21CC8}"/>
    <cellStyle name="Normal 8 46 7 2 2" xfId="32580" xr:uid="{48CFB514-D319-4DE7-9DA7-F11704C6A871}"/>
    <cellStyle name="Normal 8 46 7 2 2 2" xfId="32581" xr:uid="{43E81A8C-8C30-4049-B9C6-FC36D3D2CAA4}"/>
    <cellStyle name="Normal 8 46 7 2 3" xfId="32582" xr:uid="{B4BE34C6-42F1-4A46-B7E2-00336ACA1B0B}"/>
    <cellStyle name="Normal 8 46 7 20" xfId="32583" xr:uid="{E93F5FF3-F2B1-4095-8A13-5894BEB500D8}"/>
    <cellStyle name="Normal 8 46 7 21" xfId="32584" xr:uid="{25DE07A6-3A63-45AF-8291-66DB15A124A6}"/>
    <cellStyle name="Normal 8 46 7 22" xfId="32585" xr:uid="{F42BBF0D-57F8-4672-BE5C-15DE8DAB3142}"/>
    <cellStyle name="Normal 8 46 7 23" xfId="32586" xr:uid="{1FB82BB7-3468-4BC6-B008-63C95B590900}"/>
    <cellStyle name="Normal 8 46 7 24" xfId="32587" xr:uid="{C44E568B-5881-4657-8963-C615EB7FF454}"/>
    <cellStyle name="Normal 8 46 7 25" xfId="32588" xr:uid="{77439B22-79E8-4CB0-AF57-4C6A9986B861}"/>
    <cellStyle name="Normal 8 46 7 26" xfId="32589" xr:uid="{51592D3D-81A5-4E5F-84D8-19A3394BDD8A}"/>
    <cellStyle name="Normal 8 46 7 27" xfId="32590" xr:uid="{ACF72F3D-5DBF-4012-A86F-F2D62C7FC947}"/>
    <cellStyle name="Normal 8 46 7 28" xfId="32591" xr:uid="{9632C46E-33FB-497C-912B-93B65E7978FB}"/>
    <cellStyle name="Normal 8 46 7 29" xfId="32592" xr:uid="{3EFA91D0-6830-42F9-8BFD-908660349937}"/>
    <cellStyle name="Normal 8 46 7 3" xfId="32593" xr:uid="{D8B39B5B-9CEA-4470-A042-47A261969422}"/>
    <cellStyle name="Normal 8 46 7 3 2" xfId="32594" xr:uid="{48996CE0-10E9-480E-9411-0FDE930D12D3}"/>
    <cellStyle name="Normal 8 46 7 3 2 2" xfId="32595" xr:uid="{76DB2F5F-FE0B-490C-922B-25FF1DEF1A9D}"/>
    <cellStyle name="Normal 8 46 7 3 3" xfId="32596" xr:uid="{A2FF3E5F-CD7D-4F43-8A48-ED653DEC39ED}"/>
    <cellStyle name="Normal 8 46 7 30" xfId="32597" xr:uid="{C9615C93-640B-4FD0-A471-7CA37F0DA2EE}"/>
    <cellStyle name="Normal 8 46 7 31" xfId="32598" xr:uid="{45ABA48C-5D1D-4DF3-96D1-C642F8570997}"/>
    <cellStyle name="Normal 8 46 7 32" xfId="32599" xr:uid="{ECD46343-4584-469B-AA87-6281855FB79A}"/>
    <cellStyle name="Normal 8 46 7 33" xfId="32600" xr:uid="{7F20D3A0-CCC5-404A-BF8A-A419133E8CAE}"/>
    <cellStyle name="Normal 8 46 7 34" xfId="32601" xr:uid="{6C47C7FB-06FC-41E5-ACF0-C6687741815C}"/>
    <cellStyle name="Normal 8 46 7 35" xfId="32602" xr:uid="{6DE67BEE-368C-4FBC-8A76-254397CEAF15}"/>
    <cellStyle name="Normal 8 46 7 36" xfId="32603" xr:uid="{3CA74677-0433-4B6D-8B21-1E43E166509A}"/>
    <cellStyle name="Normal 8 46 7 37" xfId="32604" xr:uid="{2866FB13-2A7F-4078-B2AA-7BDDD7396100}"/>
    <cellStyle name="Normal 8 46 7 38" xfId="32605" xr:uid="{B8F78929-66F4-4D4D-A9C7-EBE34CE985F7}"/>
    <cellStyle name="Normal 8 46 7 39" xfId="32606" xr:uid="{9DF47AB9-8864-4CF3-A8A1-6CB39A1D3314}"/>
    <cellStyle name="Normal 8 46 7 4" xfId="32607" xr:uid="{5971CA1C-E064-40A5-A7DC-B5693DCF73C0}"/>
    <cellStyle name="Normal 8 46 7 4 2" xfId="32608" xr:uid="{6E2C1D41-79BB-4B8C-9D95-ABE9E1DF3F17}"/>
    <cellStyle name="Normal 8 46 7 4 2 2" xfId="32609" xr:uid="{D8C808C8-CCD0-4067-B743-069B7930DBD5}"/>
    <cellStyle name="Normal 8 46 7 4 3" xfId="32610" xr:uid="{244C58F7-728F-4CCB-A6F2-645E6DB7214D}"/>
    <cellStyle name="Normal 8 46 7 40" xfId="32611" xr:uid="{B2819BDC-938C-4A86-9E9B-79CAC1C688E4}"/>
    <cellStyle name="Normal 8 46 7 5" xfId="32612" xr:uid="{28B023FF-B82A-4685-AD34-1699AF9E9027}"/>
    <cellStyle name="Normal 8 46 7 5 2" xfId="32613" xr:uid="{A1D5F611-D85A-4AFB-A92E-41707627C8AF}"/>
    <cellStyle name="Normal 8 46 7 5 2 2" xfId="32614" xr:uid="{82C1D5BF-007C-4136-BAAB-3A517F0E7841}"/>
    <cellStyle name="Normal 8 46 7 5 3" xfId="32615" xr:uid="{A1C42DDC-7CA1-496A-8DB3-29279D326EF9}"/>
    <cellStyle name="Normal 8 46 7 6" xfId="32616" xr:uid="{CAAF70BC-DC15-4B82-87B3-47C9040D3892}"/>
    <cellStyle name="Normal 8 46 7 6 2" xfId="32617" xr:uid="{F49F2D48-5781-4D25-BD78-F37D003DD3CC}"/>
    <cellStyle name="Normal 8 46 7 6 2 2" xfId="32618" xr:uid="{C32C45B2-9B06-4166-A0B6-DB3093FB5F86}"/>
    <cellStyle name="Normal 8 46 7 6 3" xfId="32619" xr:uid="{8AA56B46-3876-40E0-B1F3-167387D1D00A}"/>
    <cellStyle name="Normal 8 46 7 7" xfId="32620" xr:uid="{2178EF90-A12E-49A1-AC5F-42F7CCABCDD5}"/>
    <cellStyle name="Normal 8 46 7 7 2" xfId="32621" xr:uid="{34A5A363-8ECE-4A9E-AC49-B8046EF2B2A3}"/>
    <cellStyle name="Normal 8 46 7 7 2 2" xfId="32622" xr:uid="{D0E12AF6-4E59-4595-BD07-B08465433E68}"/>
    <cellStyle name="Normal 8 46 7 7 3" xfId="32623" xr:uid="{D8D35677-F13E-4C0C-825F-E0CC3303533A}"/>
    <cellStyle name="Normal 8 46 7 8" xfId="32624" xr:uid="{D5D86F57-6F0A-45AB-AB53-A8D946BEDA09}"/>
    <cellStyle name="Normal 8 46 7 8 2" xfId="32625" xr:uid="{7771E01D-6ED4-4B51-B7AF-6816769A118B}"/>
    <cellStyle name="Normal 8 46 7 8 2 2" xfId="32626" xr:uid="{53C8A0D4-C4BF-4F8C-A6E9-7C871AAAF4BD}"/>
    <cellStyle name="Normal 8 46 7 8 3" xfId="32627" xr:uid="{807D8C91-5176-4AF7-B92F-3BB65FF0FEE5}"/>
    <cellStyle name="Normal 8 46 7 9" xfId="32628" xr:uid="{6B00CCAB-4030-4492-A31D-48FF3A7A1845}"/>
    <cellStyle name="Normal 8 46 7 9 2" xfId="32629" xr:uid="{0F6852F8-A6E9-4AC8-8E14-5E76B888D687}"/>
    <cellStyle name="Normal 8 46 7 9 2 2" xfId="32630" xr:uid="{2B9D0B4D-FD2E-4330-8801-134F05DD983A}"/>
    <cellStyle name="Normal 8 46 7 9 3" xfId="32631" xr:uid="{2A6A0526-3F1C-4783-9286-3D481AFA0DC3}"/>
    <cellStyle name="Normal 8 46 8" xfId="32632" xr:uid="{E4AC3FE6-56F8-4684-A136-07808CDC139E}"/>
    <cellStyle name="Normal 8 46 8 10" xfId="32633" xr:uid="{85B21A11-56BE-4743-A48B-FE96EE8D1F0A}"/>
    <cellStyle name="Normal 8 46 8 10 2" xfId="32634" xr:uid="{4B1CADE8-DDD1-484D-850B-68DDA87738E6}"/>
    <cellStyle name="Normal 8 46 8 10 2 2" xfId="32635" xr:uid="{86542C86-3854-47A4-8628-728B5760A2C1}"/>
    <cellStyle name="Normal 8 46 8 10 3" xfId="32636" xr:uid="{83887A31-63B7-4472-9FB9-36C44D56F529}"/>
    <cellStyle name="Normal 8 46 8 11" xfId="32637" xr:uid="{34D8C295-1752-473B-AAEF-F4C56A6E7933}"/>
    <cellStyle name="Normal 8 46 8 11 2" xfId="32638" xr:uid="{14CD971D-5B40-4EA4-873F-9BB2CE51A90A}"/>
    <cellStyle name="Normal 8 46 8 11 2 2" xfId="32639" xr:uid="{4B9EC3C6-0AAB-4495-B042-A2D2E2EFA7BA}"/>
    <cellStyle name="Normal 8 46 8 11 3" xfId="32640" xr:uid="{C87A2569-97D6-41F7-8747-58DF6E81DB3D}"/>
    <cellStyle name="Normal 8 46 8 11 4" xfId="32641" xr:uid="{1CF2FDE8-D5F1-4D6B-98EA-BFEF2CF65315}"/>
    <cellStyle name="Normal 8 46 8 12" xfId="32642" xr:uid="{63DAE3E5-ADEC-4B21-AA0D-6AEC40BDFBD3}"/>
    <cellStyle name="Normal 8 46 8 12 2" xfId="32643" xr:uid="{FE0A1BAD-F62D-4563-8839-21ACFB9AC245}"/>
    <cellStyle name="Normal 8 46 8 13" xfId="32644" xr:uid="{F5EF8509-A274-4AFA-9D28-0335D5868A9D}"/>
    <cellStyle name="Normal 8 46 8 14" xfId="32645" xr:uid="{1EE2A7A6-3376-42C2-8C84-929ED03A591B}"/>
    <cellStyle name="Normal 8 46 8 14 2" xfId="32646" xr:uid="{8047280C-325D-4711-AAA3-D6B60FDFD068}"/>
    <cellStyle name="Normal 8 46 8 15" xfId="32647" xr:uid="{D5710450-A2C3-41F4-B3DB-99B91FE11A95}"/>
    <cellStyle name="Normal 8 46 8 16" xfId="32648" xr:uid="{F51EDC51-FCEA-4436-8DD9-FB82132BBA2B}"/>
    <cellStyle name="Normal 8 46 8 17" xfId="32649" xr:uid="{7495FC6B-0B80-4522-BAEB-68745B507B73}"/>
    <cellStyle name="Normal 8 46 8 18" xfId="32650" xr:uid="{72FB2AB0-A969-4445-924A-E09ADA5C1F0B}"/>
    <cellStyle name="Normal 8 46 8 19" xfId="32651" xr:uid="{0ED925BF-AB24-4EE9-8B02-461FDE5ACF71}"/>
    <cellStyle name="Normal 8 46 8 2" xfId="32652" xr:uid="{AB6F5159-3367-4413-ABCD-228C51B8374E}"/>
    <cellStyle name="Normal 8 46 8 2 2" xfId="32653" xr:uid="{84241286-FA74-404F-9ECB-9BF25D98EDAC}"/>
    <cellStyle name="Normal 8 46 8 2 2 2" xfId="32654" xr:uid="{1B8DF973-A00F-4E47-9C6D-C31719874DF7}"/>
    <cellStyle name="Normal 8 46 8 2 3" xfId="32655" xr:uid="{AF1CD75E-AFBF-4B21-8D3D-BD7307764C30}"/>
    <cellStyle name="Normal 8 46 8 20" xfId="32656" xr:uid="{6D95A4C2-0EE9-4DAF-A18D-E6D876EC143F}"/>
    <cellStyle name="Normal 8 46 8 21" xfId="32657" xr:uid="{8FED52B0-5320-4B17-8600-6E7C99ACD068}"/>
    <cellStyle name="Normal 8 46 8 22" xfId="32658" xr:uid="{E206F0FD-ADFF-4776-A06B-FCAA92B78845}"/>
    <cellStyle name="Normal 8 46 8 23" xfId="32659" xr:uid="{4FD8F1FE-E724-4D34-A264-0381A0C771F4}"/>
    <cellStyle name="Normal 8 46 8 24" xfId="32660" xr:uid="{A408870D-2D38-4EDE-B143-9E94A21708C6}"/>
    <cellStyle name="Normal 8 46 8 25" xfId="32661" xr:uid="{7EEB0350-FC8E-4792-9F0F-BAE5DB934975}"/>
    <cellStyle name="Normal 8 46 8 26" xfId="32662" xr:uid="{A2BC8F4D-6AA3-4568-88A4-026C5C0F9C45}"/>
    <cellStyle name="Normal 8 46 8 27" xfId="32663" xr:uid="{AE90EA9B-67B4-4E44-B8F1-FDFF3E1BA998}"/>
    <cellStyle name="Normal 8 46 8 28" xfId="32664" xr:uid="{C0B31CEC-769B-415F-A2C4-916770D286CD}"/>
    <cellStyle name="Normal 8 46 8 29" xfId="32665" xr:uid="{41D713D4-7D00-4BC7-A3E8-C33DC6CF9516}"/>
    <cellStyle name="Normal 8 46 8 3" xfId="32666" xr:uid="{388B3F9F-0701-4EFC-9160-83C9375924FA}"/>
    <cellStyle name="Normal 8 46 8 3 2" xfId="32667" xr:uid="{B2BE8821-1B0B-4C6B-85F7-D5D299F80E79}"/>
    <cellStyle name="Normal 8 46 8 3 2 2" xfId="32668" xr:uid="{E49C86E1-4AEA-4D45-9FF2-15E813F4F7E1}"/>
    <cellStyle name="Normal 8 46 8 3 3" xfId="32669" xr:uid="{EA03727A-EBAB-4F1E-B287-ABC1B01A5370}"/>
    <cellStyle name="Normal 8 46 8 30" xfId="32670" xr:uid="{AEE5790A-13FA-4438-ACAF-CFDBAF14F01F}"/>
    <cellStyle name="Normal 8 46 8 31" xfId="32671" xr:uid="{6F608CCF-C7C9-4C2B-961F-6DB6B45DDF4C}"/>
    <cellStyle name="Normal 8 46 8 32" xfId="32672" xr:uid="{2711618C-0544-4EB7-8065-FC0971212347}"/>
    <cellStyle name="Normal 8 46 8 33" xfId="32673" xr:uid="{28AA1CD7-A68B-418D-A3EC-ECD38081BA42}"/>
    <cellStyle name="Normal 8 46 8 34" xfId="32674" xr:uid="{EDD2C614-0098-40BE-B991-FEAA31EE70BF}"/>
    <cellStyle name="Normal 8 46 8 35" xfId="32675" xr:uid="{C37E6F7B-E87F-4F4A-BA63-BA98B10A7720}"/>
    <cellStyle name="Normal 8 46 8 36" xfId="32676" xr:uid="{0CC25195-076E-4DB3-A3EA-9B2D6663834D}"/>
    <cellStyle name="Normal 8 46 8 37" xfId="32677" xr:uid="{7E3FD546-6A27-496E-A73D-A9B2A6060308}"/>
    <cellStyle name="Normal 8 46 8 38" xfId="32678" xr:uid="{5BBB00B0-BD1F-4968-8641-86688399E8D3}"/>
    <cellStyle name="Normal 8 46 8 39" xfId="32679" xr:uid="{60176E98-C20B-4378-AA84-5D2AB24C5170}"/>
    <cellStyle name="Normal 8 46 8 4" xfId="32680" xr:uid="{396D96EC-D45F-4E86-B31A-79528B9FD1E7}"/>
    <cellStyle name="Normal 8 46 8 4 2" xfId="32681" xr:uid="{0A7A9E31-D7F7-4AB7-9896-D1581D5CFD3C}"/>
    <cellStyle name="Normal 8 46 8 4 2 2" xfId="32682" xr:uid="{A98C198F-6E7F-4C8C-B2D4-B5D58B26BB78}"/>
    <cellStyle name="Normal 8 46 8 4 3" xfId="32683" xr:uid="{97C0D96D-9778-4AF0-BE49-E31D6EE3B6BC}"/>
    <cellStyle name="Normal 8 46 8 40" xfId="32684" xr:uid="{313536CE-48E2-497A-A12F-F79428754973}"/>
    <cellStyle name="Normal 8 46 8 5" xfId="32685" xr:uid="{402A602F-B934-46AC-8FD8-A8DB0619E0C3}"/>
    <cellStyle name="Normal 8 46 8 5 2" xfId="32686" xr:uid="{2952747D-2AB7-4C2E-8C68-FAC8B9DB9791}"/>
    <cellStyle name="Normal 8 46 8 5 2 2" xfId="32687" xr:uid="{F5A75C63-EE53-40F5-AD4B-64A7B642D604}"/>
    <cellStyle name="Normal 8 46 8 5 3" xfId="32688" xr:uid="{94674FA8-9AAB-4066-B1DB-6833B04EA112}"/>
    <cellStyle name="Normal 8 46 8 6" xfId="32689" xr:uid="{DDB84B17-94E1-4F67-96FE-1B654559B235}"/>
    <cellStyle name="Normal 8 46 8 6 2" xfId="32690" xr:uid="{BEA35E40-EA99-40AA-AE05-D7AA2C5076B1}"/>
    <cellStyle name="Normal 8 46 8 6 2 2" xfId="32691" xr:uid="{A126D259-4748-4CFB-88B3-96CB24C24E79}"/>
    <cellStyle name="Normal 8 46 8 6 3" xfId="32692" xr:uid="{0B3265BC-8B93-426A-82B6-8DD14232C2E2}"/>
    <cellStyle name="Normal 8 46 8 7" xfId="32693" xr:uid="{BA702926-E02F-43E4-8A3E-D4F5BB27DF53}"/>
    <cellStyle name="Normal 8 46 8 7 2" xfId="32694" xr:uid="{EE4C3C8F-5EB7-421E-B5AC-6C2F1A47472F}"/>
    <cellStyle name="Normal 8 46 8 7 2 2" xfId="32695" xr:uid="{314F925C-13F9-4A7B-8795-89FA9408D3E8}"/>
    <cellStyle name="Normal 8 46 8 7 3" xfId="32696" xr:uid="{D52C845A-C631-436B-B54F-DA0E3A0749CF}"/>
    <cellStyle name="Normal 8 46 8 8" xfId="32697" xr:uid="{DD9A8AD5-1C03-4A88-82B3-C5C1329E08EF}"/>
    <cellStyle name="Normal 8 46 8 8 2" xfId="32698" xr:uid="{104E6F34-8224-4296-AF4B-F1D9EB4A8BA9}"/>
    <cellStyle name="Normal 8 46 8 8 2 2" xfId="32699" xr:uid="{4D98F9BF-1032-452C-B412-CC2104837380}"/>
    <cellStyle name="Normal 8 46 8 8 3" xfId="32700" xr:uid="{1D3BCEC0-542D-4FB7-B9F8-96C8865A19C1}"/>
    <cellStyle name="Normal 8 46 8 9" xfId="32701" xr:uid="{7642074D-4A51-4A95-95F2-442F0C983D2C}"/>
    <cellStyle name="Normal 8 46 8 9 2" xfId="32702" xr:uid="{D070AB0C-1DA6-4F0C-AFD1-D8DC69EC52CD}"/>
    <cellStyle name="Normal 8 46 8 9 2 2" xfId="32703" xr:uid="{4A0BA033-84A1-47C3-AC33-4F6900E3DE15}"/>
    <cellStyle name="Normal 8 46 8 9 3" xfId="32704" xr:uid="{47BA2222-DB81-4D5C-B26B-54256E6BA083}"/>
    <cellStyle name="Normal 8 46 9" xfId="32705" xr:uid="{75951562-6307-4756-8DFB-F66A02B8670F}"/>
    <cellStyle name="Normal 8 46 9 10" xfId="32706" xr:uid="{2075E44E-7093-4B74-84D5-061341B39369}"/>
    <cellStyle name="Normal 8 46 9 10 2" xfId="32707" xr:uid="{2553838D-B6D9-4AFF-9CCE-AE1AC60796BC}"/>
    <cellStyle name="Normal 8 46 9 10 2 2" xfId="32708" xr:uid="{C65ADAC2-27FF-4734-A34F-97A645FC6B53}"/>
    <cellStyle name="Normal 8 46 9 10 3" xfId="32709" xr:uid="{18C6E5DF-B053-4B74-8710-5E7A99EE4211}"/>
    <cellStyle name="Normal 8 46 9 11" xfId="32710" xr:uid="{0D5053E0-E98E-468F-97C6-8C10B21EE229}"/>
    <cellStyle name="Normal 8 46 9 11 2" xfId="32711" xr:uid="{98E54F51-8D82-4714-8254-38185AA26720}"/>
    <cellStyle name="Normal 8 46 9 11 2 2" xfId="32712" xr:uid="{6756070D-BF1C-4803-A9BF-1282409CE44F}"/>
    <cellStyle name="Normal 8 46 9 11 3" xfId="32713" xr:uid="{358816F2-7026-46FB-8D51-68DA505275BB}"/>
    <cellStyle name="Normal 8 46 9 11 4" xfId="32714" xr:uid="{3B2EB0F5-D377-4416-A9AB-8553DD169CE9}"/>
    <cellStyle name="Normal 8 46 9 12" xfId="32715" xr:uid="{9DD9402F-AEA9-4AA3-9B23-A507A23794D1}"/>
    <cellStyle name="Normal 8 46 9 12 2" xfId="32716" xr:uid="{3471C4BA-CAA0-425A-8342-EBE620685DED}"/>
    <cellStyle name="Normal 8 46 9 13" xfId="32717" xr:uid="{B44C699E-F73F-40B4-A770-8D1C5BAB511E}"/>
    <cellStyle name="Normal 8 46 9 14" xfId="32718" xr:uid="{EC26A673-7811-4222-81E4-2D662EE2478F}"/>
    <cellStyle name="Normal 8 46 9 14 2" xfId="32719" xr:uid="{30D3E2FD-9670-4F14-A3A1-A77C1326B295}"/>
    <cellStyle name="Normal 8 46 9 15" xfId="32720" xr:uid="{A31F8998-F98F-4DFA-A9AA-61134983DDE7}"/>
    <cellStyle name="Normal 8 46 9 16" xfId="32721" xr:uid="{A0C622B0-2605-4F12-A2EC-E7D2748529A2}"/>
    <cellStyle name="Normal 8 46 9 17" xfId="32722" xr:uid="{57973611-C44A-4B9C-842B-75F62C4D03F8}"/>
    <cellStyle name="Normal 8 46 9 18" xfId="32723" xr:uid="{528421B3-EA4F-43F3-ABB2-BC940F9DD5C3}"/>
    <cellStyle name="Normal 8 46 9 19" xfId="32724" xr:uid="{A2D5658E-1D1D-4FB4-875F-B0E9BFB654DB}"/>
    <cellStyle name="Normal 8 46 9 2" xfId="32725" xr:uid="{0A3B0685-D6EA-4F5F-864A-E33BDDAC6B75}"/>
    <cellStyle name="Normal 8 46 9 2 2" xfId="32726" xr:uid="{A74ADAA0-8E8D-4714-8B23-CD9B9547AFA8}"/>
    <cellStyle name="Normal 8 46 9 2 2 2" xfId="32727" xr:uid="{EAF82F7C-C2E7-4399-9CF8-00A8CF5FE98A}"/>
    <cellStyle name="Normal 8 46 9 2 3" xfId="32728" xr:uid="{9B0BEE36-34CA-43D7-B6CB-1C254C4541B4}"/>
    <cellStyle name="Normal 8 46 9 20" xfId="32729" xr:uid="{C73DA1BE-82B7-45E7-955A-E0F9D474CC24}"/>
    <cellStyle name="Normal 8 46 9 21" xfId="32730" xr:uid="{2EB32A61-A482-4734-B871-A42FD9CAAE66}"/>
    <cellStyle name="Normal 8 46 9 22" xfId="32731" xr:uid="{4B33D482-1999-46F7-9108-4603965E1582}"/>
    <cellStyle name="Normal 8 46 9 23" xfId="32732" xr:uid="{FB2742A9-90F1-44DE-B12F-6A01DE7F413B}"/>
    <cellStyle name="Normal 8 46 9 24" xfId="32733" xr:uid="{E708021B-CC3C-4E10-A9B8-17DE2B4DD257}"/>
    <cellStyle name="Normal 8 46 9 25" xfId="32734" xr:uid="{419CB6AD-BE88-4BA5-B084-14717602F2FF}"/>
    <cellStyle name="Normal 8 46 9 26" xfId="32735" xr:uid="{C26397EA-D946-47F2-BB2F-7F0118D7F2CF}"/>
    <cellStyle name="Normal 8 46 9 27" xfId="32736" xr:uid="{4600B307-C5E7-4BB5-BAED-E973A8EA7116}"/>
    <cellStyle name="Normal 8 46 9 28" xfId="32737" xr:uid="{CA912D31-D99B-4EE2-864F-B5F1E8B397BA}"/>
    <cellStyle name="Normal 8 46 9 29" xfId="32738" xr:uid="{EF9F0422-A1EC-4845-A1F1-A4A3908BB787}"/>
    <cellStyle name="Normal 8 46 9 3" xfId="32739" xr:uid="{F7F4B51A-506B-44CF-B4A6-AEDE0403D66C}"/>
    <cellStyle name="Normal 8 46 9 3 2" xfId="32740" xr:uid="{C3856F2D-A533-4EDE-9920-1F4E0D1935BD}"/>
    <cellStyle name="Normal 8 46 9 3 2 2" xfId="32741" xr:uid="{F7CD5DBC-3251-4BDB-84EB-705D95492826}"/>
    <cellStyle name="Normal 8 46 9 3 3" xfId="32742" xr:uid="{352E6689-0CAF-4713-AD0C-5EB37FE87FDD}"/>
    <cellStyle name="Normal 8 46 9 30" xfId="32743" xr:uid="{E58B494A-7332-4DFB-819D-D78BAB9BD8A6}"/>
    <cellStyle name="Normal 8 46 9 31" xfId="32744" xr:uid="{5EAFF1C5-ED48-4D23-9F57-E8464EFC8DD3}"/>
    <cellStyle name="Normal 8 46 9 32" xfId="32745" xr:uid="{C8AEC3D7-738B-4495-AFD5-C20C957F522B}"/>
    <cellStyle name="Normal 8 46 9 33" xfId="32746" xr:uid="{E47B92FF-E6C6-4DF6-8C87-EF9FCE727B44}"/>
    <cellStyle name="Normal 8 46 9 34" xfId="32747" xr:uid="{23AD1436-A147-4261-B2EA-F21BC101A12D}"/>
    <cellStyle name="Normal 8 46 9 35" xfId="32748" xr:uid="{F558B96C-5294-4D4A-911A-E3CBB522DA6A}"/>
    <cellStyle name="Normal 8 46 9 36" xfId="32749" xr:uid="{9E00C611-3FC7-4375-91D1-D98B12D6E284}"/>
    <cellStyle name="Normal 8 46 9 37" xfId="32750" xr:uid="{1ED3F215-7D72-4982-B4C8-44073F1D1E46}"/>
    <cellStyle name="Normal 8 46 9 38" xfId="32751" xr:uid="{07A1B4E4-9A84-4C3E-8A89-6C240C2D832D}"/>
    <cellStyle name="Normal 8 46 9 39" xfId="32752" xr:uid="{65106560-3F6B-4193-910D-E810FCAF24FD}"/>
    <cellStyle name="Normal 8 46 9 4" xfId="32753" xr:uid="{D29324C3-E5F6-4F27-A416-DC764A644FCE}"/>
    <cellStyle name="Normal 8 46 9 4 2" xfId="32754" xr:uid="{31A77613-D1B7-4E4F-9DCB-E462CFB45F7F}"/>
    <cellStyle name="Normal 8 46 9 4 2 2" xfId="32755" xr:uid="{829D7F83-AF71-430E-A052-0A7A25CCEBA4}"/>
    <cellStyle name="Normal 8 46 9 4 3" xfId="32756" xr:uid="{04A5C889-274B-40F6-B88A-C581AC6902A1}"/>
    <cellStyle name="Normal 8 46 9 40" xfId="32757" xr:uid="{2F89A27D-2D28-4B09-8B2F-80597C08AF3D}"/>
    <cellStyle name="Normal 8 46 9 5" xfId="32758" xr:uid="{8CEB073A-2C54-4554-A92D-F73AEEA58906}"/>
    <cellStyle name="Normal 8 46 9 5 2" xfId="32759" xr:uid="{EEEA5665-F160-4301-A238-4AA5CB63A8A8}"/>
    <cellStyle name="Normal 8 46 9 5 2 2" xfId="32760" xr:uid="{B025DEB2-CAE9-4449-BFA9-4F742181433A}"/>
    <cellStyle name="Normal 8 46 9 5 3" xfId="32761" xr:uid="{34C3251A-B418-4159-8374-7E86986AF852}"/>
    <cellStyle name="Normal 8 46 9 6" xfId="32762" xr:uid="{9F57D100-E27C-451D-A503-62EF017BD1BF}"/>
    <cellStyle name="Normal 8 46 9 6 2" xfId="32763" xr:uid="{4F55C625-CABA-463E-8AF3-32FC00A8D403}"/>
    <cellStyle name="Normal 8 46 9 6 2 2" xfId="32764" xr:uid="{6500794D-B3A9-43C5-8D9F-1E3F8DE061E3}"/>
    <cellStyle name="Normal 8 46 9 6 3" xfId="32765" xr:uid="{804285B0-A829-41E9-9DF3-E77C3C43DE72}"/>
    <cellStyle name="Normal 8 46 9 7" xfId="32766" xr:uid="{B5DBE5B7-4B58-439B-AD4F-E4267EB2201F}"/>
    <cellStyle name="Normal 8 46 9 7 2" xfId="32767" xr:uid="{5240C0AA-DCD3-49C7-BEF9-5944AAF10593}"/>
    <cellStyle name="Normal 8 46 9 7 2 2" xfId="32768" xr:uid="{B4AC00ED-CEB8-41A9-BC7F-B50E9BE14689}"/>
    <cellStyle name="Normal 8 46 9 7 3" xfId="32769" xr:uid="{81047AE9-9383-419A-B222-176420906513}"/>
    <cellStyle name="Normal 8 46 9 8" xfId="32770" xr:uid="{6D974588-5BD2-46C7-8DCB-618DF5A8F6C0}"/>
    <cellStyle name="Normal 8 46 9 8 2" xfId="32771" xr:uid="{577E0AA2-7931-4E7A-B4A7-3D86DD57C430}"/>
    <cellStyle name="Normal 8 46 9 8 2 2" xfId="32772" xr:uid="{E076F6C8-3151-4CAB-B33A-03FC7C9174AB}"/>
    <cellStyle name="Normal 8 46 9 8 3" xfId="32773" xr:uid="{3796F4DF-4A09-4109-86D6-D228D684AAF5}"/>
    <cellStyle name="Normal 8 46 9 9" xfId="32774" xr:uid="{A01D7625-9184-44CC-9506-AA3DDFC0C89A}"/>
    <cellStyle name="Normal 8 46 9 9 2" xfId="32775" xr:uid="{24FF7BCD-E317-4AB7-895A-D3DE1DA0F3EB}"/>
    <cellStyle name="Normal 8 46 9 9 2 2" xfId="32776" xr:uid="{5A7F5B3F-FEEE-4E7D-8F1E-393F887FAEF7}"/>
    <cellStyle name="Normal 8 46 9 9 3" xfId="32777" xr:uid="{BA0B6B11-DF19-4F17-8911-D02E5BD1D0E0}"/>
    <cellStyle name="Normal 8 47" xfId="32778" xr:uid="{17B67EDA-1C21-4A26-935A-DED2184BFE34}"/>
    <cellStyle name="Normal 8 47 10" xfId="32779" xr:uid="{5B39711E-E02F-4563-ABBA-3CA5966FE4F9}"/>
    <cellStyle name="Normal 8 47 10 10" xfId="32780" xr:uid="{15F677AD-34EE-4393-AA19-8D41CA9E187C}"/>
    <cellStyle name="Normal 8 47 10 10 2" xfId="32781" xr:uid="{4DB482F1-8933-4572-AB03-1E6AB1BE5A9D}"/>
    <cellStyle name="Normal 8 47 10 10 2 2" xfId="32782" xr:uid="{80E7646E-618D-44FB-938F-450497ACB453}"/>
    <cellStyle name="Normal 8 47 10 10 3" xfId="32783" xr:uid="{7051BF32-5B5D-4EFF-8FA3-B3AA439DE9C2}"/>
    <cellStyle name="Normal 8 47 10 11" xfId="32784" xr:uid="{DD74B7AA-ECE0-4B04-9792-52C137D8C189}"/>
    <cellStyle name="Normal 8 47 10 11 2" xfId="32785" xr:uid="{8F8F8B86-69DC-465A-876E-1F953CD6D8A5}"/>
    <cellStyle name="Normal 8 47 10 11 2 2" xfId="32786" xr:uid="{E2366285-10F3-4AC4-A76D-54A1815882FC}"/>
    <cellStyle name="Normal 8 47 10 11 3" xfId="32787" xr:uid="{538315A3-2C22-4073-9D61-D3C9BE1B54BB}"/>
    <cellStyle name="Normal 8 47 10 11 4" xfId="32788" xr:uid="{8F21A993-792A-4D84-B7F0-5C2AC41C251B}"/>
    <cellStyle name="Normal 8 47 10 12" xfId="32789" xr:uid="{6E282AA1-85B7-46E5-86AB-E34519D11D6A}"/>
    <cellStyle name="Normal 8 47 10 12 2" xfId="32790" xr:uid="{711676B9-6D49-43D3-A0F8-ACF6FA4CF8C5}"/>
    <cellStyle name="Normal 8 47 10 13" xfId="32791" xr:uid="{0A6CF4E0-0D20-4DDC-BF33-15412F7B3C69}"/>
    <cellStyle name="Normal 8 47 10 14" xfId="32792" xr:uid="{7F57CD7D-C926-4F34-8C20-0988B83E1630}"/>
    <cellStyle name="Normal 8 47 10 14 2" xfId="32793" xr:uid="{109AF524-957C-4591-9D6E-A0E435C7B13C}"/>
    <cellStyle name="Normal 8 47 10 15" xfId="32794" xr:uid="{075BE58A-077E-487A-9D00-D1FAD30404D3}"/>
    <cellStyle name="Normal 8 47 10 16" xfId="32795" xr:uid="{94BF308C-53C8-46AE-9666-2E00DB1EA37A}"/>
    <cellStyle name="Normal 8 47 10 17" xfId="32796" xr:uid="{5DD5A036-FF23-4D20-AC9F-4CF8F860E25B}"/>
    <cellStyle name="Normal 8 47 10 18" xfId="32797" xr:uid="{72BBCA99-4073-42CD-99D1-6AAE9A5AC414}"/>
    <cellStyle name="Normal 8 47 10 19" xfId="32798" xr:uid="{40C9DA38-D0D0-4F81-AC55-09312989D673}"/>
    <cellStyle name="Normal 8 47 10 2" xfId="32799" xr:uid="{2DD77DA4-5D30-485C-B685-C1DB5B849841}"/>
    <cellStyle name="Normal 8 47 10 2 2" xfId="32800" xr:uid="{FF01A05F-6F79-4076-9FA0-F42E91ACE60B}"/>
    <cellStyle name="Normal 8 47 10 2 2 2" xfId="32801" xr:uid="{1F740FC0-7064-45F7-8086-CFF446A610F7}"/>
    <cellStyle name="Normal 8 47 10 2 3" xfId="32802" xr:uid="{32B0C8D8-9D08-4C17-B349-1806EEA2F8C2}"/>
    <cellStyle name="Normal 8 47 10 20" xfId="32803" xr:uid="{8571FAE4-FB5A-43AA-8B2C-DA1A83CDEB3E}"/>
    <cellStyle name="Normal 8 47 10 21" xfId="32804" xr:uid="{2563112A-1240-4156-989D-A426FF8BF6E4}"/>
    <cellStyle name="Normal 8 47 10 22" xfId="32805" xr:uid="{3217555C-0428-4D49-BDF0-A7EFB9E15140}"/>
    <cellStyle name="Normal 8 47 10 23" xfId="32806" xr:uid="{D7B461D1-0DE7-467B-A3A7-2A1E1F295ABD}"/>
    <cellStyle name="Normal 8 47 10 24" xfId="32807" xr:uid="{CFE52CA4-D613-48EB-83F6-F2EAA85AD595}"/>
    <cellStyle name="Normal 8 47 10 25" xfId="32808" xr:uid="{FFF3C799-0C90-41AC-B267-8631ACCE81FC}"/>
    <cellStyle name="Normal 8 47 10 26" xfId="32809" xr:uid="{A4C80451-BAED-48C3-A5D9-0161C3EF9653}"/>
    <cellStyle name="Normal 8 47 10 27" xfId="32810" xr:uid="{258D7F8D-76EB-4AAA-9A01-33E6B85DB58E}"/>
    <cellStyle name="Normal 8 47 10 28" xfId="32811" xr:uid="{04BEEA64-59BE-43DC-8866-AC89BEC33BC1}"/>
    <cellStyle name="Normal 8 47 10 29" xfId="32812" xr:uid="{5BA856E1-D613-4E1A-AE4F-F4258718EC41}"/>
    <cellStyle name="Normal 8 47 10 3" xfId="32813" xr:uid="{029D5DB6-AD2B-4498-899C-B7AD76B9615B}"/>
    <cellStyle name="Normal 8 47 10 3 2" xfId="32814" xr:uid="{67512518-F1D5-40A2-84E9-BD159BE2AEEC}"/>
    <cellStyle name="Normal 8 47 10 3 2 2" xfId="32815" xr:uid="{20D5F6CE-F23E-4DE5-AF7C-E91EDBCEA989}"/>
    <cellStyle name="Normal 8 47 10 3 3" xfId="32816" xr:uid="{076E214B-5888-4650-80EA-03AEAC4B0BFE}"/>
    <cellStyle name="Normal 8 47 10 30" xfId="32817" xr:uid="{1E2EC354-3611-4808-83A7-91ADFC82D65F}"/>
    <cellStyle name="Normal 8 47 10 31" xfId="32818" xr:uid="{77FA0BE4-8516-483B-8889-A631B16C939E}"/>
    <cellStyle name="Normal 8 47 10 32" xfId="32819" xr:uid="{643D7C61-F0A5-4756-95E6-3673CF40D842}"/>
    <cellStyle name="Normal 8 47 10 33" xfId="32820" xr:uid="{9BE60FF7-88AA-4E52-A4AD-7066275724F8}"/>
    <cellStyle name="Normal 8 47 10 34" xfId="32821" xr:uid="{5DAF1C8C-21A1-4D82-8517-12B8DD006824}"/>
    <cellStyle name="Normal 8 47 10 35" xfId="32822" xr:uid="{91E21FB3-E6A3-4F73-9866-5D3058824F7A}"/>
    <cellStyle name="Normal 8 47 10 36" xfId="32823" xr:uid="{A7AE74C9-BCE0-43F3-8E7B-72F634856BAC}"/>
    <cellStyle name="Normal 8 47 10 37" xfId="32824" xr:uid="{5547AB43-EE24-4E00-B4C0-307EFD6D5569}"/>
    <cellStyle name="Normal 8 47 10 38" xfId="32825" xr:uid="{9244EEBD-3B74-4AB9-8301-F7F879DC0036}"/>
    <cellStyle name="Normal 8 47 10 39" xfId="32826" xr:uid="{97B49369-6AEE-4489-93DF-412DC5BC01FD}"/>
    <cellStyle name="Normal 8 47 10 4" xfId="32827" xr:uid="{F054F532-CFE0-46DD-847D-BD8CDE3BCD37}"/>
    <cellStyle name="Normal 8 47 10 4 2" xfId="32828" xr:uid="{9862F443-247B-43ED-A4A0-68177D6AC755}"/>
    <cellStyle name="Normal 8 47 10 4 2 2" xfId="32829" xr:uid="{A43AAABE-FC5E-4EC4-AD7B-2A749279A211}"/>
    <cellStyle name="Normal 8 47 10 4 3" xfId="32830" xr:uid="{5E79BE63-0A11-41D7-A283-2E2235CA9BE4}"/>
    <cellStyle name="Normal 8 47 10 40" xfId="32831" xr:uid="{54A6BD8C-D140-47BD-955C-843A4E5784ED}"/>
    <cellStyle name="Normal 8 47 10 5" xfId="32832" xr:uid="{34E593BB-A6A6-46FC-A746-954FA2D3E9FD}"/>
    <cellStyle name="Normal 8 47 10 5 2" xfId="32833" xr:uid="{F76E2E2F-33F1-4D54-BFC6-6B6962A9EE0F}"/>
    <cellStyle name="Normal 8 47 10 5 2 2" xfId="32834" xr:uid="{4213E32F-F33B-470C-A937-683780323461}"/>
    <cellStyle name="Normal 8 47 10 5 3" xfId="32835" xr:uid="{5F70F4EF-8205-4AA2-AD34-4DAC70E4F4E5}"/>
    <cellStyle name="Normal 8 47 10 6" xfId="32836" xr:uid="{4D22AD78-C445-43DA-BF6D-642D82BC72E6}"/>
    <cellStyle name="Normal 8 47 10 6 2" xfId="32837" xr:uid="{6872973F-98B5-4A46-913E-4FD506D9E7B7}"/>
    <cellStyle name="Normal 8 47 10 6 2 2" xfId="32838" xr:uid="{133A0E59-A26D-45FB-AB3A-284247AC3FFA}"/>
    <cellStyle name="Normal 8 47 10 6 3" xfId="32839" xr:uid="{814105DC-F1DF-4B50-A8B4-2C0FDCFA1D9D}"/>
    <cellStyle name="Normal 8 47 10 7" xfId="32840" xr:uid="{809695F0-C047-4C1E-8C3B-0B2D7A6DEE1A}"/>
    <cellStyle name="Normal 8 47 10 7 2" xfId="32841" xr:uid="{83AA4F4E-3090-4FD0-B0D4-CB8AB21F5F9A}"/>
    <cellStyle name="Normal 8 47 10 7 2 2" xfId="32842" xr:uid="{C7BE814D-C554-4BB1-94BF-BC5CFCB66E06}"/>
    <cellStyle name="Normal 8 47 10 7 3" xfId="32843" xr:uid="{997DF2C2-8E89-47C4-90EB-D038FD87DAA1}"/>
    <cellStyle name="Normal 8 47 10 8" xfId="32844" xr:uid="{CA1FA600-15D1-48FF-9CDA-D2F0A7C9F30B}"/>
    <cellStyle name="Normal 8 47 10 8 2" xfId="32845" xr:uid="{85FF8E9C-D0D4-4F1F-846A-90DC4549FCD7}"/>
    <cellStyle name="Normal 8 47 10 8 2 2" xfId="32846" xr:uid="{B2ADAFBF-2269-47C3-8B6F-182F50DB6EF5}"/>
    <cellStyle name="Normal 8 47 10 8 3" xfId="32847" xr:uid="{5AE0F131-5F61-4ECC-97D6-DA05265C0EBC}"/>
    <cellStyle name="Normal 8 47 10 9" xfId="32848" xr:uid="{04DC11D4-10C8-4EF2-BBC8-FA50C026F704}"/>
    <cellStyle name="Normal 8 47 10 9 2" xfId="32849" xr:uid="{111B4E4B-2AA4-4DF8-A35A-7A2DC74870D9}"/>
    <cellStyle name="Normal 8 47 10 9 2 2" xfId="32850" xr:uid="{6B18FEDB-016D-4A33-98CA-6B4082AB5D93}"/>
    <cellStyle name="Normal 8 47 10 9 3" xfId="32851" xr:uid="{B052B5B2-4452-452F-8F8E-A325520CA022}"/>
    <cellStyle name="Normal 8 47 11" xfId="32852" xr:uid="{80BB0298-C39E-4826-9BC7-53885243AC2C}"/>
    <cellStyle name="Normal 8 47 11 2" xfId="32853" xr:uid="{45B1ED11-4F43-489B-AC65-741534B8EE2A}"/>
    <cellStyle name="Normal 8 47 11 2 2" xfId="32854" xr:uid="{C1DF3100-DDDA-44E7-A654-A6BF23E370D2}"/>
    <cellStyle name="Normal 8 47 11 3" xfId="32855" xr:uid="{C608ADC3-A7B7-43EE-B10E-5C033513CC51}"/>
    <cellStyle name="Normal 8 47 12" xfId="32856" xr:uid="{210FEF72-39D3-42A9-A1E9-D6336AB1544B}"/>
    <cellStyle name="Normal 8 47 12 2" xfId="32857" xr:uid="{D01570AD-54FD-4733-9534-0B50E82D3E91}"/>
    <cellStyle name="Normal 8 47 12 2 2" xfId="32858" xr:uid="{80AE2840-AD28-41AC-9073-CA4A92C107E2}"/>
    <cellStyle name="Normal 8 47 12 3" xfId="32859" xr:uid="{D4405943-7E8C-44AA-8690-EAFC2FB6FDE0}"/>
    <cellStyle name="Normal 8 47 13" xfId="32860" xr:uid="{2D6FD172-3C8F-447D-AF09-A390C109D2B2}"/>
    <cellStyle name="Normal 8 47 13 2" xfId="32861" xr:uid="{6E4ACC80-C30B-4A47-8B5F-C58D179EBED1}"/>
    <cellStyle name="Normal 8 47 13 2 2" xfId="32862" xr:uid="{CC737919-A92B-4448-86D5-C7E425D2CF19}"/>
    <cellStyle name="Normal 8 47 13 3" xfId="32863" xr:uid="{193F1BEA-D7DA-4E1F-8677-D19825591DFC}"/>
    <cellStyle name="Normal 8 47 14" xfId="32864" xr:uid="{1D5B184E-9826-4184-9BC5-44BC04524F15}"/>
    <cellStyle name="Normal 8 47 14 2" xfId="32865" xr:uid="{D7582C56-E927-4A0B-900D-254A84883948}"/>
    <cellStyle name="Normal 8 47 14 2 2" xfId="32866" xr:uid="{7BBDF160-CB08-4A84-8129-1B018265D4B3}"/>
    <cellStyle name="Normal 8 47 14 3" xfId="32867" xr:uid="{66F8AC4B-AFF3-4F5F-91A2-D92E526C40E2}"/>
    <cellStyle name="Normal 8 47 15" xfId="32868" xr:uid="{37322D7C-7056-4BC3-A887-DD74398DDC0C}"/>
    <cellStyle name="Normal 8 47 15 2" xfId="32869" xr:uid="{9EA24647-6FD2-493D-ACE7-ED1F37A83C99}"/>
    <cellStyle name="Normal 8 47 15 2 2" xfId="32870" xr:uid="{755FA3A8-5FD6-46DC-9D18-9F9DD41798A0}"/>
    <cellStyle name="Normal 8 47 15 3" xfId="32871" xr:uid="{00055B41-5114-4A5F-BEDE-264AB73042B5}"/>
    <cellStyle name="Normal 8 47 16" xfId="32872" xr:uid="{0F7B30BA-0052-4186-94D6-78227D9104C9}"/>
    <cellStyle name="Normal 8 47 16 2" xfId="32873" xr:uid="{222A5FFD-0873-4BEC-AB5F-7C43BDA4D43A}"/>
    <cellStyle name="Normal 8 47 16 2 2" xfId="32874" xr:uid="{EA682D1F-5B52-4CF9-A4C5-81ACFA01841A}"/>
    <cellStyle name="Normal 8 47 16 3" xfId="32875" xr:uid="{B910DD7D-1F0E-4EAE-9C3F-CB2720FD2F8D}"/>
    <cellStyle name="Normal 8 47 17" xfId="32876" xr:uid="{EF7870F8-EF37-4227-B936-432B159424AB}"/>
    <cellStyle name="Normal 8 47 17 2" xfId="32877" xr:uid="{4D7C0E48-E320-4AAC-A3D8-6D47844C44F0}"/>
    <cellStyle name="Normal 8 47 17 2 2" xfId="32878" xr:uid="{139613A8-9F54-4AC6-A900-487A8E85C8A2}"/>
    <cellStyle name="Normal 8 47 17 3" xfId="32879" xr:uid="{B421AD4A-C973-43E1-BE75-0F96C74587D3}"/>
    <cellStyle name="Normal 8 47 18" xfId="32880" xr:uid="{B2ABAF2E-9A29-4F1D-A425-437B72F91432}"/>
    <cellStyle name="Normal 8 47 18 2" xfId="32881" xr:uid="{494BE142-664B-48B4-9F04-607AA592AAAD}"/>
    <cellStyle name="Normal 8 47 18 2 2" xfId="32882" xr:uid="{38CBB1FA-9DAE-4DD2-B952-C256BEC4DAFC}"/>
    <cellStyle name="Normal 8 47 18 3" xfId="32883" xr:uid="{6897F059-FCE3-4560-82B3-9488F514D128}"/>
    <cellStyle name="Normal 8 47 19" xfId="32884" xr:uid="{1FB35B8F-C932-4F4C-B0E0-C688455F03DB}"/>
    <cellStyle name="Normal 8 47 19 2" xfId="32885" xr:uid="{D3864B88-F27F-4318-BE32-C60FDDDE9371}"/>
    <cellStyle name="Normal 8 47 19 2 2" xfId="32886" xr:uid="{02DB3E2C-DE7B-4E8B-B472-FF4738F96FBC}"/>
    <cellStyle name="Normal 8 47 19 3" xfId="32887" xr:uid="{5383FC92-59DC-402B-A8F4-A629B088FA49}"/>
    <cellStyle name="Normal 8 47 2" xfId="32888" xr:uid="{BCFD0A07-24FB-4E5D-9517-CED8C201D09F}"/>
    <cellStyle name="Normal 8 47 2 10" xfId="32889" xr:uid="{0C124510-9715-424E-8D1B-D815F56198EC}"/>
    <cellStyle name="Normal 8 47 2 10 2" xfId="32890" xr:uid="{49705326-0D76-469E-8D89-644D6C014DC5}"/>
    <cellStyle name="Normal 8 47 2 10 2 2" xfId="32891" xr:uid="{235630AE-2756-402E-BEAE-D62DFEC4DCA6}"/>
    <cellStyle name="Normal 8 47 2 10 3" xfId="32892" xr:uid="{5E2B9182-46EF-462C-A7E0-E82D114539D5}"/>
    <cellStyle name="Normal 8 47 2 11" xfId="32893" xr:uid="{8D71CE0E-7F3C-4FC6-9EBF-6A16FE9172D9}"/>
    <cellStyle name="Normal 8 47 2 11 2" xfId="32894" xr:uid="{BAE1C822-169D-40D2-880A-68FE3354D807}"/>
    <cellStyle name="Normal 8 47 2 11 2 2" xfId="32895" xr:uid="{4FB6F614-7E6F-498D-B2A9-88E6BA9CACFC}"/>
    <cellStyle name="Normal 8 47 2 11 3" xfId="32896" xr:uid="{BAA30E8E-C9C9-46C7-AA0B-F067C5ED141C}"/>
    <cellStyle name="Normal 8 47 2 11 4" xfId="32897" xr:uid="{FA5B198D-DDDD-45CE-AA28-93C0D3AEAD53}"/>
    <cellStyle name="Normal 8 47 2 12" xfId="32898" xr:uid="{193CE6E1-ACA9-40D7-913D-5CF56C83299B}"/>
    <cellStyle name="Normal 8 47 2 12 2" xfId="32899" xr:uid="{DE6D5D32-E86E-432D-9184-CE22937DF78A}"/>
    <cellStyle name="Normal 8 47 2 13" xfId="32900" xr:uid="{F0B97B43-E53E-40DD-8C28-54D685DA2791}"/>
    <cellStyle name="Normal 8 47 2 14" xfId="32901" xr:uid="{7A341167-585A-4CFB-A7CC-79E491AA499B}"/>
    <cellStyle name="Normal 8 47 2 14 2" xfId="32902" xr:uid="{1428DF73-084E-4BBF-9825-ACF57F7739EB}"/>
    <cellStyle name="Normal 8 47 2 15" xfId="32903" xr:uid="{9ABA20F5-F7B6-49EA-928E-EF66ED86B35D}"/>
    <cellStyle name="Normal 8 47 2 16" xfId="32904" xr:uid="{CBD2C8D3-9344-402A-B2AE-75BC12D811CA}"/>
    <cellStyle name="Normal 8 47 2 17" xfId="32905" xr:uid="{D6E88001-FC56-4138-BB48-2674B657E13E}"/>
    <cellStyle name="Normal 8 47 2 18" xfId="32906" xr:uid="{B737E2B2-E4B7-4122-99B8-4E6AAED44AA2}"/>
    <cellStyle name="Normal 8 47 2 19" xfId="32907" xr:uid="{5BF462BB-65BB-47EA-A5D9-D6192BC77A81}"/>
    <cellStyle name="Normal 8 47 2 2" xfId="32908" xr:uid="{C7519F2A-61A9-4919-B30E-E2F9BB6619F7}"/>
    <cellStyle name="Normal 8 47 2 2 2" xfId="32909" xr:uid="{C6EAF1FC-2337-4710-A01E-3A9FD89839CA}"/>
    <cellStyle name="Normal 8 47 2 2 2 2" xfId="32910" xr:uid="{11D9122E-7C17-4619-8838-64A36CD46A74}"/>
    <cellStyle name="Normal 8 47 2 2 3" xfId="32911" xr:uid="{3C87A603-E525-4D45-A88D-FE3995A2D181}"/>
    <cellStyle name="Normal 8 47 2 20" xfId="32912" xr:uid="{D7E89758-E922-4EF0-B7B7-4AFDCA0438E5}"/>
    <cellStyle name="Normal 8 47 2 21" xfId="32913" xr:uid="{72F295C7-5E5A-41DD-857F-B09BEA41C8E8}"/>
    <cellStyle name="Normal 8 47 2 22" xfId="32914" xr:uid="{1A10CBC4-EC2B-45A0-9D87-47046A33DA70}"/>
    <cellStyle name="Normal 8 47 2 23" xfId="32915" xr:uid="{F436B0B4-1005-4C05-9004-BDBC5F792EC2}"/>
    <cellStyle name="Normal 8 47 2 24" xfId="32916" xr:uid="{4B7E30DA-CEE3-4D11-9280-A347B81FD763}"/>
    <cellStyle name="Normal 8 47 2 25" xfId="32917" xr:uid="{DB5AFDC2-249E-46BF-BD87-EE6B5A6279F6}"/>
    <cellStyle name="Normal 8 47 2 26" xfId="32918" xr:uid="{521992A2-73E1-479B-9131-C34DEE952B38}"/>
    <cellStyle name="Normal 8 47 2 27" xfId="32919" xr:uid="{E71921D7-D514-40B0-A447-851AB9AEECF7}"/>
    <cellStyle name="Normal 8 47 2 28" xfId="32920" xr:uid="{34EB7A23-9FA4-4364-8919-88C5FC63A224}"/>
    <cellStyle name="Normal 8 47 2 29" xfId="32921" xr:uid="{4145B137-2BC5-4986-95F1-465D869A65F3}"/>
    <cellStyle name="Normal 8 47 2 3" xfId="32922" xr:uid="{EFF46D8A-E85B-40C8-9991-EA76C84E748C}"/>
    <cellStyle name="Normal 8 47 2 3 2" xfId="32923" xr:uid="{393566DF-D3BF-4F60-BC77-82F2EAAA8364}"/>
    <cellStyle name="Normal 8 47 2 3 2 2" xfId="32924" xr:uid="{A154F9BD-A3DB-4C21-8EE9-6B12F180D80F}"/>
    <cellStyle name="Normal 8 47 2 3 3" xfId="32925" xr:uid="{D427F530-2738-4502-9602-271F28597F39}"/>
    <cellStyle name="Normal 8 47 2 30" xfId="32926" xr:uid="{459DB191-E299-458A-A247-DE9B2413CAF2}"/>
    <cellStyle name="Normal 8 47 2 31" xfId="32927" xr:uid="{4BF5DF9B-69AC-4B4D-B757-85DE8A39CBA2}"/>
    <cellStyle name="Normal 8 47 2 32" xfId="32928" xr:uid="{4A23486E-7CCF-4F7B-B051-FD44BE0A49CF}"/>
    <cellStyle name="Normal 8 47 2 33" xfId="32929" xr:uid="{E8AE2980-2F29-45CB-B6DD-E8612556316D}"/>
    <cellStyle name="Normal 8 47 2 34" xfId="32930" xr:uid="{7E26BF21-5E1E-4CFC-B71D-659CDA1E8813}"/>
    <cellStyle name="Normal 8 47 2 35" xfId="32931" xr:uid="{81B8746B-BAF2-47A0-ACEE-654865C4E442}"/>
    <cellStyle name="Normal 8 47 2 36" xfId="32932" xr:uid="{FB1FFD7F-4114-4D87-B5E5-3CBB37B452E4}"/>
    <cellStyle name="Normal 8 47 2 37" xfId="32933" xr:uid="{5EF2F87D-2197-4722-8CDF-83243E2B7AD6}"/>
    <cellStyle name="Normal 8 47 2 38" xfId="32934" xr:uid="{43051A02-4510-432A-A204-988A24AB92AA}"/>
    <cellStyle name="Normal 8 47 2 39" xfId="32935" xr:uid="{C6CE357B-730F-44A7-9780-D4AA0A5DB456}"/>
    <cellStyle name="Normal 8 47 2 4" xfId="32936" xr:uid="{136E66B5-530E-45FB-8440-A8C3C262D518}"/>
    <cellStyle name="Normal 8 47 2 4 2" xfId="32937" xr:uid="{6C388E69-6769-4635-BBD9-FA00A30B13B9}"/>
    <cellStyle name="Normal 8 47 2 4 2 2" xfId="32938" xr:uid="{0D424E4A-67C2-4074-835A-FF5C60FD8B90}"/>
    <cellStyle name="Normal 8 47 2 4 3" xfId="32939" xr:uid="{0A4E59FF-DBFF-456F-97EA-AC3E81E9E13C}"/>
    <cellStyle name="Normal 8 47 2 40" xfId="32940" xr:uid="{53DD799A-67C1-4738-AC30-E704218760B8}"/>
    <cellStyle name="Normal 8 47 2 5" xfId="32941" xr:uid="{F7CF8777-476C-47DE-B50C-BA6E546A8D43}"/>
    <cellStyle name="Normal 8 47 2 5 2" xfId="32942" xr:uid="{1A7ABDDD-2A15-4A5D-BE0D-7684F8B74961}"/>
    <cellStyle name="Normal 8 47 2 5 2 2" xfId="32943" xr:uid="{614A23B0-84AD-4316-A9F5-65205974572D}"/>
    <cellStyle name="Normal 8 47 2 5 3" xfId="32944" xr:uid="{1DDCBDC3-C6F4-4817-8145-8F02F53D6A8E}"/>
    <cellStyle name="Normal 8 47 2 6" xfId="32945" xr:uid="{1B51CA15-62C3-49F9-BAF3-7BDFAD05313B}"/>
    <cellStyle name="Normal 8 47 2 6 2" xfId="32946" xr:uid="{B410A863-C99D-4E50-A783-8AFA7DA215D4}"/>
    <cellStyle name="Normal 8 47 2 6 2 2" xfId="32947" xr:uid="{E2AF6D4E-BA7E-4A06-B98B-590A3ADCFDA1}"/>
    <cellStyle name="Normal 8 47 2 6 3" xfId="32948" xr:uid="{1E5E8D2E-3A61-4349-9DCF-D919A5ECA22A}"/>
    <cellStyle name="Normal 8 47 2 7" xfId="32949" xr:uid="{136EBFE2-2650-41E7-8CF1-2865991B76EB}"/>
    <cellStyle name="Normal 8 47 2 7 2" xfId="32950" xr:uid="{92C06A44-6F9C-4F26-B3FE-4093A3D08BF3}"/>
    <cellStyle name="Normal 8 47 2 7 2 2" xfId="32951" xr:uid="{C26BE46C-8220-4934-B764-48C9D41BDF49}"/>
    <cellStyle name="Normal 8 47 2 7 3" xfId="32952" xr:uid="{2FD7C630-9562-4FD6-AB16-AF2C9A5CEFBB}"/>
    <cellStyle name="Normal 8 47 2 8" xfId="32953" xr:uid="{90EDF5FD-9A32-48CA-BD97-EABCEA74FEAC}"/>
    <cellStyle name="Normal 8 47 2 8 2" xfId="32954" xr:uid="{E9FAC4C9-61D7-4D90-AEE1-7F6C062ED900}"/>
    <cellStyle name="Normal 8 47 2 8 2 2" xfId="32955" xr:uid="{BD05FAE5-8E65-4331-A1BE-F0F91767DF78}"/>
    <cellStyle name="Normal 8 47 2 8 3" xfId="32956" xr:uid="{D1C20E45-8D00-4363-943D-BB949D1FE106}"/>
    <cellStyle name="Normal 8 47 2 9" xfId="32957" xr:uid="{A4A8B86A-9E19-4C81-96E5-6DE45F49D1DB}"/>
    <cellStyle name="Normal 8 47 2 9 2" xfId="32958" xr:uid="{C2EF3C64-27EB-41BC-B625-9A90E450DFE7}"/>
    <cellStyle name="Normal 8 47 2 9 2 2" xfId="32959" xr:uid="{F9CCFE35-6E9B-402F-9482-A763320C4665}"/>
    <cellStyle name="Normal 8 47 2 9 3" xfId="32960" xr:uid="{9C04CB46-D276-4291-A223-F8873654F7A0}"/>
    <cellStyle name="Normal 8 47 20" xfId="32961" xr:uid="{2AA91026-F7C5-440D-B2A9-499EA853F5EF}"/>
    <cellStyle name="Normal 8 47 20 2" xfId="32962" xr:uid="{078937AD-7CCD-496A-8115-AFFB22EAB63F}"/>
    <cellStyle name="Normal 8 47 20 2 2" xfId="32963" xr:uid="{DFB5838E-29ED-4DE7-9C3E-192F4F18B0C3}"/>
    <cellStyle name="Normal 8 47 20 3" xfId="32964" xr:uid="{6381DECB-9021-45B9-8675-E7BE57D33ED2}"/>
    <cellStyle name="Normal 8 47 20 4" xfId="32965" xr:uid="{53E6A523-F67F-435B-869C-75CE7945285C}"/>
    <cellStyle name="Normal 8 47 21" xfId="32966" xr:uid="{4BD06BE1-4F9C-4E0B-86BD-62D213614BEE}"/>
    <cellStyle name="Normal 8 47 21 2" xfId="32967" xr:uid="{751BC706-1DB3-440B-9CFB-065987A1C4CF}"/>
    <cellStyle name="Normal 8 47 22" xfId="32968" xr:uid="{6CBA243B-5AF2-467D-AF24-D7E483F835AE}"/>
    <cellStyle name="Normal 8 47 23" xfId="32969" xr:uid="{8C441E8F-277B-4D72-BD16-13FEF9FCC44C}"/>
    <cellStyle name="Normal 8 47 23 2" xfId="32970" xr:uid="{D6454B6A-68D1-4B75-ABFF-67BFE76E962B}"/>
    <cellStyle name="Normal 8 47 24" xfId="32971" xr:uid="{AAF61525-DA7F-4CE5-9F56-C62221D429B1}"/>
    <cellStyle name="Normal 8 47 25" xfId="32972" xr:uid="{D63160B2-76DC-4504-A13D-CC224051473F}"/>
    <cellStyle name="Normal 8 47 26" xfId="32973" xr:uid="{FB9A29E1-F5B3-46F5-93D9-3B6A0858E1DD}"/>
    <cellStyle name="Normal 8 47 27" xfId="32974" xr:uid="{BAEA8900-D445-4BC5-A823-8807FDA63F25}"/>
    <cellStyle name="Normal 8 47 28" xfId="32975" xr:uid="{7F5D8178-C012-4B74-90CD-3DD94AA95ADA}"/>
    <cellStyle name="Normal 8 47 29" xfId="32976" xr:uid="{4F194BAA-E8B2-4585-8797-0746C2B2D01B}"/>
    <cellStyle name="Normal 8 47 3" xfId="32977" xr:uid="{2234A33D-A9BF-4A6B-84C6-98109C9725E8}"/>
    <cellStyle name="Normal 8 47 3 10" xfId="32978" xr:uid="{275A2006-ADB0-4DE3-9088-F183EE2A2413}"/>
    <cellStyle name="Normal 8 47 3 10 2" xfId="32979" xr:uid="{1647C137-7F3E-4CA7-8D7B-3393E43D51D7}"/>
    <cellStyle name="Normal 8 47 3 10 2 2" xfId="32980" xr:uid="{8A136406-9467-4FD4-A2CE-E7D6CBF2DEA9}"/>
    <cellStyle name="Normal 8 47 3 10 3" xfId="32981" xr:uid="{930FDFFB-36CB-4605-AD06-6A9EF7D426E6}"/>
    <cellStyle name="Normal 8 47 3 11" xfId="32982" xr:uid="{BEA5EA5E-85A8-4429-A65E-2EEBA171EEFA}"/>
    <cellStyle name="Normal 8 47 3 11 2" xfId="32983" xr:uid="{D73022A0-21F5-49A0-80FA-0CDD0BDF3805}"/>
    <cellStyle name="Normal 8 47 3 11 2 2" xfId="32984" xr:uid="{7D2724F3-D095-4A30-8969-1805000B6643}"/>
    <cellStyle name="Normal 8 47 3 11 3" xfId="32985" xr:uid="{A1FB7509-669B-4886-9060-7202302FD4A5}"/>
    <cellStyle name="Normal 8 47 3 11 4" xfId="32986" xr:uid="{F74C2C46-746B-422C-972C-D934D0C0D0A4}"/>
    <cellStyle name="Normal 8 47 3 12" xfId="32987" xr:uid="{A5B6BCD3-2768-4BD2-913E-FFE8A33A1FCD}"/>
    <cellStyle name="Normal 8 47 3 12 2" xfId="32988" xr:uid="{E72D4547-5064-4113-8294-A929A7159285}"/>
    <cellStyle name="Normal 8 47 3 13" xfId="32989" xr:uid="{1642D5B9-B2E6-4857-993C-8EE0F241FA35}"/>
    <cellStyle name="Normal 8 47 3 14" xfId="32990" xr:uid="{F985A5E6-4012-47A5-A8E0-BF705B55F95E}"/>
    <cellStyle name="Normal 8 47 3 14 2" xfId="32991" xr:uid="{45B40773-8024-4644-9D10-6AC94F8BFF5C}"/>
    <cellStyle name="Normal 8 47 3 15" xfId="32992" xr:uid="{F21675C6-3A74-4CF2-8F73-EB547A681B66}"/>
    <cellStyle name="Normal 8 47 3 16" xfId="32993" xr:uid="{986D3F8E-1BA7-4FF3-BAF9-654DBA3BDAF3}"/>
    <cellStyle name="Normal 8 47 3 17" xfId="32994" xr:uid="{CDB2774F-C36C-4AB0-B7EE-1EA2C9C1833E}"/>
    <cellStyle name="Normal 8 47 3 18" xfId="32995" xr:uid="{2426BCF8-2329-4923-9856-19255DCDB6FE}"/>
    <cellStyle name="Normal 8 47 3 19" xfId="32996" xr:uid="{059CE157-6215-4D2B-B1D7-B9C87EC3C78D}"/>
    <cellStyle name="Normal 8 47 3 2" xfId="32997" xr:uid="{76F3E59D-556B-48BA-B7F8-E0311465B5CA}"/>
    <cellStyle name="Normal 8 47 3 2 2" xfId="32998" xr:uid="{45F791BF-4DBB-4654-9930-1DB1D208ACA1}"/>
    <cellStyle name="Normal 8 47 3 2 2 2" xfId="32999" xr:uid="{AF863818-8244-4EDA-A895-FE157C43C416}"/>
    <cellStyle name="Normal 8 47 3 2 3" xfId="33000" xr:uid="{F637F2FD-1B08-4D58-A21A-152729F10E77}"/>
    <cellStyle name="Normal 8 47 3 20" xfId="33001" xr:uid="{D5B5AA1B-680C-4803-8787-983554039094}"/>
    <cellStyle name="Normal 8 47 3 21" xfId="33002" xr:uid="{85F5890C-758C-4D56-AF51-BE991ADF94C3}"/>
    <cellStyle name="Normal 8 47 3 22" xfId="33003" xr:uid="{6DA67F69-01AD-4492-968B-CC6A4637E50C}"/>
    <cellStyle name="Normal 8 47 3 23" xfId="33004" xr:uid="{FFF3D3A7-C7A6-4F82-BB2D-920294FCC23F}"/>
    <cellStyle name="Normal 8 47 3 24" xfId="33005" xr:uid="{D4E6E657-967F-4E11-96A7-643551F9F341}"/>
    <cellStyle name="Normal 8 47 3 25" xfId="33006" xr:uid="{00A3A7FB-131D-449C-868B-E1D03E793DC3}"/>
    <cellStyle name="Normal 8 47 3 26" xfId="33007" xr:uid="{2EEE8A2B-B1FA-4843-9CDB-A9A6D14441D0}"/>
    <cellStyle name="Normal 8 47 3 27" xfId="33008" xr:uid="{B4256870-53B7-4EE1-8EC7-7F8CB128F0E6}"/>
    <cellStyle name="Normal 8 47 3 28" xfId="33009" xr:uid="{4B66292D-EDD9-49C4-84D7-20B3BC669046}"/>
    <cellStyle name="Normal 8 47 3 29" xfId="33010" xr:uid="{AE329A82-6153-4C44-BD5C-0B365004F2B5}"/>
    <cellStyle name="Normal 8 47 3 3" xfId="33011" xr:uid="{0475099B-FF5D-4FD4-8C12-44AD5436CF09}"/>
    <cellStyle name="Normal 8 47 3 3 2" xfId="33012" xr:uid="{A3B47E09-375B-48EC-9B40-AA83D1376DE1}"/>
    <cellStyle name="Normal 8 47 3 3 2 2" xfId="33013" xr:uid="{89DE4456-6226-441E-951E-3F033B1C4E75}"/>
    <cellStyle name="Normal 8 47 3 3 3" xfId="33014" xr:uid="{CC329C53-F9AD-4160-9B20-0CD981A3F96D}"/>
    <cellStyle name="Normal 8 47 3 30" xfId="33015" xr:uid="{9D4AADCD-F511-4A21-9EE7-A64C6DB22FD5}"/>
    <cellStyle name="Normal 8 47 3 31" xfId="33016" xr:uid="{EFA82B3C-7E4C-4CB7-A4A6-8DD6D9D51481}"/>
    <cellStyle name="Normal 8 47 3 32" xfId="33017" xr:uid="{556AFDE2-0F82-4088-8021-2A42F4DEACE7}"/>
    <cellStyle name="Normal 8 47 3 33" xfId="33018" xr:uid="{360238A1-D1CE-4FD8-89E2-703888B0E674}"/>
    <cellStyle name="Normal 8 47 3 34" xfId="33019" xr:uid="{BD7E75A0-FFCB-442A-ABCF-B1295D2FED72}"/>
    <cellStyle name="Normal 8 47 3 35" xfId="33020" xr:uid="{E88C9511-C3A5-4A61-BA7F-3ECC1F1B8459}"/>
    <cellStyle name="Normal 8 47 3 36" xfId="33021" xr:uid="{FC6932E5-04CC-4F5D-82A3-AC3AA7ADD6D0}"/>
    <cellStyle name="Normal 8 47 3 37" xfId="33022" xr:uid="{2B33562C-A154-4DEF-815F-3C2D6E0147D3}"/>
    <cellStyle name="Normal 8 47 3 38" xfId="33023" xr:uid="{1E1F26CE-F528-4464-84EA-0713058277F0}"/>
    <cellStyle name="Normal 8 47 3 39" xfId="33024" xr:uid="{61826A58-EDE2-4604-8648-B86D601F9158}"/>
    <cellStyle name="Normal 8 47 3 4" xfId="33025" xr:uid="{B001060A-2ACC-4520-B6D2-072946ADEC03}"/>
    <cellStyle name="Normal 8 47 3 4 2" xfId="33026" xr:uid="{24B2D01B-949D-4FD3-B631-7D88CF3E92EA}"/>
    <cellStyle name="Normal 8 47 3 4 2 2" xfId="33027" xr:uid="{30C25FDA-B822-4A58-BFF3-12AC472B8C79}"/>
    <cellStyle name="Normal 8 47 3 4 3" xfId="33028" xr:uid="{C6485DDB-A8FD-4B6B-87F3-1B68EA87E6E3}"/>
    <cellStyle name="Normal 8 47 3 40" xfId="33029" xr:uid="{F119F319-F9E6-4D26-8898-C2C299FDEC4D}"/>
    <cellStyle name="Normal 8 47 3 5" xfId="33030" xr:uid="{5ED94AF9-4A3A-4E33-98E6-1FB8558245AC}"/>
    <cellStyle name="Normal 8 47 3 5 2" xfId="33031" xr:uid="{B7870A3E-D276-4D4D-83A2-C936C9C8E373}"/>
    <cellStyle name="Normal 8 47 3 5 2 2" xfId="33032" xr:uid="{84275E98-52A1-41BB-9977-257109C1FFCF}"/>
    <cellStyle name="Normal 8 47 3 5 3" xfId="33033" xr:uid="{284CE8A3-6944-466D-80CE-4DA9AC6D55D8}"/>
    <cellStyle name="Normal 8 47 3 6" xfId="33034" xr:uid="{B31F3242-D300-4F61-8E89-7335FC68B96B}"/>
    <cellStyle name="Normal 8 47 3 6 2" xfId="33035" xr:uid="{AB9EB2CB-96E6-4186-A6FD-E2EBA0452964}"/>
    <cellStyle name="Normal 8 47 3 6 2 2" xfId="33036" xr:uid="{1EB4CB61-47A1-4859-A285-0C3AFE432922}"/>
    <cellStyle name="Normal 8 47 3 6 3" xfId="33037" xr:uid="{61DD35F3-E4B7-4EA8-B5FA-A2CB0BCBECA5}"/>
    <cellStyle name="Normal 8 47 3 7" xfId="33038" xr:uid="{FAC83091-5D7D-4DA4-9AC0-7C0C02E04D85}"/>
    <cellStyle name="Normal 8 47 3 7 2" xfId="33039" xr:uid="{969F0CF2-2ECD-48C3-8411-66447382B360}"/>
    <cellStyle name="Normal 8 47 3 7 2 2" xfId="33040" xr:uid="{5E939B3E-28CF-4860-ABD0-338F7C42312B}"/>
    <cellStyle name="Normal 8 47 3 7 3" xfId="33041" xr:uid="{CCA1D37F-EC27-4EE1-8D6D-0260D9D5AF65}"/>
    <cellStyle name="Normal 8 47 3 8" xfId="33042" xr:uid="{26EDEB62-BDE3-475F-BB55-41575FA008A9}"/>
    <cellStyle name="Normal 8 47 3 8 2" xfId="33043" xr:uid="{C77C0CCF-1AEC-4C11-B880-E3485C78BC8A}"/>
    <cellStyle name="Normal 8 47 3 8 2 2" xfId="33044" xr:uid="{3C2E9074-9AE3-41F5-9731-D764571031EF}"/>
    <cellStyle name="Normal 8 47 3 8 3" xfId="33045" xr:uid="{513941B9-E786-409E-AE6B-DFCBA1C5057B}"/>
    <cellStyle name="Normal 8 47 3 9" xfId="33046" xr:uid="{94D77E21-04D6-4D58-9DC0-9B06A8F8183C}"/>
    <cellStyle name="Normal 8 47 3 9 2" xfId="33047" xr:uid="{C458CD2F-54F4-47A5-98FE-912DFDF27BEF}"/>
    <cellStyle name="Normal 8 47 3 9 2 2" xfId="33048" xr:uid="{9AF4D22F-B2D0-4F00-A5BE-A7CCA08C96F9}"/>
    <cellStyle name="Normal 8 47 3 9 3" xfId="33049" xr:uid="{86227001-4CDE-4F41-901F-B0BBA68D29FF}"/>
    <cellStyle name="Normal 8 47 30" xfId="33050" xr:uid="{9A9267B2-E77B-4D60-8215-AD0F9A429A2F}"/>
    <cellStyle name="Normal 8 47 31" xfId="33051" xr:uid="{487AB9B6-7279-48B0-BF96-E8C2E7B1A231}"/>
    <cellStyle name="Normal 8 47 32" xfId="33052" xr:uid="{2E84DBC0-5368-4840-AA82-3751FDE4858D}"/>
    <cellStyle name="Normal 8 47 33" xfId="33053" xr:uid="{33BDD008-0658-4B08-BB00-3BAFE6A50AA9}"/>
    <cellStyle name="Normal 8 47 34" xfId="33054" xr:uid="{0F419DA0-D47E-4092-B36C-240983A040B2}"/>
    <cellStyle name="Normal 8 47 35" xfId="33055" xr:uid="{C4C80842-0768-4DDD-83E5-AB17568EA3DE}"/>
    <cellStyle name="Normal 8 47 36" xfId="33056" xr:uid="{4775C55F-7D3F-4DA0-A602-16C415672582}"/>
    <cellStyle name="Normal 8 47 37" xfId="33057" xr:uid="{A7462846-F6E6-4073-BCE3-BBBF483492E7}"/>
    <cellStyle name="Normal 8 47 38" xfId="33058" xr:uid="{1726DA6E-1BD9-4C41-8628-4D80352B67FC}"/>
    <cellStyle name="Normal 8 47 39" xfId="33059" xr:uid="{75016AF7-E03D-46E1-B0D9-965AD2883220}"/>
    <cellStyle name="Normal 8 47 4" xfId="33060" xr:uid="{F7A6FE13-3580-4F29-B994-DB0E7B04AED6}"/>
    <cellStyle name="Normal 8 47 4 10" xfId="33061" xr:uid="{B3953C86-913E-40E2-9150-F1E48DB294A8}"/>
    <cellStyle name="Normal 8 47 4 10 2" xfId="33062" xr:uid="{6763B277-768B-42D0-9ED3-1EC39C66ED45}"/>
    <cellStyle name="Normal 8 47 4 10 2 2" xfId="33063" xr:uid="{1D98B45B-6D48-44B5-B349-D4DD227BF331}"/>
    <cellStyle name="Normal 8 47 4 10 3" xfId="33064" xr:uid="{E44C716F-7C32-4D60-BC0F-8B39EB3D173D}"/>
    <cellStyle name="Normal 8 47 4 11" xfId="33065" xr:uid="{78E61C69-3E04-4962-8CDF-1EC18BC71EFF}"/>
    <cellStyle name="Normal 8 47 4 11 2" xfId="33066" xr:uid="{2926C68F-8D7C-4A32-8442-9C08D82E54BB}"/>
    <cellStyle name="Normal 8 47 4 11 2 2" xfId="33067" xr:uid="{A507AE47-55B9-403C-9A51-4BFAB25AA677}"/>
    <cellStyle name="Normal 8 47 4 11 3" xfId="33068" xr:uid="{93ABE30D-D087-466E-8EC3-3FEF796DCA36}"/>
    <cellStyle name="Normal 8 47 4 11 4" xfId="33069" xr:uid="{120B09B0-CB31-44D1-9065-AC0ABBCE79AD}"/>
    <cellStyle name="Normal 8 47 4 12" xfId="33070" xr:uid="{7805A0DE-C1A6-4A96-B69B-DEEF3535BF9E}"/>
    <cellStyle name="Normal 8 47 4 12 2" xfId="33071" xr:uid="{49501D43-5AB9-4934-82B0-E9D4F7F7C80D}"/>
    <cellStyle name="Normal 8 47 4 13" xfId="33072" xr:uid="{D124E2FE-F4E7-49FA-BEE8-6D54C1211FCC}"/>
    <cellStyle name="Normal 8 47 4 14" xfId="33073" xr:uid="{8BF1351B-048C-4A76-8176-C7FE2C99918C}"/>
    <cellStyle name="Normal 8 47 4 14 2" xfId="33074" xr:uid="{3E990E40-97D9-4A07-B73A-84610012F1DD}"/>
    <cellStyle name="Normal 8 47 4 15" xfId="33075" xr:uid="{039AD4BB-DD59-4A72-90AE-3ABBA7BA1679}"/>
    <cellStyle name="Normal 8 47 4 16" xfId="33076" xr:uid="{F9418EF8-3FC5-44C1-BAC2-CAEF2638A32E}"/>
    <cellStyle name="Normal 8 47 4 17" xfId="33077" xr:uid="{C01B34AB-B56D-47A6-8F6E-6E1BC523D590}"/>
    <cellStyle name="Normal 8 47 4 18" xfId="33078" xr:uid="{5902F3A1-7437-40A3-8CF2-53BE5E36D0C0}"/>
    <cellStyle name="Normal 8 47 4 19" xfId="33079" xr:uid="{AD3B1BBE-7716-4D38-B667-8381FFF17908}"/>
    <cellStyle name="Normal 8 47 4 2" xfId="33080" xr:uid="{E69DC72C-E377-4A35-B0AF-DBBDB42526D2}"/>
    <cellStyle name="Normal 8 47 4 2 2" xfId="33081" xr:uid="{D9B4F010-2006-42D0-BA13-F9AA062E4AE5}"/>
    <cellStyle name="Normal 8 47 4 2 2 2" xfId="33082" xr:uid="{68AB05E2-390A-4F56-981D-F04D3930ED1D}"/>
    <cellStyle name="Normal 8 47 4 2 3" xfId="33083" xr:uid="{46C08952-FCC4-4791-873F-CDD89E8A4A4A}"/>
    <cellStyle name="Normal 8 47 4 20" xfId="33084" xr:uid="{C093543F-89BC-47A9-9E0D-9FBE0ED97832}"/>
    <cellStyle name="Normal 8 47 4 21" xfId="33085" xr:uid="{9A675D45-F24F-4162-949A-49BA1868B6B3}"/>
    <cellStyle name="Normal 8 47 4 22" xfId="33086" xr:uid="{19B22BF1-DDD9-45AD-9492-5D8EA1AA43B3}"/>
    <cellStyle name="Normal 8 47 4 23" xfId="33087" xr:uid="{B806C6C3-2C12-4EC8-8A9F-330133132F06}"/>
    <cellStyle name="Normal 8 47 4 24" xfId="33088" xr:uid="{EEF9D23A-09C1-434C-8D9B-83BBB301F703}"/>
    <cellStyle name="Normal 8 47 4 25" xfId="33089" xr:uid="{372E536D-633D-494D-8DA4-59BB4EF045B9}"/>
    <cellStyle name="Normal 8 47 4 26" xfId="33090" xr:uid="{8108AA16-D118-4F62-BE63-EF5CC6A12357}"/>
    <cellStyle name="Normal 8 47 4 27" xfId="33091" xr:uid="{079236C1-7591-459F-AFE2-025988F3F7C6}"/>
    <cellStyle name="Normal 8 47 4 28" xfId="33092" xr:uid="{D387EDBA-3291-4903-9A4A-4665AC3327EA}"/>
    <cellStyle name="Normal 8 47 4 29" xfId="33093" xr:uid="{A6905BCF-EDF9-4C55-A1CA-9D87CB05E2B6}"/>
    <cellStyle name="Normal 8 47 4 3" xfId="33094" xr:uid="{E35038D1-ACB2-428F-B64E-34615A95D17F}"/>
    <cellStyle name="Normal 8 47 4 3 2" xfId="33095" xr:uid="{B58718B2-3410-40A5-B506-4FE4164961E8}"/>
    <cellStyle name="Normal 8 47 4 3 2 2" xfId="33096" xr:uid="{4AD49664-CB86-401F-8B80-B43FD9BBC4BE}"/>
    <cellStyle name="Normal 8 47 4 3 3" xfId="33097" xr:uid="{51CB652D-34C8-4439-B2FC-2275AE278061}"/>
    <cellStyle name="Normal 8 47 4 30" xfId="33098" xr:uid="{E4F17200-5A31-4E95-80FF-89A859671B45}"/>
    <cellStyle name="Normal 8 47 4 31" xfId="33099" xr:uid="{5024DE9A-47F0-4C17-A21B-9601B76213BE}"/>
    <cellStyle name="Normal 8 47 4 32" xfId="33100" xr:uid="{8EA50D66-E231-4FC9-A8C9-028AE3A24547}"/>
    <cellStyle name="Normal 8 47 4 33" xfId="33101" xr:uid="{2101DC5C-F8AC-4B8D-A6E6-847754E81F8D}"/>
    <cellStyle name="Normal 8 47 4 34" xfId="33102" xr:uid="{17D2B6E2-2DB7-41DC-8411-54701D8AA8A8}"/>
    <cellStyle name="Normal 8 47 4 35" xfId="33103" xr:uid="{64528AB2-13D1-49DB-B6FB-9B446D05D000}"/>
    <cellStyle name="Normal 8 47 4 36" xfId="33104" xr:uid="{E847DD64-94EA-4689-91B7-5D5199F2EA9E}"/>
    <cellStyle name="Normal 8 47 4 37" xfId="33105" xr:uid="{A81C0EB7-F180-46E3-871C-A3B9A5E3A071}"/>
    <cellStyle name="Normal 8 47 4 38" xfId="33106" xr:uid="{61012912-1345-45EB-8A22-5641752EB17E}"/>
    <cellStyle name="Normal 8 47 4 39" xfId="33107" xr:uid="{BC13BA53-751E-4D91-B2ED-11E8A85E1CE0}"/>
    <cellStyle name="Normal 8 47 4 4" xfId="33108" xr:uid="{73515B73-5D3D-4F3F-AFF4-EB3D2F9A0671}"/>
    <cellStyle name="Normal 8 47 4 4 2" xfId="33109" xr:uid="{CAB3FBCD-59B1-47CC-A980-8CA799DC9334}"/>
    <cellStyle name="Normal 8 47 4 4 2 2" xfId="33110" xr:uid="{40AD8F08-4537-4CCF-AD88-AAB5F7C7F34A}"/>
    <cellStyle name="Normal 8 47 4 4 3" xfId="33111" xr:uid="{D17B2FBA-0307-4184-B70E-B44744800A2C}"/>
    <cellStyle name="Normal 8 47 4 40" xfId="33112" xr:uid="{73A59593-4DCE-425B-A230-862EC0513D6B}"/>
    <cellStyle name="Normal 8 47 4 5" xfId="33113" xr:uid="{49DA96FE-96FC-4AD8-AB2D-6FEFB4A6C5E9}"/>
    <cellStyle name="Normal 8 47 4 5 2" xfId="33114" xr:uid="{32B47037-3D3A-4A42-AC00-C455C2084244}"/>
    <cellStyle name="Normal 8 47 4 5 2 2" xfId="33115" xr:uid="{98B7DE40-DBF6-45CF-ACEA-2DF1688CE37D}"/>
    <cellStyle name="Normal 8 47 4 5 3" xfId="33116" xr:uid="{A5DA9E0A-A49A-485A-9694-6C564989C22A}"/>
    <cellStyle name="Normal 8 47 4 6" xfId="33117" xr:uid="{987C1073-537D-4C41-9ADF-B342F6DEF45A}"/>
    <cellStyle name="Normal 8 47 4 6 2" xfId="33118" xr:uid="{056ABB94-F83B-45CF-8B7A-77C22AFFAE49}"/>
    <cellStyle name="Normal 8 47 4 6 2 2" xfId="33119" xr:uid="{A2938391-B5F3-40E8-9F97-CA2E57E23C1B}"/>
    <cellStyle name="Normal 8 47 4 6 3" xfId="33120" xr:uid="{C6C9EC59-7000-47BC-AB25-941F6ED494CC}"/>
    <cellStyle name="Normal 8 47 4 7" xfId="33121" xr:uid="{CA5176C0-2EB6-4299-B395-C895BEE3DF21}"/>
    <cellStyle name="Normal 8 47 4 7 2" xfId="33122" xr:uid="{F0C9A32F-CEEE-4E67-A81B-5E2C023389E7}"/>
    <cellStyle name="Normal 8 47 4 7 2 2" xfId="33123" xr:uid="{ECF59BDC-6A85-4F19-9478-A9CFAF10BC0A}"/>
    <cellStyle name="Normal 8 47 4 7 3" xfId="33124" xr:uid="{4A2F1039-28B1-4DE3-B1A4-47F498A8A6CC}"/>
    <cellStyle name="Normal 8 47 4 8" xfId="33125" xr:uid="{1FB6BB13-97A4-4470-96EE-C826660E8D6F}"/>
    <cellStyle name="Normal 8 47 4 8 2" xfId="33126" xr:uid="{8F0D6595-5120-41DE-BACC-68A30BFAA8FE}"/>
    <cellStyle name="Normal 8 47 4 8 2 2" xfId="33127" xr:uid="{0BAD2418-CFDB-483B-9BB3-054AC391B6FD}"/>
    <cellStyle name="Normal 8 47 4 8 3" xfId="33128" xr:uid="{EAA63617-FA61-47C3-BFE5-C2016E25408A}"/>
    <cellStyle name="Normal 8 47 4 9" xfId="33129" xr:uid="{6CC6A235-BB1E-4724-B2D1-101F2F194213}"/>
    <cellStyle name="Normal 8 47 4 9 2" xfId="33130" xr:uid="{53421335-43C2-4758-90C2-64EDE62A084C}"/>
    <cellStyle name="Normal 8 47 4 9 2 2" xfId="33131" xr:uid="{D3376024-3B85-4CE4-A742-D8E0E86861A3}"/>
    <cellStyle name="Normal 8 47 4 9 3" xfId="33132" xr:uid="{5A0745B0-05E4-41A0-9E02-CB5325FF0592}"/>
    <cellStyle name="Normal 8 47 40" xfId="33133" xr:uid="{2D369C3D-DF53-47D2-AB8D-153D4479D0B0}"/>
    <cellStyle name="Normal 8 47 41" xfId="33134" xr:uid="{788228A9-C3E8-4382-A0A2-E1E62724D487}"/>
    <cellStyle name="Normal 8 47 42" xfId="33135" xr:uid="{0353FBD3-5AA7-4220-A7C1-BF570343EC03}"/>
    <cellStyle name="Normal 8 47 43" xfId="33136" xr:uid="{307F94BB-27AA-465D-AED6-8B2B40AB7942}"/>
    <cellStyle name="Normal 8 47 44" xfId="33137" xr:uid="{04866B4E-AF03-4868-AF6C-F2B22D30A855}"/>
    <cellStyle name="Normal 8 47 45" xfId="33138" xr:uid="{8C939969-EC75-4A6B-81BA-9111699BEDA1}"/>
    <cellStyle name="Normal 8 47 46" xfId="33139" xr:uid="{738D8A08-162C-4778-BF27-D12743C12765}"/>
    <cellStyle name="Normal 8 47 47" xfId="33140" xr:uid="{FC421092-7663-4B9E-94D7-9C243159D9D1}"/>
    <cellStyle name="Normal 8 47 48" xfId="33141" xr:uid="{18C8E76F-460E-4057-99D4-BDC5C07E5AA7}"/>
    <cellStyle name="Normal 8 47 49" xfId="33142" xr:uid="{B5D52BF6-806C-4522-A342-140AA61F5844}"/>
    <cellStyle name="Normal 8 47 5" xfId="33143" xr:uid="{5527DC3B-6622-4D56-90BC-D8930A7A25A6}"/>
    <cellStyle name="Normal 8 47 5 10" xfId="33144" xr:uid="{76A9E86B-8BED-4E15-8775-1A2162DF9A82}"/>
    <cellStyle name="Normal 8 47 5 10 2" xfId="33145" xr:uid="{C1CEF12E-DD7D-49EC-AAA3-044EDC45E7A4}"/>
    <cellStyle name="Normal 8 47 5 10 2 2" xfId="33146" xr:uid="{9783CC4D-B6C1-4BBB-B36A-54CFBCBB8CFA}"/>
    <cellStyle name="Normal 8 47 5 10 3" xfId="33147" xr:uid="{AAE2A78C-3353-4652-8861-74429A2C0BD2}"/>
    <cellStyle name="Normal 8 47 5 11" xfId="33148" xr:uid="{CDBBE7D8-50CF-45FA-8E66-70E88845527D}"/>
    <cellStyle name="Normal 8 47 5 11 2" xfId="33149" xr:uid="{F7F691AD-7438-42CA-B137-9AB26C4CAB1B}"/>
    <cellStyle name="Normal 8 47 5 11 2 2" xfId="33150" xr:uid="{D1E051A8-04C5-4075-A18C-4E296EA19530}"/>
    <cellStyle name="Normal 8 47 5 11 3" xfId="33151" xr:uid="{939D9118-3B4A-4A3C-9482-4B3B3009C3ED}"/>
    <cellStyle name="Normal 8 47 5 11 4" xfId="33152" xr:uid="{13A63462-BE2B-412B-B76E-3F627743C6FA}"/>
    <cellStyle name="Normal 8 47 5 12" xfId="33153" xr:uid="{C37C47DA-585F-44AB-9C53-FF6A1A0062F0}"/>
    <cellStyle name="Normal 8 47 5 12 2" xfId="33154" xr:uid="{26B76EBF-A367-4D13-814C-C2C22CB0E896}"/>
    <cellStyle name="Normal 8 47 5 13" xfId="33155" xr:uid="{DFDE166D-7793-4033-ABA8-DC37A49CD3D9}"/>
    <cellStyle name="Normal 8 47 5 14" xfId="33156" xr:uid="{D6557B18-3F76-4534-8037-A32E21689D5D}"/>
    <cellStyle name="Normal 8 47 5 14 2" xfId="33157" xr:uid="{16B1C4B4-A580-4DAA-BE0B-18E4700332E6}"/>
    <cellStyle name="Normal 8 47 5 15" xfId="33158" xr:uid="{483BAC6B-CF83-42EA-9877-D5396C90A327}"/>
    <cellStyle name="Normal 8 47 5 16" xfId="33159" xr:uid="{66964DCF-2745-40D4-A026-87971E3C2D94}"/>
    <cellStyle name="Normal 8 47 5 17" xfId="33160" xr:uid="{A1E39070-B114-4205-8786-2B9352BB2099}"/>
    <cellStyle name="Normal 8 47 5 18" xfId="33161" xr:uid="{8C716B51-9C1D-415D-95A2-48C783AFFC71}"/>
    <cellStyle name="Normal 8 47 5 19" xfId="33162" xr:uid="{670F475F-0489-4387-BF82-E2EB65F224FF}"/>
    <cellStyle name="Normal 8 47 5 2" xfId="33163" xr:uid="{4D8D972D-179C-457D-BAC9-88AD012ECFD0}"/>
    <cellStyle name="Normal 8 47 5 2 2" xfId="33164" xr:uid="{EFBA8539-28D5-496D-BECA-70BDD6E60363}"/>
    <cellStyle name="Normal 8 47 5 2 2 2" xfId="33165" xr:uid="{BFB3C895-78D4-403D-A5C3-16CBDE9A1280}"/>
    <cellStyle name="Normal 8 47 5 2 3" xfId="33166" xr:uid="{7FB304D0-3FB5-49B5-92EC-71817F4B2F01}"/>
    <cellStyle name="Normal 8 47 5 20" xfId="33167" xr:uid="{6FF949E0-9CA7-4608-B131-52E3E1D70E1A}"/>
    <cellStyle name="Normal 8 47 5 21" xfId="33168" xr:uid="{B901F2DA-8FD2-49AB-ABBF-6A8152E154B5}"/>
    <cellStyle name="Normal 8 47 5 22" xfId="33169" xr:uid="{F70638FA-E7C2-484E-BEF7-0CA603BCA7E7}"/>
    <cellStyle name="Normal 8 47 5 23" xfId="33170" xr:uid="{0D090555-86B7-4EE0-83A9-92E2F716960F}"/>
    <cellStyle name="Normal 8 47 5 24" xfId="33171" xr:uid="{E923A5CD-6A3F-4691-9A87-0F88730FAD08}"/>
    <cellStyle name="Normal 8 47 5 25" xfId="33172" xr:uid="{53E10184-8DFF-400F-909B-FE8FEA65F2E5}"/>
    <cellStyle name="Normal 8 47 5 26" xfId="33173" xr:uid="{62E38CE7-0FC8-4B5C-A291-C7161807B73F}"/>
    <cellStyle name="Normal 8 47 5 27" xfId="33174" xr:uid="{78FEE544-CA14-496D-A363-30F2F6FE2DB1}"/>
    <cellStyle name="Normal 8 47 5 28" xfId="33175" xr:uid="{8E05E097-0C42-409A-8667-3FF367BC684F}"/>
    <cellStyle name="Normal 8 47 5 29" xfId="33176" xr:uid="{B7260E49-F7C1-40D5-B4FC-2D4B5D4976E4}"/>
    <cellStyle name="Normal 8 47 5 3" xfId="33177" xr:uid="{58B31761-F75C-47D3-922C-CAAA5DB884C8}"/>
    <cellStyle name="Normal 8 47 5 3 2" xfId="33178" xr:uid="{1140AB9B-76F7-477C-A1D1-73DBA89E13AD}"/>
    <cellStyle name="Normal 8 47 5 3 2 2" xfId="33179" xr:uid="{862789FE-2240-48E3-B0F2-5A776EADF633}"/>
    <cellStyle name="Normal 8 47 5 3 3" xfId="33180" xr:uid="{C633758F-BEBD-47A7-BBE0-AEA7DC0706E6}"/>
    <cellStyle name="Normal 8 47 5 30" xfId="33181" xr:uid="{C2DE1E81-E169-4F6E-A6AB-ED4612C05B65}"/>
    <cellStyle name="Normal 8 47 5 31" xfId="33182" xr:uid="{FDC92094-74A0-4A5A-80F1-CE6CD762A58F}"/>
    <cellStyle name="Normal 8 47 5 32" xfId="33183" xr:uid="{EDF2726C-EB57-4F60-8685-B3FFBDB45E49}"/>
    <cellStyle name="Normal 8 47 5 33" xfId="33184" xr:uid="{B0A90E6B-F878-4006-8307-7E01D22502F1}"/>
    <cellStyle name="Normal 8 47 5 34" xfId="33185" xr:uid="{ED897A8B-BA7C-456C-BFE3-76E613468981}"/>
    <cellStyle name="Normal 8 47 5 35" xfId="33186" xr:uid="{0BA88CED-6D4C-4018-A810-53FD4FAA62B2}"/>
    <cellStyle name="Normal 8 47 5 36" xfId="33187" xr:uid="{64127AC5-C249-4943-8DE6-6AE0E897B46D}"/>
    <cellStyle name="Normal 8 47 5 37" xfId="33188" xr:uid="{2C89883E-0365-436A-9AFD-FB5F7D084C9A}"/>
    <cellStyle name="Normal 8 47 5 38" xfId="33189" xr:uid="{C9417823-2C0B-4A02-AEE2-E181016B0720}"/>
    <cellStyle name="Normal 8 47 5 39" xfId="33190" xr:uid="{36678939-E9B8-4402-9A1D-CB076C82CFAC}"/>
    <cellStyle name="Normal 8 47 5 4" xfId="33191" xr:uid="{E3166AA5-B2E4-49A6-AE27-A5589C79FF1A}"/>
    <cellStyle name="Normal 8 47 5 4 2" xfId="33192" xr:uid="{700F8AB8-D009-479E-ADEC-D3AA14EA76AF}"/>
    <cellStyle name="Normal 8 47 5 4 2 2" xfId="33193" xr:uid="{29C8D970-8A69-4CF0-94DD-66C21EBB6A00}"/>
    <cellStyle name="Normal 8 47 5 4 3" xfId="33194" xr:uid="{0F3F2AEE-C058-481B-81AE-FD76BFDA33FC}"/>
    <cellStyle name="Normal 8 47 5 40" xfId="33195" xr:uid="{5D487718-3C80-4543-9973-197C7BB7FA43}"/>
    <cellStyle name="Normal 8 47 5 5" xfId="33196" xr:uid="{EA38D9C6-6D8C-4537-9A79-5AD8E9249308}"/>
    <cellStyle name="Normal 8 47 5 5 2" xfId="33197" xr:uid="{91C883AA-91D3-40FA-9586-103A1AAA8FC2}"/>
    <cellStyle name="Normal 8 47 5 5 2 2" xfId="33198" xr:uid="{07F7A2B9-C01C-47CC-BBD2-13CDB3B2E302}"/>
    <cellStyle name="Normal 8 47 5 5 3" xfId="33199" xr:uid="{35D3703E-3609-4586-AA61-AA70BAF3785A}"/>
    <cellStyle name="Normal 8 47 5 6" xfId="33200" xr:uid="{6417A160-6211-4A33-B697-152DB9833572}"/>
    <cellStyle name="Normal 8 47 5 6 2" xfId="33201" xr:uid="{E9213506-28DC-46C8-B8C1-AD5ADDCDEFC8}"/>
    <cellStyle name="Normal 8 47 5 6 2 2" xfId="33202" xr:uid="{B84F4014-24A9-4EFC-95BC-8FADD9411554}"/>
    <cellStyle name="Normal 8 47 5 6 3" xfId="33203" xr:uid="{AA3DAB77-4F68-4A0C-BE6F-82D2D61DF376}"/>
    <cellStyle name="Normal 8 47 5 7" xfId="33204" xr:uid="{21A9C53C-8505-4C58-9F47-DC14BBE85C24}"/>
    <cellStyle name="Normal 8 47 5 7 2" xfId="33205" xr:uid="{1BB6AA99-CC87-4C0B-BE69-4CAF9097AC00}"/>
    <cellStyle name="Normal 8 47 5 7 2 2" xfId="33206" xr:uid="{6AF8A6AD-28DA-415E-9607-75EF666C192D}"/>
    <cellStyle name="Normal 8 47 5 7 3" xfId="33207" xr:uid="{404CD4AC-E166-4FDF-9E69-6C48EA65DA58}"/>
    <cellStyle name="Normal 8 47 5 8" xfId="33208" xr:uid="{65113F2A-2F40-4C9A-8775-E61B5B28C7D0}"/>
    <cellStyle name="Normal 8 47 5 8 2" xfId="33209" xr:uid="{9D7877B0-F382-4545-8665-60EE16B7FF8B}"/>
    <cellStyle name="Normal 8 47 5 8 2 2" xfId="33210" xr:uid="{7EF5E6E8-FF61-445D-969F-3FD247AE2D32}"/>
    <cellStyle name="Normal 8 47 5 8 3" xfId="33211" xr:uid="{6DC221EC-96FB-4E4A-B66A-342F39C652B3}"/>
    <cellStyle name="Normal 8 47 5 9" xfId="33212" xr:uid="{D6833345-0036-48A9-AE66-6CD00AB907EF}"/>
    <cellStyle name="Normal 8 47 5 9 2" xfId="33213" xr:uid="{FE566EFE-01DC-4CE0-8723-04D9A8FD9FF0}"/>
    <cellStyle name="Normal 8 47 5 9 2 2" xfId="33214" xr:uid="{5F1B5555-280E-4365-BF61-109693F7B4CB}"/>
    <cellStyle name="Normal 8 47 5 9 3" xfId="33215" xr:uid="{34892822-4019-4331-8308-EABF0DD26B57}"/>
    <cellStyle name="Normal 8 47 6" xfId="33216" xr:uid="{52E09105-D547-471A-8AD8-844FC24464B6}"/>
    <cellStyle name="Normal 8 47 6 10" xfId="33217" xr:uid="{606BD4B7-E892-40FD-A37A-93B08652C715}"/>
    <cellStyle name="Normal 8 47 6 10 2" xfId="33218" xr:uid="{086C4941-CE15-4030-9145-663423EACCDC}"/>
    <cellStyle name="Normal 8 47 6 10 2 2" xfId="33219" xr:uid="{5ED08AC4-8CD2-425A-9B59-16F727DFFDA7}"/>
    <cellStyle name="Normal 8 47 6 10 3" xfId="33220" xr:uid="{7E21B195-E6CC-43DD-AF38-1F09E7CD2D25}"/>
    <cellStyle name="Normal 8 47 6 11" xfId="33221" xr:uid="{7E658F6B-26E0-4978-B39D-C26A9A6585C0}"/>
    <cellStyle name="Normal 8 47 6 11 2" xfId="33222" xr:uid="{46293846-01EF-4147-A6FE-7867047D740B}"/>
    <cellStyle name="Normal 8 47 6 11 2 2" xfId="33223" xr:uid="{FA7152B4-19A6-46D5-8067-BB7DC11DF557}"/>
    <cellStyle name="Normal 8 47 6 11 3" xfId="33224" xr:uid="{290E47C6-38E2-419E-A8B9-0941C21CBF5F}"/>
    <cellStyle name="Normal 8 47 6 11 4" xfId="33225" xr:uid="{9B00B146-69C2-4A23-B780-62813F1C696A}"/>
    <cellStyle name="Normal 8 47 6 12" xfId="33226" xr:uid="{3D49175B-DF5D-4B76-866F-B7ABDA3920D4}"/>
    <cellStyle name="Normal 8 47 6 12 2" xfId="33227" xr:uid="{B1C7C87E-77D9-4BF9-9762-77EEB06AD312}"/>
    <cellStyle name="Normal 8 47 6 13" xfId="33228" xr:uid="{6A85FE76-030E-47D4-AEE4-F7496DACE5CE}"/>
    <cellStyle name="Normal 8 47 6 14" xfId="33229" xr:uid="{BF8B6DFF-A1CE-40E8-9D3D-8DC9E6B8B1ED}"/>
    <cellStyle name="Normal 8 47 6 14 2" xfId="33230" xr:uid="{1CE1D546-0F3C-40A2-9566-4508402B408D}"/>
    <cellStyle name="Normal 8 47 6 15" xfId="33231" xr:uid="{10500052-A193-45AE-9308-87665F504DFC}"/>
    <cellStyle name="Normal 8 47 6 16" xfId="33232" xr:uid="{E66DD3C1-7FEE-4675-9315-678A4C004457}"/>
    <cellStyle name="Normal 8 47 6 17" xfId="33233" xr:uid="{353454E8-EA41-4EB5-85C1-18F59A33BD7B}"/>
    <cellStyle name="Normal 8 47 6 18" xfId="33234" xr:uid="{701D6A2A-A547-47B0-A610-4B08B12531DC}"/>
    <cellStyle name="Normal 8 47 6 19" xfId="33235" xr:uid="{78A9B9DB-411B-4BC5-A961-13313085D4C7}"/>
    <cellStyle name="Normal 8 47 6 2" xfId="33236" xr:uid="{A6C06F65-D4CD-4FB8-82C7-CB70F7276EE1}"/>
    <cellStyle name="Normal 8 47 6 2 2" xfId="33237" xr:uid="{B5B9DE13-53E4-458A-A9CE-E6785CDBCD68}"/>
    <cellStyle name="Normal 8 47 6 2 2 2" xfId="33238" xr:uid="{9A40F9FF-E3E7-438C-B5F7-0F29A39F82F3}"/>
    <cellStyle name="Normal 8 47 6 2 3" xfId="33239" xr:uid="{110D8332-DBF4-493E-9A64-0FC9FCEC5105}"/>
    <cellStyle name="Normal 8 47 6 20" xfId="33240" xr:uid="{F4758B54-3A03-473D-9F4D-BC3677014A2B}"/>
    <cellStyle name="Normal 8 47 6 21" xfId="33241" xr:uid="{47960CA0-2EFC-4209-AFBF-2DA5AD3873B9}"/>
    <cellStyle name="Normal 8 47 6 22" xfId="33242" xr:uid="{3C113C2B-0E71-45FE-8840-8EB415C884F1}"/>
    <cellStyle name="Normal 8 47 6 23" xfId="33243" xr:uid="{B9C199EB-F255-4B70-A8CC-D20EE8EAFF6E}"/>
    <cellStyle name="Normal 8 47 6 24" xfId="33244" xr:uid="{7CF0DF4D-7F10-42DC-821A-DF7332B8D9B4}"/>
    <cellStyle name="Normal 8 47 6 25" xfId="33245" xr:uid="{D5FF2651-6A22-458E-8FA0-BC5D4396A289}"/>
    <cellStyle name="Normal 8 47 6 26" xfId="33246" xr:uid="{8ED13AAC-C698-4D7D-8E71-73816C4A419A}"/>
    <cellStyle name="Normal 8 47 6 27" xfId="33247" xr:uid="{ADE7DB37-3C03-470A-9CDC-C8D895A4369B}"/>
    <cellStyle name="Normal 8 47 6 28" xfId="33248" xr:uid="{193A241C-1F32-4243-B350-CBDB9B3F2E7B}"/>
    <cellStyle name="Normal 8 47 6 29" xfId="33249" xr:uid="{4AF887F4-A0BE-4211-B38C-9A4045D5E0F7}"/>
    <cellStyle name="Normal 8 47 6 3" xfId="33250" xr:uid="{2A8017AA-DE7E-4125-A6F5-2C91CCE35457}"/>
    <cellStyle name="Normal 8 47 6 3 2" xfId="33251" xr:uid="{8749AED6-6F53-45DE-BFA9-7A074EFF229F}"/>
    <cellStyle name="Normal 8 47 6 3 2 2" xfId="33252" xr:uid="{CF9D13D8-A56A-4534-886B-9436D8FB13BE}"/>
    <cellStyle name="Normal 8 47 6 3 3" xfId="33253" xr:uid="{D63D4910-56E6-4AE1-BFC4-6805783A1E94}"/>
    <cellStyle name="Normal 8 47 6 30" xfId="33254" xr:uid="{779E1D1B-665C-4A5A-93EF-0123EE48F343}"/>
    <cellStyle name="Normal 8 47 6 31" xfId="33255" xr:uid="{627D6890-F627-47BF-8073-4A4688C5FC14}"/>
    <cellStyle name="Normal 8 47 6 32" xfId="33256" xr:uid="{51BC6784-99ED-46EA-B2AC-18BE2A5B5D10}"/>
    <cellStyle name="Normal 8 47 6 33" xfId="33257" xr:uid="{9FF0E1BE-ED80-4FEF-9723-7006A440E1AB}"/>
    <cellStyle name="Normal 8 47 6 34" xfId="33258" xr:uid="{777D290B-ADCC-44D9-BBA6-C557F32C2821}"/>
    <cellStyle name="Normal 8 47 6 35" xfId="33259" xr:uid="{819BE520-3619-4476-8241-7A7DC5B0F2FA}"/>
    <cellStyle name="Normal 8 47 6 36" xfId="33260" xr:uid="{FAA18036-2E9B-47FD-9CF6-7422A1B77880}"/>
    <cellStyle name="Normal 8 47 6 37" xfId="33261" xr:uid="{CDA200BC-9FF8-47AC-B002-B21DEAC7CAB4}"/>
    <cellStyle name="Normal 8 47 6 38" xfId="33262" xr:uid="{766ADD29-B45D-4FA1-A84B-EF97E07630FA}"/>
    <cellStyle name="Normal 8 47 6 39" xfId="33263" xr:uid="{4A2A5DDA-0A38-43B0-89FC-79ABA6D10DB6}"/>
    <cellStyle name="Normal 8 47 6 4" xfId="33264" xr:uid="{ECFA965D-26A8-42AB-B590-73FD8BC63F83}"/>
    <cellStyle name="Normal 8 47 6 4 2" xfId="33265" xr:uid="{DA166813-D777-42A7-9D52-805CB2C2FD18}"/>
    <cellStyle name="Normal 8 47 6 4 2 2" xfId="33266" xr:uid="{BE0B591D-3CD7-4734-80E0-36D99E3A2CA6}"/>
    <cellStyle name="Normal 8 47 6 4 3" xfId="33267" xr:uid="{67FD6B2D-78CB-4074-8346-A2BD7F580BE8}"/>
    <cellStyle name="Normal 8 47 6 40" xfId="33268" xr:uid="{D638DAAA-8C61-4516-9035-2C7CE0A17DA8}"/>
    <cellStyle name="Normal 8 47 6 5" xfId="33269" xr:uid="{1D45D02F-9C86-42B7-8F07-0C2CD337C413}"/>
    <cellStyle name="Normal 8 47 6 5 2" xfId="33270" xr:uid="{12648C6B-D089-4009-A216-431578734124}"/>
    <cellStyle name="Normal 8 47 6 5 2 2" xfId="33271" xr:uid="{73F7C3B1-6D0F-483E-82D5-3F85B81A325F}"/>
    <cellStyle name="Normal 8 47 6 5 3" xfId="33272" xr:uid="{1FDCADCF-E39B-4825-A855-E925C5ED9E79}"/>
    <cellStyle name="Normal 8 47 6 6" xfId="33273" xr:uid="{B6F455DE-6D79-4EF9-B19C-A7DC15281607}"/>
    <cellStyle name="Normal 8 47 6 6 2" xfId="33274" xr:uid="{D9AF6162-14D8-4D9D-941E-2BBA0DAB65A2}"/>
    <cellStyle name="Normal 8 47 6 6 2 2" xfId="33275" xr:uid="{E3DF1ABD-70FD-4982-ABA5-01B527E3BC1C}"/>
    <cellStyle name="Normal 8 47 6 6 3" xfId="33276" xr:uid="{6CA03FE8-8190-4C91-8981-C01AFCD2599B}"/>
    <cellStyle name="Normal 8 47 6 7" xfId="33277" xr:uid="{09E3D0F1-5C1C-49E9-B299-9DB40E680893}"/>
    <cellStyle name="Normal 8 47 6 7 2" xfId="33278" xr:uid="{C1DEAD46-DCAE-4BD3-A935-03EA96663957}"/>
    <cellStyle name="Normal 8 47 6 7 2 2" xfId="33279" xr:uid="{67E5C767-4D88-4F50-AF1D-5367F065A903}"/>
    <cellStyle name="Normal 8 47 6 7 3" xfId="33280" xr:uid="{163BA950-2408-45B8-8896-71F689754F63}"/>
    <cellStyle name="Normal 8 47 6 8" xfId="33281" xr:uid="{3F4AFB5B-CD77-4BC2-8B07-2EDFE6BAA9B6}"/>
    <cellStyle name="Normal 8 47 6 8 2" xfId="33282" xr:uid="{0DF808D6-9A11-4631-9223-B122832D4234}"/>
    <cellStyle name="Normal 8 47 6 8 2 2" xfId="33283" xr:uid="{A18F4F48-83A4-4E04-A95B-9D360F7923FE}"/>
    <cellStyle name="Normal 8 47 6 8 3" xfId="33284" xr:uid="{EE656DF5-6F58-460C-A0EA-883DFC81AD6A}"/>
    <cellStyle name="Normal 8 47 6 9" xfId="33285" xr:uid="{BDFF3D0B-AABC-4383-A796-0A7A200B32F9}"/>
    <cellStyle name="Normal 8 47 6 9 2" xfId="33286" xr:uid="{577E50CD-5CD2-4835-B760-0F17072857AC}"/>
    <cellStyle name="Normal 8 47 6 9 2 2" xfId="33287" xr:uid="{F39D84C5-72A4-40A8-A748-4BF891F69D08}"/>
    <cellStyle name="Normal 8 47 6 9 3" xfId="33288" xr:uid="{253C588D-B60D-413C-93A7-98265433C83A}"/>
    <cellStyle name="Normal 8 47 7" xfId="33289" xr:uid="{2347FC9D-BDB1-4FD6-BAFF-C932C5A4FA2F}"/>
    <cellStyle name="Normal 8 47 7 10" xfId="33290" xr:uid="{142324E0-0374-4B72-A198-C9F72B7AE3AE}"/>
    <cellStyle name="Normal 8 47 7 10 2" xfId="33291" xr:uid="{22300FF0-5C8E-4F26-A4E4-C7FDEC3F9B61}"/>
    <cellStyle name="Normal 8 47 7 10 2 2" xfId="33292" xr:uid="{9DBD7B3E-D217-4D92-A697-11E5F8E11B2C}"/>
    <cellStyle name="Normal 8 47 7 10 3" xfId="33293" xr:uid="{963359A6-72C0-44AC-9F0D-E842D69BF212}"/>
    <cellStyle name="Normal 8 47 7 11" xfId="33294" xr:uid="{D57A342F-286D-42BA-A8CA-6E0DAD01396F}"/>
    <cellStyle name="Normal 8 47 7 11 2" xfId="33295" xr:uid="{E6CCF2AC-F231-44FA-A7F9-55FCB2FDC34A}"/>
    <cellStyle name="Normal 8 47 7 11 2 2" xfId="33296" xr:uid="{7F738DA7-2EF2-4E4F-A03F-16CA45949FE0}"/>
    <cellStyle name="Normal 8 47 7 11 3" xfId="33297" xr:uid="{7B84C48C-FDAB-46B6-96B5-911B5BD98285}"/>
    <cellStyle name="Normal 8 47 7 11 4" xfId="33298" xr:uid="{6FE0F77F-A921-47C5-B3A2-C5A5EFD21841}"/>
    <cellStyle name="Normal 8 47 7 12" xfId="33299" xr:uid="{CB953642-71A6-4979-8F7C-16BFDFE79966}"/>
    <cellStyle name="Normal 8 47 7 12 2" xfId="33300" xr:uid="{5ABB18FD-EF16-447C-9D33-4D521BFD301C}"/>
    <cellStyle name="Normal 8 47 7 13" xfId="33301" xr:uid="{AEC5B71A-1686-4CAD-A6B2-94711F8FAFD8}"/>
    <cellStyle name="Normal 8 47 7 14" xfId="33302" xr:uid="{74994FF8-DA92-4635-B21D-A32C323FC4D9}"/>
    <cellStyle name="Normal 8 47 7 14 2" xfId="33303" xr:uid="{CC84766C-DB9D-4ADD-8DB7-87CA1E96BF56}"/>
    <cellStyle name="Normal 8 47 7 15" xfId="33304" xr:uid="{99F31B53-945F-4F6A-A8A4-BDB1CBA2B086}"/>
    <cellStyle name="Normal 8 47 7 16" xfId="33305" xr:uid="{0EB23E0D-BCE1-4BD3-AD92-3F568F3413F2}"/>
    <cellStyle name="Normal 8 47 7 17" xfId="33306" xr:uid="{A3D27913-FA43-499B-B7B4-E70E6B1A6DA1}"/>
    <cellStyle name="Normal 8 47 7 18" xfId="33307" xr:uid="{9F3F887C-353F-4279-B01A-9E139D54D620}"/>
    <cellStyle name="Normal 8 47 7 19" xfId="33308" xr:uid="{1C2AFC10-B1E4-4D6A-BE30-CF03F77C079A}"/>
    <cellStyle name="Normal 8 47 7 2" xfId="33309" xr:uid="{8E24AD08-45EE-4C23-9155-A0882C609EE7}"/>
    <cellStyle name="Normal 8 47 7 2 2" xfId="33310" xr:uid="{AA86EF84-26DA-4732-92A2-905AD09EF12D}"/>
    <cellStyle name="Normal 8 47 7 2 2 2" xfId="33311" xr:uid="{86ADDC2A-F116-4017-87E7-C9EC1647EEBD}"/>
    <cellStyle name="Normal 8 47 7 2 3" xfId="33312" xr:uid="{2AEFE4C7-4E11-4A45-86F3-47B7B699576D}"/>
    <cellStyle name="Normal 8 47 7 20" xfId="33313" xr:uid="{ADC183FB-2D63-47F1-B6E1-D443F03EB65E}"/>
    <cellStyle name="Normal 8 47 7 21" xfId="33314" xr:uid="{3C85EBC7-9B5D-4F40-810C-A2D2F7B4FBFD}"/>
    <cellStyle name="Normal 8 47 7 22" xfId="33315" xr:uid="{89EE21F7-38E6-4027-8E23-E4DEB5A248F1}"/>
    <cellStyle name="Normal 8 47 7 23" xfId="33316" xr:uid="{0A744B68-A11B-410E-919F-3B58B6EC8730}"/>
    <cellStyle name="Normal 8 47 7 24" xfId="33317" xr:uid="{4294CF1F-0F15-488B-9F04-911B6841C0AF}"/>
    <cellStyle name="Normal 8 47 7 25" xfId="33318" xr:uid="{F473BC3A-E1DB-4CD7-B5DD-4AA6E88D4CA2}"/>
    <cellStyle name="Normal 8 47 7 26" xfId="33319" xr:uid="{BEC82528-2939-4E4D-80DE-6C5CFCF46CC2}"/>
    <cellStyle name="Normal 8 47 7 27" xfId="33320" xr:uid="{0619349E-72E7-4F6D-8520-779620FF56DB}"/>
    <cellStyle name="Normal 8 47 7 28" xfId="33321" xr:uid="{782218B4-DEA2-496A-B71D-72B51AFA7613}"/>
    <cellStyle name="Normal 8 47 7 29" xfId="33322" xr:uid="{3E817704-743A-4C7F-8DCE-5B68653969F4}"/>
    <cellStyle name="Normal 8 47 7 3" xfId="33323" xr:uid="{EF19BF2B-CC65-4AFE-9551-F66601A0A164}"/>
    <cellStyle name="Normal 8 47 7 3 2" xfId="33324" xr:uid="{112EB48F-A74F-4599-BBC3-7AF93C0AF3B2}"/>
    <cellStyle name="Normal 8 47 7 3 2 2" xfId="33325" xr:uid="{C6348890-78B1-47E6-A1A2-A4DAF2DA4120}"/>
    <cellStyle name="Normal 8 47 7 3 3" xfId="33326" xr:uid="{765B1D01-EDD0-4B2B-80E9-7D93DC40714D}"/>
    <cellStyle name="Normal 8 47 7 30" xfId="33327" xr:uid="{91DF6653-4211-4860-ACC0-5A7A654733A0}"/>
    <cellStyle name="Normal 8 47 7 31" xfId="33328" xr:uid="{0C54DE30-777D-4AB9-A151-9CF75EC3179F}"/>
    <cellStyle name="Normal 8 47 7 32" xfId="33329" xr:uid="{70FBCF00-F140-4A25-AE5B-0ABFE5F15B7F}"/>
    <cellStyle name="Normal 8 47 7 33" xfId="33330" xr:uid="{4C07B89C-4193-4094-B4E8-7AE51E3D4DE4}"/>
    <cellStyle name="Normal 8 47 7 34" xfId="33331" xr:uid="{70F51449-E781-4D19-83F4-68887184BDC7}"/>
    <cellStyle name="Normal 8 47 7 35" xfId="33332" xr:uid="{AEDE4606-8218-4B10-B500-6F6D54BCCB72}"/>
    <cellStyle name="Normal 8 47 7 36" xfId="33333" xr:uid="{A59C5FDF-CC4A-4DF6-A66B-855426A25186}"/>
    <cellStyle name="Normal 8 47 7 37" xfId="33334" xr:uid="{E17BD98F-7B9C-41D5-9199-3E2FC2EEFC42}"/>
    <cellStyle name="Normal 8 47 7 38" xfId="33335" xr:uid="{1747EA83-5493-4387-A891-0EA42DFB167B}"/>
    <cellStyle name="Normal 8 47 7 39" xfId="33336" xr:uid="{B85E27E7-3C2C-45F5-89B5-DEA0E27F3DF7}"/>
    <cellStyle name="Normal 8 47 7 4" xfId="33337" xr:uid="{9886B5A0-F5C8-45C7-AFA3-3CFDB88D737C}"/>
    <cellStyle name="Normal 8 47 7 4 2" xfId="33338" xr:uid="{697FF986-443C-4C42-8364-2B3B55F674AC}"/>
    <cellStyle name="Normal 8 47 7 4 2 2" xfId="33339" xr:uid="{B84A9A89-0896-4599-AE44-C461ED595AC7}"/>
    <cellStyle name="Normal 8 47 7 4 3" xfId="33340" xr:uid="{E9EC6FF1-01F4-455E-98D0-D46413E89073}"/>
    <cellStyle name="Normal 8 47 7 40" xfId="33341" xr:uid="{ADFB1B6A-87ED-4EFE-9322-834C0F2C5F98}"/>
    <cellStyle name="Normal 8 47 7 5" xfId="33342" xr:uid="{D97FE1C8-004B-416F-A3D3-E01F6ED4FC0B}"/>
    <cellStyle name="Normal 8 47 7 5 2" xfId="33343" xr:uid="{100C8650-1B83-476E-B063-2353B78C40EC}"/>
    <cellStyle name="Normal 8 47 7 5 2 2" xfId="33344" xr:uid="{6C915A56-E743-41FE-B82D-02D0AAEA10DD}"/>
    <cellStyle name="Normal 8 47 7 5 3" xfId="33345" xr:uid="{CABC5439-62DA-4205-B43F-531BC7A3C4B1}"/>
    <cellStyle name="Normal 8 47 7 6" xfId="33346" xr:uid="{C4E42499-5B58-4291-BB02-F0A8DD50EEF7}"/>
    <cellStyle name="Normal 8 47 7 6 2" xfId="33347" xr:uid="{A38552D2-93F2-4B71-A43B-83FA31613B2D}"/>
    <cellStyle name="Normal 8 47 7 6 2 2" xfId="33348" xr:uid="{F5AB05AC-3BEE-4490-8C24-8309C4EF2CFB}"/>
    <cellStyle name="Normal 8 47 7 6 3" xfId="33349" xr:uid="{D00396AE-A4C1-440B-B4E1-9935CD2FF9C1}"/>
    <cellStyle name="Normal 8 47 7 7" xfId="33350" xr:uid="{FBFCB958-5A6B-4930-BF85-5DAD7D389096}"/>
    <cellStyle name="Normal 8 47 7 7 2" xfId="33351" xr:uid="{DEE19BEB-DE3A-4651-80A1-6AE102DF8636}"/>
    <cellStyle name="Normal 8 47 7 7 2 2" xfId="33352" xr:uid="{CC00B8E9-2C66-4112-A10E-92567C2A047D}"/>
    <cellStyle name="Normal 8 47 7 7 3" xfId="33353" xr:uid="{6B28B0FF-E2A9-44A8-81FB-02FF40FE5E8D}"/>
    <cellStyle name="Normal 8 47 7 8" xfId="33354" xr:uid="{C03C3F99-CC30-46A6-9108-EB95B042B795}"/>
    <cellStyle name="Normal 8 47 7 8 2" xfId="33355" xr:uid="{B604A1D8-8D41-4C77-B96D-ABA1B4612CD1}"/>
    <cellStyle name="Normal 8 47 7 8 2 2" xfId="33356" xr:uid="{4E96E3CB-662C-4D9C-9233-0DD84B556245}"/>
    <cellStyle name="Normal 8 47 7 8 3" xfId="33357" xr:uid="{C559F953-B500-4A38-B8E7-43FAA3E39BDF}"/>
    <cellStyle name="Normal 8 47 7 9" xfId="33358" xr:uid="{CB902438-E340-4722-82AF-E522A4AB2A00}"/>
    <cellStyle name="Normal 8 47 7 9 2" xfId="33359" xr:uid="{85A6A0F3-B689-47E0-BEE7-718621B7B0AA}"/>
    <cellStyle name="Normal 8 47 7 9 2 2" xfId="33360" xr:uid="{D65D7915-9127-46B0-A34F-933802C1F6EC}"/>
    <cellStyle name="Normal 8 47 7 9 3" xfId="33361" xr:uid="{7ACA7B1D-F677-41FE-AFB3-95E5A188C349}"/>
    <cellStyle name="Normal 8 47 8" xfId="33362" xr:uid="{D9BBBD76-F78B-4F72-9829-0173D6A0C15C}"/>
    <cellStyle name="Normal 8 47 8 10" xfId="33363" xr:uid="{67B19D5A-5E32-4842-8F64-59C0166522F2}"/>
    <cellStyle name="Normal 8 47 8 10 2" xfId="33364" xr:uid="{1D951F88-6139-4BE8-969F-0757F95A9BAD}"/>
    <cellStyle name="Normal 8 47 8 10 2 2" xfId="33365" xr:uid="{9DA434F0-49FD-4389-BAA2-EF113BFBCD44}"/>
    <cellStyle name="Normal 8 47 8 10 3" xfId="33366" xr:uid="{20BDEF4B-6937-4D6D-B657-730EEFFAF1B6}"/>
    <cellStyle name="Normal 8 47 8 11" xfId="33367" xr:uid="{6ED42707-C435-473F-A5AC-000675E3E20E}"/>
    <cellStyle name="Normal 8 47 8 11 2" xfId="33368" xr:uid="{33159178-089E-4A29-A02D-180BF5D937AB}"/>
    <cellStyle name="Normal 8 47 8 11 2 2" xfId="33369" xr:uid="{F06CB05A-F00D-4FD0-886B-3DF032FE8D3D}"/>
    <cellStyle name="Normal 8 47 8 11 3" xfId="33370" xr:uid="{2BCC8C10-0E08-45A0-8E8D-F72AA168B7A9}"/>
    <cellStyle name="Normal 8 47 8 11 4" xfId="33371" xr:uid="{0467FD16-61CA-4E08-BC05-4651FCF4B71B}"/>
    <cellStyle name="Normal 8 47 8 12" xfId="33372" xr:uid="{276CCA61-FF07-4A08-BE54-E2087882FE06}"/>
    <cellStyle name="Normal 8 47 8 12 2" xfId="33373" xr:uid="{0628EFC7-E0AE-4682-AE37-584A5AD1F5C3}"/>
    <cellStyle name="Normal 8 47 8 13" xfId="33374" xr:uid="{DBBE7F0B-9449-4134-9E86-0A529FC613EF}"/>
    <cellStyle name="Normal 8 47 8 14" xfId="33375" xr:uid="{E2D8154B-9EBE-46CF-8985-25A4D1A7A4B4}"/>
    <cellStyle name="Normal 8 47 8 14 2" xfId="33376" xr:uid="{6059D33B-9346-4430-860D-472BC5B4062B}"/>
    <cellStyle name="Normal 8 47 8 15" xfId="33377" xr:uid="{22548A08-C98A-4917-963A-9B37247D4FE7}"/>
    <cellStyle name="Normal 8 47 8 16" xfId="33378" xr:uid="{FD4E2ED0-D125-40B5-A634-870040ED36EC}"/>
    <cellStyle name="Normal 8 47 8 17" xfId="33379" xr:uid="{88FD9CA7-971B-4E61-A93E-C39FD9729460}"/>
    <cellStyle name="Normal 8 47 8 18" xfId="33380" xr:uid="{648415DA-819C-48BF-A404-523BC3149A17}"/>
    <cellStyle name="Normal 8 47 8 19" xfId="33381" xr:uid="{17FA3746-925F-4DDA-BEEA-C513A804467A}"/>
    <cellStyle name="Normal 8 47 8 2" xfId="33382" xr:uid="{C1A7E2C8-D068-45AB-9E45-4A51AC4A63DA}"/>
    <cellStyle name="Normal 8 47 8 2 2" xfId="33383" xr:uid="{36FE9E79-D427-437F-890E-543B16CD7356}"/>
    <cellStyle name="Normal 8 47 8 2 2 2" xfId="33384" xr:uid="{6C7E2C2F-912C-4061-9F0C-CD1799F0FEC5}"/>
    <cellStyle name="Normal 8 47 8 2 3" xfId="33385" xr:uid="{35F0BBB2-FD79-4F19-A734-53F700C3C70F}"/>
    <cellStyle name="Normal 8 47 8 20" xfId="33386" xr:uid="{7D5A285C-4593-4297-9350-CC9A91D7ADB9}"/>
    <cellStyle name="Normal 8 47 8 21" xfId="33387" xr:uid="{468FF181-9868-4C8C-9D1F-0B6ADB60D0D1}"/>
    <cellStyle name="Normal 8 47 8 22" xfId="33388" xr:uid="{ED6CCCD0-E9C5-4239-8FB8-382309EF872F}"/>
    <cellStyle name="Normal 8 47 8 23" xfId="33389" xr:uid="{A0993AC4-509F-4D1C-8430-6EB068331FE1}"/>
    <cellStyle name="Normal 8 47 8 24" xfId="33390" xr:uid="{4511663A-F797-49A3-B838-0AA1610E7B27}"/>
    <cellStyle name="Normal 8 47 8 25" xfId="33391" xr:uid="{355F40F9-828E-4B7F-A0AF-EA1F395FA64F}"/>
    <cellStyle name="Normal 8 47 8 26" xfId="33392" xr:uid="{BA756F3B-12D0-4FD9-B546-0C939A873A53}"/>
    <cellStyle name="Normal 8 47 8 27" xfId="33393" xr:uid="{8D2E1399-2F2D-4232-AA23-77B1A0F3FA66}"/>
    <cellStyle name="Normal 8 47 8 28" xfId="33394" xr:uid="{892B7F7A-4560-4FB9-AEDC-4B2FB8B98D06}"/>
    <cellStyle name="Normal 8 47 8 29" xfId="33395" xr:uid="{7BC1C580-9FB1-4572-90CC-AD91FD54D864}"/>
    <cellStyle name="Normal 8 47 8 3" xfId="33396" xr:uid="{998DF3B8-44EC-4EF4-B8DC-10E76C0F7D8E}"/>
    <cellStyle name="Normal 8 47 8 3 2" xfId="33397" xr:uid="{FADADB44-5E4B-4184-AD10-9AAFB335D9FB}"/>
    <cellStyle name="Normal 8 47 8 3 2 2" xfId="33398" xr:uid="{47B7E163-419D-42CE-942E-01D7C63C5BF0}"/>
    <cellStyle name="Normal 8 47 8 3 3" xfId="33399" xr:uid="{913215FE-02DE-4AE4-9B23-59B351EEC323}"/>
    <cellStyle name="Normal 8 47 8 30" xfId="33400" xr:uid="{5CCC1F76-A369-4BA7-A24D-9847B4932E26}"/>
    <cellStyle name="Normal 8 47 8 31" xfId="33401" xr:uid="{D72BFF21-3370-4CC0-ABD8-B04BC6A341CA}"/>
    <cellStyle name="Normal 8 47 8 32" xfId="33402" xr:uid="{EF00BF1B-16EB-407A-A52D-FAB7CCD5134F}"/>
    <cellStyle name="Normal 8 47 8 33" xfId="33403" xr:uid="{96930CF3-3AB2-4FAC-868C-98DBC888F5CB}"/>
    <cellStyle name="Normal 8 47 8 34" xfId="33404" xr:uid="{88028289-D518-434D-AA94-C951D67F701D}"/>
    <cellStyle name="Normal 8 47 8 35" xfId="33405" xr:uid="{B19E73BB-CA62-441E-9840-921F591686B9}"/>
    <cellStyle name="Normal 8 47 8 36" xfId="33406" xr:uid="{340C11C6-C804-4917-8DB9-8A77E20A23D4}"/>
    <cellStyle name="Normal 8 47 8 37" xfId="33407" xr:uid="{7FBE8234-EC45-4A43-92FE-C8AD0C7EF16B}"/>
    <cellStyle name="Normal 8 47 8 38" xfId="33408" xr:uid="{9F3DA1F2-A96E-4A3B-8DA0-02A06388FAB4}"/>
    <cellStyle name="Normal 8 47 8 39" xfId="33409" xr:uid="{D64E69EA-2F9C-486C-AECC-4B3D8BA92AA3}"/>
    <cellStyle name="Normal 8 47 8 4" xfId="33410" xr:uid="{32BEB3B1-33C2-4712-B25F-53B57BF8BCEE}"/>
    <cellStyle name="Normal 8 47 8 4 2" xfId="33411" xr:uid="{DBA1057C-1FB3-4423-AEC7-FCD69894EEC8}"/>
    <cellStyle name="Normal 8 47 8 4 2 2" xfId="33412" xr:uid="{42ED1806-4517-4893-B7C4-A009FEBEBB2B}"/>
    <cellStyle name="Normal 8 47 8 4 3" xfId="33413" xr:uid="{777D41A7-8928-4485-9706-F6D5F8D6BA79}"/>
    <cellStyle name="Normal 8 47 8 40" xfId="33414" xr:uid="{1605414E-9B4A-43BE-BFEC-F395DDFE3E00}"/>
    <cellStyle name="Normal 8 47 8 5" xfId="33415" xr:uid="{5AD1B23E-B697-412C-9B07-0C7EEDA0405F}"/>
    <cellStyle name="Normal 8 47 8 5 2" xfId="33416" xr:uid="{93A2717B-6FF0-4D76-A512-C4048D159147}"/>
    <cellStyle name="Normal 8 47 8 5 2 2" xfId="33417" xr:uid="{BB86F9C3-073C-41CA-889F-1CC357CE742F}"/>
    <cellStyle name="Normal 8 47 8 5 3" xfId="33418" xr:uid="{4A1A5B5A-787C-40AA-AF93-179A8C617D8E}"/>
    <cellStyle name="Normal 8 47 8 6" xfId="33419" xr:uid="{8F89D3B6-1835-4815-BB67-35439B4A18BE}"/>
    <cellStyle name="Normal 8 47 8 6 2" xfId="33420" xr:uid="{57003131-3A95-4AEB-9245-350B9B9D58A0}"/>
    <cellStyle name="Normal 8 47 8 6 2 2" xfId="33421" xr:uid="{8EEB92EF-9195-44D3-8ECC-33E3D0FF1CAF}"/>
    <cellStyle name="Normal 8 47 8 6 3" xfId="33422" xr:uid="{78B461DE-AC76-4A76-BA3B-2727A4A2A80F}"/>
    <cellStyle name="Normal 8 47 8 7" xfId="33423" xr:uid="{5585610A-AA9D-4A2F-9535-DF41FD62C5C8}"/>
    <cellStyle name="Normal 8 47 8 7 2" xfId="33424" xr:uid="{1C039DCE-DA1C-4D45-BBE3-8DE03296132C}"/>
    <cellStyle name="Normal 8 47 8 7 2 2" xfId="33425" xr:uid="{BC6D7D1A-DA85-4F35-A319-154220856E38}"/>
    <cellStyle name="Normal 8 47 8 7 3" xfId="33426" xr:uid="{60C6518D-2C66-467A-8D11-44606C51E36C}"/>
    <cellStyle name="Normal 8 47 8 8" xfId="33427" xr:uid="{7A33A41F-07A6-4414-9700-845516968EE1}"/>
    <cellStyle name="Normal 8 47 8 8 2" xfId="33428" xr:uid="{3B960D20-2BEB-48EC-80E5-395B5547503F}"/>
    <cellStyle name="Normal 8 47 8 8 2 2" xfId="33429" xr:uid="{21D48088-7EC6-4F43-B45C-80386E8DDACE}"/>
    <cellStyle name="Normal 8 47 8 8 3" xfId="33430" xr:uid="{1DD2BCD6-7C74-487B-B084-184D7E11CD75}"/>
    <cellStyle name="Normal 8 47 8 9" xfId="33431" xr:uid="{02EF535E-7E2D-4921-9B5E-E40B8AE627A8}"/>
    <cellStyle name="Normal 8 47 8 9 2" xfId="33432" xr:uid="{83EF0923-15F5-43A7-9005-924CDFD28808}"/>
    <cellStyle name="Normal 8 47 8 9 2 2" xfId="33433" xr:uid="{B40C1C98-53ED-4405-8936-D97C8E0EF6D0}"/>
    <cellStyle name="Normal 8 47 8 9 3" xfId="33434" xr:uid="{ED70C22B-429E-4847-A3D7-1C1D039C7632}"/>
    <cellStyle name="Normal 8 47 9" xfId="33435" xr:uid="{C80FC90B-86D4-4854-953E-C0EF1DCA9345}"/>
    <cellStyle name="Normal 8 47 9 10" xfId="33436" xr:uid="{3FD27254-C189-4A6C-A151-E6CCB3E24B95}"/>
    <cellStyle name="Normal 8 47 9 10 2" xfId="33437" xr:uid="{E8669664-2858-4EB7-B1D0-3E66D2AC0E7D}"/>
    <cellStyle name="Normal 8 47 9 10 2 2" xfId="33438" xr:uid="{CD93F289-A21E-45C4-8608-3A5DF440FDC0}"/>
    <cellStyle name="Normal 8 47 9 10 3" xfId="33439" xr:uid="{009F54AC-D4BD-49C5-8A53-39C21BC2E0C3}"/>
    <cellStyle name="Normal 8 47 9 11" xfId="33440" xr:uid="{1E22C193-B4CC-4EF0-A23D-3BE58DCB1971}"/>
    <cellStyle name="Normal 8 47 9 11 2" xfId="33441" xr:uid="{BF15C513-82E5-45FA-82B6-35C826892356}"/>
    <cellStyle name="Normal 8 47 9 11 2 2" xfId="33442" xr:uid="{ECE15038-902D-4595-86AC-D1CD4DA38B73}"/>
    <cellStyle name="Normal 8 47 9 11 3" xfId="33443" xr:uid="{B123E08C-D427-43AB-950E-7A1ADEE04BD4}"/>
    <cellStyle name="Normal 8 47 9 11 4" xfId="33444" xr:uid="{13AC9494-6EA7-4409-A0A3-871688732333}"/>
    <cellStyle name="Normal 8 47 9 12" xfId="33445" xr:uid="{E312F124-C5ED-4184-9D15-4192079D7FEE}"/>
    <cellStyle name="Normal 8 47 9 12 2" xfId="33446" xr:uid="{67E4A84F-9B10-4AB6-B99F-16C8126FC26E}"/>
    <cellStyle name="Normal 8 47 9 13" xfId="33447" xr:uid="{CEFA29C8-15F8-4477-A55B-BFB3A900F8A7}"/>
    <cellStyle name="Normal 8 47 9 14" xfId="33448" xr:uid="{E8AF27E8-E818-4673-8999-9DFEE6976179}"/>
    <cellStyle name="Normal 8 47 9 14 2" xfId="33449" xr:uid="{697A6CB0-0CCA-44DA-9877-C186987D8699}"/>
    <cellStyle name="Normal 8 47 9 15" xfId="33450" xr:uid="{DB3F3152-ACF9-48C4-9179-C86119461EFE}"/>
    <cellStyle name="Normal 8 47 9 16" xfId="33451" xr:uid="{0D353100-D802-4C32-B07C-D38449441BC7}"/>
    <cellStyle name="Normal 8 47 9 17" xfId="33452" xr:uid="{F098C5A0-8655-48C6-A807-07EA50BAF494}"/>
    <cellStyle name="Normal 8 47 9 18" xfId="33453" xr:uid="{E14DDF8F-C714-4BA6-9E4F-15F2C06658A6}"/>
    <cellStyle name="Normal 8 47 9 19" xfId="33454" xr:uid="{4A66617D-D657-4D1A-8ECA-42A0ADA24151}"/>
    <cellStyle name="Normal 8 47 9 2" xfId="33455" xr:uid="{D0F6592D-4714-4CF4-BE3E-CB53256B8784}"/>
    <cellStyle name="Normal 8 47 9 2 2" xfId="33456" xr:uid="{0826AF37-B60C-41D9-A2DC-F30DFFBFD557}"/>
    <cellStyle name="Normal 8 47 9 2 2 2" xfId="33457" xr:uid="{1B975E3A-ACC2-4571-AC20-46627E7E73CE}"/>
    <cellStyle name="Normal 8 47 9 2 3" xfId="33458" xr:uid="{6E9B8B1F-80D5-4C24-9222-6B9996D82EF0}"/>
    <cellStyle name="Normal 8 47 9 20" xfId="33459" xr:uid="{7A66B236-FCA5-4C40-9205-964FD3EA8582}"/>
    <cellStyle name="Normal 8 47 9 21" xfId="33460" xr:uid="{C8E77CEE-6A75-45EB-A0C0-94415E66294A}"/>
    <cellStyle name="Normal 8 47 9 22" xfId="33461" xr:uid="{AA5D07A6-F841-4123-94AC-134BA62BC8D0}"/>
    <cellStyle name="Normal 8 47 9 23" xfId="33462" xr:uid="{0A20B994-F5E8-4C40-9068-0AF2E389D110}"/>
    <cellStyle name="Normal 8 47 9 24" xfId="33463" xr:uid="{5745CC71-9D38-406F-95AA-A1F54B738433}"/>
    <cellStyle name="Normal 8 47 9 25" xfId="33464" xr:uid="{446AA1E9-2E82-4EEB-BDDB-F85EC2019A95}"/>
    <cellStyle name="Normal 8 47 9 26" xfId="33465" xr:uid="{B5051E3B-3C95-4922-998C-53FC0F07F885}"/>
    <cellStyle name="Normal 8 47 9 27" xfId="33466" xr:uid="{62C62127-9695-470F-AF4D-5B2E088AC1E7}"/>
    <cellStyle name="Normal 8 47 9 28" xfId="33467" xr:uid="{AC6D0917-C53E-43E5-8969-7DBCFB33722B}"/>
    <cellStyle name="Normal 8 47 9 29" xfId="33468" xr:uid="{D25D5094-C79A-400A-BA8E-6DED12C4B60E}"/>
    <cellStyle name="Normal 8 47 9 3" xfId="33469" xr:uid="{F0202D72-3B4B-4AE8-AC07-E5C226CFE36D}"/>
    <cellStyle name="Normal 8 47 9 3 2" xfId="33470" xr:uid="{D4F4A50E-2DBD-4F07-A1B8-40D35B89FEFA}"/>
    <cellStyle name="Normal 8 47 9 3 2 2" xfId="33471" xr:uid="{2C277491-46D0-4FFB-BF31-0E85DA30BB8B}"/>
    <cellStyle name="Normal 8 47 9 3 3" xfId="33472" xr:uid="{AB14E79F-5B6D-49C1-AF51-63A040FAE1A1}"/>
    <cellStyle name="Normal 8 47 9 30" xfId="33473" xr:uid="{A5B42801-0C22-4E18-8904-4D11A468607C}"/>
    <cellStyle name="Normal 8 47 9 31" xfId="33474" xr:uid="{EDBA7E16-901A-4DD7-BC1C-D40F6C7EE2D8}"/>
    <cellStyle name="Normal 8 47 9 32" xfId="33475" xr:uid="{17E43426-FDA4-4AB4-B9AE-2F59A9590548}"/>
    <cellStyle name="Normal 8 47 9 33" xfId="33476" xr:uid="{ADD38317-34E1-4C0C-9178-5FDD34C29EEA}"/>
    <cellStyle name="Normal 8 47 9 34" xfId="33477" xr:uid="{393A61F0-099D-4FE9-B4AE-7F98891A8623}"/>
    <cellStyle name="Normal 8 47 9 35" xfId="33478" xr:uid="{D06D1BDA-1B1A-4C1F-BFF8-FED4C36E8D37}"/>
    <cellStyle name="Normal 8 47 9 36" xfId="33479" xr:uid="{1EC79EAC-1AEF-4C63-A382-AAB6E2F18A03}"/>
    <cellStyle name="Normal 8 47 9 37" xfId="33480" xr:uid="{2E7A436E-294E-440B-89D4-FE45707B2C99}"/>
    <cellStyle name="Normal 8 47 9 38" xfId="33481" xr:uid="{9916E636-C831-41DB-86EA-A527A1A757EC}"/>
    <cellStyle name="Normal 8 47 9 39" xfId="33482" xr:uid="{30179BC3-D5F9-4572-9BCC-3D73AE9037AF}"/>
    <cellStyle name="Normal 8 47 9 4" xfId="33483" xr:uid="{57BE8BF6-68DF-4B79-8806-04D890FDED54}"/>
    <cellStyle name="Normal 8 47 9 4 2" xfId="33484" xr:uid="{F6382415-E15D-465B-A538-CF5087DF7D8B}"/>
    <cellStyle name="Normal 8 47 9 4 2 2" xfId="33485" xr:uid="{35DB195E-9533-4D45-8D53-96BCF0E75680}"/>
    <cellStyle name="Normal 8 47 9 4 3" xfId="33486" xr:uid="{7970F4F4-FCE1-4F2A-ABCD-A9B871931984}"/>
    <cellStyle name="Normal 8 47 9 40" xfId="33487" xr:uid="{6FD30F8A-0A38-48FD-9B99-D8412D650B0B}"/>
    <cellStyle name="Normal 8 47 9 5" xfId="33488" xr:uid="{A17F378E-BE44-4BC8-AD3A-48389EF3A614}"/>
    <cellStyle name="Normal 8 47 9 5 2" xfId="33489" xr:uid="{449C36AB-1225-4091-AE51-B8B708ABD932}"/>
    <cellStyle name="Normal 8 47 9 5 2 2" xfId="33490" xr:uid="{490A4D33-5726-42B2-AF72-220B3E477E6A}"/>
    <cellStyle name="Normal 8 47 9 5 3" xfId="33491" xr:uid="{ABBBE5A4-D4C0-4554-9E7B-BE1A3DFF3F14}"/>
    <cellStyle name="Normal 8 47 9 6" xfId="33492" xr:uid="{C9BC441B-E6A7-4CA7-B5A9-53DF7543F2A9}"/>
    <cellStyle name="Normal 8 47 9 6 2" xfId="33493" xr:uid="{1F6E1B65-121D-4768-9FB7-C905A4344032}"/>
    <cellStyle name="Normal 8 47 9 6 2 2" xfId="33494" xr:uid="{F2CA7306-0CAB-40A1-8281-A6B755BBC5E0}"/>
    <cellStyle name="Normal 8 47 9 6 3" xfId="33495" xr:uid="{111A32DF-01FC-4086-9107-032ACE70F751}"/>
    <cellStyle name="Normal 8 47 9 7" xfId="33496" xr:uid="{9C61F654-9CE7-4284-9603-05D71451F66D}"/>
    <cellStyle name="Normal 8 47 9 7 2" xfId="33497" xr:uid="{5FBACBC4-AE4B-4421-9111-21583189C5DC}"/>
    <cellStyle name="Normal 8 47 9 7 2 2" xfId="33498" xr:uid="{33D3D4F6-8986-4E04-B998-120601D5FE10}"/>
    <cellStyle name="Normal 8 47 9 7 3" xfId="33499" xr:uid="{C393B0A8-CA1A-4BF3-A981-14998A1E6EF5}"/>
    <cellStyle name="Normal 8 47 9 8" xfId="33500" xr:uid="{138BAF70-C625-48A9-B861-CAB466345AD1}"/>
    <cellStyle name="Normal 8 47 9 8 2" xfId="33501" xr:uid="{CAFB31F2-1A13-45C9-8310-EEB9F1FF82DD}"/>
    <cellStyle name="Normal 8 47 9 8 2 2" xfId="33502" xr:uid="{B7BB3226-2A5F-477C-AA68-6E69A48B6CFC}"/>
    <cellStyle name="Normal 8 47 9 8 3" xfId="33503" xr:uid="{DAF67F9E-49D6-4D4D-B2BC-0B28BB409349}"/>
    <cellStyle name="Normal 8 47 9 9" xfId="33504" xr:uid="{7CAF57BB-EF98-4842-8BA8-5499D33C3286}"/>
    <cellStyle name="Normal 8 47 9 9 2" xfId="33505" xr:uid="{0CAC1812-2F6F-43A0-B1F9-783CE40C2DA8}"/>
    <cellStyle name="Normal 8 47 9 9 2 2" xfId="33506" xr:uid="{C3F685D1-3CE2-4674-9DDF-3D7ECC7104D2}"/>
    <cellStyle name="Normal 8 47 9 9 3" xfId="33507" xr:uid="{0D5376DB-98FA-446F-8F23-FF256030E8F1}"/>
    <cellStyle name="Normal 8 48" xfId="33508" xr:uid="{9469F7A8-DA24-4521-9736-97D052161615}"/>
    <cellStyle name="Normal 8 48 10" xfId="33509" xr:uid="{1918C390-38A9-46A1-A47B-9EB16ABC1D6A}"/>
    <cellStyle name="Normal 8 48 10 2" xfId="33510" xr:uid="{3FB05B47-ACF3-45CF-ADB2-BB0670C9C95D}"/>
    <cellStyle name="Normal 8 48 10 2 2" xfId="33511" xr:uid="{13EC582B-7DF9-4238-A4CD-958611443DC9}"/>
    <cellStyle name="Normal 8 48 10 3" xfId="33512" xr:uid="{97863587-858A-4824-973C-4C00F3EB14D8}"/>
    <cellStyle name="Normal 8 48 11" xfId="33513" xr:uid="{4298BDDD-C6DC-4136-8BD6-111ACEE3A9CB}"/>
    <cellStyle name="Normal 8 48 11 2" xfId="33514" xr:uid="{53ECCC48-5A2C-4386-91C0-E6F57B4FDAF5}"/>
    <cellStyle name="Normal 8 48 11 2 2" xfId="33515" xr:uid="{142E056B-5845-4EE5-B5C5-46683B006EA6}"/>
    <cellStyle name="Normal 8 48 11 3" xfId="33516" xr:uid="{9704010C-DCDD-4481-B2E9-2356F7F46B1E}"/>
    <cellStyle name="Normal 8 48 11 4" xfId="33517" xr:uid="{397F5127-7835-4F9B-9ACE-0505EE6908B1}"/>
    <cellStyle name="Normal 8 48 12" xfId="33518" xr:uid="{D81BDE36-1421-4912-BB26-B0EEB35D7DAB}"/>
    <cellStyle name="Normal 8 48 12 2" xfId="33519" xr:uid="{EE7DE685-12AD-4B88-8D1F-DEF8BCFE25DC}"/>
    <cellStyle name="Normal 8 48 13" xfId="33520" xr:uid="{53387B45-56C5-4BB1-BAF0-08CC55808BBC}"/>
    <cellStyle name="Normal 8 48 14" xfId="33521" xr:uid="{0CE66D44-B773-4DB4-BB80-635B98152F45}"/>
    <cellStyle name="Normal 8 48 14 2" xfId="33522" xr:uid="{14BAB609-7CCB-4F45-AD1D-9633F5A17A1F}"/>
    <cellStyle name="Normal 8 48 15" xfId="33523" xr:uid="{FE297E5E-3ABB-41C3-B098-9AC2E1CD7DF7}"/>
    <cellStyle name="Normal 8 48 16" xfId="33524" xr:uid="{797518D0-CCC4-4AC8-BF17-689AA6430CD2}"/>
    <cellStyle name="Normal 8 48 17" xfId="33525" xr:uid="{6655B1F1-A16A-41AA-8A98-AE4A1963B9D4}"/>
    <cellStyle name="Normal 8 48 18" xfId="33526" xr:uid="{A8C21A2C-03B6-4A74-96CE-71B4A1A9656A}"/>
    <cellStyle name="Normal 8 48 19" xfId="33527" xr:uid="{E6E32783-382A-4686-8CF2-C509928AAB1B}"/>
    <cellStyle name="Normal 8 48 2" xfId="33528" xr:uid="{78538313-8345-438D-BE34-6F68FC5806B5}"/>
    <cellStyle name="Normal 8 48 2 2" xfId="33529" xr:uid="{163ACB01-EF70-4F2D-90B4-3E6E81595EAC}"/>
    <cellStyle name="Normal 8 48 2 2 2" xfId="33530" xr:uid="{142764BC-7AA7-4106-9031-8833D286D69E}"/>
    <cellStyle name="Normal 8 48 2 3" xfId="33531" xr:uid="{4903958A-CA94-4EF7-99DE-BEDEC6768620}"/>
    <cellStyle name="Normal 8 48 20" xfId="33532" xr:uid="{81E4605B-92DE-4028-ACB2-426990080B3B}"/>
    <cellStyle name="Normal 8 48 21" xfId="33533" xr:uid="{6FEC12C3-2B09-4829-A5B0-7B301F813A77}"/>
    <cellStyle name="Normal 8 48 22" xfId="33534" xr:uid="{87DC2E41-FFC2-4943-8245-069CA6396B7D}"/>
    <cellStyle name="Normal 8 48 23" xfId="33535" xr:uid="{FF60B136-33CC-4FFA-88B1-467090F3E808}"/>
    <cellStyle name="Normal 8 48 24" xfId="33536" xr:uid="{366F4C4C-87C0-4311-ACB2-29B02CD0F922}"/>
    <cellStyle name="Normal 8 48 25" xfId="33537" xr:uid="{4A35418D-3364-4582-81FC-DF31787D2EF8}"/>
    <cellStyle name="Normal 8 48 26" xfId="33538" xr:uid="{56F7E807-098F-4287-BED5-36FD96373B0A}"/>
    <cellStyle name="Normal 8 48 27" xfId="33539" xr:uid="{F03A4C23-295C-4498-B010-B450408D0827}"/>
    <cellStyle name="Normal 8 48 28" xfId="33540" xr:uid="{62653AFA-C050-4EB2-B065-F2375CD3B69E}"/>
    <cellStyle name="Normal 8 48 29" xfId="33541" xr:uid="{B91CB2A1-D565-4303-806C-57198E3B01B1}"/>
    <cellStyle name="Normal 8 48 3" xfId="33542" xr:uid="{AC65F869-704B-4196-8100-6170162C67E6}"/>
    <cellStyle name="Normal 8 48 3 2" xfId="33543" xr:uid="{3EE74B6E-DF22-48B2-8671-75031ECB9AFE}"/>
    <cellStyle name="Normal 8 48 3 2 2" xfId="33544" xr:uid="{201CD5B9-4217-4202-AFFE-F2D5177B5413}"/>
    <cellStyle name="Normal 8 48 3 3" xfId="33545" xr:uid="{8121ACB5-35E4-45F6-8271-6D614CE7366F}"/>
    <cellStyle name="Normal 8 48 30" xfId="33546" xr:uid="{A541E70D-13A4-4F27-A695-852C97468A1B}"/>
    <cellStyle name="Normal 8 48 31" xfId="33547" xr:uid="{72B3FEB9-DE44-4EB9-949A-166E38974521}"/>
    <cellStyle name="Normal 8 48 32" xfId="33548" xr:uid="{439FDDEA-D2F6-4657-859D-E1188980FF63}"/>
    <cellStyle name="Normal 8 48 33" xfId="33549" xr:uid="{849CEC63-3D4F-40BB-A947-58B1369AB408}"/>
    <cellStyle name="Normal 8 48 34" xfId="33550" xr:uid="{45463BD0-D825-4548-A450-39A8060BD909}"/>
    <cellStyle name="Normal 8 48 35" xfId="33551" xr:uid="{DD08D125-EBE0-447C-B990-CAA856B873E7}"/>
    <cellStyle name="Normal 8 48 36" xfId="33552" xr:uid="{7826A957-CA01-4372-A637-C3E541BDC8DC}"/>
    <cellStyle name="Normal 8 48 37" xfId="33553" xr:uid="{C877745C-E290-4C22-B346-81EC061C5C57}"/>
    <cellStyle name="Normal 8 48 38" xfId="33554" xr:uid="{5341D438-ACC1-41AC-8415-09FE9386E7E2}"/>
    <cellStyle name="Normal 8 48 39" xfId="33555" xr:uid="{84E73902-EFE2-4C30-8F47-8DC8F7D6AD81}"/>
    <cellStyle name="Normal 8 48 4" xfId="33556" xr:uid="{1D11F00A-D98C-418A-B921-0D1F30B495B0}"/>
    <cellStyle name="Normal 8 48 4 2" xfId="33557" xr:uid="{D75725B8-E2C6-4A09-83A8-6AB86423B9E5}"/>
    <cellStyle name="Normal 8 48 4 2 2" xfId="33558" xr:uid="{64D2A8AC-950B-410D-9AF5-E60BAB84068C}"/>
    <cellStyle name="Normal 8 48 4 3" xfId="33559" xr:uid="{62E6FAAF-18D9-4170-85AB-FF878122BE4A}"/>
    <cellStyle name="Normal 8 48 40" xfId="33560" xr:uid="{29B23B96-04EE-48C2-9D0C-AF51C2D0A04E}"/>
    <cellStyle name="Normal 8 48 5" xfId="33561" xr:uid="{D95A119D-6325-4E42-9308-922CECE2828A}"/>
    <cellStyle name="Normal 8 48 5 2" xfId="33562" xr:uid="{708C7991-7D9C-4B27-A2EB-8875606B590F}"/>
    <cellStyle name="Normal 8 48 5 2 2" xfId="33563" xr:uid="{79F0CFE1-75B9-4049-8BE2-2D0BB7B2D4AC}"/>
    <cellStyle name="Normal 8 48 5 3" xfId="33564" xr:uid="{6A3EE9E1-DA6C-4B68-BF70-78B69FD32398}"/>
    <cellStyle name="Normal 8 48 6" xfId="33565" xr:uid="{0A428D47-904E-426E-B199-A6315354ACC0}"/>
    <cellStyle name="Normal 8 48 6 2" xfId="33566" xr:uid="{5DA726AD-B8C9-493A-AB8C-C008068E7E1B}"/>
    <cellStyle name="Normal 8 48 6 2 2" xfId="33567" xr:uid="{928EAC10-E9C8-4D33-A7BD-24CBD58E7F42}"/>
    <cellStyle name="Normal 8 48 6 3" xfId="33568" xr:uid="{C75E9FE1-876C-4077-A0CE-63ED74390ED5}"/>
    <cellStyle name="Normal 8 48 7" xfId="33569" xr:uid="{D83D9978-DBCA-47E3-96B1-B3183F94ABE7}"/>
    <cellStyle name="Normal 8 48 7 2" xfId="33570" xr:uid="{41FA3ACD-B5AA-4718-81D7-B2337C0E70DA}"/>
    <cellStyle name="Normal 8 48 7 2 2" xfId="33571" xr:uid="{1ED8FE8A-95C2-4571-95EE-1866FD9AD423}"/>
    <cellStyle name="Normal 8 48 7 3" xfId="33572" xr:uid="{87FE8522-2AE7-4604-BAAF-F04E6F5B8F7F}"/>
    <cellStyle name="Normal 8 48 8" xfId="33573" xr:uid="{440CAC80-0ECB-494E-A8B7-5298ABF6621E}"/>
    <cellStyle name="Normal 8 48 8 2" xfId="33574" xr:uid="{D0E484A1-4C0B-421C-978F-D4DB06A3A548}"/>
    <cellStyle name="Normal 8 48 8 2 2" xfId="33575" xr:uid="{89583FBD-E84F-4DDB-8576-689E8B71CADF}"/>
    <cellStyle name="Normal 8 48 8 3" xfId="33576" xr:uid="{F4B94DAF-559A-461C-93E3-3538EE6CC163}"/>
    <cellStyle name="Normal 8 48 9" xfId="33577" xr:uid="{6D2C81FB-5368-4719-9795-3DD5696D4864}"/>
    <cellStyle name="Normal 8 48 9 2" xfId="33578" xr:uid="{FDED25D2-236F-4766-9F34-A470D5B5CA59}"/>
    <cellStyle name="Normal 8 48 9 2 2" xfId="33579" xr:uid="{A0C40EB9-7F49-433C-BF60-25C3F04E1984}"/>
    <cellStyle name="Normal 8 48 9 3" xfId="33580" xr:uid="{C1A05089-5796-4CBC-883F-02C9462AEFB3}"/>
    <cellStyle name="Normal 8 49" xfId="33581" xr:uid="{3928722E-1FC8-4D70-860A-FD626D3B3892}"/>
    <cellStyle name="Normal 8 49 10" xfId="33582" xr:uid="{3D5C534E-8565-487D-B57E-C04DE82D3B0B}"/>
    <cellStyle name="Normal 8 49 10 2" xfId="33583" xr:uid="{89E1DC14-C77A-472F-8CA0-6E2DF167A562}"/>
    <cellStyle name="Normal 8 49 10 2 2" xfId="33584" xr:uid="{C09DC683-66A6-48D1-830A-F573DB336B04}"/>
    <cellStyle name="Normal 8 49 10 3" xfId="33585" xr:uid="{BCB73EFC-94F2-426C-A57B-14C2306DD217}"/>
    <cellStyle name="Normal 8 49 11" xfId="33586" xr:uid="{56AF2FD1-3BD4-49B1-9391-FD4CBD0DDA05}"/>
    <cellStyle name="Normal 8 49 11 2" xfId="33587" xr:uid="{B1C27EE9-9F3E-4A49-9DBB-20B51BDDDFB6}"/>
    <cellStyle name="Normal 8 49 11 2 2" xfId="33588" xr:uid="{48C57FA3-47ED-40BA-9C1A-44FFC7932C53}"/>
    <cellStyle name="Normal 8 49 11 3" xfId="33589" xr:uid="{F3EC2A51-5B68-442C-831D-B4490ED394A4}"/>
    <cellStyle name="Normal 8 49 11 4" xfId="33590" xr:uid="{6C5FDCE6-F9A8-467B-8D5D-5A4DEB9BA924}"/>
    <cellStyle name="Normal 8 49 12" xfId="33591" xr:uid="{8BDFEECA-5879-4471-9B88-618934A7D64A}"/>
    <cellStyle name="Normal 8 49 12 2" xfId="33592" xr:uid="{5489B4FE-6D4A-4BC9-9C08-FADEE7042BA8}"/>
    <cellStyle name="Normal 8 49 13" xfId="33593" xr:uid="{E9BC9548-35BB-4B7A-9D40-40DE975F3BDA}"/>
    <cellStyle name="Normal 8 49 14" xfId="33594" xr:uid="{1911D47A-FDC8-4247-81E6-DB9C18FEAF5F}"/>
    <cellStyle name="Normal 8 49 14 2" xfId="33595" xr:uid="{87FEF7CD-2E29-4E66-91C8-EEEC4990E8A1}"/>
    <cellStyle name="Normal 8 49 15" xfId="33596" xr:uid="{550E7E0B-837C-45DA-9879-15FF8A438979}"/>
    <cellStyle name="Normal 8 49 16" xfId="33597" xr:uid="{CC5AC51C-9A3C-4CD3-B60F-55B5D830CFFA}"/>
    <cellStyle name="Normal 8 49 17" xfId="33598" xr:uid="{DC303A24-C6D1-4203-BA03-74358869A8C2}"/>
    <cellStyle name="Normal 8 49 18" xfId="33599" xr:uid="{7E0112CE-265F-42E8-A756-B0A793102518}"/>
    <cellStyle name="Normal 8 49 19" xfId="33600" xr:uid="{E4DD6F5E-BE94-4048-B7C2-FF41CA34A18E}"/>
    <cellStyle name="Normal 8 49 2" xfId="33601" xr:uid="{540F7F4A-B28E-4033-9A1B-5849BAB4848B}"/>
    <cellStyle name="Normal 8 49 2 2" xfId="33602" xr:uid="{AD153D16-7BA2-4756-ACCF-05AF5191DC0E}"/>
    <cellStyle name="Normal 8 49 2 2 2" xfId="33603" xr:uid="{FEB82567-A51D-4C57-B116-6D51A0233C41}"/>
    <cellStyle name="Normal 8 49 2 3" xfId="33604" xr:uid="{94169413-BCC7-4AA8-8BB0-5AEB9B0EED99}"/>
    <cellStyle name="Normal 8 49 20" xfId="33605" xr:uid="{41EB72D0-D585-41AE-9E0A-A65D630627C1}"/>
    <cellStyle name="Normal 8 49 21" xfId="33606" xr:uid="{1D48F171-B21A-4112-B7C0-6133A3D20B44}"/>
    <cellStyle name="Normal 8 49 22" xfId="33607" xr:uid="{B52C2314-8836-4FDD-A339-741EDFEECF63}"/>
    <cellStyle name="Normal 8 49 23" xfId="33608" xr:uid="{BACCDDFC-74A4-4F1E-B1A7-B3FE30E729B3}"/>
    <cellStyle name="Normal 8 49 24" xfId="33609" xr:uid="{73B9D39B-2386-47DA-A835-BB554C741F1E}"/>
    <cellStyle name="Normal 8 49 25" xfId="33610" xr:uid="{AD5A9D54-3D90-457F-B5A7-CB0456F60DCC}"/>
    <cellStyle name="Normal 8 49 26" xfId="33611" xr:uid="{4C61649B-5CFF-496D-89C4-C1CB64E11CC8}"/>
    <cellStyle name="Normal 8 49 27" xfId="33612" xr:uid="{4790B10F-89E0-4ED3-91CB-43BEAB13F686}"/>
    <cellStyle name="Normal 8 49 28" xfId="33613" xr:uid="{E7C48737-6975-403D-9A92-353C04051921}"/>
    <cellStyle name="Normal 8 49 29" xfId="33614" xr:uid="{330C90DB-F35F-4176-9282-2A4590A2A8B3}"/>
    <cellStyle name="Normal 8 49 3" xfId="33615" xr:uid="{CD6B0302-F70C-49B7-AEB3-5D9C67B9F20A}"/>
    <cellStyle name="Normal 8 49 3 2" xfId="33616" xr:uid="{A441893E-FA5D-4138-98FA-8819EDD63C3F}"/>
    <cellStyle name="Normal 8 49 3 2 2" xfId="33617" xr:uid="{6F7B04AF-8281-47E9-AAFB-2795EEE530C2}"/>
    <cellStyle name="Normal 8 49 3 3" xfId="33618" xr:uid="{3D5F2F59-44BC-4E90-B3BF-A6777AF061C5}"/>
    <cellStyle name="Normal 8 49 30" xfId="33619" xr:uid="{6979451A-BBD2-4B82-BB06-B304678A2DAF}"/>
    <cellStyle name="Normal 8 49 31" xfId="33620" xr:uid="{F95D3E7D-772F-4C94-A863-C56D70F686FC}"/>
    <cellStyle name="Normal 8 49 32" xfId="33621" xr:uid="{7D7A7757-F707-4C00-97AB-19360DC990AF}"/>
    <cellStyle name="Normal 8 49 33" xfId="33622" xr:uid="{FD40FA10-8B83-4769-8F6A-69FD647E3FE8}"/>
    <cellStyle name="Normal 8 49 34" xfId="33623" xr:uid="{8D1D6A03-2CAD-4929-95A8-39B556385DAF}"/>
    <cellStyle name="Normal 8 49 35" xfId="33624" xr:uid="{50B9A32A-810A-4B31-A09D-A183CFCCF2F8}"/>
    <cellStyle name="Normal 8 49 36" xfId="33625" xr:uid="{C129462F-43C5-4B9F-B30A-23D83CD68A3C}"/>
    <cellStyle name="Normal 8 49 37" xfId="33626" xr:uid="{45FD7863-D23C-41E8-8DA2-53B72A155EE3}"/>
    <cellStyle name="Normal 8 49 38" xfId="33627" xr:uid="{671BBA0E-0C09-401A-98E3-3F4C89268863}"/>
    <cellStyle name="Normal 8 49 39" xfId="33628" xr:uid="{6CCC946F-7806-4D72-A5C0-FFFD27E3ED8C}"/>
    <cellStyle name="Normal 8 49 4" xfId="33629" xr:uid="{39D92008-1F01-475B-861C-9F6B63537AB8}"/>
    <cellStyle name="Normal 8 49 4 2" xfId="33630" xr:uid="{277B8D1C-E5A0-4B07-A67E-996E47EAF7F5}"/>
    <cellStyle name="Normal 8 49 4 2 2" xfId="33631" xr:uid="{A7D8FADD-38A2-41CB-A917-276EB849DCD3}"/>
    <cellStyle name="Normal 8 49 4 3" xfId="33632" xr:uid="{9C36F1E3-79FF-4205-B34F-059858170C52}"/>
    <cellStyle name="Normal 8 49 40" xfId="33633" xr:uid="{50F439D0-79E9-426F-88B1-57EB341E4DF8}"/>
    <cellStyle name="Normal 8 49 5" xfId="33634" xr:uid="{269D66DA-C984-4E80-948A-BC31C8957D49}"/>
    <cellStyle name="Normal 8 49 5 2" xfId="33635" xr:uid="{B1682F7B-F73C-4312-9246-ACFAD16137DD}"/>
    <cellStyle name="Normal 8 49 5 2 2" xfId="33636" xr:uid="{EC8646CF-B234-4C83-8C26-77CDAEB0E8D1}"/>
    <cellStyle name="Normal 8 49 5 3" xfId="33637" xr:uid="{64E9A36B-A4EC-4701-B4CA-87D2F0DA31D5}"/>
    <cellStyle name="Normal 8 49 6" xfId="33638" xr:uid="{C78608BC-FA3E-438C-A242-024716EBDCE3}"/>
    <cellStyle name="Normal 8 49 6 2" xfId="33639" xr:uid="{F6979213-8B1E-4310-8C64-BE0D2037B6A4}"/>
    <cellStyle name="Normal 8 49 6 2 2" xfId="33640" xr:uid="{DBC2AFD0-FEB2-4927-8996-54D047AA2F94}"/>
    <cellStyle name="Normal 8 49 6 3" xfId="33641" xr:uid="{50581783-CC17-4BDB-9000-B50ABC937111}"/>
    <cellStyle name="Normal 8 49 7" xfId="33642" xr:uid="{34D6367C-5BC9-4E36-8A63-5AC29BDF6556}"/>
    <cellStyle name="Normal 8 49 7 2" xfId="33643" xr:uid="{AF8D4036-495E-4346-9D83-165C13AD8340}"/>
    <cellStyle name="Normal 8 49 7 2 2" xfId="33644" xr:uid="{6F2BF97C-9EEB-4980-899F-A24186D7BEC4}"/>
    <cellStyle name="Normal 8 49 7 3" xfId="33645" xr:uid="{F308FA7D-208D-44E3-BD53-27F96D3A9935}"/>
    <cellStyle name="Normal 8 49 8" xfId="33646" xr:uid="{29A8DF48-F665-4326-91C3-CC6E0E923565}"/>
    <cellStyle name="Normal 8 49 8 2" xfId="33647" xr:uid="{9F751691-1152-4443-9647-2F2F52D2DF15}"/>
    <cellStyle name="Normal 8 49 8 2 2" xfId="33648" xr:uid="{54C9EC51-30DA-4AAF-8124-CB53617CF0A8}"/>
    <cellStyle name="Normal 8 49 8 3" xfId="33649" xr:uid="{56063F82-9155-4EE6-BB84-6D3D1BA37173}"/>
    <cellStyle name="Normal 8 49 9" xfId="33650" xr:uid="{BBF44BA6-A7B4-454B-96D2-7C892C559E7A}"/>
    <cellStyle name="Normal 8 49 9 2" xfId="33651" xr:uid="{9418A85A-2C85-48A9-B42E-BF73C95B756C}"/>
    <cellStyle name="Normal 8 49 9 2 2" xfId="33652" xr:uid="{D1EE438C-5332-41DE-80E7-75B0FDD693D7}"/>
    <cellStyle name="Normal 8 49 9 3" xfId="33653" xr:uid="{477B3020-D53D-4CDE-8214-71A46CEECF51}"/>
    <cellStyle name="Normal 8 5" xfId="33654" xr:uid="{347394E9-728B-45B4-999B-D2F4D8BCD9F3}"/>
    <cellStyle name="Normal 8 5 10" xfId="33655" xr:uid="{6E4DF7C7-BA6F-4D3A-B7C6-CE1E8C24DB5E}"/>
    <cellStyle name="Normal 8 5 10 2" xfId="33656" xr:uid="{D3C3966B-A19C-4F59-B822-F7EF024D0492}"/>
    <cellStyle name="Normal 8 5 10 2 2" xfId="33657" xr:uid="{8DE0E876-2A16-492A-88D6-79732916F108}"/>
    <cellStyle name="Normal 8 5 10 3" xfId="33658" xr:uid="{6D8E655B-5E0F-44D4-A21F-A73FA1FF7033}"/>
    <cellStyle name="Normal 8 5 11" xfId="33659" xr:uid="{EA579078-89E3-4777-AD41-A5117348929C}"/>
    <cellStyle name="Normal 8 5 11 2" xfId="33660" xr:uid="{317F8ACB-A97C-4C4D-8D8C-2CFBDD16585F}"/>
    <cellStyle name="Normal 8 5 11 2 2" xfId="33661" xr:uid="{00F215C3-EF58-40ED-BDC0-5F84940D27B0}"/>
    <cellStyle name="Normal 8 5 11 3" xfId="33662" xr:uid="{4E461B40-C40E-47AA-B57C-3F9DA336A2A0}"/>
    <cellStyle name="Normal 8 5 12" xfId="33663" xr:uid="{5F5B5E5A-1FCA-4963-B5DD-332DF2CA7B37}"/>
    <cellStyle name="Normal 8 5 12 2" xfId="33664" xr:uid="{E128030D-0901-4ADB-847F-BA59B65CC6E0}"/>
    <cellStyle name="Normal 8 5 12 2 2" xfId="33665" xr:uid="{7137D62D-5A44-4A5F-A62D-64E3BDAE2964}"/>
    <cellStyle name="Normal 8 5 12 3" xfId="33666" xr:uid="{F200DF9C-2EC1-4323-9FD9-1BAA3BCC65C8}"/>
    <cellStyle name="Normal 8 5 13" xfId="33667" xr:uid="{75E34867-7B9E-4213-AFE5-4E390AC1A59B}"/>
    <cellStyle name="Normal 8 5 13 2" xfId="33668" xr:uid="{4BE2D25A-28E5-46BC-AF8D-84F309261835}"/>
    <cellStyle name="Normal 8 5 13 2 2" xfId="33669" xr:uid="{441B52AA-A479-4278-94D5-C54AFB79103B}"/>
    <cellStyle name="Normal 8 5 13 3" xfId="33670" xr:uid="{ACF0270C-37AF-43A9-8573-5D2A9D92753D}"/>
    <cellStyle name="Normal 8 5 13 4" xfId="33671" xr:uid="{0518505D-9754-4869-B163-05F326F3003E}"/>
    <cellStyle name="Normal 8 5 14" xfId="33672" xr:uid="{05C01BCA-5279-4768-BCDC-1BECB8133DAE}"/>
    <cellStyle name="Normal 8 5 14 2" xfId="33673" xr:uid="{0E4604E8-C3BC-4671-A740-F182F6E843AA}"/>
    <cellStyle name="Normal 8 5 15" xfId="33674" xr:uid="{22790B06-D17B-4D31-9AE9-F42C9E561176}"/>
    <cellStyle name="Normal 8 5 16" xfId="33675" xr:uid="{1FA65E66-2EFC-4EC6-B5A6-F45BB97F5B66}"/>
    <cellStyle name="Normal 8 5 16 2" xfId="33676" xr:uid="{2A87C1AD-5FBF-44A5-A02A-BAC6C5B6D5E4}"/>
    <cellStyle name="Normal 8 5 17" xfId="33677" xr:uid="{7FDA90CE-86A0-4C36-B670-5DDF05A10D14}"/>
    <cellStyle name="Normal 8 5 18" xfId="33678" xr:uid="{459C9265-1506-46D9-965A-A31A08D154BD}"/>
    <cellStyle name="Normal 8 5 19" xfId="33679" xr:uid="{4F169437-1166-4726-93E0-FC23687052AA}"/>
    <cellStyle name="Normal 8 5 2" xfId="33680" xr:uid="{5C36F34B-67D0-478E-BCD1-EE462C99CB9E}"/>
    <cellStyle name="Normal 8 5 2 10" xfId="33681" xr:uid="{3CF748B5-5B92-4B1F-BAA7-53CC248E4429}"/>
    <cellStyle name="Normal 8 5 2 10 2" xfId="33682" xr:uid="{1A5BEBEA-A86A-4BC0-AD3A-41500BEE8EFB}"/>
    <cellStyle name="Normal 8 5 2 10 2 2" xfId="33683" xr:uid="{3C5E41E0-7AE6-4E5B-8C60-8323166370BE}"/>
    <cellStyle name="Normal 8 5 2 10 3" xfId="33684" xr:uid="{6B216ED6-F39D-4CAF-B202-721FE327E279}"/>
    <cellStyle name="Normal 8 5 2 11" xfId="33685" xr:uid="{9D55C8AC-C4D1-4EBE-8E30-DAD6B3BAA98F}"/>
    <cellStyle name="Normal 8 5 2 11 2" xfId="33686" xr:uid="{9F614703-FDB2-4E78-900C-4DDCC648BCC6}"/>
    <cellStyle name="Normal 8 5 2 11 2 2" xfId="33687" xr:uid="{94D47414-ECD9-4D2A-836B-0282163E50BA}"/>
    <cellStyle name="Normal 8 5 2 11 3" xfId="33688" xr:uid="{1BC87A05-198D-480D-A7C3-05BD62277534}"/>
    <cellStyle name="Normal 8 5 2 11 4" xfId="33689" xr:uid="{DBEE4E81-5DA9-400D-A7D4-588A9BFDA80A}"/>
    <cellStyle name="Normal 8 5 2 12" xfId="33690" xr:uid="{0605466A-9067-4124-9F74-1FA0BAC848A1}"/>
    <cellStyle name="Normal 8 5 2 12 2" xfId="33691" xr:uid="{CB188131-0503-48F9-B9F6-13A655EB64A2}"/>
    <cellStyle name="Normal 8 5 2 13" xfId="33692" xr:uid="{2BF13367-1D69-425F-8B81-FC60F17121E0}"/>
    <cellStyle name="Normal 8 5 2 14" xfId="33693" xr:uid="{3C085101-49DE-45D7-8BCB-F4C6FB156821}"/>
    <cellStyle name="Normal 8 5 2 14 2" xfId="33694" xr:uid="{C2FD6306-959A-4415-8AC3-353527C17798}"/>
    <cellStyle name="Normal 8 5 2 15" xfId="33695" xr:uid="{AFF277F9-D236-43EF-8CA9-EBF01EEDCBEB}"/>
    <cellStyle name="Normal 8 5 2 16" xfId="33696" xr:uid="{6A143E66-DB3D-414B-A207-A75068E05E7A}"/>
    <cellStyle name="Normal 8 5 2 17" xfId="33697" xr:uid="{01DD080F-766B-44FE-9D9A-5D2697B17439}"/>
    <cellStyle name="Normal 8 5 2 18" xfId="33698" xr:uid="{AB6192CA-62CD-40B9-B65B-C8C3AAD70F16}"/>
    <cellStyle name="Normal 8 5 2 19" xfId="33699" xr:uid="{E1185633-3BA5-40DF-8AEC-E93DF0364BED}"/>
    <cellStyle name="Normal 8 5 2 2" xfId="33700" xr:uid="{DD31B673-A60B-485D-AB9A-D24F23D80601}"/>
    <cellStyle name="Normal 8 5 2 2 2" xfId="33701" xr:uid="{546CD675-2FEF-49C2-AB53-BF1C086A61B1}"/>
    <cellStyle name="Normal 8 5 2 2 2 2" xfId="33702" xr:uid="{F87F7852-86BC-4AE5-9B93-7E7FC42A09B5}"/>
    <cellStyle name="Normal 8 5 2 2 3" xfId="33703" xr:uid="{0F54443A-DA1D-40DE-8719-F8F2A49E650A}"/>
    <cellStyle name="Normal 8 5 2 20" xfId="33704" xr:uid="{F6308BC2-80F5-43D5-BDF1-7CD918CBD0C6}"/>
    <cellStyle name="Normal 8 5 2 21" xfId="33705" xr:uid="{33B6EE93-0CD1-4E7A-8F75-A595F3F2A4F5}"/>
    <cellStyle name="Normal 8 5 2 22" xfId="33706" xr:uid="{E3DC5249-9D39-408E-B445-C246FE84432E}"/>
    <cellStyle name="Normal 8 5 2 23" xfId="33707" xr:uid="{B6892328-E247-41FE-AD9B-F3980DB0A9DB}"/>
    <cellStyle name="Normal 8 5 2 24" xfId="33708" xr:uid="{254BF2F5-3752-4DC5-A4C9-89DEAD3D74B0}"/>
    <cellStyle name="Normal 8 5 2 25" xfId="33709" xr:uid="{10C308FB-1FA7-42F5-ABE0-207CF15EEE6A}"/>
    <cellStyle name="Normal 8 5 2 26" xfId="33710" xr:uid="{4380ABB3-E21D-401D-AF69-2A4E1D857AC2}"/>
    <cellStyle name="Normal 8 5 2 27" xfId="33711" xr:uid="{DC92B888-6376-401E-A199-64DA69470ADD}"/>
    <cellStyle name="Normal 8 5 2 28" xfId="33712" xr:uid="{13815C38-64E0-4305-82B1-5395773F438F}"/>
    <cellStyle name="Normal 8 5 2 29" xfId="33713" xr:uid="{C3FAEDA4-C891-4065-9462-323560E04607}"/>
    <cellStyle name="Normal 8 5 2 3" xfId="33714" xr:uid="{2F63D5DA-41AE-4C64-B3AB-409193DEC90B}"/>
    <cellStyle name="Normal 8 5 2 3 2" xfId="33715" xr:uid="{7B56C21A-C762-495E-9B18-44C8E77B58BE}"/>
    <cellStyle name="Normal 8 5 2 3 2 2" xfId="33716" xr:uid="{A6740755-7EB5-4503-AC35-A237659AC885}"/>
    <cellStyle name="Normal 8 5 2 3 3" xfId="33717" xr:uid="{DC61F4CC-124B-4F0A-B9AA-27F3043EAB92}"/>
    <cellStyle name="Normal 8 5 2 30" xfId="33718" xr:uid="{897941C2-C154-4205-B2B4-72C6342306F4}"/>
    <cellStyle name="Normal 8 5 2 31" xfId="33719" xr:uid="{5B2584FB-6683-44D4-8DB3-71AC8E405C42}"/>
    <cellStyle name="Normal 8 5 2 32" xfId="33720" xr:uid="{A08F2F56-4D9F-4991-AF1C-9C3DE3BA7403}"/>
    <cellStyle name="Normal 8 5 2 33" xfId="33721" xr:uid="{41BB4875-1B8C-498D-888A-A67D5D913DED}"/>
    <cellStyle name="Normal 8 5 2 34" xfId="33722" xr:uid="{EF564242-C11E-4069-80BD-5AB71D97457F}"/>
    <cellStyle name="Normal 8 5 2 35" xfId="33723" xr:uid="{EA326B07-1790-4A5D-972D-A7986EC2FCA8}"/>
    <cellStyle name="Normal 8 5 2 36" xfId="33724" xr:uid="{6EE8B3DD-4640-450C-B7ED-C2320AB983EA}"/>
    <cellStyle name="Normal 8 5 2 37" xfId="33725" xr:uid="{0A514BDB-1749-4232-98C8-746C991CF967}"/>
    <cellStyle name="Normal 8 5 2 38" xfId="33726" xr:uid="{2351BE36-24CA-4417-B2D5-DB06B4565535}"/>
    <cellStyle name="Normal 8 5 2 39" xfId="33727" xr:uid="{226CA488-FBA3-4468-97AC-E224C2C233F0}"/>
    <cellStyle name="Normal 8 5 2 4" xfId="33728" xr:uid="{0767530A-B9CA-4ACB-A02F-3AF1FA1DA1E7}"/>
    <cellStyle name="Normal 8 5 2 4 2" xfId="33729" xr:uid="{022D4B01-3F63-4E31-8BD9-498C2960A629}"/>
    <cellStyle name="Normal 8 5 2 4 2 2" xfId="33730" xr:uid="{69B0F966-3C28-4E06-882F-FF6168BAAD5C}"/>
    <cellStyle name="Normal 8 5 2 4 3" xfId="33731" xr:uid="{91607AD6-F601-4882-91A8-94997D868757}"/>
    <cellStyle name="Normal 8 5 2 40" xfId="33732" xr:uid="{403AFA2C-CE76-481F-9430-75DB91A533ED}"/>
    <cellStyle name="Normal 8 5 2 5" xfId="33733" xr:uid="{7FC9B4F3-53EF-43F6-BABB-2C42A2A5E0B7}"/>
    <cellStyle name="Normal 8 5 2 5 2" xfId="33734" xr:uid="{613BCDAF-15A8-4D81-98E4-6A97AB75C699}"/>
    <cellStyle name="Normal 8 5 2 5 2 2" xfId="33735" xr:uid="{5E18F0F8-BC27-4F49-BC32-93A61CC7C122}"/>
    <cellStyle name="Normal 8 5 2 5 3" xfId="33736" xr:uid="{CBA79BBF-4DCD-4579-9761-3111868C91B7}"/>
    <cellStyle name="Normal 8 5 2 6" xfId="33737" xr:uid="{935CED81-83BD-43B1-B4FF-C6A170AE68EF}"/>
    <cellStyle name="Normal 8 5 2 6 2" xfId="33738" xr:uid="{249867AA-8C58-43F8-8F3A-3339FFB76305}"/>
    <cellStyle name="Normal 8 5 2 6 2 2" xfId="33739" xr:uid="{73312D06-F7D0-4B1B-9C6C-7636A33F09BC}"/>
    <cellStyle name="Normal 8 5 2 6 3" xfId="33740" xr:uid="{6D55A7A9-030C-4D1D-8B93-AB8848BF369F}"/>
    <cellStyle name="Normal 8 5 2 7" xfId="33741" xr:uid="{86ECC7A8-C7AC-42BF-B368-1B176CAC4FAC}"/>
    <cellStyle name="Normal 8 5 2 7 2" xfId="33742" xr:uid="{AE287807-C365-47D4-B135-F141695EA17E}"/>
    <cellStyle name="Normal 8 5 2 7 2 2" xfId="33743" xr:uid="{2AACC0FC-6D00-4D38-803B-C20408C75A1B}"/>
    <cellStyle name="Normal 8 5 2 7 3" xfId="33744" xr:uid="{074E8DB8-FB0C-4325-8335-44AB125A5B38}"/>
    <cellStyle name="Normal 8 5 2 8" xfId="33745" xr:uid="{78482717-B9E4-4DA8-9B18-5A1D32DB32AD}"/>
    <cellStyle name="Normal 8 5 2 8 2" xfId="33746" xr:uid="{46DB5049-F923-45BF-98CF-725F5230089F}"/>
    <cellStyle name="Normal 8 5 2 8 2 2" xfId="33747" xr:uid="{0BBCDC18-B702-4AE5-8388-9EF8C337F1E8}"/>
    <cellStyle name="Normal 8 5 2 8 3" xfId="33748" xr:uid="{6EA65AB3-32B4-404D-B0F9-4CB2FFD1E75E}"/>
    <cellStyle name="Normal 8 5 2 9" xfId="33749" xr:uid="{DF3EC09D-F3DD-4691-95E4-FD9A5ED379AE}"/>
    <cellStyle name="Normal 8 5 2 9 2" xfId="33750" xr:uid="{2061FA1A-2105-46E9-BBD7-D351F6DE978A}"/>
    <cellStyle name="Normal 8 5 2 9 2 2" xfId="33751" xr:uid="{CEDECE4A-C189-4005-ABF3-54F7380528D6}"/>
    <cellStyle name="Normal 8 5 2 9 3" xfId="33752" xr:uid="{4779B1DC-3ADC-4C2E-8F09-186F32AD3EC3}"/>
    <cellStyle name="Normal 8 5 20" xfId="33753" xr:uid="{1B3FFB84-9F80-4069-BCCE-DC7348980373}"/>
    <cellStyle name="Normal 8 5 21" xfId="33754" xr:uid="{78391C92-BCCB-4177-926C-769D66C18E02}"/>
    <cellStyle name="Normal 8 5 22" xfId="33755" xr:uid="{BB7A1FF8-23EC-4C6D-9A7C-A98A3A63E715}"/>
    <cellStyle name="Normal 8 5 23" xfId="33756" xr:uid="{2BD7FAD8-3DCB-4AA0-92C0-6E909553AD22}"/>
    <cellStyle name="Normal 8 5 24" xfId="33757" xr:uid="{B8310817-896A-46B8-81DC-46A88AF9F9D7}"/>
    <cellStyle name="Normal 8 5 25" xfId="33758" xr:uid="{E2D8486D-F6E6-413E-98C4-7D1F230C1923}"/>
    <cellStyle name="Normal 8 5 26" xfId="33759" xr:uid="{F933631E-ECC5-476F-9465-5231B6274B8E}"/>
    <cellStyle name="Normal 8 5 27" xfId="33760" xr:uid="{2787A7FA-755D-4722-B1F7-492B9EE9CE22}"/>
    <cellStyle name="Normal 8 5 28" xfId="33761" xr:uid="{BF29AAE0-8719-4678-B889-168C1DF57ADE}"/>
    <cellStyle name="Normal 8 5 29" xfId="33762" xr:uid="{CAEB2735-F103-4491-8A87-2DAD77274FB6}"/>
    <cellStyle name="Normal 8 5 3" xfId="33763" xr:uid="{3BE17E1D-29E7-44E4-8CF8-C0BF97D9911B}"/>
    <cellStyle name="Normal 8 5 3 10" xfId="33764" xr:uid="{7C322F75-835C-428E-81CB-B1C8F05BB12F}"/>
    <cellStyle name="Normal 8 5 3 10 2" xfId="33765" xr:uid="{8F556A78-219D-47AA-A8C7-862F1D28F255}"/>
    <cellStyle name="Normal 8 5 3 10 2 2" xfId="33766" xr:uid="{B75D29CE-41C9-47AA-BCB3-68DE4B90408F}"/>
    <cellStyle name="Normal 8 5 3 10 3" xfId="33767" xr:uid="{0D3B6A34-AD85-4B6B-99E5-E539F64E593E}"/>
    <cellStyle name="Normal 8 5 3 11" xfId="33768" xr:uid="{0A4112D4-84EE-4677-AE03-D151D072E072}"/>
    <cellStyle name="Normal 8 5 3 11 2" xfId="33769" xr:uid="{D522E042-2FEF-4874-A12F-5D8834807AC9}"/>
    <cellStyle name="Normal 8 5 3 11 2 2" xfId="33770" xr:uid="{E97D0568-6B56-4740-B960-A72994602BA3}"/>
    <cellStyle name="Normal 8 5 3 11 3" xfId="33771" xr:uid="{A0C86ABA-1DAB-4D77-A808-53A16FDFEEF8}"/>
    <cellStyle name="Normal 8 5 3 11 4" xfId="33772" xr:uid="{68F58503-6783-4E76-A113-5C9EBA11F273}"/>
    <cellStyle name="Normal 8 5 3 12" xfId="33773" xr:uid="{B7498979-86B7-447F-82DF-8D751D94890D}"/>
    <cellStyle name="Normal 8 5 3 12 2" xfId="33774" xr:uid="{4B7531CB-504A-47F0-B84B-A7EDC8E7CA31}"/>
    <cellStyle name="Normal 8 5 3 13" xfId="33775" xr:uid="{581E1255-FD04-4470-A0C0-19B14D6079E3}"/>
    <cellStyle name="Normal 8 5 3 14" xfId="33776" xr:uid="{8C2A1F77-1451-4CA7-A308-EBC9BEB07A29}"/>
    <cellStyle name="Normal 8 5 3 14 2" xfId="33777" xr:uid="{BF4CB5AC-F2E6-403B-9DC5-E14CF353016C}"/>
    <cellStyle name="Normal 8 5 3 15" xfId="33778" xr:uid="{F95D141B-8761-44EF-88F8-5957F8654A68}"/>
    <cellStyle name="Normal 8 5 3 16" xfId="33779" xr:uid="{4DECD460-B049-48A3-A0BA-D7C277BC48CF}"/>
    <cellStyle name="Normal 8 5 3 17" xfId="33780" xr:uid="{81030D7F-B592-4C75-9353-CA76E95CFAA6}"/>
    <cellStyle name="Normal 8 5 3 18" xfId="33781" xr:uid="{5A237775-FD8A-4917-A07D-73D0967DF472}"/>
    <cellStyle name="Normal 8 5 3 19" xfId="33782" xr:uid="{56A0CA4D-E6B0-4382-97C6-129A433205B4}"/>
    <cellStyle name="Normal 8 5 3 2" xfId="33783" xr:uid="{3C4E1724-32E4-4423-9021-BD9E63EBDA85}"/>
    <cellStyle name="Normal 8 5 3 2 2" xfId="33784" xr:uid="{CE7B803B-D336-4281-BD2F-56D85CCE702F}"/>
    <cellStyle name="Normal 8 5 3 2 2 2" xfId="33785" xr:uid="{64ACF178-EAE4-4CF0-BF45-FEC686F6F1D1}"/>
    <cellStyle name="Normal 8 5 3 2 3" xfId="33786" xr:uid="{9580F548-D6E3-444B-AFB8-7BC6B4C554CC}"/>
    <cellStyle name="Normal 8 5 3 20" xfId="33787" xr:uid="{CAB01BEE-2A96-443F-AD5A-228241D80018}"/>
    <cellStyle name="Normal 8 5 3 21" xfId="33788" xr:uid="{D8382410-95A6-43FB-A191-6504065E913F}"/>
    <cellStyle name="Normal 8 5 3 22" xfId="33789" xr:uid="{85209BDF-DCBE-4F38-87A7-DB81C15EC9BB}"/>
    <cellStyle name="Normal 8 5 3 23" xfId="33790" xr:uid="{4B307498-1AE7-49BE-AAA6-EC3B0F39A7E5}"/>
    <cellStyle name="Normal 8 5 3 24" xfId="33791" xr:uid="{D96327FE-D7DA-4199-B004-AD8C6D0B16E2}"/>
    <cellStyle name="Normal 8 5 3 25" xfId="33792" xr:uid="{69F313B4-DADC-42CE-9208-EBC528383910}"/>
    <cellStyle name="Normal 8 5 3 26" xfId="33793" xr:uid="{CA6C66BD-94C1-4897-9B67-72934CC940FA}"/>
    <cellStyle name="Normal 8 5 3 27" xfId="33794" xr:uid="{09B50C53-39B0-40CB-9D86-383E2EAEBC3A}"/>
    <cellStyle name="Normal 8 5 3 28" xfId="33795" xr:uid="{F8E7AF43-903B-4DDE-B0CB-A19CA620646E}"/>
    <cellStyle name="Normal 8 5 3 29" xfId="33796" xr:uid="{2DD3B28E-B5F3-4B9A-AB7B-5545B7BC0A4D}"/>
    <cellStyle name="Normal 8 5 3 3" xfId="33797" xr:uid="{9508B0C8-DE27-4CCF-828F-67E93688F43B}"/>
    <cellStyle name="Normal 8 5 3 3 2" xfId="33798" xr:uid="{9BAA684F-0725-464E-B21C-2A9FC407FFF0}"/>
    <cellStyle name="Normal 8 5 3 3 2 2" xfId="33799" xr:uid="{9115A9DA-AD63-4E84-9D39-642ED6B1743F}"/>
    <cellStyle name="Normal 8 5 3 3 3" xfId="33800" xr:uid="{074CEDB5-E56D-4299-BCD8-97C88E26693F}"/>
    <cellStyle name="Normal 8 5 3 30" xfId="33801" xr:uid="{F8FD6DAA-2258-41A3-87C7-628CC6AFC180}"/>
    <cellStyle name="Normal 8 5 3 31" xfId="33802" xr:uid="{4D867693-A750-46FD-AD8D-17B5AF97841D}"/>
    <cellStyle name="Normal 8 5 3 32" xfId="33803" xr:uid="{88CCAB27-9682-4AB9-889D-E54DC480D436}"/>
    <cellStyle name="Normal 8 5 3 33" xfId="33804" xr:uid="{B18D900D-CCE8-459E-976F-0C6851156A59}"/>
    <cellStyle name="Normal 8 5 3 34" xfId="33805" xr:uid="{F3DD252F-C815-4C6B-823E-37768EF6333C}"/>
    <cellStyle name="Normal 8 5 3 35" xfId="33806" xr:uid="{16528F38-53C5-4922-B96F-0A6D406E9A79}"/>
    <cellStyle name="Normal 8 5 3 36" xfId="33807" xr:uid="{1D57E4E2-9F4A-490C-8ACF-7EF63AF749F5}"/>
    <cellStyle name="Normal 8 5 3 37" xfId="33808" xr:uid="{D0603F6E-35DB-43BA-A947-3699F83EDEBB}"/>
    <cellStyle name="Normal 8 5 3 38" xfId="33809" xr:uid="{A5D6CE31-6DE5-48A2-B71D-F5C2B727327A}"/>
    <cellStyle name="Normal 8 5 3 39" xfId="33810" xr:uid="{50D2D1A4-315A-4026-B923-E87E483F7968}"/>
    <cellStyle name="Normal 8 5 3 4" xfId="33811" xr:uid="{66A56001-2520-422F-B5EF-294672F91329}"/>
    <cellStyle name="Normal 8 5 3 4 2" xfId="33812" xr:uid="{3F7ACB8E-64D7-4016-842E-71A75326DBE0}"/>
    <cellStyle name="Normal 8 5 3 4 2 2" xfId="33813" xr:uid="{5977BB7D-4DE0-4557-92E8-BCEB99D18BAA}"/>
    <cellStyle name="Normal 8 5 3 4 3" xfId="33814" xr:uid="{3B446C52-83CF-4D65-891C-A475C34C8065}"/>
    <cellStyle name="Normal 8 5 3 40" xfId="33815" xr:uid="{291A5898-707D-43CB-8E6B-2BB7DAE89A32}"/>
    <cellStyle name="Normal 8 5 3 5" xfId="33816" xr:uid="{C3B3AF01-9C09-453D-B875-B970EB4C3A70}"/>
    <cellStyle name="Normal 8 5 3 5 2" xfId="33817" xr:uid="{076C98EC-E50C-479C-8A85-1C4254C045D8}"/>
    <cellStyle name="Normal 8 5 3 5 2 2" xfId="33818" xr:uid="{0FFDE6CC-7804-49AC-95F1-1AE3E80D045E}"/>
    <cellStyle name="Normal 8 5 3 5 3" xfId="33819" xr:uid="{2C182446-5B66-45F2-AF5A-9099E12DEF72}"/>
    <cellStyle name="Normal 8 5 3 6" xfId="33820" xr:uid="{F6C5C268-A5BF-4189-BA0F-7F92C484D9BC}"/>
    <cellStyle name="Normal 8 5 3 6 2" xfId="33821" xr:uid="{6E97F01F-1778-45F5-9EF6-433383C9093A}"/>
    <cellStyle name="Normal 8 5 3 6 2 2" xfId="33822" xr:uid="{1C5E7BC1-B277-422F-AB6F-8C77BCB11AA9}"/>
    <cellStyle name="Normal 8 5 3 6 3" xfId="33823" xr:uid="{7C6D879B-0DE2-4385-A4AF-0D35346DE3C3}"/>
    <cellStyle name="Normal 8 5 3 7" xfId="33824" xr:uid="{695766D7-4897-4076-A34E-4EBA1C49B36D}"/>
    <cellStyle name="Normal 8 5 3 7 2" xfId="33825" xr:uid="{0A9F81A4-CA74-4F15-BA6E-4353ED9F6DB9}"/>
    <cellStyle name="Normal 8 5 3 7 2 2" xfId="33826" xr:uid="{4DA5C983-A1A7-4CF4-8254-FD5095EE3D6E}"/>
    <cellStyle name="Normal 8 5 3 7 3" xfId="33827" xr:uid="{67E65542-E453-49E3-BCA9-CABF17200C4F}"/>
    <cellStyle name="Normal 8 5 3 8" xfId="33828" xr:uid="{C854ADC7-925B-4746-8C0F-335E147EB64A}"/>
    <cellStyle name="Normal 8 5 3 8 2" xfId="33829" xr:uid="{63464A98-42F7-4840-8563-E8473D861206}"/>
    <cellStyle name="Normal 8 5 3 8 2 2" xfId="33830" xr:uid="{B2548722-ED9E-4043-8B7B-C874A5E3E08C}"/>
    <cellStyle name="Normal 8 5 3 8 3" xfId="33831" xr:uid="{E6537787-AAD9-4959-BB69-213966FB25AC}"/>
    <cellStyle name="Normal 8 5 3 9" xfId="33832" xr:uid="{C08A19C9-4CE0-48F4-8A4A-164BED3A450D}"/>
    <cellStyle name="Normal 8 5 3 9 2" xfId="33833" xr:uid="{E91E3FA4-7901-4040-8773-C27ECA337D99}"/>
    <cellStyle name="Normal 8 5 3 9 2 2" xfId="33834" xr:uid="{96DC9934-EBC9-4A29-A053-DCC7D6002955}"/>
    <cellStyle name="Normal 8 5 3 9 3" xfId="33835" xr:uid="{57A984E0-D553-4694-BB83-033A20D7EB9B}"/>
    <cellStyle name="Normal 8 5 30" xfId="33836" xr:uid="{59BBC300-76DD-4DD4-9FBE-6879AD0CA15F}"/>
    <cellStyle name="Normal 8 5 31" xfId="33837" xr:uid="{7B174A00-418F-41CF-BCB2-ED3AEC7F4A32}"/>
    <cellStyle name="Normal 8 5 32" xfId="33838" xr:uid="{50AB8C58-EF55-4ABA-85E3-A58F565FC5E6}"/>
    <cellStyle name="Normal 8 5 33" xfId="33839" xr:uid="{6936D9DD-39A3-4042-84F7-21545310A3AA}"/>
    <cellStyle name="Normal 8 5 34" xfId="33840" xr:uid="{320434B7-D2F7-40ED-813F-2253A6C7A389}"/>
    <cellStyle name="Normal 8 5 35" xfId="33841" xr:uid="{2DA0434A-22FC-43CA-AB98-DC68782444F5}"/>
    <cellStyle name="Normal 8 5 36" xfId="33842" xr:uid="{FF70DF91-41FC-4214-857B-B69425B16AB6}"/>
    <cellStyle name="Normal 8 5 37" xfId="33843" xr:uid="{383F65E2-8373-4DE6-BAAE-A514746EE9E3}"/>
    <cellStyle name="Normal 8 5 38" xfId="33844" xr:uid="{B591867D-B18B-4E6D-B193-E1352CCB9EB2}"/>
    <cellStyle name="Normal 8 5 39" xfId="33845" xr:uid="{5293535E-3309-48D4-9C4D-9ACD33B5B12B}"/>
    <cellStyle name="Normal 8 5 4" xfId="33846" xr:uid="{1948E88A-82C8-4168-B291-DE5385B55208}"/>
    <cellStyle name="Normal 8 5 4 2" xfId="33847" xr:uid="{497DFBB1-5DC0-48EE-A7D3-ED91CA4DEB50}"/>
    <cellStyle name="Normal 8 5 4 2 2" xfId="33848" xr:uid="{A1CB4EE2-CEE7-4AEA-B7D0-B57BF8B468A2}"/>
    <cellStyle name="Normal 8 5 4 3" xfId="33849" xr:uid="{F66D6D4B-0B19-4FF6-A2CC-6CF6D26D4FE2}"/>
    <cellStyle name="Normal 8 5 40" xfId="33850" xr:uid="{4A90705B-A84E-496D-9932-5FC17C525B28}"/>
    <cellStyle name="Normal 8 5 41" xfId="33851" xr:uid="{00DDA678-F419-41EE-BAD8-DC3FDCEA100C}"/>
    <cellStyle name="Normal 8 5 42" xfId="33852" xr:uid="{0AEE9FB6-9C54-45B9-A6FB-D79214F6C938}"/>
    <cellStyle name="Normal 8 5 43" xfId="46584" xr:uid="{646A3AA4-053D-4688-9222-6B1886CFFE9B}"/>
    <cellStyle name="Normal 8 5 5" xfId="33853" xr:uid="{53DFDADD-CB50-4D10-8EC0-F180E328312C}"/>
    <cellStyle name="Normal 8 5 5 2" xfId="33854" xr:uid="{5107532D-C5F2-41E3-9BDE-3B4F24109B6D}"/>
    <cellStyle name="Normal 8 5 5 2 2" xfId="33855" xr:uid="{24017E72-26F9-4F0E-B075-C9CC09019721}"/>
    <cellStyle name="Normal 8 5 5 3" xfId="33856" xr:uid="{2EAF8929-51CC-4B2F-BC93-F2EED12C2B5D}"/>
    <cellStyle name="Normal 8 5 6" xfId="33857" xr:uid="{17769BD7-BA0C-460E-9C9A-731823C807EC}"/>
    <cellStyle name="Normal 8 5 6 2" xfId="33858" xr:uid="{2AD05188-701A-4AD6-BB35-8C42AAA3CD5D}"/>
    <cellStyle name="Normal 8 5 6 2 2" xfId="33859" xr:uid="{4A565C41-7EE9-49DC-A0AB-2F791B29A1E1}"/>
    <cellStyle name="Normal 8 5 6 3" xfId="33860" xr:uid="{A638AB13-194A-41E4-8B9A-C3320298C6F3}"/>
    <cellStyle name="Normal 8 5 7" xfId="33861" xr:uid="{6CFED861-04E1-468A-B5C8-43D1936197B9}"/>
    <cellStyle name="Normal 8 5 7 2" xfId="33862" xr:uid="{281A5818-AA1C-4F96-B935-AB38CF1B0A9D}"/>
    <cellStyle name="Normal 8 5 7 2 2" xfId="33863" xr:uid="{C5C4435E-8FC2-4378-BD30-70D4534823D7}"/>
    <cellStyle name="Normal 8 5 7 3" xfId="33864" xr:uid="{19183917-D273-4681-8DA3-4CAEF4FA4BF7}"/>
    <cellStyle name="Normal 8 5 8" xfId="33865" xr:uid="{EB69DED1-59DD-4364-B86F-B3C29D36A9CD}"/>
    <cellStyle name="Normal 8 5 8 2" xfId="33866" xr:uid="{58B3D931-61F0-4C00-B30A-1E2EE8B2ADBE}"/>
    <cellStyle name="Normal 8 5 8 2 2" xfId="33867" xr:uid="{17568FBE-30D1-4759-9CE1-FDE762E3A665}"/>
    <cellStyle name="Normal 8 5 8 3" xfId="33868" xr:uid="{9CDF7A07-C7A3-4C88-B306-7C9D1F2EA070}"/>
    <cellStyle name="Normal 8 5 9" xfId="33869" xr:uid="{4A31CA39-83F6-4F3A-821B-5E52DD6156E6}"/>
    <cellStyle name="Normal 8 5 9 2" xfId="33870" xr:uid="{EB800598-6761-47AC-9DC4-5BF742DD35EC}"/>
    <cellStyle name="Normal 8 5 9 2 2" xfId="33871" xr:uid="{4B86D827-27B9-4824-A6DF-0CA0E777C763}"/>
    <cellStyle name="Normal 8 5 9 3" xfId="33872" xr:uid="{5DB04ED2-0EAC-4FD1-A2DD-61945016B82F}"/>
    <cellStyle name="Normal 8 50" xfId="33873" xr:uid="{917CD53C-46C1-4CCB-8E0E-CE28A8E6F4E6}"/>
    <cellStyle name="Normal 8 50 10" xfId="33874" xr:uid="{5E50AC4C-2E3F-40C5-A3C4-25775AB1C3F4}"/>
    <cellStyle name="Normal 8 50 10 2" xfId="33875" xr:uid="{45B66820-DD23-444C-AE0C-DA51A0AC3CF6}"/>
    <cellStyle name="Normal 8 50 10 2 2" xfId="33876" xr:uid="{38825E19-2A44-4435-B6C8-AA27C8172FE0}"/>
    <cellStyle name="Normal 8 50 10 3" xfId="33877" xr:uid="{D04A1513-F8E2-413A-9BCE-2F6BE1AC266B}"/>
    <cellStyle name="Normal 8 50 11" xfId="33878" xr:uid="{DB1334E6-DBB7-4762-BF1B-0E6FC0DA688D}"/>
    <cellStyle name="Normal 8 50 11 2" xfId="33879" xr:uid="{879D0268-EA7F-49BB-86FC-E13E2FB3D7B1}"/>
    <cellStyle name="Normal 8 50 11 2 2" xfId="33880" xr:uid="{358D0690-6E7F-4D97-B8C1-F3F3D8400BC1}"/>
    <cellStyle name="Normal 8 50 11 3" xfId="33881" xr:uid="{A158D566-47A3-4BF6-B800-EB366FDCC3CC}"/>
    <cellStyle name="Normal 8 50 11 4" xfId="33882" xr:uid="{606CD159-BC56-48F2-A860-EE2BB6BB8CFF}"/>
    <cellStyle name="Normal 8 50 12" xfId="33883" xr:uid="{093CBB94-3745-4F4B-A68F-2377CAC3C30A}"/>
    <cellStyle name="Normal 8 50 12 2" xfId="33884" xr:uid="{2F6EF923-648F-40D6-889B-C36B777D7E20}"/>
    <cellStyle name="Normal 8 50 13" xfId="33885" xr:uid="{10A5AB33-847D-478C-860A-CB3D41A4531A}"/>
    <cellStyle name="Normal 8 50 14" xfId="33886" xr:uid="{CE1D6FA4-B133-423C-88A3-A97843CCDE26}"/>
    <cellStyle name="Normal 8 50 14 2" xfId="33887" xr:uid="{551EF5F0-8BAA-4906-8B47-B2A9E75E09B2}"/>
    <cellStyle name="Normal 8 50 15" xfId="33888" xr:uid="{169AA72F-24C4-4F04-9FA5-35DE50752804}"/>
    <cellStyle name="Normal 8 50 16" xfId="33889" xr:uid="{60F74175-A382-491F-B420-02B2FF5028D5}"/>
    <cellStyle name="Normal 8 50 17" xfId="33890" xr:uid="{5EE19683-E51A-47AA-B1C8-B16488859922}"/>
    <cellStyle name="Normal 8 50 18" xfId="33891" xr:uid="{B5CE8D29-C5E1-4531-B077-56B8F8FF0539}"/>
    <cellStyle name="Normal 8 50 19" xfId="33892" xr:uid="{781BD6AF-D825-4A64-833C-A481FFABDD2D}"/>
    <cellStyle name="Normal 8 50 2" xfId="33893" xr:uid="{69962777-F549-4969-816A-2ACAB2DF03F6}"/>
    <cellStyle name="Normal 8 50 2 2" xfId="33894" xr:uid="{91854C5D-384F-43D5-BBC6-83FAE22A0B4C}"/>
    <cellStyle name="Normal 8 50 2 2 2" xfId="33895" xr:uid="{B4127669-5D14-47EB-B2D1-8877A5390569}"/>
    <cellStyle name="Normal 8 50 2 3" xfId="33896" xr:uid="{DFFF65A9-3AAA-476E-B309-CDCEA0E93129}"/>
    <cellStyle name="Normal 8 50 20" xfId="33897" xr:uid="{CB9201FD-620F-4968-8BD0-885E47D90CD4}"/>
    <cellStyle name="Normal 8 50 21" xfId="33898" xr:uid="{78A88372-2327-4433-B1F1-732E817ACA0D}"/>
    <cellStyle name="Normal 8 50 22" xfId="33899" xr:uid="{CA7B8859-CD08-4640-AFBA-4C9D6EE4FAF8}"/>
    <cellStyle name="Normal 8 50 23" xfId="33900" xr:uid="{F6256B5B-4263-448F-8825-59C16B5CF361}"/>
    <cellStyle name="Normal 8 50 24" xfId="33901" xr:uid="{94DB85B4-B503-444B-A68B-103BBD610EB9}"/>
    <cellStyle name="Normal 8 50 25" xfId="33902" xr:uid="{08FF86D1-0BE7-44F3-A31B-C14A9BA03625}"/>
    <cellStyle name="Normal 8 50 26" xfId="33903" xr:uid="{A2FA7075-F3C3-465C-B98E-E90C22AEBA02}"/>
    <cellStyle name="Normal 8 50 27" xfId="33904" xr:uid="{01EBAE17-F074-4FD4-AD9C-B5EB3AB55834}"/>
    <cellStyle name="Normal 8 50 28" xfId="33905" xr:uid="{ED869632-4D01-459D-8EA9-498F294678B1}"/>
    <cellStyle name="Normal 8 50 29" xfId="33906" xr:uid="{3005EA16-F4A3-4DFF-B34F-F9FBA4FEABD8}"/>
    <cellStyle name="Normal 8 50 3" xfId="33907" xr:uid="{08817D12-1834-4B4D-BE8C-6FB07F4DDAB7}"/>
    <cellStyle name="Normal 8 50 3 2" xfId="33908" xr:uid="{D1CA84E1-CA61-4051-A405-587CE3146296}"/>
    <cellStyle name="Normal 8 50 3 2 2" xfId="33909" xr:uid="{F7FF4944-3221-45AD-97D6-D50620ADE1FC}"/>
    <cellStyle name="Normal 8 50 3 3" xfId="33910" xr:uid="{4A8F6A21-B2BC-4122-833A-2870DC258A53}"/>
    <cellStyle name="Normal 8 50 30" xfId="33911" xr:uid="{6EF1E65E-974A-4434-85F5-DA40FC345493}"/>
    <cellStyle name="Normal 8 50 31" xfId="33912" xr:uid="{44E82285-04B1-47FA-811F-7F919EBAA4A8}"/>
    <cellStyle name="Normal 8 50 32" xfId="33913" xr:uid="{90FBBEFA-C666-47ED-A527-BCAAC502E3C7}"/>
    <cellStyle name="Normal 8 50 33" xfId="33914" xr:uid="{0EAB1C55-77E3-48B8-8C7F-A9EE02FA8268}"/>
    <cellStyle name="Normal 8 50 34" xfId="33915" xr:uid="{6DBD6DB9-2A6D-4D9F-B667-460618F2AC20}"/>
    <cellStyle name="Normal 8 50 35" xfId="33916" xr:uid="{53D41844-5B66-4A9B-9186-55AADC397878}"/>
    <cellStyle name="Normal 8 50 36" xfId="33917" xr:uid="{6C7FFF4E-768F-4502-AA93-16DA936D7F07}"/>
    <cellStyle name="Normal 8 50 37" xfId="33918" xr:uid="{CECEFCD0-5252-4316-9B63-9C360A8016A8}"/>
    <cellStyle name="Normal 8 50 38" xfId="33919" xr:uid="{95B92A26-0AA5-4137-93ED-210CC9454BDB}"/>
    <cellStyle name="Normal 8 50 39" xfId="33920" xr:uid="{257854FB-6453-4A98-AF70-064292D53E30}"/>
    <cellStyle name="Normal 8 50 4" xfId="33921" xr:uid="{477379EA-A462-4642-8A62-44A30E0885ED}"/>
    <cellStyle name="Normal 8 50 4 2" xfId="33922" xr:uid="{B200A1D6-B81E-4F42-A0FC-19932DCB1A50}"/>
    <cellStyle name="Normal 8 50 4 2 2" xfId="33923" xr:uid="{0B32BB3F-03F4-4CB3-A15C-E32EC86B51DA}"/>
    <cellStyle name="Normal 8 50 4 3" xfId="33924" xr:uid="{C58C4A1E-97E2-41BA-A121-A7FF4083065E}"/>
    <cellStyle name="Normal 8 50 40" xfId="33925" xr:uid="{5C9ED5F6-EBF5-496A-93EE-AF12098FBC9E}"/>
    <cellStyle name="Normal 8 50 5" xfId="33926" xr:uid="{BFB3DDF1-C758-403F-B245-1C5A270BB27A}"/>
    <cellStyle name="Normal 8 50 5 2" xfId="33927" xr:uid="{09060A8A-C4B3-4204-81C0-30ECA4858CA0}"/>
    <cellStyle name="Normal 8 50 5 2 2" xfId="33928" xr:uid="{73CA9EDE-F02F-462A-AA40-C29DD0941552}"/>
    <cellStyle name="Normal 8 50 5 3" xfId="33929" xr:uid="{175446BF-9ABF-40A3-8197-A30F249B8A9E}"/>
    <cellStyle name="Normal 8 50 6" xfId="33930" xr:uid="{0BA899AD-C684-4B74-BDAA-AAED39F33604}"/>
    <cellStyle name="Normal 8 50 6 2" xfId="33931" xr:uid="{56FBE9E3-B9B0-4528-98D9-DBD21776BB00}"/>
    <cellStyle name="Normal 8 50 6 2 2" xfId="33932" xr:uid="{7DD1996A-10A2-42E2-A14C-A4D269EE8960}"/>
    <cellStyle name="Normal 8 50 6 3" xfId="33933" xr:uid="{07738E56-2D87-4523-B2CE-1F472DDAB827}"/>
    <cellStyle name="Normal 8 50 7" xfId="33934" xr:uid="{E0BA47ED-762F-48AB-90B9-93D33756BC89}"/>
    <cellStyle name="Normal 8 50 7 2" xfId="33935" xr:uid="{6379ED30-40BE-464B-856C-D1ECF1CB67B5}"/>
    <cellStyle name="Normal 8 50 7 2 2" xfId="33936" xr:uid="{8120DB4E-434D-4674-9F43-2291C364ACA1}"/>
    <cellStyle name="Normal 8 50 7 3" xfId="33937" xr:uid="{7153D17B-F582-4C3C-B163-38C979C55DF7}"/>
    <cellStyle name="Normal 8 50 8" xfId="33938" xr:uid="{BF057F57-76A2-4113-A294-D3FE952F72E3}"/>
    <cellStyle name="Normal 8 50 8 2" xfId="33939" xr:uid="{6B4C4780-476E-4F7B-9E4F-3AF91F4899EC}"/>
    <cellStyle name="Normal 8 50 8 2 2" xfId="33940" xr:uid="{22D61E7E-255F-4C42-8F93-C931883FA312}"/>
    <cellStyle name="Normal 8 50 8 3" xfId="33941" xr:uid="{B59D734D-DF97-47A4-97BE-D509CAA39B25}"/>
    <cellStyle name="Normal 8 50 9" xfId="33942" xr:uid="{176AD1BF-B450-4AED-B283-5D87722173AE}"/>
    <cellStyle name="Normal 8 50 9 2" xfId="33943" xr:uid="{BBFF7F65-FEF5-4CAB-958B-C7C43CE445B5}"/>
    <cellStyle name="Normal 8 50 9 2 2" xfId="33944" xr:uid="{65FF80B8-E21D-4D35-BF55-C36B784611D6}"/>
    <cellStyle name="Normal 8 50 9 3" xfId="33945" xr:uid="{84887B68-C37A-4072-B222-29CA249BD13E}"/>
    <cellStyle name="Normal 8 51" xfId="33946" xr:uid="{39A184CA-542D-4C29-A36C-9DA8A85C5028}"/>
    <cellStyle name="Normal 8 51 10" xfId="33947" xr:uid="{0B42FA9F-284B-45DC-8438-14BA62FE1A16}"/>
    <cellStyle name="Normal 8 51 10 2" xfId="33948" xr:uid="{6C2F5B58-72CB-489D-9794-78E0F3F6D5BC}"/>
    <cellStyle name="Normal 8 51 10 2 2" xfId="33949" xr:uid="{44DEA721-AED8-4ADA-B035-D65865EF2C30}"/>
    <cellStyle name="Normal 8 51 10 3" xfId="33950" xr:uid="{0D410B0F-4B18-423C-8744-AEA4A550F98F}"/>
    <cellStyle name="Normal 8 51 11" xfId="33951" xr:uid="{5AA127B5-F61E-45FF-9E35-709588091349}"/>
    <cellStyle name="Normal 8 51 11 2" xfId="33952" xr:uid="{3968812B-FAB0-4E37-A795-87316206327D}"/>
    <cellStyle name="Normal 8 51 11 2 2" xfId="33953" xr:uid="{059C0BE4-F04B-4640-BAEE-ECC26EAC6EF6}"/>
    <cellStyle name="Normal 8 51 11 3" xfId="33954" xr:uid="{C04DAE2A-A7CC-4250-BF96-554C44706FB1}"/>
    <cellStyle name="Normal 8 51 11 4" xfId="33955" xr:uid="{DF828957-6A14-4C64-9904-BB2DB1A6EEC7}"/>
    <cellStyle name="Normal 8 51 12" xfId="33956" xr:uid="{7B366506-71DF-4F4C-A850-80D82CAAE692}"/>
    <cellStyle name="Normal 8 51 12 2" xfId="33957" xr:uid="{3AF6A37A-82FF-4E73-89A1-2F07A5BDE7DF}"/>
    <cellStyle name="Normal 8 51 13" xfId="33958" xr:uid="{91A6F6D2-7FF8-4810-B91E-6FF46819682A}"/>
    <cellStyle name="Normal 8 51 14" xfId="33959" xr:uid="{4AB40831-F7BF-4C37-994F-2DDFBDA50A0C}"/>
    <cellStyle name="Normal 8 51 14 2" xfId="33960" xr:uid="{AAC6836C-5E5C-4330-8810-310F834D3EE7}"/>
    <cellStyle name="Normal 8 51 15" xfId="33961" xr:uid="{EDDACA19-28D8-4BD6-AFB4-D3EDA0639688}"/>
    <cellStyle name="Normal 8 51 16" xfId="33962" xr:uid="{66178919-0604-45BA-8063-5E6035274864}"/>
    <cellStyle name="Normal 8 51 17" xfId="33963" xr:uid="{20D62AAD-950C-4029-AF20-AE5EFDF5FCCE}"/>
    <cellStyle name="Normal 8 51 18" xfId="33964" xr:uid="{7EBCEFD8-44B4-4262-8438-7F54A36362A6}"/>
    <cellStyle name="Normal 8 51 19" xfId="33965" xr:uid="{69C1DB20-08C1-4A00-AB60-831B78C5950F}"/>
    <cellStyle name="Normal 8 51 2" xfId="33966" xr:uid="{58099C26-6BDB-40C9-803F-DFAF592E2D7D}"/>
    <cellStyle name="Normal 8 51 2 2" xfId="33967" xr:uid="{FD3BC93F-DA83-4825-A1A1-54FA9DD06A2D}"/>
    <cellStyle name="Normal 8 51 2 2 2" xfId="33968" xr:uid="{AE928D5A-AC1C-4EFD-8816-73E995D92E36}"/>
    <cellStyle name="Normal 8 51 2 3" xfId="33969" xr:uid="{2F374268-FF24-41FF-8C92-7EB97CA218DE}"/>
    <cellStyle name="Normal 8 51 20" xfId="33970" xr:uid="{EBFFB012-B7F3-42E3-930E-E004BBDB812F}"/>
    <cellStyle name="Normal 8 51 21" xfId="33971" xr:uid="{B9816C52-4507-4CE2-AE81-E5D398197D40}"/>
    <cellStyle name="Normal 8 51 22" xfId="33972" xr:uid="{4EB656CD-E630-425C-BD8D-CBB63F64F27C}"/>
    <cellStyle name="Normal 8 51 23" xfId="33973" xr:uid="{CB68FB68-D0BA-46D3-B6F9-6EE900CEA721}"/>
    <cellStyle name="Normal 8 51 24" xfId="33974" xr:uid="{EDB323E3-E5AD-48BA-BB01-8A37BED6C6EA}"/>
    <cellStyle name="Normal 8 51 25" xfId="33975" xr:uid="{0EC6F670-3BB3-4CC0-8C09-93FBC110BEAE}"/>
    <cellStyle name="Normal 8 51 26" xfId="33976" xr:uid="{300574D1-2A26-434C-9FED-2F4EE2B7B580}"/>
    <cellStyle name="Normal 8 51 27" xfId="33977" xr:uid="{6BC3631F-98EB-4DF1-96F6-80CA251C7DF6}"/>
    <cellStyle name="Normal 8 51 28" xfId="33978" xr:uid="{9CEEB4B7-5F2F-4B56-9911-DB0AF1BF6B12}"/>
    <cellStyle name="Normal 8 51 29" xfId="33979" xr:uid="{5A7B2462-949D-427B-99B2-F4C7915DAB08}"/>
    <cellStyle name="Normal 8 51 3" xfId="33980" xr:uid="{89964D10-BBE5-43E1-B442-B853560F8AF4}"/>
    <cellStyle name="Normal 8 51 3 2" xfId="33981" xr:uid="{C7FF7F85-3BCA-4E8A-8571-92DC42A617DF}"/>
    <cellStyle name="Normal 8 51 3 2 2" xfId="33982" xr:uid="{44C578BB-5748-41ED-B323-5E0EE32A1B7C}"/>
    <cellStyle name="Normal 8 51 3 3" xfId="33983" xr:uid="{76B78B97-F1AB-4DCC-953F-DD3E38DBF0EB}"/>
    <cellStyle name="Normal 8 51 30" xfId="33984" xr:uid="{24E3C19B-7FE2-48B1-8540-A3EEB9A82A3E}"/>
    <cellStyle name="Normal 8 51 31" xfId="33985" xr:uid="{865B96C2-BE07-446E-8C6C-6DCACC8DF78A}"/>
    <cellStyle name="Normal 8 51 32" xfId="33986" xr:uid="{26ED02CA-04CB-4524-BE64-AA2E44009C65}"/>
    <cellStyle name="Normal 8 51 33" xfId="33987" xr:uid="{3A7B137D-3B5B-4040-A658-531C8BE8915F}"/>
    <cellStyle name="Normal 8 51 34" xfId="33988" xr:uid="{DF15095A-1117-4B17-8E73-146E15303944}"/>
    <cellStyle name="Normal 8 51 35" xfId="33989" xr:uid="{FAD9262F-7B93-45FC-BF76-D33F2C5F306D}"/>
    <cellStyle name="Normal 8 51 36" xfId="33990" xr:uid="{29E79C8C-8B8A-4D49-9DD8-172599E0FC22}"/>
    <cellStyle name="Normal 8 51 37" xfId="33991" xr:uid="{75922745-C438-4A71-807C-E64D50F01AAB}"/>
    <cellStyle name="Normal 8 51 38" xfId="33992" xr:uid="{D86FD2A8-3601-4550-94E0-ADFEEFDD1E6C}"/>
    <cellStyle name="Normal 8 51 39" xfId="33993" xr:uid="{C391289C-B60E-4A7E-A3C1-E4FF1C7499C1}"/>
    <cellStyle name="Normal 8 51 4" xfId="33994" xr:uid="{CFE6171D-D6D0-4F7F-8FF5-93E8898EC3EC}"/>
    <cellStyle name="Normal 8 51 4 2" xfId="33995" xr:uid="{5BDB2D70-1675-4FFD-92B8-1B6838F01735}"/>
    <cellStyle name="Normal 8 51 4 2 2" xfId="33996" xr:uid="{BBFB9905-8DC6-421F-B18B-07659E5F0432}"/>
    <cellStyle name="Normal 8 51 4 3" xfId="33997" xr:uid="{D1640ECE-0569-47A8-BE33-C77FA970594E}"/>
    <cellStyle name="Normal 8 51 40" xfId="33998" xr:uid="{3262AE6E-D315-4E45-9924-9AC2CCBAB0B3}"/>
    <cellStyle name="Normal 8 51 5" xfId="33999" xr:uid="{9C545962-2667-4395-8A2F-1F39C9A6D62F}"/>
    <cellStyle name="Normal 8 51 5 2" xfId="34000" xr:uid="{5F667957-46DD-4849-96D3-D521813F7CC8}"/>
    <cellStyle name="Normal 8 51 5 2 2" xfId="34001" xr:uid="{B9284541-E0C5-4840-9423-82726D171F4C}"/>
    <cellStyle name="Normal 8 51 5 3" xfId="34002" xr:uid="{846EB9BB-8AAA-4CDA-837C-EFBC7870CE48}"/>
    <cellStyle name="Normal 8 51 6" xfId="34003" xr:uid="{78638582-97CF-49DC-B44D-90899B75C31D}"/>
    <cellStyle name="Normal 8 51 6 2" xfId="34004" xr:uid="{C25B36BC-B524-4EA8-93BD-293CF1393129}"/>
    <cellStyle name="Normal 8 51 6 2 2" xfId="34005" xr:uid="{A52B398E-CD7C-4164-BEC9-D50721BFB429}"/>
    <cellStyle name="Normal 8 51 6 3" xfId="34006" xr:uid="{FDC5BAC0-62F8-4516-BC94-727DE42D9BF3}"/>
    <cellStyle name="Normal 8 51 7" xfId="34007" xr:uid="{3C8D39AA-562F-4213-804C-E8EA14AD4CA3}"/>
    <cellStyle name="Normal 8 51 7 2" xfId="34008" xr:uid="{37437B19-6135-43A2-A5A9-4FE77F1CA997}"/>
    <cellStyle name="Normal 8 51 7 2 2" xfId="34009" xr:uid="{8392D512-DAB2-4FDB-A624-DBCAFAFF2560}"/>
    <cellStyle name="Normal 8 51 7 3" xfId="34010" xr:uid="{2D80222B-9128-4295-91F9-3DE22A19A3C6}"/>
    <cellStyle name="Normal 8 51 8" xfId="34011" xr:uid="{6F1B19BC-2C3C-4C51-A8AA-C2141F72E7D7}"/>
    <cellStyle name="Normal 8 51 8 2" xfId="34012" xr:uid="{B9185982-D9AF-4F44-9A34-2D3FA2238501}"/>
    <cellStyle name="Normal 8 51 8 2 2" xfId="34013" xr:uid="{97398A8A-EA54-4763-95C3-E6CDC847154F}"/>
    <cellStyle name="Normal 8 51 8 3" xfId="34014" xr:uid="{B85E02EB-55AE-4E74-A19A-78480AD128BA}"/>
    <cellStyle name="Normal 8 51 9" xfId="34015" xr:uid="{4D8DA254-4E5C-48F0-9E06-E24E34043FE0}"/>
    <cellStyle name="Normal 8 51 9 2" xfId="34016" xr:uid="{1451B625-CB24-4709-962F-D3C4D8C8959C}"/>
    <cellStyle name="Normal 8 51 9 2 2" xfId="34017" xr:uid="{C8F3EABF-72B6-4F63-897E-31CDA28546D0}"/>
    <cellStyle name="Normal 8 51 9 3" xfId="34018" xr:uid="{A79D6C8E-BF76-4883-BA86-D87C45117563}"/>
    <cellStyle name="Normal 8 52" xfId="34019" xr:uid="{7A7E9499-D3B1-40A9-BC85-EA6267C5A262}"/>
    <cellStyle name="Normal 8 52 10" xfId="34020" xr:uid="{DF43213E-F30F-482F-A04D-F12A67C7F127}"/>
    <cellStyle name="Normal 8 52 10 2" xfId="34021" xr:uid="{53E940D0-8C7B-4DDA-A74B-BE9BF20475FA}"/>
    <cellStyle name="Normal 8 52 10 2 2" xfId="34022" xr:uid="{03FB6954-014C-47C4-93A8-465B7CE60A89}"/>
    <cellStyle name="Normal 8 52 10 3" xfId="34023" xr:uid="{5278D498-910A-4CC9-B4A6-0B94C8F3FBB9}"/>
    <cellStyle name="Normal 8 52 11" xfId="34024" xr:uid="{26812D9F-EAA7-47AE-9C29-699AF23C9B6C}"/>
    <cellStyle name="Normal 8 52 11 2" xfId="34025" xr:uid="{D0C57A26-3BF9-481F-9D5F-B1C803158027}"/>
    <cellStyle name="Normal 8 52 11 2 2" xfId="34026" xr:uid="{B3864303-F114-4823-A630-0D9B178EA711}"/>
    <cellStyle name="Normal 8 52 11 3" xfId="34027" xr:uid="{A82A6C20-98E1-4F7F-AAD7-1A269929359F}"/>
    <cellStyle name="Normal 8 52 12" xfId="34028" xr:uid="{C15A15A5-8CC8-41D7-A51D-F6EC043DAC57}"/>
    <cellStyle name="Normal 8 52 12 2" xfId="34029" xr:uid="{A6F7DF7D-E200-4E37-81C2-B21065F925A3}"/>
    <cellStyle name="Normal 8 52 12 2 2" xfId="34030" xr:uid="{9A4FC1BF-9EE3-4ECA-B48A-CCE21F9B87FC}"/>
    <cellStyle name="Normal 8 52 12 3" xfId="34031" xr:uid="{B4EB5E16-74D9-481F-9156-BCBA338FA7E9}"/>
    <cellStyle name="Normal 8 52 13" xfId="34032" xr:uid="{B73B8BD1-F24F-4DC9-B5B0-C3F7A38282DB}"/>
    <cellStyle name="Normal 8 52 13 2" xfId="34033" xr:uid="{B19D81F2-8199-4DE9-AC33-02EDBF63504D}"/>
    <cellStyle name="Normal 8 52 13 2 2" xfId="34034" xr:uid="{36DA6FCC-0311-4C24-BAC1-7B7500849898}"/>
    <cellStyle name="Normal 8 52 13 3" xfId="34035" xr:uid="{F599988E-C42B-46B8-8487-F326DFD565CF}"/>
    <cellStyle name="Normal 8 52 14" xfId="34036" xr:uid="{D66137C8-19F0-41E5-AE77-355B9F1FB59E}"/>
    <cellStyle name="Normal 8 52 14 2" xfId="34037" xr:uid="{31EAE14D-8ADD-41B9-8D49-B61A3CD38300}"/>
    <cellStyle name="Normal 8 52 14 2 2" xfId="34038" xr:uid="{24621B95-1767-4B06-86E0-3A45E53AFD72}"/>
    <cellStyle name="Normal 8 52 14 3" xfId="34039" xr:uid="{523BA77E-4618-4507-9585-095E72B5B4BB}"/>
    <cellStyle name="Normal 8 52 15" xfId="34040" xr:uid="{3C837683-0758-4F1B-A1F0-9BE26E5F23EF}"/>
    <cellStyle name="Normal 8 52 15 2" xfId="34041" xr:uid="{03B2874F-13B8-4C51-B1C0-D2182D761193}"/>
    <cellStyle name="Normal 8 52 15 2 2" xfId="34042" xr:uid="{32A77573-D604-4A45-B4A0-2E0E154FB15A}"/>
    <cellStyle name="Normal 8 52 15 3" xfId="34043" xr:uid="{907058D2-2FDF-4E4A-8D9E-34EC16EBB9A4}"/>
    <cellStyle name="Normal 8 52 16" xfId="34044" xr:uid="{1258625C-7B44-487F-945C-896E2650C781}"/>
    <cellStyle name="Normal 8 52 16 2" xfId="34045" xr:uid="{D85B5BB1-647B-4F0F-A819-80A1AA5B47B9}"/>
    <cellStyle name="Normal 8 52 16 2 2" xfId="34046" xr:uid="{D48DA5DB-D2D7-4832-81F1-352FDC73617F}"/>
    <cellStyle name="Normal 8 52 16 3" xfId="34047" xr:uid="{B8BFCF2C-3D86-4CA0-84DE-A3FFF26BC022}"/>
    <cellStyle name="Normal 8 52 17" xfId="34048" xr:uid="{49A16725-B42A-4C17-8EB3-EE4F834070BA}"/>
    <cellStyle name="Normal 8 52 17 2" xfId="34049" xr:uid="{07170135-1EDA-4420-8B76-C05D8F133B44}"/>
    <cellStyle name="Normal 8 52 17 2 2" xfId="34050" xr:uid="{C0B18FB7-4E2B-4539-A41D-20EDB476D665}"/>
    <cellStyle name="Normal 8 52 17 3" xfId="34051" xr:uid="{EEEBC83F-BFFD-4827-9598-1C98ABAF6038}"/>
    <cellStyle name="Normal 8 52 18" xfId="34052" xr:uid="{09A4CC2E-3EFA-4CF9-8452-159CF3B65C1B}"/>
    <cellStyle name="Normal 8 52 18 2" xfId="34053" xr:uid="{0749493D-C511-4B04-8CB0-F15CDA6067D9}"/>
    <cellStyle name="Normal 8 52 18 2 2" xfId="34054" xr:uid="{3E174253-3A80-4F57-9500-4770A9D8FFCF}"/>
    <cellStyle name="Normal 8 52 18 3" xfId="34055" xr:uid="{EAE4F730-13E3-4D63-A1E3-2E7319243D51}"/>
    <cellStyle name="Normal 8 52 19" xfId="34056" xr:uid="{535B5C68-426B-4EBF-B782-7F9841905AF0}"/>
    <cellStyle name="Normal 8 52 19 2" xfId="34057" xr:uid="{26884828-5F1C-4DCC-A51D-AC3232A37172}"/>
    <cellStyle name="Normal 8 52 19 2 2" xfId="34058" xr:uid="{5C50F29E-0A27-463D-BC4A-8504F1221070}"/>
    <cellStyle name="Normal 8 52 19 3" xfId="34059" xr:uid="{B0C84316-80C2-4224-B1F4-E83537F39455}"/>
    <cellStyle name="Normal 8 52 19 4" xfId="34060" xr:uid="{8564B2C4-5B50-4657-9754-4C3B4771587D}"/>
    <cellStyle name="Normal 8 52 2" xfId="34061" xr:uid="{AAE94FE0-0E75-480D-A7A8-E03992A83810}"/>
    <cellStyle name="Normal 8 52 2 10" xfId="34062" xr:uid="{B940B204-88E8-4235-BE3E-4F520A6A1CA3}"/>
    <cellStyle name="Normal 8 52 2 10 2" xfId="34063" xr:uid="{AF80A27B-1517-44CB-8AA7-05AB37C9DCAF}"/>
    <cellStyle name="Normal 8 52 2 10 2 2" xfId="34064" xr:uid="{F403CAF7-F491-4AA3-B098-C1E913700C6C}"/>
    <cellStyle name="Normal 8 52 2 10 3" xfId="34065" xr:uid="{60FD986D-79B6-4A20-BD78-1FD699E1AD7F}"/>
    <cellStyle name="Normal 8 52 2 11" xfId="34066" xr:uid="{4B7B3BBD-7BB1-4AEA-86E1-215AB77DE13D}"/>
    <cellStyle name="Normal 8 52 2 11 2" xfId="34067" xr:uid="{3E43B75E-BA8D-45AE-B96B-94473481884C}"/>
    <cellStyle name="Normal 8 52 2 11 2 2" xfId="34068" xr:uid="{B1D50017-8662-4A88-B481-E46ED3246A27}"/>
    <cellStyle name="Normal 8 52 2 11 3" xfId="34069" xr:uid="{193D205C-4EB7-43E1-8EE2-6A416276B350}"/>
    <cellStyle name="Normal 8 52 2 12" xfId="34070" xr:uid="{BBBFC75A-FDDB-4E15-812F-0537C094D6DA}"/>
    <cellStyle name="Normal 8 52 2 12 2" xfId="34071" xr:uid="{F5505787-87AB-4E1D-B8E6-ABE34CA5AC88}"/>
    <cellStyle name="Normal 8 52 2 12 2 2" xfId="34072" xr:uid="{EB39D3CF-DA66-4264-80AB-22C57E02758A}"/>
    <cellStyle name="Normal 8 52 2 12 3" xfId="34073" xr:uid="{6782EBCA-5A78-4ECE-81CA-8746379EC51C}"/>
    <cellStyle name="Normal 8 52 2 13" xfId="34074" xr:uid="{F1BC11E5-B983-4977-A958-7593C5D5A914}"/>
    <cellStyle name="Normal 8 52 2 13 2" xfId="34075" xr:uid="{FED2160B-3866-4B5A-A391-9FA9A47414BF}"/>
    <cellStyle name="Normal 8 52 2 13 2 2" xfId="34076" xr:uid="{02C06286-3579-4DB0-AA4B-D89E16519245}"/>
    <cellStyle name="Normal 8 52 2 13 3" xfId="34077" xr:uid="{5D7A19B7-ECB3-4C9A-BE93-48B79CE3CD49}"/>
    <cellStyle name="Normal 8 52 2 14" xfId="34078" xr:uid="{B34C1C84-CB63-40BB-BFF4-EE761FADD4DC}"/>
    <cellStyle name="Normal 8 52 2 14 2" xfId="34079" xr:uid="{801CB7B3-C46D-4DED-A627-1681665A6906}"/>
    <cellStyle name="Normal 8 52 2 14 2 2" xfId="34080" xr:uid="{BA8DB6EB-48E2-49B2-9894-B68018ABB386}"/>
    <cellStyle name="Normal 8 52 2 14 3" xfId="34081" xr:uid="{CE6942AD-028D-4C40-88D0-B6B87344650B}"/>
    <cellStyle name="Normal 8 52 2 15" xfId="34082" xr:uid="{F0AF4275-959D-4699-AB96-11E913EB3238}"/>
    <cellStyle name="Normal 8 52 2 15 2" xfId="34083" xr:uid="{049C5228-2D04-4CB8-8EF8-CDF37C535665}"/>
    <cellStyle name="Normal 8 52 2 15 2 2" xfId="34084" xr:uid="{AFF2B96F-E109-44A0-9B50-8A7E8604243E}"/>
    <cellStyle name="Normal 8 52 2 15 3" xfId="34085" xr:uid="{66EFEDE5-C8E9-4375-AB72-C479113AFE3B}"/>
    <cellStyle name="Normal 8 52 2 16" xfId="34086" xr:uid="{0434D29E-BAE8-48DF-8E20-8AE32BD9CD11}"/>
    <cellStyle name="Normal 8 52 2 16 2" xfId="34087" xr:uid="{F439C713-B454-43E7-90B9-A352B048F72C}"/>
    <cellStyle name="Normal 8 52 2 16 2 2" xfId="34088" xr:uid="{B02CC24C-EA9E-4EA6-9A04-80C3168296EB}"/>
    <cellStyle name="Normal 8 52 2 16 3" xfId="34089" xr:uid="{EB63C5BA-A77A-446A-8A28-D24F9658D31F}"/>
    <cellStyle name="Normal 8 52 2 17" xfId="34090" xr:uid="{3555BC34-A233-4D2F-9963-5994DDE1D2DA}"/>
    <cellStyle name="Normal 8 52 2 17 2" xfId="34091" xr:uid="{6B667B12-C176-432E-8DCC-AD19629639DB}"/>
    <cellStyle name="Normal 8 52 2 17 2 2" xfId="34092" xr:uid="{7C4E42AA-9266-4817-9647-1B126C45D49B}"/>
    <cellStyle name="Normal 8 52 2 17 3" xfId="34093" xr:uid="{4F09CC90-F8A9-4182-A664-FB16C63C850C}"/>
    <cellStyle name="Normal 8 52 2 18" xfId="34094" xr:uid="{AF6A50AD-7BFC-4DBC-BA77-0ED637B1D28B}"/>
    <cellStyle name="Normal 8 52 2 18 2" xfId="34095" xr:uid="{DB1868F0-6578-4CB9-94E9-845F8C06B190}"/>
    <cellStyle name="Normal 8 52 2 18 2 2" xfId="34096" xr:uid="{F1EF5344-C54D-48CA-92CC-03AC8200824B}"/>
    <cellStyle name="Normal 8 52 2 18 3" xfId="34097" xr:uid="{53AE113A-CB99-46C2-82A9-AD2826F377BF}"/>
    <cellStyle name="Normal 8 52 2 19" xfId="34098" xr:uid="{97C24C99-C709-4EA4-8887-FF8B0389C441}"/>
    <cellStyle name="Normal 8 52 2 19 2" xfId="34099" xr:uid="{945B5D5B-3154-4D70-83C4-32CBB47DFCC5}"/>
    <cellStyle name="Normal 8 52 2 19 2 2" xfId="34100" xr:uid="{56337CDB-29AF-48F1-9848-857013689F21}"/>
    <cellStyle name="Normal 8 52 2 19 3" xfId="34101" xr:uid="{B0736B0D-755A-4A88-8379-5622DDB6C563}"/>
    <cellStyle name="Normal 8 52 2 19 4" xfId="34102" xr:uid="{EBA1C6C3-BA90-4847-A2B9-5359B96A4BB9}"/>
    <cellStyle name="Normal 8 52 2 2" xfId="34103" xr:uid="{692E7789-AC32-415C-B778-2C23E2F15079}"/>
    <cellStyle name="Normal 8 52 2 2 10" xfId="34104" xr:uid="{10639EA4-5F9F-4D1F-AB8D-1F4FE6CDE955}"/>
    <cellStyle name="Normal 8 52 2 2 10 2" xfId="34105" xr:uid="{E519B81D-75F9-4EF6-BAC5-1E7A07696297}"/>
    <cellStyle name="Normal 8 52 2 2 10 2 2" xfId="34106" xr:uid="{162E10DA-D6BC-4D15-A0C7-E4174106BB99}"/>
    <cellStyle name="Normal 8 52 2 2 10 3" xfId="34107" xr:uid="{2DDB4860-11EE-4A3C-9A9C-07493ECB7FF1}"/>
    <cellStyle name="Normal 8 52 2 2 11" xfId="34108" xr:uid="{385C1A40-FB91-4D5B-B8A9-987EEB3B4337}"/>
    <cellStyle name="Normal 8 52 2 2 11 2" xfId="34109" xr:uid="{0367B8D1-1B4B-4327-8B0C-C73115035197}"/>
    <cellStyle name="Normal 8 52 2 2 11 2 2" xfId="34110" xr:uid="{574AA83E-D4F5-4B69-A751-4801ED94F5AE}"/>
    <cellStyle name="Normal 8 52 2 2 11 3" xfId="34111" xr:uid="{8C8DB158-F93F-4DAC-86A3-5B0262714AFD}"/>
    <cellStyle name="Normal 8 52 2 2 11 4" xfId="34112" xr:uid="{67628899-5BE7-40AB-85D2-25F18796F494}"/>
    <cellStyle name="Normal 8 52 2 2 12" xfId="34113" xr:uid="{3D02DB69-3305-45CB-9D69-045DC7F8B7E8}"/>
    <cellStyle name="Normal 8 52 2 2 12 2" xfId="34114" xr:uid="{2A2E44B1-3A8D-4940-97D8-5FA1ED3DF7ED}"/>
    <cellStyle name="Normal 8 52 2 2 13" xfId="34115" xr:uid="{EBE42EC7-5183-484A-B6C4-A11AD6B336DF}"/>
    <cellStyle name="Normal 8 52 2 2 14" xfId="34116" xr:uid="{5C81D72B-D3B6-43DC-BB4F-C24C0DB89011}"/>
    <cellStyle name="Normal 8 52 2 2 14 2" xfId="34117" xr:uid="{2706B594-E86D-4CBE-AD78-3B4AEE00811B}"/>
    <cellStyle name="Normal 8 52 2 2 15" xfId="34118" xr:uid="{D17B416E-2C0F-4D09-B923-61BF7680206E}"/>
    <cellStyle name="Normal 8 52 2 2 16" xfId="34119" xr:uid="{7190F37C-6E11-4857-8C1F-6FE2298058B8}"/>
    <cellStyle name="Normal 8 52 2 2 17" xfId="34120" xr:uid="{A90974D7-28DA-4758-9225-37594D01B20F}"/>
    <cellStyle name="Normal 8 52 2 2 18" xfId="34121" xr:uid="{19CC0587-9444-4760-AEF7-9BA3BE7464D0}"/>
    <cellStyle name="Normal 8 52 2 2 19" xfId="34122" xr:uid="{846FB910-58C9-47F6-8339-8430F400CD55}"/>
    <cellStyle name="Normal 8 52 2 2 2" xfId="34123" xr:uid="{AB242996-2592-430F-8598-76F10EF80B7C}"/>
    <cellStyle name="Normal 8 52 2 2 2 2" xfId="34124" xr:uid="{337EC3C4-02F2-4CB2-8C01-6D2C65F7E65F}"/>
    <cellStyle name="Normal 8 52 2 2 2 2 2" xfId="34125" xr:uid="{B217BF66-E730-4E79-B44D-5BE416CD07B1}"/>
    <cellStyle name="Normal 8 52 2 2 2 3" xfId="34126" xr:uid="{B7B3CDB9-DBE5-4235-93C1-2FFC75FA0309}"/>
    <cellStyle name="Normal 8 52 2 2 20" xfId="34127" xr:uid="{4B3917F2-B81F-4FDD-9C70-2C4A7C1E50D5}"/>
    <cellStyle name="Normal 8 52 2 2 21" xfId="34128" xr:uid="{1DC38425-29DC-4AA2-94D5-BE1F0F5C8D3D}"/>
    <cellStyle name="Normal 8 52 2 2 22" xfId="34129" xr:uid="{02AFE68A-E95F-495B-A6E4-3F9E49BDFCCA}"/>
    <cellStyle name="Normal 8 52 2 2 23" xfId="34130" xr:uid="{52C7481E-C29B-40D3-8976-8BDA94B1ED68}"/>
    <cellStyle name="Normal 8 52 2 2 24" xfId="34131" xr:uid="{12A4A1F2-3D3E-445E-B780-6E752C07A532}"/>
    <cellStyle name="Normal 8 52 2 2 25" xfId="34132" xr:uid="{D3B08222-51CF-4F18-9E77-42FD116D0D43}"/>
    <cellStyle name="Normal 8 52 2 2 26" xfId="34133" xr:uid="{643BE545-69D8-44FD-AFED-A66C3BF9D004}"/>
    <cellStyle name="Normal 8 52 2 2 27" xfId="34134" xr:uid="{FF54F5F1-58B0-497A-AFFA-D517A83C7FD9}"/>
    <cellStyle name="Normal 8 52 2 2 28" xfId="34135" xr:uid="{A2180C43-4A58-43F9-97EA-CA0539A7AEA7}"/>
    <cellStyle name="Normal 8 52 2 2 29" xfId="34136" xr:uid="{BBBEFF5C-33B2-4FE9-9E72-85FDD681F142}"/>
    <cellStyle name="Normal 8 52 2 2 3" xfId="34137" xr:uid="{254E53E7-6996-471E-B8F7-FB4FB501FB19}"/>
    <cellStyle name="Normal 8 52 2 2 3 2" xfId="34138" xr:uid="{1220146F-6DB2-4009-B510-0AC9E9C2516F}"/>
    <cellStyle name="Normal 8 52 2 2 3 2 2" xfId="34139" xr:uid="{D70D4411-DDD5-4CF0-A813-FBFC90DB3F69}"/>
    <cellStyle name="Normal 8 52 2 2 3 3" xfId="34140" xr:uid="{878CD21C-9BD6-43BA-AA03-F0E1B513370D}"/>
    <cellStyle name="Normal 8 52 2 2 30" xfId="34141" xr:uid="{1415EE94-2FCF-4B04-867B-463973E811EB}"/>
    <cellStyle name="Normal 8 52 2 2 31" xfId="34142" xr:uid="{BC76565B-4DB7-4F94-881A-80CCC24264C9}"/>
    <cellStyle name="Normal 8 52 2 2 32" xfId="34143" xr:uid="{4406BB0C-95EF-41E8-92FF-B8D392FF7D3F}"/>
    <cellStyle name="Normal 8 52 2 2 33" xfId="34144" xr:uid="{D567ADC6-5002-4819-ABB6-CAB32906EC84}"/>
    <cellStyle name="Normal 8 52 2 2 34" xfId="34145" xr:uid="{EC5BC577-9833-46AD-ACEF-E5C698752116}"/>
    <cellStyle name="Normal 8 52 2 2 35" xfId="34146" xr:uid="{7D06CC68-BFA6-4216-A23E-2E26407A9314}"/>
    <cellStyle name="Normal 8 52 2 2 36" xfId="34147" xr:uid="{A2966F77-6527-4FE4-8B8E-887EF535C711}"/>
    <cellStyle name="Normal 8 52 2 2 37" xfId="34148" xr:uid="{78DDB507-E75E-4C8E-8421-AA4520772ABD}"/>
    <cellStyle name="Normal 8 52 2 2 38" xfId="34149" xr:uid="{CA026F51-3A15-4FB2-A2CA-E9086BCE431B}"/>
    <cellStyle name="Normal 8 52 2 2 39" xfId="34150" xr:uid="{F6B1F746-B9D3-48C4-8786-68993173187A}"/>
    <cellStyle name="Normal 8 52 2 2 4" xfId="34151" xr:uid="{3027CFF2-4ED8-4714-B45C-A1595421F277}"/>
    <cellStyle name="Normal 8 52 2 2 4 2" xfId="34152" xr:uid="{3EE989BF-F184-4ACC-A44B-39C4125963CB}"/>
    <cellStyle name="Normal 8 52 2 2 4 2 2" xfId="34153" xr:uid="{E6345D26-37D9-4EF9-936F-32F85C1908D9}"/>
    <cellStyle name="Normal 8 52 2 2 4 3" xfId="34154" xr:uid="{A7A9D142-5DE1-43E0-A6F5-47BBC97D555E}"/>
    <cellStyle name="Normal 8 52 2 2 40" xfId="34155" xr:uid="{1256788A-01EE-4C4A-9F0E-878A828C5C9D}"/>
    <cellStyle name="Normal 8 52 2 2 5" xfId="34156" xr:uid="{16A3BF83-91CE-4758-8C93-75FFF3E8CD54}"/>
    <cellStyle name="Normal 8 52 2 2 5 2" xfId="34157" xr:uid="{50F367AD-EA0C-4756-AC86-0A1F22808170}"/>
    <cellStyle name="Normal 8 52 2 2 5 2 2" xfId="34158" xr:uid="{74E36117-119F-471D-B623-63FBFEBB935C}"/>
    <cellStyle name="Normal 8 52 2 2 5 3" xfId="34159" xr:uid="{CF494329-903A-4CEE-9932-4409A7EB709E}"/>
    <cellStyle name="Normal 8 52 2 2 6" xfId="34160" xr:uid="{E5666CE1-FAF3-4D55-8D26-BE85062F453D}"/>
    <cellStyle name="Normal 8 52 2 2 6 2" xfId="34161" xr:uid="{2B0C22B8-7009-4CFD-978A-78F0FAF2980B}"/>
    <cellStyle name="Normal 8 52 2 2 6 2 2" xfId="34162" xr:uid="{7DA1127D-07A6-46B9-A7EF-FF2097CE9C77}"/>
    <cellStyle name="Normal 8 52 2 2 6 3" xfId="34163" xr:uid="{58A7D0BA-4D0E-4A6F-8E9F-4876A2CFA4BD}"/>
    <cellStyle name="Normal 8 52 2 2 7" xfId="34164" xr:uid="{5F158C75-C11E-4599-9FE8-FCB455967B9B}"/>
    <cellStyle name="Normal 8 52 2 2 7 2" xfId="34165" xr:uid="{16E89179-292A-427A-9D4C-C9D9886CF20F}"/>
    <cellStyle name="Normal 8 52 2 2 7 2 2" xfId="34166" xr:uid="{6EEA3487-39C9-4AAA-BE19-0EFF39D7DBAE}"/>
    <cellStyle name="Normal 8 52 2 2 7 3" xfId="34167" xr:uid="{5EED8F11-D0F6-43B6-952A-9996E7B63634}"/>
    <cellStyle name="Normal 8 52 2 2 8" xfId="34168" xr:uid="{4B398140-020C-4A4C-A6BA-1BF725118EB7}"/>
    <cellStyle name="Normal 8 52 2 2 8 2" xfId="34169" xr:uid="{D0394D31-AB3F-4935-BBF0-A20B740202B6}"/>
    <cellStyle name="Normal 8 52 2 2 8 2 2" xfId="34170" xr:uid="{1867301A-C92E-4720-B69D-100D481C2AB0}"/>
    <cellStyle name="Normal 8 52 2 2 8 3" xfId="34171" xr:uid="{42F2EF3A-7617-4751-AE5A-A20DA4CB0D0F}"/>
    <cellStyle name="Normal 8 52 2 2 9" xfId="34172" xr:uid="{363FBD4F-54D6-4289-B870-92BE45507842}"/>
    <cellStyle name="Normal 8 52 2 2 9 2" xfId="34173" xr:uid="{B6BEC4EB-434F-4D1D-A95C-60BAE8A3C8EF}"/>
    <cellStyle name="Normal 8 52 2 2 9 2 2" xfId="34174" xr:uid="{6A878A93-815D-428D-B143-E64B05EC52E1}"/>
    <cellStyle name="Normal 8 52 2 2 9 3" xfId="34175" xr:uid="{D76F69D4-6FA0-47B8-A304-9B169D93A4B8}"/>
    <cellStyle name="Normal 8 52 2 20" xfId="34176" xr:uid="{7DE8F5A6-FCA0-48E8-B021-FC34D3E3D5B3}"/>
    <cellStyle name="Normal 8 52 2 20 2" xfId="34177" xr:uid="{8DD986CD-7C2A-4EC2-BF8F-8D3867044F89}"/>
    <cellStyle name="Normal 8 52 2 21" xfId="34178" xr:uid="{FEA78C3B-676D-48AD-80BF-615DCC655BA2}"/>
    <cellStyle name="Normal 8 52 2 22" xfId="34179" xr:uid="{5469DBC0-F703-4852-9022-148345F636A8}"/>
    <cellStyle name="Normal 8 52 2 22 2" xfId="34180" xr:uid="{DB0CF89C-8EDA-45EC-A3D2-B403B8DECB76}"/>
    <cellStyle name="Normal 8 52 2 23" xfId="34181" xr:uid="{7BF44C0E-100F-4E09-818D-F23C053547FE}"/>
    <cellStyle name="Normal 8 52 2 24" xfId="34182" xr:uid="{A45181BB-A5DE-4EAC-B792-82D993341C2F}"/>
    <cellStyle name="Normal 8 52 2 25" xfId="34183" xr:uid="{9E0C2E13-67E9-4859-9340-CE578495160A}"/>
    <cellStyle name="Normal 8 52 2 26" xfId="34184" xr:uid="{31143F92-98BC-403A-9525-862126BD8B09}"/>
    <cellStyle name="Normal 8 52 2 27" xfId="34185" xr:uid="{DF3DB996-1534-4380-8AA4-B36919A86119}"/>
    <cellStyle name="Normal 8 52 2 28" xfId="34186" xr:uid="{456903B9-2000-4D99-AA84-1C4A21DE3FD5}"/>
    <cellStyle name="Normal 8 52 2 29" xfId="34187" xr:uid="{01620264-A2AD-4CB0-8EDC-20F0C2A40F18}"/>
    <cellStyle name="Normal 8 52 2 3" xfId="34188" xr:uid="{C103D349-D734-4D11-BE24-94D05F22DD6F}"/>
    <cellStyle name="Normal 8 52 2 3 10" xfId="34189" xr:uid="{767C44AF-D533-4124-A4F7-E2760CD8C2DE}"/>
    <cellStyle name="Normal 8 52 2 3 10 2" xfId="34190" xr:uid="{24C9D795-0C80-4670-A32D-134494A157CC}"/>
    <cellStyle name="Normal 8 52 2 3 10 2 2" xfId="34191" xr:uid="{E08A49EC-7DB2-45EE-99F6-99B923CAA8D5}"/>
    <cellStyle name="Normal 8 52 2 3 10 3" xfId="34192" xr:uid="{863FC929-299F-46C0-9C82-9C3C2C8F2D73}"/>
    <cellStyle name="Normal 8 52 2 3 11" xfId="34193" xr:uid="{692090EC-8170-48F1-B1BE-AA537C7CA6CF}"/>
    <cellStyle name="Normal 8 52 2 3 11 2" xfId="34194" xr:uid="{AB9FAE48-6B81-431B-B562-DF80E84E8AA4}"/>
    <cellStyle name="Normal 8 52 2 3 11 2 2" xfId="34195" xr:uid="{90CCCDDE-2816-410C-8FF5-DBB9FB182F46}"/>
    <cellStyle name="Normal 8 52 2 3 11 3" xfId="34196" xr:uid="{45F6200F-8AB1-487D-B94E-97DF1B037B84}"/>
    <cellStyle name="Normal 8 52 2 3 11 4" xfId="34197" xr:uid="{DD05FF58-56F8-4E1D-9A14-B100403178B8}"/>
    <cellStyle name="Normal 8 52 2 3 12" xfId="34198" xr:uid="{15BA9B14-BA0A-4AFD-9B80-AE4BD7832C5D}"/>
    <cellStyle name="Normal 8 52 2 3 12 2" xfId="34199" xr:uid="{37B17D09-BCF7-485B-81EF-FC775BC849CF}"/>
    <cellStyle name="Normal 8 52 2 3 13" xfId="34200" xr:uid="{956143C3-E97D-4C08-83CD-A44A8791B44B}"/>
    <cellStyle name="Normal 8 52 2 3 14" xfId="34201" xr:uid="{315A2E89-F3A7-4E6A-ADF6-CD6338672B80}"/>
    <cellStyle name="Normal 8 52 2 3 14 2" xfId="34202" xr:uid="{8CF15058-86C1-4884-BDA7-9B5D891827DC}"/>
    <cellStyle name="Normal 8 52 2 3 15" xfId="34203" xr:uid="{E118EF01-227D-4D0A-A60B-3A7C31CF9417}"/>
    <cellStyle name="Normal 8 52 2 3 16" xfId="34204" xr:uid="{07720158-6774-4387-A0F4-4EA4AE9AC720}"/>
    <cellStyle name="Normal 8 52 2 3 17" xfId="34205" xr:uid="{5666A41D-78C1-4770-8EB4-1B322B6D23AB}"/>
    <cellStyle name="Normal 8 52 2 3 18" xfId="34206" xr:uid="{483FB963-C511-45FB-B99C-EE71172AEF73}"/>
    <cellStyle name="Normal 8 52 2 3 19" xfId="34207" xr:uid="{BC92D0A3-F957-43CA-B310-1F48EBDE3461}"/>
    <cellStyle name="Normal 8 52 2 3 2" xfId="34208" xr:uid="{006F1208-38E6-4784-84D1-1CE8CF65CF80}"/>
    <cellStyle name="Normal 8 52 2 3 2 2" xfId="34209" xr:uid="{531E55C3-2CC5-492C-9C06-4763DC007930}"/>
    <cellStyle name="Normal 8 52 2 3 2 2 2" xfId="34210" xr:uid="{D0FF8AB2-D77D-4D74-8163-DBFAFC247308}"/>
    <cellStyle name="Normal 8 52 2 3 2 3" xfId="34211" xr:uid="{F18EDAF1-A63D-4C93-A4A3-7C64C164AB62}"/>
    <cellStyle name="Normal 8 52 2 3 20" xfId="34212" xr:uid="{7BE5E14E-2DED-4C09-8817-B807AE06913F}"/>
    <cellStyle name="Normal 8 52 2 3 21" xfId="34213" xr:uid="{D6E09E85-5B5A-4E7F-B81D-7E208080DE20}"/>
    <cellStyle name="Normal 8 52 2 3 22" xfId="34214" xr:uid="{D98D8851-25BA-422B-B726-EA5FD8D4CE2C}"/>
    <cellStyle name="Normal 8 52 2 3 23" xfId="34215" xr:uid="{CAD59C9E-ACB4-41B4-B595-9B752322E4A2}"/>
    <cellStyle name="Normal 8 52 2 3 24" xfId="34216" xr:uid="{C6345522-7F26-4006-9BBB-14885556B244}"/>
    <cellStyle name="Normal 8 52 2 3 25" xfId="34217" xr:uid="{80A31723-2FA0-40E0-8C9B-89EB663D209E}"/>
    <cellStyle name="Normal 8 52 2 3 26" xfId="34218" xr:uid="{BF3809C1-9DD2-414A-AF7E-DB780E195D40}"/>
    <cellStyle name="Normal 8 52 2 3 27" xfId="34219" xr:uid="{363F5D3B-914A-4B8D-AFB7-07F4D4F36CF4}"/>
    <cellStyle name="Normal 8 52 2 3 28" xfId="34220" xr:uid="{9C8206BC-2BBB-49AA-A8C4-15E837EBBCB0}"/>
    <cellStyle name="Normal 8 52 2 3 29" xfId="34221" xr:uid="{B8E5AA44-EF13-482F-8839-3A68E84B7165}"/>
    <cellStyle name="Normal 8 52 2 3 3" xfId="34222" xr:uid="{52DEE21A-7BF5-4568-9320-CC61D2C31301}"/>
    <cellStyle name="Normal 8 52 2 3 3 2" xfId="34223" xr:uid="{48C7D708-A4A3-4071-8D15-CBB5D0EE8784}"/>
    <cellStyle name="Normal 8 52 2 3 3 2 2" xfId="34224" xr:uid="{7FE57EEC-37E1-4BD4-9EDF-2D233DA4B105}"/>
    <cellStyle name="Normal 8 52 2 3 3 3" xfId="34225" xr:uid="{9BBF0325-62E4-4C2C-AB0C-BBA69D2C7E4F}"/>
    <cellStyle name="Normal 8 52 2 3 30" xfId="34226" xr:uid="{5E98A29F-1F48-4B31-AA2F-2AE5F78A5CF7}"/>
    <cellStyle name="Normal 8 52 2 3 31" xfId="34227" xr:uid="{BBD7D167-5CAB-4856-B55F-4977508A10DF}"/>
    <cellStyle name="Normal 8 52 2 3 32" xfId="34228" xr:uid="{32B7A5DB-B396-4289-807F-47049AB8EC44}"/>
    <cellStyle name="Normal 8 52 2 3 33" xfId="34229" xr:uid="{8608B4F5-4DE2-4E5D-ACA5-75F11CE621BC}"/>
    <cellStyle name="Normal 8 52 2 3 34" xfId="34230" xr:uid="{4866731F-64BB-4868-8060-1A65B61361DC}"/>
    <cellStyle name="Normal 8 52 2 3 35" xfId="34231" xr:uid="{D99CDF1A-40B3-4299-9F75-CE86B8E98490}"/>
    <cellStyle name="Normal 8 52 2 3 36" xfId="34232" xr:uid="{35DA1A70-44EF-4315-8226-D6D0A3E4303C}"/>
    <cellStyle name="Normal 8 52 2 3 37" xfId="34233" xr:uid="{68EED609-A005-4DE2-84C6-E1DCF4DD44D7}"/>
    <cellStyle name="Normal 8 52 2 3 38" xfId="34234" xr:uid="{0547378D-3CB7-405E-905A-E76851695692}"/>
    <cellStyle name="Normal 8 52 2 3 39" xfId="34235" xr:uid="{4B2686CA-19A2-4E0D-B6CC-54B7F61E0E8B}"/>
    <cellStyle name="Normal 8 52 2 3 4" xfId="34236" xr:uid="{6FACB5F9-69B1-4FEC-B61A-B319D5BCAF7B}"/>
    <cellStyle name="Normal 8 52 2 3 4 2" xfId="34237" xr:uid="{07F11508-08B9-40B0-9E6B-AFD1AEDCED7A}"/>
    <cellStyle name="Normal 8 52 2 3 4 2 2" xfId="34238" xr:uid="{B840DD63-A67E-401E-9AA3-6E551E78FA60}"/>
    <cellStyle name="Normal 8 52 2 3 4 3" xfId="34239" xr:uid="{CEE79B5B-9DD0-4DB5-9309-EF506AD69407}"/>
    <cellStyle name="Normal 8 52 2 3 40" xfId="34240" xr:uid="{86FFCA24-37B5-43DC-BAA3-2AA628B6442E}"/>
    <cellStyle name="Normal 8 52 2 3 5" xfId="34241" xr:uid="{2D26AE8C-291E-4807-9E2D-6066ED7D89D4}"/>
    <cellStyle name="Normal 8 52 2 3 5 2" xfId="34242" xr:uid="{F891D648-DA10-4BD8-9EA2-2A63632464F9}"/>
    <cellStyle name="Normal 8 52 2 3 5 2 2" xfId="34243" xr:uid="{22671AAE-5B5F-4093-98DD-39AD1633C37D}"/>
    <cellStyle name="Normal 8 52 2 3 5 3" xfId="34244" xr:uid="{EDBC3DAD-9F8A-449A-9103-B6A90132152B}"/>
    <cellStyle name="Normal 8 52 2 3 6" xfId="34245" xr:uid="{BF4CB105-072F-46EB-9F14-5CA469EFA71A}"/>
    <cellStyle name="Normal 8 52 2 3 6 2" xfId="34246" xr:uid="{4C2C1F2D-5F7B-4115-85A1-A5C408B30A23}"/>
    <cellStyle name="Normal 8 52 2 3 6 2 2" xfId="34247" xr:uid="{BED9903A-07E2-4654-B88E-68398F36B130}"/>
    <cellStyle name="Normal 8 52 2 3 6 3" xfId="34248" xr:uid="{BAEFFC7B-9D92-4BFC-982C-629088605E1B}"/>
    <cellStyle name="Normal 8 52 2 3 7" xfId="34249" xr:uid="{0C5CCA37-062E-4653-BFDB-E6F442B436F0}"/>
    <cellStyle name="Normal 8 52 2 3 7 2" xfId="34250" xr:uid="{0D18F875-EB3B-4E10-A717-992ADE84E9CA}"/>
    <cellStyle name="Normal 8 52 2 3 7 2 2" xfId="34251" xr:uid="{73955A43-F44E-4E6C-A611-64520F3A3AF3}"/>
    <cellStyle name="Normal 8 52 2 3 7 3" xfId="34252" xr:uid="{9318B3E2-81B6-4274-8D96-BBBC1B44B4D0}"/>
    <cellStyle name="Normal 8 52 2 3 8" xfId="34253" xr:uid="{E538E500-CBEF-4CFE-815B-3523B00F4243}"/>
    <cellStyle name="Normal 8 52 2 3 8 2" xfId="34254" xr:uid="{36651EB5-7894-483D-A29C-CA03525C0825}"/>
    <cellStyle name="Normal 8 52 2 3 8 2 2" xfId="34255" xr:uid="{8A5F4994-DF9B-4A08-B8E2-4B8B57FCB1A0}"/>
    <cellStyle name="Normal 8 52 2 3 8 3" xfId="34256" xr:uid="{BFB5BA22-7FA6-46A5-85FE-FBC310FD957D}"/>
    <cellStyle name="Normal 8 52 2 3 9" xfId="34257" xr:uid="{03028385-6EA6-477A-ABB2-9C755E5637C5}"/>
    <cellStyle name="Normal 8 52 2 3 9 2" xfId="34258" xr:uid="{7FB37BD9-C5A2-4A8F-8F06-33D98D52D14D}"/>
    <cellStyle name="Normal 8 52 2 3 9 2 2" xfId="34259" xr:uid="{C1AB3651-B760-41A3-9F63-3C6A033DEF06}"/>
    <cellStyle name="Normal 8 52 2 3 9 3" xfId="34260" xr:uid="{C25DCF55-442D-425E-8C07-BAB09FAFDF5E}"/>
    <cellStyle name="Normal 8 52 2 30" xfId="34261" xr:uid="{D2BC2B9C-5B76-4CD3-B446-7E1D9C4AB8C8}"/>
    <cellStyle name="Normal 8 52 2 31" xfId="34262" xr:uid="{5F706AAA-D604-48D9-BC02-7B0BFE25741B}"/>
    <cellStyle name="Normal 8 52 2 32" xfId="34263" xr:uid="{66B1DCF8-998D-4587-84F2-9F13AE70E2A2}"/>
    <cellStyle name="Normal 8 52 2 33" xfId="34264" xr:uid="{22B2D159-2DCE-489E-8DE8-326D15E66291}"/>
    <cellStyle name="Normal 8 52 2 34" xfId="34265" xr:uid="{039630F1-07A5-4BFF-B615-7ED0770F8256}"/>
    <cellStyle name="Normal 8 52 2 35" xfId="34266" xr:uid="{17B9EEDE-B34C-4C73-AF10-D2B9C370FFFE}"/>
    <cellStyle name="Normal 8 52 2 36" xfId="34267" xr:uid="{B7333493-AD4B-473B-8C9A-C446E48E8ACC}"/>
    <cellStyle name="Normal 8 52 2 37" xfId="34268" xr:uid="{A21ACB85-FEF6-46A1-88A1-13D7BD2D65BD}"/>
    <cellStyle name="Normal 8 52 2 38" xfId="34269" xr:uid="{497675AC-9E7C-47A7-9A6D-BD4A0327A2E3}"/>
    <cellStyle name="Normal 8 52 2 39" xfId="34270" xr:uid="{F9C6C3BB-96E8-4C8C-A724-1E7996E72291}"/>
    <cellStyle name="Normal 8 52 2 4" xfId="34271" xr:uid="{1C65C495-0D2E-4921-ADDF-367FB423638D}"/>
    <cellStyle name="Normal 8 52 2 4 10" xfId="34272" xr:uid="{016B69F3-8D6E-45D2-AD2F-0BDAC139F6B9}"/>
    <cellStyle name="Normal 8 52 2 4 10 2" xfId="34273" xr:uid="{C62351AF-2164-40EB-9912-7062BCBB1D6F}"/>
    <cellStyle name="Normal 8 52 2 4 10 2 2" xfId="34274" xr:uid="{68C20F1E-966C-4075-BD9F-57CAF22404BF}"/>
    <cellStyle name="Normal 8 52 2 4 10 3" xfId="34275" xr:uid="{E3073524-AB14-4EF5-900B-DF4D6C68865F}"/>
    <cellStyle name="Normal 8 52 2 4 11" xfId="34276" xr:uid="{79E358E7-7741-49FE-8545-316CCE17F151}"/>
    <cellStyle name="Normal 8 52 2 4 11 2" xfId="34277" xr:uid="{12139020-7CAE-4942-A6A2-67AD89A0C59D}"/>
    <cellStyle name="Normal 8 52 2 4 11 2 2" xfId="34278" xr:uid="{21AD256F-0247-4181-B6D9-5E5869EA1B02}"/>
    <cellStyle name="Normal 8 52 2 4 11 3" xfId="34279" xr:uid="{08989648-8832-4EDF-935F-E464CBDB2B53}"/>
    <cellStyle name="Normal 8 52 2 4 11 4" xfId="34280" xr:uid="{4614B1FB-86CB-4BBD-BA5D-CE3AFA61CD3B}"/>
    <cellStyle name="Normal 8 52 2 4 12" xfId="34281" xr:uid="{845035E7-8C8E-4A6D-AAF4-019A384F0E17}"/>
    <cellStyle name="Normal 8 52 2 4 12 2" xfId="34282" xr:uid="{7CCFA2AB-1B09-459E-B249-25E3DEAE21F9}"/>
    <cellStyle name="Normal 8 52 2 4 13" xfId="34283" xr:uid="{5D5CEA04-F76F-44AC-855C-F7BF7DF321FE}"/>
    <cellStyle name="Normal 8 52 2 4 14" xfId="34284" xr:uid="{54483F6D-B636-48CA-BE86-A8BDDF667E9E}"/>
    <cellStyle name="Normal 8 52 2 4 14 2" xfId="34285" xr:uid="{0C063EC4-F5CB-4647-98DD-61C5FC2CCAEB}"/>
    <cellStyle name="Normal 8 52 2 4 15" xfId="34286" xr:uid="{9EBCA330-37B9-423A-A8E6-C906B1F9EE63}"/>
    <cellStyle name="Normal 8 52 2 4 16" xfId="34287" xr:uid="{3379FC74-20B8-4F62-BA4C-952367EF0C7B}"/>
    <cellStyle name="Normal 8 52 2 4 17" xfId="34288" xr:uid="{64C479F7-3E5A-4C96-BD17-B628F8A7F509}"/>
    <cellStyle name="Normal 8 52 2 4 18" xfId="34289" xr:uid="{CBD758AE-D5FB-4481-8927-4A9BBC7C9235}"/>
    <cellStyle name="Normal 8 52 2 4 19" xfId="34290" xr:uid="{2A0F38D2-85F6-49DC-ADA1-B1C9B5B6C750}"/>
    <cellStyle name="Normal 8 52 2 4 2" xfId="34291" xr:uid="{A787B4BF-AB9A-4D0F-99A9-4741C36593F4}"/>
    <cellStyle name="Normal 8 52 2 4 2 2" xfId="34292" xr:uid="{D031F3A6-914B-4EC3-A18A-46F5FF25A705}"/>
    <cellStyle name="Normal 8 52 2 4 2 2 2" xfId="34293" xr:uid="{687B5F49-0871-44EE-99F2-A84D0B6547F4}"/>
    <cellStyle name="Normal 8 52 2 4 2 3" xfId="34294" xr:uid="{67B0B760-4F87-4F47-8A3F-6229F70A2666}"/>
    <cellStyle name="Normal 8 52 2 4 20" xfId="34295" xr:uid="{E29301A8-BE3C-4A42-AFC1-CFF3D8800F78}"/>
    <cellStyle name="Normal 8 52 2 4 21" xfId="34296" xr:uid="{23E2AB86-C7BA-4B66-80D5-5D9793A75A7F}"/>
    <cellStyle name="Normal 8 52 2 4 22" xfId="34297" xr:uid="{55A48866-9A0C-4A6C-A6EF-3463D8A39DF6}"/>
    <cellStyle name="Normal 8 52 2 4 23" xfId="34298" xr:uid="{29CAB652-1F7C-4785-B939-54D63E53BF8C}"/>
    <cellStyle name="Normal 8 52 2 4 24" xfId="34299" xr:uid="{D7B64308-5338-4620-9416-8BF27AB71E90}"/>
    <cellStyle name="Normal 8 52 2 4 25" xfId="34300" xr:uid="{F5B803D6-5680-4950-88E2-290FFC53E193}"/>
    <cellStyle name="Normal 8 52 2 4 26" xfId="34301" xr:uid="{130B59D0-E01B-4ED7-AD2C-17C3E57AB877}"/>
    <cellStyle name="Normal 8 52 2 4 27" xfId="34302" xr:uid="{9DA41097-5701-41F7-8062-F3BE3FE9663E}"/>
    <cellStyle name="Normal 8 52 2 4 28" xfId="34303" xr:uid="{4DFF4AD2-63A8-4A48-A5E1-C77DAA251511}"/>
    <cellStyle name="Normal 8 52 2 4 29" xfId="34304" xr:uid="{8B306B80-2DE1-40EE-B93B-3540263356E7}"/>
    <cellStyle name="Normal 8 52 2 4 3" xfId="34305" xr:uid="{44CE7D6F-1FCD-4352-8409-266CCC3EBB5C}"/>
    <cellStyle name="Normal 8 52 2 4 3 2" xfId="34306" xr:uid="{88D35DE6-16E8-456F-BAC4-5E9B3E4C2B23}"/>
    <cellStyle name="Normal 8 52 2 4 3 2 2" xfId="34307" xr:uid="{2360D0AD-97FC-4B1E-A9F5-0076F2FD51AA}"/>
    <cellStyle name="Normal 8 52 2 4 3 3" xfId="34308" xr:uid="{45D09D62-3F59-4C64-880C-825804637162}"/>
    <cellStyle name="Normal 8 52 2 4 30" xfId="34309" xr:uid="{475C0F87-8E36-43A1-A29D-CB490E3A141F}"/>
    <cellStyle name="Normal 8 52 2 4 31" xfId="34310" xr:uid="{6D474AC5-78C7-4319-AC61-94DF77C55063}"/>
    <cellStyle name="Normal 8 52 2 4 32" xfId="34311" xr:uid="{193324F3-A89F-4B7A-812F-34BDCD32C151}"/>
    <cellStyle name="Normal 8 52 2 4 33" xfId="34312" xr:uid="{5D9F61BF-76DF-45DF-BE1C-A255DDD58CF6}"/>
    <cellStyle name="Normal 8 52 2 4 34" xfId="34313" xr:uid="{3332C86C-0CF6-4BE8-991C-F62A7B8121D6}"/>
    <cellStyle name="Normal 8 52 2 4 35" xfId="34314" xr:uid="{02A7D9BD-A629-480D-85D3-1E7ECED0CCEF}"/>
    <cellStyle name="Normal 8 52 2 4 36" xfId="34315" xr:uid="{F3F840D4-28B2-4F78-997F-5F8AAE59D0AC}"/>
    <cellStyle name="Normal 8 52 2 4 37" xfId="34316" xr:uid="{7C6A8ABF-71BF-48C8-8558-35A19EE87E05}"/>
    <cellStyle name="Normal 8 52 2 4 38" xfId="34317" xr:uid="{1D908CF7-B67A-4908-9E7D-EAD05B42D59A}"/>
    <cellStyle name="Normal 8 52 2 4 39" xfId="34318" xr:uid="{74A6A909-7FF8-4A9E-B8F3-EE9032DDF33F}"/>
    <cellStyle name="Normal 8 52 2 4 4" xfId="34319" xr:uid="{B0C144F5-505D-4BFB-8390-BE7E5DB93354}"/>
    <cellStyle name="Normal 8 52 2 4 4 2" xfId="34320" xr:uid="{6E6EAF35-DEAC-4C1C-BC3B-5C8282F870F5}"/>
    <cellStyle name="Normal 8 52 2 4 4 2 2" xfId="34321" xr:uid="{63E9479D-873A-469E-B17F-426F8E7C12F2}"/>
    <cellStyle name="Normal 8 52 2 4 4 3" xfId="34322" xr:uid="{20B1CDCA-84A7-4BD9-9E91-3D98DC0F2DB8}"/>
    <cellStyle name="Normal 8 52 2 4 40" xfId="34323" xr:uid="{5BB44FF1-A0D8-4448-B7C2-95B9D9CCB281}"/>
    <cellStyle name="Normal 8 52 2 4 5" xfId="34324" xr:uid="{F976735F-4DA7-4F41-93E9-916CE8885330}"/>
    <cellStyle name="Normal 8 52 2 4 5 2" xfId="34325" xr:uid="{8B08C6B5-4D47-49DD-BD09-7CD152AD9C71}"/>
    <cellStyle name="Normal 8 52 2 4 5 2 2" xfId="34326" xr:uid="{0EC0C645-DA46-4AA0-8BB8-95DF101F17E3}"/>
    <cellStyle name="Normal 8 52 2 4 5 3" xfId="34327" xr:uid="{D80A192B-937D-4313-B9F5-3D1257892C6E}"/>
    <cellStyle name="Normal 8 52 2 4 6" xfId="34328" xr:uid="{77DDDE6A-BC80-4F1F-93D8-35E3DC5AD5F8}"/>
    <cellStyle name="Normal 8 52 2 4 6 2" xfId="34329" xr:uid="{73B59136-DAA8-4243-B465-B9F1ABB1E2BC}"/>
    <cellStyle name="Normal 8 52 2 4 6 2 2" xfId="34330" xr:uid="{A8BC6414-F570-4AD2-A723-153DEE9EA7A8}"/>
    <cellStyle name="Normal 8 52 2 4 6 3" xfId="34331" xr:uid="{69E76316-86F4-4C2B-BFC2-71AEBC66E676}"/>
    <cellStyle name="Normal 8 52 2 4 7" xfId="34332" xr:uid="{0AA27463-9A5A-4DEB-85B8-253B99403A7A}"/>
    <cellStyle name="Normal 8 52 2 4 7 2" xfId="34333" xr:uid="{B6A6EFE0-3EE5-4222-9595-7ECB99655600}"/>
    <cellStyle name="Normal 8 52 2 4 7 2 2" xfId="34334" xr:uid="{D5D3D9D9-9B6C-4E82-A2BE-AEA6CC33E716}"/>
    <cellStyle name="Normal 8 52 2 4 7 3" xfId="34335" xr:uid="{2C8D598B-3819-443D-803D-B38F59ADA398}"/>
    <cellStyle name="Normal 8 52 2 4 8" xfId="34336" xr:uid="{E3818A5A-0346-447B-B324-4448FED72CCA}"/>
    <cellStyle name="Normal 8 52 2 4 8 2" xfId="34337" xr:uid="{A7DF2ABD-0597-4ECC-8994-3FE41A8CA1F2}"/>
    <cellStyle name="Normal 8 52 2 4 8 2 2" xfId="34338" xr:uid="{1F3F5CD0-71B7-4C17-B9F4-781EA07B4131}"/>
    <cellStyle name="Normal 8 52 2 4 8 3" xfId="34339" xr:uid="{AD7B5D4C-5C20-4EAE-AB68-3A98B157F731}"/>
    <cellStyle name="Normal 8 52 2 4 9" xfId="34340" xr:uid="{5C074336-5C76-457B-B8E8-3CEF7381A4CC}"/>
    <cellStyle name="Normal 8 52 2 4 9 2" xfId="34341" xr:uid="{F133D3FD-9E0C-49D8-B112-A9D23B64B87E}"/>
    <cellStyle name="Normal 8 52 2 4 9 2 2" xfId="34342" xr:uid="{24082779-3DF8-4290-906A-E01C1829CEF9}"/>
    <cellStyle name="Normal 8 52 2 4 9 3" xfId="34343" xr:uid="{49CC5402-96E8-4C19-8F3D-62F7DC9D6F5E}"/>
    <cellStyle name="Normal 8 52 2 40" xfId="34344" xr:uid="{F01536F1-DE91-4B92-9908-EA06CE82348A}"/>
    <cellStyle name="Normal 8 52 2 41" xfId="34345" xr:uid="{77F85D0F-6BA3-4352-984B-F8DA2546B4B3}"/>
    <cellStyle name="Normal 8 52 2 42" xfId="34346" xr:uid="{F77E2852-8EF6-42D9-855E-963B5943B0F3}"/>
    <cellStyle name="Normal 8 52 2 43" xfId="34347" xr:uid="{CACE0985-A1FD-4200-B5EC-9E54C0CFEE7E}"/>
    <cellStyle name="Normal 8 52 2 44" xfId="34348" xr:uid="{B394A52B-09DE-4C21-A48D-FDBF04B5A8C9}"/>
    <cellStyle name="Normal 8 52 2 45" xfId="34349" xr:uid="{B35BAC8E-28E5-4FBC-9CB1-1AFE0B24691F}"/>
    <cellStyle name="Normal 8 52 2 46" xfId="34350" xr:uid="{1EE46162-F28B-42A9-A4D4-F9297E32C0A4}"/>
    <cellStyle name="Normal 8 52 2 47" xfId="34351" xr:uid="{568EBA36-967D-41C9-94E5-CF779806756B}"/>
    <cellStyle name="Normal 8 52 2 48" xfId="34352" xr:uid="{8F71A5F6-A6A6-41A8-A54C-015810AB761F}"/>
    <cellStyle name="Normal 8 52 2 5" xfId="34353" xr:uid="{694C9861-7C04-4F95-A4B7-8FE81976D9A1}"/>
    <cellStyle name="Normal 8 52 2 5 10" xfId="34354" xr:uid="{1D6B554C-52EF-439E-871D-A0038F797163}"/>
    <cellStyle name="Normal 8 52 2 5 10 2" xfId="34355" xr:uid="{7A58416C-4062-490A-A18C-AD20D4989A1B}"/>
    <cellStyle name="Normal 8 52 2 5 10 2 2" xfId="34356" xr:uid="{4ACA7E1D-9E16-4BAB-A690-04B432EC8801}"/>
    <cellStyle name="Normal 8 52 2 5 10 3" xfId="34357" xr:uid="{73E2F1DD-0EB7-436C-ABAD-82DAD61F79FD}"/>
    <cellStyle name="Normal 8 52 2 5 11" xfId="34358" xr:uid="{0D5B4287-06B0-452E-B7F4-3ACB5F00D8C9}"/>
    <cellStyle name="Normal 8 52 2 5 11 2" xfId="34359" xr:uid="{8B81C526-E597-42EB-B7C1-0FBA861B8354}"/>
    <cellStyle name="Normal 8 52 2 5 11 2 2" xfId="34360" xr:uid="{0E4A1148-3302-4424-A11C-C09B5E02C305}"/>
    <cellStyle name="Normal 8 52 2 5 11 3" xfId="34361" xr:uid="{1EC395C2-3495-422D-B1F6-8A825152689B}"/>
    <cellStyle name="Normal 8 52 2 5 11 4" xfId="34362" xr:uid="{A78599D7-04FC-4D1D-B72B-3F867224B8D2}"/>
    <cellStyle name="Normal 8 52 2 5 12" xfId="34363" xr:uid="{044E6719-B0F5-42EC-A27A-E41FB48A3F3A}"/>
    <cellStyle name="Normal 8 52 2 5 12 2" xfId="34364" xr:uid="{52F1501B-7EEE-4C31-928A-3F6BED0EB33C}"/>
    <cellStyle name="Normal 8 52 2 5 13" xfId="34365" xr:uid="{35CA09F9-FF99-4F37-B68E-EAEA59B00325}"/>
    <cellStyle name="Normal 8 52 2 5 14" xfId="34366" xr:uid="{75BA83C7-21B4-4882-AC10-8C0BD0DCEFE4}"/>
    <cellStyle name="Normal 8 52 2 5 14 2" xfId="34367" xr:uid="{1D6909AC-C67B-495B-A38D-11C3B5E46282}"/>
    <cellStyle name="Normal 8 52 2 5 15" xfId="34368" xr:uid="{77D1BA47-B5B4-4DCD-B27D-1213DD1BC236}"/>
    <cellStyle name="Normal 8 52 2 5 16" xfId="34369" xr:uid="{58B04A44-1A98-410E-9A01-7C6857424B86}"/>
    <cellStyle name="Normal 8 52 2 5 17" xfId="34370" xr:uid="{70DDA794-C720-4A29-9A3B-2A00F694A7FC}"/>
    <cellStyle name="Normal 8 52 2 5 18" xfId="34371" xr:uid="{57966241-F9C6-44D1-894E-F0A401886483}"/>
    <cellStyle name="Normal 8 52 2 5 19" xfId="34372" xr:uid="{05D03ECC-9337-4A70-B0A3-AF2CCAB90572}"/>
    <cellStyle name="Normal 8 52 2 5 2" xfId="34373" xr:uid="{CF691F4A-EC0E-4062-9EF3-1B75B3A747D8}"/>
    <cellStyle name="Normal 8 52 2 5 2 2" xfId="34374" xr:uid="{660F82DC-2E9A-46DA-B273-EFCEEC68E673}"/>
    <cellStyle name="Normal 8 52 2 5 2 2 2" xfId="34375" xr:uid="{53EE70BD-B61B-4AAB-9745-EC653F86F8A5}"/>
    <cellStyle name="Normal 8 52 2 5 2 3" xfId="34376" xr:uid="{6890A7F6-7839-4E82-8D03-67226685BC1C}"/>
    <cellStyle name="Normal 8 52 2 5 20" xfId="34377" xr:uid="{C7B5B438-9F44-4498-92BF-319E6D442887}"/>
    <cellStyle name="Normal 8 52 2 5 21" xfId="34378" xr:uid="{6020857A-70D3-4547-8473-1B81C98A97E2}"/>
    <cellStyle name="Normal 8 52 2 5 22" xfId="34379" xr:uid="{CE767F9A-A532-467B-B654-CE20269AC609}"/>
    <cellStyle name="Normal 8 52 2 5 23" xfId="34380" xr:uid="{7045B2FD-2593-4912-9C3D-A59D92241A75}"/>
    <cellStyle name="Normal 8 52 2 5 24" xfId="34381" xr:uid="{75A4EC67-EAEF-456D-89F8-2546F9561AEC}"/>
    <cellStyle name="Normal 8 52 2 5 25" xfId="34382" xr:uid="{062D0B8A-48E2-4C59-A3B7-BFBCEC8CCF89}"/>
    <cellStyle name="Normal 8 52 2 5 26" xfId="34383" xr:uid="{06CA0F0D-8D79-47A1-AB4E-9DEB17284D2B}"/>
    <cellStyle name="Normal 8 52 2 5 27" xfId="34384" xr:uid="{8B95B21C-A439-428C-9024-F115A2866D54}"/>
    <cellStyle name="Normal 8 52 2 5 28" xfId="34385" xr:uid="{0EA98E57-FD3B-444F-B7ED-42AB24268FED}"/>
    <cellStyle name="Normal 8 52 2 5 29" xfId="34386" xr:uid="{C0417BF5-F37D-41F1-838D-364BA2DF1B34}"/>
    <cellStyle name="Normal 8 52 2 5 3" xfId="34387" xr:uid="{5C2B7C0C-314F-480E-ADDF-E5545C50F7BE}"/>
    <cellStyle name="Normal 8 52 2 5 3 2" xfId="34388" xr:uid="{096DA642-BA28-4B6E-BD67-6FB832EA3EC7}"/>
    <cellStyle name="Normal 8 52 2 5 3 2 2" xfId="34389" xr:uid="{A7D8C59C-F471-472F-924F-2A8E8224C494}"/>
    <cellStyle name="Normal 8 52 2 5 3 3" xfId="34390" xr:uid="{C6FAA4E0-A93F-4B96-9D1B-179B493B983D}"/>
    <cellStyle name="Normal 8 52 2 5 30" xfId="34391" xr:uid="{EC62C185-2EBC-4F4E-9B59-74C11F986388}"/>
    <cellStyle name="Normal 8 52 2 5 31" xfId="34392" xr:uid="{2416F0D2-36D6-4220-BD4C-CB0BB0BC6614}"/>
    <cellStyle name="Normal 8 52 2 5 32" xfId="34393" xr:uid="{56ABF1B1-D491-436A-BDCE-32A626894398}"/>
    <cellStyle name="Normal 8 52 2 5 33" xfId="34394" xr:uid="{29520585-FEBB-4A62-A9FF-E1E7B7EB9447}"/>
    <cellStyle name="Normal 8 52 2 5 34" xfId="34395" xr:uid="{C59AABB4-B339-4901-B2FC-D44CC6761931}"/>
    <cellStyle name="Normal 8 52 2 5 35" xfId="34396" xr:uid="{653D15A7-C33E-4AA6-B704-26DC8C988805}"/>
    <cellStyle name="Normal 8 52 2 5 36" xfId="34397" xr:uid="{39F56F36-CCE5-4398-8D7B-0ADF268A4225}"/>
    <cellStyle name="Normal 8 52 2 5 37" xfId="34398" xr:uid="{EE17E174-7BF8-41B4-9ED6-E1DD41325112}"/>
    <cellStyle name="Normal 8 52 2 5 38" xfId="34399" xr:uid="{FA18980E-1D08-4B79-BBAF-ABF51B3BD0A8}"/>
    <cellStyle name="Normal 8 52 2 5 39" xfId="34400" xr:uid="{95DBB2EF-543A-4211-8F59-BAD9D4B5E46D}"/>
    <cellStyle name="Normal 8 52 2 5 4" xfId="34401" xr:uid="{97795FDB-8BF8-4BD2-B836-9AC8319B953A}"/>
    <cellStyle name="Normal 8 52 2 5 4 2" xfId="34402" xr:uid="{3847BAC6-5E30-4479-8A99-9FFE8BED6DCA}"/>
    <cellStyle name="Normal 8 52 2 5 4 2 2" xfId="34403" xr:uid="{2F5B97E4-5A94-4DE9-85E8-A39ECDEBC63C}"/>
    <cellStyle name="Normal 8 52 2 5 4 3" xfId="34404" xr:uid="{8FEC9383-449E-4F56-ACF4-0B2C611F5307}"/>
    <cellStyle name="Normal 8 52 2 5 40" xfId="34405" xr:uid="{B249EEB1-888A-4EC3-A2D7-600FD1F88FAF}"/>
    <cellStyle name="Normal 8 52 2 5 5" xfId="34406" xr:uid="{F865E4ED-861C-4D34-BEE7-F84EE4450A0A}"/>
    <cellStyle name="Normal 8 52 2 5 5 2" xfId="34407" xr:uid="{5608195C-280F-4566-85CD-B4F960B24A78}"/>
    <cellStyle name="Normal 8 52 2 5 5 2 2" xfId="34408" xr:uid="{F0FF030F-F48B-4357-9708-61265F082272}"/>
    <cellStyle name="Normal 8 52 2 5 5 3" xfId="34409" xr:uid="{29C488F7-F031-431F-A02F-4181D0CEDB47}"/>
    <cellStyle name="Normal 8 52 2 5 6" xfId="34410" xr:uid="{43808C1B-AF53-4C0C-B75C-B9204E8CD96A}"/>
    <cellStyle name="Normal 8 52 2 5 6 2" xfId="34411" xr:uid="{F6126083-E2A3-4E03-ABA2-5A72D3165BEE}"/>
    <cellStyle name="Normal 8 52 2 5 6 2 2" xfId="34412" xr:uid="{F435CD66-7B82-4220-ADBE-79B68C41F012}"/>
    <cellStyle name="Normal 8 52 2 5 6 3" xfId="34413" xr:uid="{A5464A89-FAD5-43E0-8D30-1A1C9A094F13}"/>
    <cellStyle name="Normal 8 52 2 5 7" xfId="34414" xr:uid="{AA430CF4-3F2B-440D-B33B-F36516A5ACA4}"/>
    <cellStyle name="Normal 8 52 2 5 7 2" xfId="34415" xr:uid="{264828F6-5CFF-4CBA-BF37-815C2027AA72}"/>
    <cellStyle name="Normal 8 52 2 5 7 2 2" xfId="34416" xr:uid="{CFA91FBA-6D4D-4A03-96C0-0281338A3881}"/>
    <cellStyle name="Normal 8 52 2 5 7 3" xfId="34417" xr:uid="{14FA0D1E-5D4C-4AE6-A91B-D06E6A4B3687}"/>
    <cellStyle name="Normal 8 52 2 5 8" xfId="34418" xr:uid="{60B46978-F324-40AA-9BC7-34CBC492D671}"/>
    <cellStyle name="Normal 8 52 2 5 8 2" xfId="34419" xr:uid="{FACA7026-4387-4C82-BE31-1DEA5A1CC3F1}"/>
    <cellStyle name="Normal 8 52 2 5 8 2 2" xfId="34420" xr:uid="{D0F05711-C371-4B9A-AF85-07FFB6B70B56}"/>
    <cellStyle name="Normal 8 52 2 5 8 3" xfId="34421" xr:uid="{5E0DDC76-6CCA-4B2E-BEBB-13E2F03C9466}"/>
    <cellStyle name="Normal 8 52 2 5 9" xfId="34422" xr:uid="{5735C644-1188-4513-B799-45FAE0E38A9A}"/>
    <cellStyle name="Normal 8 52 2 5 9 2" xfId="34423" xr:uid="{2959A628-CFA1-4961-BD7B-514B4B262B78}"/>
    <cellStyle name="Normal 8 52 2 5 9 2 2" xfId="34424" xr:uid="{CC39AA5F-EF38-4EB7-8918-182BF8514D11}"/>
    <cellStyle name="Normal 8 52 2 5 9 3" xfId="34425" xr:uid="{3A174484-DDEF-495C-B0AB-6A511021E10F}"/>
    <cellStyle name="Normal 8 52 2 6" xfId="34426" xr:uid="{60224333-0A42-4B12-9A64-EA6F37EE8582}"/>
    <cellStyle name="Normal 8 52 2 6 10" xfId="34427" xr:uid="{AAC11EB6-E3E1-45C3-A058-4086A4B1AED4}"/>
    <cellStyle name="Normal 8 52 2 6 10 2" xfId="34428" xr:uid="{FE4B7CEA-56AC-4A8F-AD94-254280EA7BE5}"/>
    <cellStyle name="Normal 8 52 2 6 10 2 2" xfId="34429" xr:uid="{8853742E-A356-4279-A97B-B6C42798EF93}"/>
    <cellStyle name="Normal 8 52 2 6 10 3" xfId="34430" xr:uid="{02B56460-2D00-4EA7-BE4A-4F9497BD6122}"/>
    <cellStyle name="Normal 8 52 2 6 11" xfId="34431" xr:uid="{2EF82A3F-0D5A-4EAF-828D-576569EB6DDB}"/>
    <cellStyle name="Normal 8 52 2 6 11 2" xfId="34432" xr:uid="{1F6A0F0D-A3B6-4B12-ACA8-61380D687411}"/>
    <cellStyle name="Normal 8 52 2 6 11 2 2" xfId="34433" xr:uid="{85C9F610-6D1E-4F1D-946B-5F2D5A7902CB}"/>
    <cellStyle name="Normal 8 52 2 6 11 3" xfId="34434" xr:uid="{E3338303-0E3A-406A-B08D-B74819AFDA0D}"/>
    <cellStyle name="Normal 8 52 2 6 11 4" xfId="34435" xr:uid="{E95DC0BE-18CA-46D1-B65D-C0FB583D38B6}"/>
    <cellStyle name="Normal 8 52 2 6 12" xfId="34436" xr:uid="{27371845-78ED-42C7-B7AC-9EC9D87497B6}"/>
    <cellStyle name="Normal 8 52 2 6 12 2" xfId="34437" xr:uid="{102E56BE-F675-4E1F-8367-704CA71DFD4D}"/>
    <cellStyle name="Normal 8 52 2 6 13" xfId="34438" xr:uid="{4FFC8192-7375-467A-9A5A-1A3CD3BC6D79}"/>
    <cellStyle name="Normal 8 52 2 6 14" xfId="34439" xr:uid="{5EB1768D-B02E-43B7-80CA-FCAB6DB0BA50}"/>
    <cellStyle name="Normal 8 52 2 6 14 2" xfId="34440" xr:uid="{D861D79E-296E-4AE4-85F3-89DE81CE1268}"/>
    <cellStyle name="Normal 8 52 2 6 15" xfId="34441" xr:uid="{584EFFAE-85EA-4A98-B72A-CA854954CF5E}"/>
    <cellStyle name="Normal 8 52 2 6 16" xfId="34442" xr:uid="{C8EA065A-FEF3-4D43-9EA1-6C680705AE6B}"/>
    <cellStyle name="Normal 8 52 2 6 17" xfId="34443" xr:uid="{69091EF4-3B23-455A-AE95-F4291D16C36B}"/>
    <cellStyle name="Normal 8 52 2 6 18" xfId="34444" xr:uid="{8E4E105F-BF20-4825-9560-444634806035}"/>
    <cellStyle name="Normal 8 52 2 6 19" xfId="34445" xr:uid="{CEE47F03-2A97-4D35-B623-640D543D9650}"/>
    <cellStyle name="Normal 8 52 2 6 2" xfId="34446" xr:uid="{F2D85F8A-152A-4152-BB1C-D33C01B4352F}"/>
    <cellStyle name="Normal 8 52 2 6 2 2" xfId="34447" xr:uid="{2A3D60C3-AC49-44A9-9E8D-031774D651B0}"/>
    <cellStyle name="Normal 8 52 2 6 2 2 2" xfId="34448" xr:uid="{9928E5FD-A498-474A-98E4-CA4459B31D4D}"/>
    <cellStyle name="Normal 8 52 2 6 2 3" xfId="34449" xr:uid="{DD1F59D2-2E04-4171-B370-0B5D9A58E01D}"/>
    <cellStyle name="Normal 8 52 2 6 20" xfId="34450" xr:uid="{D3EBFDEC-CC97-4A86-8297-E6387ED81551}"/>
    <cellStyle name="Normal 8 52 2 6 21" xfId="34451" xr:uid="{84373DE6-72FB-47EA-A667-8FD2229A673E}"/>
    <cellStyle name="Normal 8 52 2 6 22" xfId="34452" xr:uid="{EAB3CE96-2781-4793-91F7-4F7B7BAB4C96}"/>
    <cellStyle name="Normal 8 52 2 6 23" xfId="34453" xr:uid="{0031F84D-68E8-45BE-896F-1C63453D33F8}"/>
    <cellStyle name="Normal 8 52 2 6 24" xfId="34454" xr:uid="{46892D52-ADB2-4242-BB41-FE19A9969FBB}"/>
    <cellStyle name="Normal 8 52 2 6 25" xfId="34455" xr:uid="{6DCB0D08-54D5-4064-A270-B132D5A23175}"/>
    <cellStyle name="Normal 8 52 2 6 26" xfId="34456" xr:uid="{529BB14A-828C-485E-815A-87A24AB005DB}"/>
    <cellStyle name="Normal 8 52 2 6 27" xfId="34457" xr:uid="{233271CB-C37D-49FB-90E0-381FA59CCAF7}"/>
    <cellStyle name="Normal 8 52 2 6 28" xfId="34458" xr:uid="{FE1BCE07-8BEE-4693-AA11-813FF862BED2}"/>
    <cellStyle name="Normal 8 52 2 6 29" xfId="34459" xr:uid="{F2BA2CAE-66F3-4ACF-B027-C2801F6F08A7}"/>
    <cellStyle name="Normal 8 52 2 6 3" xfId="34460" xr:uid="{34B1413E-865D-4D7B-B6CA-1591F8440B0D}"/>
    <cellStyle name="Normal 8 52 2 6 3 2" xfId="34461" xr:uid="{FBD88F2B-651E-42F6-95DA-E6F19F3C89D0}"/>
    <cellStyle name="Normal 8 52 2 6 3 2 2" xfId="34462" xr:uid="{CDC0997A-92C7-47AE-8AD1-A9F4FE63E308}"/>
    <cellStyle name="Normal 8 52 2 6 3 3" xfId="34463" xr:uid="{F94569E1-490F-49EB-B924-185C076CBC83}"/>
    <cellStyle name="Normal 8 52 2 6 30" xfId="34464" xr:uid="{45BFA990-6847-4EE1-9798-8991161F5333}"/>
    <cellStyle name="Normal 8 52 2 6 31" xfId="34465" xr:uid="{81F1A828-9F90-4DFD-B8AC-71447C32683D}"/>
    <cellStyle name="Normal 8 52 2 6 32" xfId="34466" xr:uid="{FE8369C0-BC8A-4F7E-A0BD-FEC6A4B8A23A}"/>
    <cellStyle name="Normal 8 52 2 6 33" xfId="34467" xr:uid="{E3AEE4AA-A82F-4DAD-A005-A7EE78E760B4}"/>
    <cellStyle name="Normal 8 52 2 6 34" xfId="34468" xr:uid="{AA5DC625-1444-4F94-B031-32B7CC4CD2F9}"/>
    <cellStyle name="Normal 8 52 2 6 35" xfId="34469" xr:uid="{32C6A60A-44EE-4F28-B61B-7F67F19208D5}"/>
    <cellStyle name="Normal 8 52 2 6 36" xfId="34470" xr:uid="{11CC870D-5889-4547-B90D-B536B125E441}"/>
    <cellStyle name="Normal 8 52 2 6 37" xfId="34471" xr:uid="{6E1374B6-B18A-4F29-9780-913CEF5632FB}"/>
    <cellStyle name="Normal 8 52 2 6 38" xfId="34472" xr:uid="{3FA3B439-FF59-4229-818C-6B7CBB753B42}"/>
    <cellStyle name="Normal 8 52 2 6 39" xfId="34473" xr:uid="{56DAD0B7-56EF-405C-8BE1-8FB8AF9A4A0F}"/>
    <cellStyle name="Normal 8 52 2 6 4" xfId="34474" xr:uid="{477A3850-C328-4D4F-8D00-5CB0EED8F7D8}"/>
    <cellStyle name="Normal 8 52 2 6 4 2" xfId="34475" xr:uid="{E69D248D-EEED-4D9E-9AF3-5E997F210E0D}"/>
    <cellStyle name="Normal 8 52 2 6 4 2 2" xfId="34476" xr:uid="{3A3351E2-BFAD-4AEC-8E29-C0B5D430577D}"/>
    <cellStyle name="Normal 8 52 2 6 4 3" xfId="34477" xr:uid="{F0F36EF6-6E34-4BCA-88EB-2D023778559D}"/>
    <cellStyle name="Normal 8 52 2 6 40" xfId="34478" xr:uid="{1CBC7ECA-90B8-4702-AC07-47A7F3CEFCBD}"/>
    <cellStyle name="Normal 8 52 2 6 5" xfId="34479" xr:uid="{049A1881-DBA2-47F4-9012-7025C456C2E4}"/>
    <cellStyle name="Normal 8 52 2 6 5 2" xfId="34480" xr:uid="{42AEEFBE-0535-4B9B-AED6-3131549EDAB6}"/>
    <cellStyle name="Normal 8 52 2 6 5 2 2" xfId="34481" xr:uid="{1808FBF9-ADF3-476F-B7E8-A5B1584F20A8}"/>
    <cellStyle name="Normal 8 52 2 6 5 3" xfId="34482" xr:uid="{33E710EB-E18D-4702-A1EB-3D29C3EE2FB2}"/>
    <cellStyle name="Normal 8 52 2 6 6" xfId="34483" xr:uid="{2C0D44AD-7E90-40F0-8CCC-3BC1F7C8EB55}"/>
    <cellStyle name="Normal 8 52 2 6 6 2" xfId="34484" xr:uid="{C0896228-2148-4A99-B3E1-CCA5646FEA62}"/>
    <cellStyle name="Normal 8 52 2 6 6 2 2" xfId="34485" xr:uid="{2F08766F-442A-4F51-9BFF-5C8615BFB774}"/>
    <cellStyle name="Normal 8 52 2 6 6 3" xfId="34486" xr:uid="{7CED7B89-02B4-4001-8B70-ED1958B59A7A}"/>
    <cellStyle name="Normal 8 52 2 6 7" xfId="34487" xr:uid="{A369BAC1-FE2C-45D6-A3A9-EB6E45DC143F}"/>
    <cellStyle name="Normal 8 52 2 6 7 2" xfId="34488" xr:uid="{4A88FFC4-3640-478C-A6EE-A62D1735A54E}"/>
    <cellStyle name="Normal 8 52 2 6 7 2 2" xfId="34489" xr:uid="{1A9CD7F9-67CA-4785-8F01-3B2BC336EF0B}"/>
    <cellStyle name="Normal 8 52 2 6 7 3" xfId="34490" xr:uid="{CB283EAE-E899-4D18-867F-4656D501BD87}"/>
    <cellStyle name="Normal 8 52 2 6 8" xfId="34491" xr:uid="{A4379BBC-981B-48F4-A153-CB1BA48F4CAB}"/>
    <cellStyle name="Normal 8 52 2 6 8 2" xfId="34492" xr:uid="{6126CB11-3228-40B4-9935-9500A6F211A6}"/>
    <cellStyle name="Normal 8 52 2 6 8 2 2" xfId="34493" xr:uid="{B082977F-4923-4206-B1E1-AC68FAA10354}"/>
    <cellStyle name="Normal 8 52 2 6 8 3" xfId="34494" xr:uid="{F6BF330A-F74F-46E3-86E8-F8C981B77B2B}"/>
    <cellStyle name="Normal 8 52 2 6 9" xfId="34495" xr:uid="{D4CE875F-13CD-4F9E-939F-83F4E48AFA06}"/>
    <cellStyle name="Normal 8 52 2 6 9 2" xfId="34496" xr:uid="{DD5A45F7-091A-414B-A13C-2EE74301F302}"/>
    <cellStyle name="Normal 8 52 2 6 9 2 2" xfId="34497" xr:uid="{16F6C19E-B2AF-4F9A-89DE-8E8D77FF4C2C}"/>
    <cellStyle name="Normal 8 52 2 6 9 3" xfId="34498" xr:uid="{0890A182-88A8-46D8-B0E3-D592493D9119}"/>
    <cellStyle name="Normal 8 52 2 7" xfId="34499" xr:uid="{FDFD65E2-B46C-4A0E-987C-B3CDD2E0D48C}"/>
    <cellStyle name="Normal 8 52 2 7 10" xfId="34500" xr:uid="{DCCF5092-3A51-4702-AEA8-0EC1229077F8}"/>
    <cellStyle name="Normal 8 52 2 7 10 2" xfId="34501" xr:uid="{7AF9E0A2-5195-4999-B246-456E864A7DA3}"/>
    <cellStyle name="Normal 8 52 2 7 10 2 2" xfId="34502" xr:uid="{A37B8A5E-7E79-42B4-89DA-04BC9EEED8AB}"/>
    <cellStyle name="Normal 8 52 2 7 10 3" xfId="34503" xr:uid="{D5FCE022-A30B-4867-A456-BEFCC8BCCB81}"/>
    <cellStyle name="Normal 8 52 2 7 11" xfId="34504" xr:uid="{8D4E79E8-26AB-4BC7-8279-9052AD612AD3}"/>
    <cellStyle name="Normal 8 52 2 7 11 2" xfId="34505" xr:uid="{64178582-750A-4532-9A31-F936269A4D85}"/>
    <cellStyle name="Normal 8 52 2 7 11 2 2" xfId="34506" xr:uid="{E4AE8C75-AAFF-4C84-8D60-B37EE70F0975}"/>
    <cellStyle name="Normal 8 52 2 7 11 3" xfId="34507" xr:uid="{F9298AAB-E2DB-48BD-B87F-9DE5FC625A5E}"/>
    <cellStyle name="Normal 8 52 2 7 11 4" xfId="34508" xr:uid="{4791DB5B-D1C6-4101-B213-68F509C125D5}"/>
    <cellStyle name="Normal 8 52 2 7 12" xfId="34509" xr:uid="{48D7177A-1084-4114-9640-C427DC43A05F}"/>
    <cellStyle name="Normal 8 52 2 7 12 2" xfId="34510" xr:uid="{C43D8BEE-587F-48AC-A898-4073073D16BF}"/>
    <cellStyle name="Normal 8 52 2 7 13" xfId="34511" xr:uid="{F1A3B95C-B2FE-467E-9C57-B565DFF5A31A}"/>
    <cellStyle name="Normal 8 52 2 7 14" xfId="34512" xr:uid="{EDB545E0-E510-4FD7-BF0E-5874689969E2}"/>
    <cellStyle name="Normal 8 52 2 7 14 2" xfId="34513" xr:uid="{B3D992BB-6092-47D4-97D5-CAB3B8485B99}"/>
    <cellStyle name="Normal 8 52 2 7 15" xfId="34514" xr:uid="{68FAC983-2038-40BE-BCD9-EDC01C764AA9}"/>
    <cellStyle name="Normal 8 52 2 7 16" xfId="34515" xr:uid="{03B2F6B4-69F5-4C39-84C0-A916B43FEFC7}"/>
    <cellStyle name="Normal 8 52 2 7 17" xfId="34516" xr:uid="{699C8D7E-2063-41E9-B2AB-1096C86F7D86}"/>
    <cellStyle name="Normal 8 52 2 7 18" xfId="34517" xr:uid="{23BD6B77-36F7-4ABB-9FE9-A3AF063F9128}"/>
    <cellStyle name="Normal 8 52 2 7 19" xfId="34518" xr:uid="{DD79D968-699D-4487-9EFF-3842AAF1629F}"/>
    <cellStyle name="Normal 8 52 2 7 2" xfId="34519" xr:uid="{45812DEA-2031-4D2D-8A7A-5BF71B19FA62}"/>
    <cellStyle name="Normal 8 52 2 7 2 2" xfId="34520" xr:uid="{6A8A40A4-FDF8-4832-A820-650DA2DED086}"/>
    <cellStyle name="Normal 8 52 2 7 2 2 2" xfId="34521" xr:uid="{FF0A30FE-EAE2-4ADA-B805-27AA7EF04179}"/>
    <cellStyle name="Normal 8 52 2 7 2 3" xfId="34522" xr:uid="{008123DE-A302-41CF-8AD8-E8CF260B93A3}"/>
    <cellStyle name="Normal 8 52 2 7 20" xfId="34523" xr:uid="{8FBCBE25-77DA-466B-9412-151ADB3C84C2}"/>
    <cellStyle name="Normal 8 52 2 7 21" xfId="34524" xr:uid="{5BA11070-60FF-4A2C-AA04-A69654713443}"/>
    <cellStyle name="Normal 8 52 2 7 22" xfId="34525" xr:uid="{668D6232-A1C7-4AEF-9FA9-BE02B4CC8C96}"/>
    <cellStyle name="Normal 8 52 2 7 23" xfId="34526" xr:uid="{843BB896-8FA3-4878-B8A4-14922CFB7C0E}"/>
    <cellStyle name="Normal 8 52 2 7 24" xfId="34527" xr:uid="{25749AA9-D2C9-4759-BC8B-8E0B179E4D3B}"/>
    <cellStyle name="Normal 8 52 2 7 25" xfId="34528" xr:uid="{83B93720-10C6-48E6-90A4-6750109582E9}"/>
    <cellStyle name="Normal 8 52 2 7 26" xfId="34529" xr:uid="{23DBBC33-AF8E-4247-A1E7-97DFB12F702C}"/>
    <cellStyle name="Normal 8 52 2 7 27" xfId="34530" xr:uid="{93C86268-4436-4D50-85FA-B9C113D8C1F3}"/>
    <cellStyle name="Normal 8 52 2 7 28" xfId="34531" xr:uid="{2B156600-C907-4492-9170-2FF448CD1AC3}"/>
    <cellStyle name="Normal 8 52 2 7 29" xfId="34532" xr:uid="{E6D29004-679B-4C2B-8CFB-FD1DB33F0B6A}"/>
    <cellStyle name="Normal 8 52 2 7 3" xfId="34533" xr:uid="{DD742D3C-157B-4DF7-A7B1-5B434955AAA3}"/>
    <cellStyle name="Normal 8 52 2 7 3 2" xfId="34534" xr:uid="{0ACB18BE-EE77-42D7-9FE2-00807805769A}"/>
    <cellStyle name="Normal 8 52 2 7 3 2 2" xfId="34535" xr:uid="{E5F7C9A4-86F0-4197-AE78-B82340DC74D6}"/>
    <cellStyle name="Normal 8 52 2 7 3 3" xfId="34536" xr:uid="{D2228B37-850B-4CDE-9BB7-F37B4E1C07A9}"/>
    <cellStyle name="Normal 8 52 2 7 30" xfId="34537" xr:uid="{F6CBAE5E-CF5C-4207-B418-BF0B721D2CEF}"/>
    <cellStyle name="Normal 8 52 2 7 31" xfId="34538" xr:uid="{AAA96489-F1C2-4358-B0D2-2A9CCD1E81BF}"/>
    <cellStyle name="Normal 8 52 2 7 32" xfId="34539" xr:uid="{24F3ED33-31B8-4E42-8F78-D41B2177E2F9}"/>
    <cellStyle name="Normal 8 52 2 7 33" xfId="34540" xr:uid="{8835590A-E407-41E9-A062-B8D1EFC155C7}"/>
    <cellStyle name="Normal 8 52 2 7 34" xfId="34541" xr:uid="{F0160648-4F96-49D2-968C-C4C67E0AA9D9}"/>
    <cellStyle name="Normal 8 52 2 7 35" xfId="34542" xr:uid="{13F9653F-5893-4838-9AF4-0BA03FB0240B}"/>
    <cellStyle name="Normal 8 52 2 7 36" xfId="34543" xr:uid="{C90E590F-67B9-49CF-BB71-04845E7063CA}"/>
    <cellStyle name="Normal 8 52 2 7 37" xfId="34544" xr:uid="{E32D6FBA-F67C-4E5B-9C25-AF466CBC70F2}"/>
    <cellStyle name="Normal 8 52 2 7 38" xfId="34545" xr:uid="{27C3DACA-218F-49F9-BB70-D1C3361D1E1A}"/>
    <cellStyle name="Normal 8 52 2 7 39" xfId="34546" xr:uid="{6740762A-5D1B-4C9D-926B-6DB249019FAC}"/>
    <cellStyle name="Normal 8 52 2 7 4" xfId="34547" xr:uid="{57DE856E-5475-472A-82B7-45334F8D3ECE}"/>
    <cellStyle name="Normal 8 52 2 7 4 2" xfId="34548" xr:uid="{2F86740E-BA40-4B44-B921-A907B72785C7}"/>
    <cellStyle name="Normal 8 52 2 7 4 2 2" xfId="34549" xr:uid="{0E4C3630-C1F2-46E5-A1DF-A6BE9D7B3C57}"/>
    <cellStyle name="Normal 8 52 2 7 4 3" xfId="34550" xr:uid="{3879F3D7-D08E-4402-9807-09A285F63265}"/>
    <cellStyle name="Normal 8 52 2 7 40" xfId="34551" xr:uid="{CC245728-4F02-436C-9CD6-36CA806A5467}"/>
    <cellStyle name="Normal 8 52 2 7 5" xfId="34552" xr:uid="{89C30716-5528-4764-96B6-52377E9E2BB4}"/>
    <cellStyle name="Normal 8 52 2 7 5 2" xfId="34553" xr:uid="{8F442BDB-4D84-45DC-B855-C71930993995}"/>
    <cellStyle name="Normal 8 52 2 7 5 2 2" xfId="34554" xr:uid="{85370EDD-37F8-4618-AA22-94E8844698A1}"/>
    <cellStyle name="Normal 8 52 2 7 5 3" xfId="34555" xr:uid="{FEAB721C-8DDB-498F-867C-EA8EE85A310B}"/>
    <cellStyle name="Normal 8 52 2 7 6" xfId="34556" xr:uid="{39FEBF80-2498-4925-9B38-0D5E60BDE3F4}"/>
    <cellStyle name="Normal 8 52 2 7 6 2" xfId="34557" xr:uid="{E20958C5-0EF9-413A-99D5-A3B09B5EDBE7}"/>
    <cellStyle name="Normal 8 52 2 7 6 2 2" xfId="34558" xr:uid="{1E6787CE-47C6-42C6-B029-B22BE04F1536}"/>
    <cellStyle name="Normal 8 52 2 7 6 3" xfId="34559" xr:uid="{5D79A592-1ABD-46D1-B3D4-DE91C8D68D9E}"/>
    <cellStyle name="Normal 8 52 2 7 7" xfId="34560" xr:uid="{FB5191FF-D28F-4CDA-A170-26D29F8BAD81}"/>
    <cellStyle name="Normal 8 52 2 7 7 2" xfId="34561" xr:uid="{18B2DB21-5BE6-4519-B08C-E503B6D13E9B}"/>
    <cellStyle name="Normal 8 52 2 7 7 2 2" xfId="34562" xr:uid="{0AE64068-DD20-4748-A3FF-2F65362A8451}"/>
    <cellStyle name="Normal 8 52 2 7 7 3" xfId="34563" xr:uid="{10238F19-5EE8-48B7-B742-50D5CA39D919}"/>
    <cellStyle name="Normal 8 52 2 7 8" xfId="34564" xr:uid="{5A742A57-00FB-48BB-AA6C-04F52F1613E4}"/>
    <cellStyle name="Normal 8 52 2 7 8 2" xfId="34565" xr:uid="{5D0DC9E6-4EF6-4A3F-93BD-859D56457CEE}"/>
    <cellStyle name="Normal 8 52 2 7 8 2 2" xfId="34566" xr:uid="{3396014A-2800-4B00-AFB8-7671EEF0F065}"/>
    <cellStyle name="Normal 8 52 2 7 8 3" xfId="34567" xr:uid="{B0E13D44-4C13-44D7-9952-BF71E62B09E9}"/>
    <cellStyle name="Normal 8 52 2 7 9" xfId="34568" xr:uid="{DBE6194F-C613-48D9-A451-B58F41407109}"/>
    <cellStyle name="Normal 8 52 2 7 9 2" xfId="34569" xr:uid="{E4C00591-78AD-4402-B7DA-C62420915BB4}"/>
    <cellStyle name="Normal 8 52 2 7 9 2 2" xfId="34570" xr:uid="{486C2D92-715E-4729-891C-FF017662101C}"/>
    <cellStyle name="Normal 8 52 2 7 9 3" xfId="34571" xr:uid="{2D08897D-8179-49E7-B9A1-77DF6D1D8E8B}"/>
    <cellStyle name="Normal 8 52 2 8" xfId="34572" xr:uid="{0DAEE949-DBBF-4BAD-8EB8-10F31F7633EA}"/>
    <cellStyle name="Normal 8 52 2 8 10" xfId="34573" xr:uid="{693CAAB8-CF17-40FC-82AE-3248C2ECCBD0}"/>
    <cellStyle name="Normal 8 52 2 8 10 2" xfId="34574" xr:uid="{137AC2CD-58E1-4F0B-9E93-05973119E2F6}"/>
    <cellStyle name="Normal 8 52 2 8 10 2 2" xfId="34575" xr:uid="{2B8A0B9E-6DF6-40C2-A589-40D68993A47E}"/>
    <cellStyle name="Normal 8 52 2 8 10 3" xfId="34576" xr:uid="{61FC5DA0-7979-4264-A80C-59861D56CFC5}"/>
    <cellStyle name="Normal 8 52 2 8 11" xfId="34577" xr:uid="{C7E496B5-BB99-4CC4-9885-4895461750E7}"/>
    <cellStyle name="Normal 8 52 2 8 11 2" xfId="34578" xr:uid="{7F8A72EB-8C29-46B0-A238-873FBA7F5B82}"/>
    <cellStyle name="Normal 8 52 2 8 11 2 2" xfId="34579" xr:uid="{7BF16358-4C11-4848-A38E-C6B473CC2145}"/>
    <cellStyle name="Normal 8 52 2 8 11 3" xfId="34580" xr:uid="{1209E8FF-74E6-4E8C-992B-4F96890769D4}"/>
    <cellStyle name="Normal 8 52 2 8 11 4" xfId="34581" xr:uid="{FE9ECB18-464A-46CF-8C64-1F592384AFE4}"/>
    <cellStyle name="Normal 8 52 2 8 12" xfId="34582" xr:uid="{FE6A11E0-C8AA-43CC-B28F-A514C4609670}"/>
    <cellStyle name="Normal 8 52 2 8 12 2" xfId="34583" xr:uid="{B8F77FD8-326B-461F-B7EF-2AE35F596C24}"/>
    <cellStyle name="Normal 8 52 2 8 13" xfId="34584" xr:uid="{FFE5CCDF-32A0-4DE1-84D3-EF117896B2A2}"/>
    <cellStyle name="Normal 8 52 2 8 14" xfId="34585" xr:uid="{3F3B270E-FAAB-4DBC-B2D2-78218F9D19E3}"/>
    <cellStyle name="Normal 8 52 2 8 14 2" xfId="34586" xr:uid="{0EA2770B-5EEF-4E66-BE7B-3F2292315C0F}"/>
    <cellStyle name="Normal 8 52 2 8 15" xfId="34587" xr:uid="{5BD36161-B4E6-452C-890E-0CBFFF9E7BD2}"/>
    <cellStyle name="Normal 8 52 2 8 16" xfId="34588" xr:uid="{BE91998F-4835-46CC-ABBD-E680981546BD}"/>
    <cellStyle name="Normal 8 52 2 8 17" xfId="34589" xr:uid="{175752B1-2903-4F59-9471-09E40C827913}"/>
    <cellStyle name="Normal 8 52 2 8 18" xfId="34590" xr:uid="{F422F867-45A2-4A42-8CB7-1715D33CBD7D}"/>
    <cellStyle name="Normal 8 52 2 8 19" xfId="34591" xr:uid="{2233EAAC-0FC4-4CFC-9B93-D6781A130EB4}"/>
    <cellStyle name="Normal 8 52 2 8 2" xfId="34592" xr:uid="{B485B0BA-D1B3-4704-B8AE-EB1F523BB4F6}"/>
    <cellStyle name="Normal 8 52 2 8 2 2" xfId="34593" xr:uid="{1E02BFF3-3D60-4FF8-BF1B-215B35C8F0FB}"/>
    <cellStyle name="Normal 8 52 2 8 2 2 2" xfId="34594" xr:uid="{27A10D74-C4D5-432B-88A2-DB3FA310D399}"/>
    <cellStyle name="Normal 8 52 2 8 2 3" xfId="34595" xr:uid="{F99DE7C6-DA4D-4B24-B3D3-8208E8FCBE7C}"/>
    <cellStyle name="Normal 8 52 2 8 20" xfId="34596" xr:uid="{C30091A0-E6FE-4B66-A237-B11A8C40EDBC}"/>
    <cellStyle name="Normal 8 52 2 8 21" xfId="34597" xr:uid="{0D891C57-2437-4C4A-B151-D084D1E5A978}"/>
    <cellStyle name="Normal 8 52 2 8 22" xfId="34598" xr:uid="{3CBCF813-D7A3-46FA-ABE6-1E0957FA2CE7}"/>
    <cellStyle name="Normal 8 52 2 8 23" xfId="34599" xr:uid="{0E1B1C37-7443-4E74-85F1-38DB71F3EDB0}"/>
    <cellStyle name="Normal 8 52 2 8 24" xfId="34600" xr:uid="{F6747DB7-B21B-4C65-887A-71A80C3F5F65}"/>
    <cellStyle name="Normal 8 52 2 8 25" xfId="34601" xr:uid="{FF45FC19-8FAF-4012-AD1C-5EDB2ADF195E}"/>
    <cellStyle name="Normal 8 52 2 8 26" xfId="34602" xr:uid="{22356437-DA47-43D1-B868-F94173D6DED0}"/>
    <cellStyle name="Normal 8 52 2 8 27" xfId="34603" xr:uid="{A24EE7B3-687C-4AFC-BCF1-FFAF318787CF}"/>
    <cellStyle name="Normal 8 52 2 8 28" xfId="34604" xr:uid="{F364DE7C-4BF4-4A5A-BC7F-161A7A94ACCD}"/>
    <cellStyle name="Normal 8 52 2 8 29" xfId="34605" xr:uid="{470C00FC-42E6-407F-9907-F30A2996F258}"/>
    <cellStyle name="Normal 8 52 2 8 3" xfId="34606" xr:uid="{930958D0-1B90-4C81-9AFA-EBA8F0221CA9}"/>
    <cellStyle name="Normal 8 52 2 8 3 2" xfId="34607" xr:uid="{A9772468-1123-4D9A-872F-C1BEAFE0FD05}"/>
    <cellStyle name="Normal 8 52 2 8 3 2 2" xfId="34608" xr:uid="{33607DC9-D312-45D3-8DAA-939FB1FC37C2}"/>
    <cellStyle name="Normal 8 52 2 8 3 3" xfId="34609" xr:uid="{6F006E2A-2268-443A-BEE9-65D60ADE317E}"/>
    <cellStyle name="Normal 8 52 2 8 30" xfId="34610" xr:uid="{8C5AF7E3-0E3F-49DF-8E15-62DC1F8A8595}"/>
    <cellStyle name="Normal 8 52 2 8 31" xfId="34611" xr:uid="{B1DFAE65-D3CF-4A48-B128-43549FCCCA58}"/>
    <cellStyle name="Normal 8 52 2 8 32" xfId="34612" xr:uid="{28C64075-83A6-401D-8605-90AD3F9936AB}"/>
    <cellStyle name="Normal 8 52 2 8 33" xfId="34613" xr:uid="{A57BA54A-FCC6-43B1-94AE-AEDE14B7DD17}"/>
    <cellStyle name="Normal 8 52 2 8 34" xfId="34614" xr:uid="{F348953F-43A4-4CB5-8107-6AF74903BAB9}"/>
    <cellStyle name="Normal 8 52 2 8 35" xfId="34615" xr:uid="{D558B7EE-A0D3-45C2-8B7D-66BF74E43301}"/>
    <cellStyle name="Normal 8 52 2 8 36" xfId="34616" xr:uid="{D3CDDF94-DEDC-4E1A-BC70-D89E422FD9A3}"/>
    <cellStyle name="Normal 8 52 2 8 37" xfId="34617" xr:uid="{9609585A-6B3E-4FA7-B4CA-ABA3B0084002}"/>
    <cellStyle name="Normal 8 52 2 8 38" xfId="34618" xr:uid="{C504C354-3448-4B98-AECC-25868DFE1D7F}"/>
    <cellStyle name="Normal 8 52 2 8 39" xfId="34619" xr:uid="{FFFA82DE-1402-4D00-997D-A0382C86F07E}"/>
    <cellStyle name="Normal 8 52 2 8 4" xfId="34620" xr:uid="{D26B3EF5-AECC-4A93-975B-E0B11D942F69}"/>
    <cellStyle name="Normal 8 52 2 8 4 2" xfId="34621" xr:uid="{55DEE910-079B-4779-AB36-963B081338B5}"/>
    <cellStyle name="Normal 8 52 2 8 4 2 2" xfId="34622" xr:uid="{F01D174F-1FB7-4FEB-B1DC-A98953563338}"/>
    <cellStyle name="Normal 8 52 2 8 4 3" xfId="34623" xr:uid="{7B81FE07-5326-472A-A487-902576539F0A}"/>
    <cellStyle name="Normal 8 52 2 8 40" xfId="34624" xr:uid="{C4022E3C-518B-4E3D-A588-10E865B12E34}"/>
    <cellStyle name="Normal 8 52 2 8 5" xfId="34625" xr:uid="{F3920C51-1DAD-4AF3-B707-EC1F376705AC}"/>
    <cellStyle name="Normal 8 52 2 8 5 2" xfId="34626" xr:uid="{725DA00C-9140-446C-A84E-D2EC30B32167}"/>
    <cellStyle name="Normal 8 52 2 8 5 2 2" xfId="34627" xr:uid="{0385C66D-11D9-4DB8-B04A-3F2A10FBFD2A}"/>
    <cellStyle name="Normal 8 52 2 8 5 3" xfId="34628" xr:uid="{3301DAD2-BBDF-4B98-A95B-05B83AB55BE2}"/>
    <cellStyle name="Normal 8 52 2 8 6" xfId="34629" xr:uid="{852ACA3F-8D90-4897-B1E7-21999F25D56E}"/>
    <cellStyle name="Normal 8 52 2 8 6 2" xfId="34630" xr:uid="{62C8F1A2-FBBC-4D42-976C-9267C67B78BB}"/>
    <cellStyle name="Normal 8 52 2 8 6 2 2" xfId="34631" xr:uid="{B4D19D86-4F41-421A-91B3-BEB7740AEEE6}"/>
    <cellStyle name="Normal 8 52 2 8 6 3" xfId="34632" xr:uid="{BAF731E1-8963-4DA0-819E-E904DCCBA149}"/>
    <cellStyle name="Normal 8 52 2 8 7" xfId="34633" xr:uid="{0B161C5B-B917-497A-88F8-2F62A7FAB23A}"/>
    <cellStyle name="Normal 8 52 2 8 7 2" xfId="34634" xr:uid="{4EAE3A44-6F09-46DD-99F4-DBFA72CD113B}"/>
    <cellStyle name="Normal 8 52 2 8 7 2 2" xfId="34635" xr:uid="{C22FF465-98BB-4BC5-BF76-CC04D85BD195}"/>
    <cellStyle name="Normal 8 52 2 8 7 3" xfId="34636" xr:uid="{FB1A6194-160D-47EB-BD2D-DA3CCAF78894}"/>
    <cellStyle name="Normal 8 52 2 8 8" xfId="34637" xr:uid="{E63297AB-4809-4BDF-A98F-2E973B432D46}"/>
    <cellStyle name="Normal 8 52 2 8 8 2" xfId="34638" xr:uid="{99B2B47C-5DE0-4F44-9B8B-1588B1A71BBC}"/>
    <cellStyle name="Normal 8 52 2 8 8 2 2" xfId="34639" xr:uid="{68AE0C7E-7B97-4201-9E1C-6AD20A349419}"/>
    <cellStyle name="Normal 8 52 2 8 8 3" xfId="34640" xr:uid="{35FD7AB2-AE6D-46D3-8855-90370D8F2347}"/>
    <cellStyle name="Normal 8 52 2 8 9" xfId="34641" xr:uid="{1C4FE664-7CFE-4BF2-805A-E716ABDAB161}"/>
    <cellStyle name="Normal 8 52 2 8 9 2" xfId="34642" xr:uid="{E5F06990-6BE5-4121-9D35-270B4EAB5843}"/>
    <cellStyle name="Normal 8 52 2 8 9 2 2" xfId="34643" xr:uid="{3E5B8761-315B-4816-9313-2FD29B7EC399}"/>
    <cellStyle name="Normal 8 52 2 8 9 3" xfId="34644" xr:uid="{06FB1A18-1C91-4AB8-AA10-54643682158F}"/>
    <cellStyle name="Normal 8 52 2 9" xfId="34645" xr:uid="{AFDCADDF-1B32-4994-850A-71BDD03013BC}"/>
    <cellStyle name="Normal 8 52 2 9 10" xfId="34646" xr:uid="{AACBC58B-3CDF-4CD4-96FA-C0A85E9D0971}"/>
    <cellStyle name="Normal 8 52 2 9 10 2" xfId="34647" xr:uid="{6937DC64-3678-4DA2-80C9-FF966A219E35}"/>
    <cellStyle name="Normal 8 52 2 9 10 2 2" xfId="34648" xr:uid="{5D0040E2-DF39-4712-9A7F-89744F5298AF}"/>
    <cellStyle name="Normal 8 52 2 9 10 3" xfId="34649" xr:uid="{07240E4F-327B-4DF4-93A2-0808E928E7D3}"/>
    <cellStyle name="Normal 8 52 2 9 11" xfId="34650" xr:uid="{59D0B8BD-D75D-47EF-9945-7C0FC92AE516}"/>
    <cellStyle name="Normal 8 52 2 9 11 2" xfId="34651" xr:uid="{8BEB8FAB-AC10-4918-AA19-E3FB27066DA5}"/>
    <cellStyle name="Normal 8 52 2 9 11 2 2" xfId="34652" xr:uid="{4EAB57DC-D8F2-4CF8-BD25-82D804A7A1D6}"/>
    <cellStyle name="Normal 8 52 2 9 11 3" xfId="34653" xr:uid="{8C8C776C-6FBA-46AE-93BD-E49A5B3A4FF4}"/>
    <cellStyle name="Normal 8 52 2 9 11 4" xfId="34654" xr:uid="{4312F33D-A9B6-4207-94C4-66E8305D07B3}"/>
    <cellStyle name="Normal 8 52 2 9 12" xfId="34655" xr:uid="{7197B989-6423-4C87-BD68-514A08064272}"/>
    <cellStyle name="Normal 8 52 2 9 12 2" xfId="34656" xr:uid="{C0F1D3D2-BDD8-497A-B9F9-B7C22005994A}"/>
    <cellStyle name="Normal 8 52 2 9 13" xfId="34657" xr:uid="{142AB515-4368-40E5-A4ED-07BBEDB80E03}"/>
    <cellStyle name="Normal 8 52 2 9 14" xfId="34658" xr:uid="{A2CBD553-A258-47CD-9779-5A38929EE85F}"/>
    <cellStyle name="Normal 8 52 2 9 14 2" xfId="34659" xr:uid="{AF84F40F-2C0B-46E4-AE08-E6FB6219C930}"/>
    <cellStyle name="Normal 8 52 2 9 15" xfId="34660" xr:uid="{6889E364-1A19-4AA6-971B-722704380051}"/>
    <cellStyle name="Normal 8 52 2 9 16" xfId="34661" xr:uid="{D6533A89-4DD9-461A-A33D-C5A3F080BEC7}"/>
    <cellStyle name="Normal 8 52 2 9 17" xfId="34662" xr:uid="{5948FBF2-309A-4947-AFCA-76B112997E05}"/>
    <cellStyle name="Normal 8 52 2 9 18" xfId="34663" xr:uid="{24CEB4E8-AD20-4033-9B87-61255EA126F9}"/>
    <cellStyle name="Normal 8 52 2 9 19" xfId="34664" xr:uid="{B6415BA4-21A2-4C8C-91B5-59476D715F3A}"/>
    <cellStyle name="Normal 8 52 2 9 2" xfId="34665" xr:uid="{DDCEEE60-0491-4EAA-BD53-C8AB73704B24}"/>
    <cellStyle name="Normal 8 52 2 9 2 2" xfId="34666" xr:uid="{302A0B1E-0B99-41E3-95CC-6831EC51736B}"/>
    <cellStyle name="Normal 8 52 2 9 2 2 2" xfId="34667" xr:uid="{44815CF9-121B-485F-BD89-56FCDEFB22A0}"/>
    <cellStyle name="Normal 8 52 2 9 2 3" xfId="34668" xr:uid="{A8036903-A5FD-499E-9CBC-C48D21CF3C2C}"/>
    <cellStyle name="Normal 8 52 2 9 20" xfId="34669" xr:uid="{3CC02085-9131-443D-89C9-0975AF38C1D7}"/>
    <cellStyle name="Normal 8 52 2 9 21" xfId="34670" xr:uid="{B592243F-6F8F-4550-85C6-F8464F2A9C61}"/>
    <cellStyle name="Normal 8 52 2 9 22" xfId="34671" xr:uid="{DE8755BC-301D-4CC0-B54C-76F8D88F537A}"/>
    <cellStyle name="Normal 8 52 2 9 23" xfId="34672" xr:uid="{E287182C-EBF6-4410-B2B8-D3DD6ACBEAC2}"/>
    <cellStyle name="Normal 8 52 2 9 24" xfId="34673" xr:uid="{C3A0DAC1-8DCA-4311-B78E-EC8D1ECD47E5}"/>
    <cellStyle name="Normal 8 52 2 9 25" xfId="34674" xr:uid="{70C14554-B665-4C8C-81C1-0B73934ECDAF}"/>
    <cellStyle name="Normal 8 52 2 9 26" xfId="34675" xr:uid="{C6A4E828-5146-4856-9CD9-1EA99E444C01}"/>
    <cellStyle name="Normal 8 52 2 9 27" xfId="34676" xr:uid="{354F8355-67E9-4ECB-BCA5-53FAA11BD61B}"/>
    <cellStyle name="Normal 8 52 2 9 28" xfId="34677" xr:uid="{81074E2D-F251-4ACD-8C70-54C986B76A4F}"/>
    <cellStyle name="Normal 8 52 2 9 29" xfId="34678" xr:uid="{121BD203-08C4-4028-A332-580850470D2D}"/>
    <cellStyle name="Normal 8 52 2 9 3" xfId="34679" xr:uid="{F7A3C1D9-5E23-4D61-A10F-A85AF9E64B52}"/>
    <cellStyle name="Normal 8 52 2 9 3 2" xfId="34680" xr:uid="{7F9C258A-9B0F-4621-B502-4786A4AD4FFC}"/>
    <cellStyle name="Normal 8 52 2 9 3 2 2" xfId="34681" xr:uid="{75DB2E77-9990-4A95-AC6B-ECE2BEE88431}"/>
    <cellStyle name="Normal 8 52 2 9 3 3" xfId="34682" xr:uid="{7056ADB6-5A65-40D7-AB22-ECEE7030BBBC}"/>
    <cellStyle name="Normal 8 52 2 9 30" xfId="34683" xr:uid="{61546DE7-BFED-4F65-8F53-34284B84BBC3}"/>
    <cellStyle name="Normal 8 52 2 9 31" xfId="34684" xr:uid="{07414688-0BD5-403B-BDF4-3BA3477E344B}"/>
    <cellStyle name="Normal 8 52 2 9 32" xfId="34685" xr:uid="{D89D2C45-5185-46D9-AD9E-64414AD26665}"/>
    <cellStyle name="Normal 8 52 2 9 33" xfId="34686" xr:uid="{69343311-58F5-4FDD-A293-D3D77B4C8693}"/>
    <cellStyle name="Normal 8 52 2 9 34" xfId="34687" xr:uid="{CBE23F6B-C789-44AE-8AF8-F2C490A04A0B}"/>
    <cellStyle name="Normal 8 52 2 9 35" xfId="34688" xr:uid="{BDF324CC-F884-404A-AB4F-38CFE7809D47}"/>
    <cellStyle name="Normal 8 52 2 9 36" xfId="34689" xr:uid="{FC37C38B-FE40-413B-AE64-F52A880F3FA0}"/>
    <cellStyle name="Normal 8 52 2 9 37" xfId="34690" xr:uid="{BAEDC0C2-3987-47AB-8844-2F63AE51C3FE}"/>
    <cellStyle name="Normal 8 52 2 9 38" xfId="34691" xr:uid="{AB77B8D1-40D7-43DB-B296-45CAAE1D5674}"/>
    <cellStyle name="Normal 8 52 2 9 39" xfId="34692" xr:uid="{48BAE74C-CA11-41FB-8237-A5A9B15C9A09}"/>
    <cellStyle name="Normal 8 52 2 9 4" xfId="34693" xr:uid="{D941EDE6-C27A-4696-9807-A679381DA826}"/>
    <cellStyle name="Normal 8 52 2 9 4 2" xfId="34694" xr:uid="{DF62DFF8-9B9A-48CA-824E-08CDAD970870}"/>
    <cellStyle name="Normal 8 52 2 9 4 2 2" xfId="34695" xr:uid="{8B201829-FFE6-4A11-BE50-F2747A29590B}"/>
    <cellStyle name="Normal 8 52 2 9 4 3" xfId="34696" xr:uid="{3078BCC0-8181-45E3-B5F4-BC8E5AAFE832}"/>
    <cellStyle name="Normal 8 52 2 9 40" xfId="34697" xr:uid="{7933E7F1-9523-456D-AEFC-C97FA2B15AFA}"/>
    <cellStyle name="Normal 8 52 2 9 5" xfId="34698" xr:uid="{7D5852BF-79D4-47BB-AFD6-29B90582B89E}"/>
    <cellStyle name="Normal 8 52 2 9 5 2" xfId="34699" xr:uid="{B4EDDB50-5B0A-4232-8F74-71E84028D4EC}"/>
    <cellStyle name="Normal 8 52 2 9 5 2 2" xfId="34700" xr:uid="{6EFCCE90-F9F7-4FF8-8CA3-F2825206FDF5}"/>
    <cellStyle name="Normal 8 52 2 9 5 3" xfId="34701" xr:uid="{A4153D80-6571-4133-8BA5-DC4078D3A1A6}"/>
    <cellStyle name="Normal 8 52 2 9 6" xfId="34702" xr:uid="{9DAB15C8-36E6-468B-9338-EA41C95C1035}"/>
    <cellStyle name="Normal 8 52 2 9 6 2" xfId="34703" xr:uid="{7C50ECE3-4671-48EC-946F-DE5171A2E61E}"/>
    <cellStyle name="Normal 8 52 2 9 6 2 2" xfId="34704" xr:uid="{4D400FFF-8D47-442C-AC9F-E97A9E0E97BC}"/>
    <cellStyle name="Normal 8 52 2 9 6 3" xfId="34705" xr:uid="{2E378237-DF21-47A3-9669-821C7D349A45}"/>
    <cellStyle name="Normal 8 52 2 9 7" xfId="34706" xr:uid="{50CD7060-296D-4119-B798-6761A1E852C5}"/>
    <cellStyle name="Normal 8 52 2 9 7 2" xfId="34707" xr:uid="{69E74FB4-FE89-4180-81B7-E981373215C3}"/>
    <cellStyle name="Normal 8 52 2 9 7 2 2" xfId="34708" xr:uid="{DAFC76AC-44CD-45CC-B5E5-9E606FDCB2B6}"/>
    <cellStyle name="Normal 8 52 2 9 7 3" xfId="34709" xr:uid="{0F35B906-53C2-4D3E-8A43-3989A47B00AD}"/>
    <cellStyle name="Normal 8 52 2 9 8" xfId="34710" xr:uid="{5C59B915-60E7-4878-943C-323E09684A14}"/>
    <cellStyle name="Normal 8 52 2 9 8 2" xfId="34711" xr:uid="{5CCCEFE2-0F07-4EEE-949D-99F0816B255D}"/>
    <cellStyle name="Normal 8 52 2 9 8 2 2" xfId="34712" xr:uid="{FD83CB57-57A8-4976-BB34-8A9D2703E0C5}"/>
    <cellStyle name="Normal 8 52 2 9 8 3" xfId="34713" xr:uid="{ACCF05E4-B2B2-4ABC-A6EC-8B55DED6FECF}"/>
    <cellStyle name="Normal 8 52 2 9 9" xfId="34714" xr:uid="{44B2133B-AB54-46E8-A128-2E452757929F}"/>
    <cellStyle name="Normal 8 52 2 9 9 2" xfId="34715" xr:uid="{165957E2-3471-4BEC-A02B-9856A88E42C2}"/>
    <cellStyle name="Normal 8 52 2 9 9 2 2" xfId="34716" xr:uid="{EF7AB896-E3C7-4F9B-8302-813147693E4F}"/>
    <cellStyle name="Normal 8 52 2 9 9 3" xfId="34717" xr:uid="{758CFB1F-B128-4A3A-BBAF-FAF98ADE0F85}"/>
    <cellStyle name="Normal 8 52 20" xfId="34718" xr:uid="{E5F5235F-B27B-4BD3-AB21-17591920BB22}"/>
    <cellStyle name="Normal 8 52 20 2" xfId="34719" xr:uid="{0F68361D-F598-4536-B7E6-74FD95CE5473}"/>
    <cellStyle name="Normal 8 52 21" xfId="34720" xr:uid="{73ADEFA5-EC57-4425-B07A-F6059F1CF5BC}"/>
    <cellStyle name="Normal 8 52 22" xfId="34721" xr:uid="{7A9EAE9F-021E-4C4C-B134-DFACB8D3EF3C}"/>
    <cellStyle name="Normal 8 52 22 2" xfId="34722" xr:uid="{4D2D08CC-C1F9-4A66-B82B-C9F03ABFF0E3}"/>
    <cellStyle name="Normal 8 52 23" xfId="34723" xr:uid="{552DEA33-830A-40D6-A6DA-A45C3F4D1136}"/>
    <cellStyle name="Normal 8 52 24" xfId="34724" xr:uid="{01523B98-4878-4F6A-BF9E-4D7D54883112}"/>
    <cellStyle name="Normal 8 52 25" xfId="34725" xr:uid="{9D471AB1-3D99-49A7-A876-E39E831D3057}"/>
    <cellStyle name="Normal 8 52 26" xfId="34726" xr:uid="{50B1FA02-4260-4B58-944C-380A441387D9}"/>
    <cellStyle name="Normal 8 52 27" xfId="34727" xr:uid="{8BF863AF-5548-4E16-92B8-E8710D7914BB}"/>
    <cellStyle name="Normal 8 52 28" xfId="34728" xr:uid="{D4F9E4D2-5386-4580-A8E9-44601F6FA4CA}"/>
    <cellStyle name="Normal 8 52 29" xfId="34729" xr:uid="{C5601DE2-F52B-4A5B-A5C4-51D716258B62}"/>
    <cellStyle name="Normal 8 52 3" xfId="34730" xr:uid="{80A7E69C-79A9-4A15-BAE7-324CF6866A94}"/>
    <cellStyle name="Normal 8 52 3 10" xfId="34731" xr:uid="{F5E58F2C-E8CD-40A6-9918-C76936EA3C1D}"/>
    <cellStyle name="Normal 8 52 3 10 2" xfId="34732" xr:uid="{E2CAAB86-CB3D-458A-B43E-553073B2B3CA}"/>
    <cellStyle name="Normal 8 52 3 10 2 2" xfId="34733" xr:uid="{9B1C78BB-2290-4419-87D2-2C37C061F506}"/>
    <cellStyle name="Normal 8 52 3 10 3" xfId="34734" xr:uid="{4714F79B-6969-4BCD-89D1-9260A990AE7F}"/>
    <cellStyle name="Normal 8 52 3 11" xfId="34735" xr:uid="{49840482-2F14-4163-B2E8-157009140086}"/>
    <cellStyle name="Normal 8 52 3 11 2" xfId="34736" xr:uid="{2F4BF224-5B62-4FED-9F37-5199EF3203EF}"/>
    <cellStyle name="Normal 8 52 3 11 2 2" xfId="34737" xr:uid="{6B649047-5240-4418-9CCB-3619D946B429}"/>
    <cellStyle name="Normal 8 52 3 11 3" xfId="34738" xr:uid="{73058861-A115-4291-AAF0-7230C7CFC32F}"/>
    <cellStyle name="Normal 8 52 3 11 4" xfId="34739" xr:uid="{EC61F1A3-C26E-40F7-AE53-E2F07BE5185F}"/>
    <cellStyle name="Normal 8 52 3 12" xfId="34740" xr:uid="{0487AEAE-CE67-4679-BFCA-20DAA6A28057}"/>
    <cellStyle name="Normal 8 52 3 12 2" xfId="34741" xr:uid="{D1BCD041-1FF2-4A52-A98C-1FCD00A221BC}"/>
    <cellStyle name="Normal 8 52 3 13" xfId="34742" xr:uid="{3C7CE2C1-A8BE-4C41-AB1C-ADB548E68299}"/>
    <cellStyle name="Normal 8 52 3 14" xfId="34743" xr:uid="{A86D2D97-4B1C-4A77-8B1B-05E8281ECDEE}"/>
    <cellStyle name="Normal 8 52 3 14 2" xfId="34744" xr:uid="{5FEBF633-C162-40D5-A5E7-3B7F9B7C4864}"/>
    <cellStyle name="Normal 8 52 3 15" xfId="34745" xr:uid="{2EFB8F34-4B3D-47E0-BE8E-B72E00768AD8}"/>
    <cellStyle name="Normal 8 52 3 16" xfId="34746" xr:uid="{D475DDAC-9B79-4E88-AED3-1D26DACE350D}"/>
    <cellStyle name="Normal 8 52 3 17" xfId="34747" xr:uid="{39F36D4B-3ED0-467A-A406-FBBFAA57D20B}"/>
    <cellStyle name="Normal 8 52 3 18" xfId="34748" xr:uid="{E02C0F2D-644A-4037-AAB8-CC002F043820}"/>
    <cellStyle name="Normal 8 52 3 19" xfId="34749" xr:uid="{AF544FA1-E578-4ABB-ADC2-FBACAAB554BC}"/>
    <cellStyle name="Normal 8 52 3 2" xfId="34750" xr:uid="{D1CA4122-47F2-4FDA-9156-3430A8C4077C}"/>
    <cellStyle name="Normal 8 52 3 2 2" xfId="34751" xr:uid="{18F8C0E7-BCC0-4780-98B1-4C794ED4195F}"/>
    <cellStyle name="Normal 8 52 3 2 2 2" xfId="34752" xr:uid="{9273AA9E-209C-4DD7-A7D7-6408C721BC69}"/>
    <cellStyle name="Normal 8 52 3 2 3" xfId="34753" xr:uid="{7F87DBD1-1E0A-49D2-B2F5-8022FD6C3660}"/>
    <cellStyle name="Normal 8 52 3 20" xfId="34754" xr:uid="{30289B37-2F70-4E08-BB38-578D8D37E21A}"/>
    <cellStyle name="Normal 8 52 3 21" xfId="34755" xr:uid="{9E454588-0D17-4A9F-A07F-CF7EF829EE58}"/>
    <cellStyle name="Normal 8 52 3 22" xfId="34756" xr:uid="{1D6A6306-8C55-467D-A844-77CA791F6095}"/>
    <cellStyle name="Normal 8 52 3 23" xfId="34757" xr:uid="{A8AC6B70-FA45-477B-86F9-316D2DC6ED1C}"/>
    <cellStyle name="Normal 8 52 3 24" xfId="34758" xr:uid="{B1CF79F4-6E9D-43E2-9086-1C133AD19253}"/>
    <cellStyle name="Normal 8 52 3 25" xfId="34759" xr:uid="{CF539FB7-195C-4E4C-917A-A979DD757C1A}"/>
    <cellStyle name="Normal 8 52 3 26" xfId="34760" xr:uid="{B71CF3D4-0F37-46CB-9A4E-602C098887D8}"/>
    <cellStyle name="Normal 8 52 3 27" xfId="34761" xr:uid="{F4F14A47-DF0B-442D-9FBA-4BCC2A5A6E9D}"/>
    <cellStyle name="Normal 8 52 3 28" xfId="34762" xr:uid="{37397AA3-E3D1-4932-A8C2-DAD1CC250F46}"/>
    <cellStyle name="Normal 8 52 3 29" xfId="34763" xr:uid="{AA929CED-06A9-4A93-A53F-D9F1EA6BDE16}"/>
    <cellStyle name="Normal 8 52 3 3" xfId="34764" xr:uid="{E32C4AEA-CA2E-41AA-80A3-76241A3E5311}"/>
    <cellStyle name="Normal 8 52 3 3 2" xfId="34765" xr:uid="{00394194-DC77-43C0-9794-97B7C994FF88}"/>
    <cellStyle name="Normal 8 52 3 3 2 2" xfId="34766" xr:uid="{F97AABD1-C76B-43F3-9CCA-9B53572AB1A1}"/>
    <cellStyle name="Normal 8 52 3 3 3" xfId="34767" xr:uid="{B6AC02F9-56EE-4E3E-A237-0BD9BBA3B466}"/>
    <cellStyle name="Normal 8 52 3 30" xfId="34768" xr:uid="{903AE21D-B4A4-44E8-B2CA-39FE44522BBD}"/>
    <cellStyle name="Normal 8 52 3 31" xfId="34769" xr:uid="{23EB237B-C110-4948-B849-24EE88E3E7BF}"/>
    <cellStyle name="Normal 8 52 3 32" xfId="34770" xr:uid="{50C92753-135F-478C-ACB2-8F987EC54659}"/>
    <cellStyle name="Normal 8 52 3 33" xfId="34771" xr:uid="{DDCA62EA-D0A6-48C9-960E-CE8C56A7600D}"/>
    <cellStyle name="Normal 8 52 3 34" xfId="34772" xr:uid="{7EF9FE78-228B-458E-A0D6-4F6CA4D68D05}"/>
    <cellStyle name="Normal 8 52 3 35" xfId="34773" xr:uid="{C64886AD-75AF-4FAA-907F-A811D434413F}"/>
    <cellStyle name="Normal 8 52 3 36" xfId="34774" xr:uid="{BA1EDACF-0BC5-4249-805F-A97C9166FB44}"/>
    <cellStyle name="Normal 8 52 3 37" xfId="34775" xr:uid="{EDEE49E9-74D2-404E-A951-6BB0472F6ABB}"/>
    <cellStyle name="Normal 8 52 3 38" xfId="34776" xr:uid="{6CD8762B-AF4A-4265-9803-83E36C7C249F}"/>
    <cellStyle name="Normal 8 52 3 39" xfId="34777" xr:uid="{D3212E90-91E8-488C-AFC5-5A9F00AF701A}"/>
    <cellStyle name="Normal 8 52 3 4" xfId="34778" xr:uid="{38B9ED10-5C42-468C-AEEF-A2690DB9F045}"/>
    <cellStyle name="Normal 8 52 3 4 2" xfId="34779" xr:uid="{6C43EE1C-BAE3-498F-83E8-A450E1BD4B4A}"/>
    <cellStyle name="Normal 8 52 3 4 2 2" xfId="34780" xr:uid="{1123EEDA-B4E1-4311-A317-C145A9E47DEB}"/>
    <cellStyle name="Normal 8 52 3 4 3" xfId="34781" xr:uid="{08DABDA9-1205-44B6-9200-30D14FCA50B3}"/>
    <cellStyle name="Normal 8 52 3 40" xfId="34782" xr:uid="{A98705E7-DE66-4964-8FF1-464E83B6EEBD}"/>
    <cellStyle name="Normal 8 52 3 5" xfId="34783" xr:uid="{F81227E6-308B-4685-AAC0-892AF4C715D7}"/>
    <cellStyle name="Normal 8 52 3 5 2" xfId="34784" xr:uid="{EDC948C8-60C4-45DF-9A20-A91481254064}"/>
    <cellStyle name="Normal 8 52 3 5 2 2" xfId="34785" xr:uid="{B3A214F9-6EEC-4A91-B4BD-17E6346F2386}"/>
    <cellStyle name="Normal 8 52 3 5 3" xfId="34786" xr:uid="{1DCC2944-06D5-4105-A9B2-6551911BB47A}"/>
    <cellStyle name="Normal 8 52 3 6" xfId="34787" xr:uid="{9747A011-4955-4A8E-881A-94FF40340DEB}"/>
    <cellStyle name="Normal 8 52 3 6 2" xfId="34788" xr:uid="{1AEB0F32-ACB0-4E63-BCC1-1A44634C7C97}"/>
    <cellStyle name="Normal 8 52 3 6 2 2" xfId="34789" xr:uid="{11D8F445-F549-4EB4-8F4A-EACDE1397B0E}"/>
    <cellStyle name="Normal 8 52 3 6 3" xfId="34790" xr:uid="{E64D3344-6211-45B3-BCA2-9F97C9BD2FA7}"/>
    <cellStyle name="Normal 8 52 3 7" xfId="34791" xr:uid="{9A1F8C8C-F5CF-4B08-B943-93CCC36608AF}"/>
    <cellStyle name="Normal 8 52 3 7 2" xfId="34792" xr:uid="{33D65AB1-240A-472B-81A1-5DECD0FD6101}"/>
    <cellStyle name="Normal 8 52 3 7 2 2" xfId="34793" xr:uid="{D9A270F3-90C4-4D9D-B5F9-7A2EBFF74934}"/>
    <cellStyle name="Normal 8 52 3 7 3" xfId="34794" xr:uid="{AF08F1D5-3047-46AD-A789-CC55E052E5F2}"/>
    <cellStyle name="Normal 8 52 3 8" xfId="34795" xr:uid="{ED3AF2CF-0B2E-4F38-ABDD-012D41D23747}"/>
    <cellStyle name="Normal 8 52 3 8 2" xfId="34796" xr:uid="{10F46BD7-0648-4C1A-88DD-070C3AA8E043}"/>
    <cellStyle name="Normal 8 52 3 8 2 2" xfId="34797" xr:uid="{198A5A8D-700D-4496-99D2-10DEE504D8A6}"/>
    <cellStyle name="Normal 8 52 3 8 3" xfId="34798" xr:uid="{96C682D6-C6E7-4BB2-A6A6-85B48EB6D55B}"/>
    <cellStyle name="Normal 8 52 3 9" xfId="34799" xr:uid="{33C65B2A-5DC3-46F6-8F11-010C20878A82}"/>
    <cellStyle name="Normal 8 52 3 9 2" xfId="34800" xr:uid="{5A06FF44-6CBB-4759-A003-F5CDFB0FB527}"/>
    <cellStyle name="Normal 8 52 3 9 2 2" xfId="34801" xr:uid="{50636513-4E6A-46F1-A4C4-C06111777C19}"/>
    <cellStyle name="Normal 8 52 3 9 3" xfId="34802" xr:uid="{F548A63D-EC03-40CA-85EC-FB5A798FD38A}"/>
    <cellStyle name="Normal 8 52 30" xfId="34803" xr:uid="{47A9A870-4E19-4723-BA9C-966F91FE8F50}"/>
    <cellStyle name="Normal 8 52 31" xfId="34804" xr:uid="{4E8A8B9F-11FD-40E6-BE87-5F21726CD172}"/>
    <cellStyle name="Normal 8 52 32" xfId="34805" xr:uid="{7A7A4667-F041-4A6E-8FD9-AE84DB7D8DBB}"/>
    <cellStyle name="Normal 8 52 33" xfId="34806" xr:uid="{74293CF4-7306-42D8-9F76-7F9471C8A3D3}"/>
    <cellStyle name="Normal 8 52 34" xfId="34807" xr:uid="{304B690A-5B17-4587-BDC3-D0D5E21249AB}"/>
    <cellStyle name="Normal 8 52 35" xfId="34808" xr:uid="{0109EC01-206E-4511-932C-783B174ACCF0}"/>
    <cellStyle name="Normal 8 52 36" xfId="34809" xr:uid="{EA4BF9F8-1BB7-422D-BB52-C0D1DBDD5CBE}"/>
    <cellStyle name="Normal 8 52 37" xfId="34810" xr:uid="{479C969F-BC50-44F6-B156-21D0D4327E37}"/>
    <cellStyle name="Normal 8 52 38" xfId="34811" xr:uid="{DC77BC12-A14F-4216-ADD9-14D519A0CB91}"/>
    <cellStyle name="Normal 8 52 39" xfId="34812" xr:uid="{A1FB3186-C742-4501-BC0C-F650642AD78E}"/>
    <cellStyle name="Normal 8 52 4" xfId="34813" xr:uid="{79B16E3C-8415-435D-AF21-22E17DD85E4E}"/>
    <cellStyle name="Normal 8 52 4 10" xfId="34814" xr:uid="{093D5A1E-5BDD-4E21-8331-BD9BBF6DF155}"/>
    <cellStyle name="Normal 8 52 4 10 2" xfId="34815" xr:uid="{891AC11A-36AE-4348-B579-798F145C7FBD}"/>
    <cellStyle name="Normal 8 52 4 10 2 2" xfId="34816" xr:uid="{861A005E-92E0-4E89-9363-0781C2D1983A}"/>
    <cellStyle name="Normal 8 52 4 10 3" xfId="34817" xr:uid="{8611F7AD-E0ED-498B-9ACD-4CFF00772406}"/>
    <cellStyle name="Normal 8 52 4 11" xfId="34818" xr:uid="{11C44C39-88C3-4EEC-B3FB-0E468A80A754}"/>
    <cellStyle name="Normal 8 52 4 11 2" xfId="34819" xr:uid="{52653B78-7A82-4E0B-BE48-F98D9760ADE3}"/>
    <cellStyle name="Normal 8 52 4 11 2 2" xfId="34820" xr:uid="{EC4039BE-2353-4D81-935F-061F3B08EDE2}"/>
    <cellStyle name="Normal 8 52 4 11 3" xfId="34821" xr:uid="{3A63BAA6-AE58-4FDD-B602-EEED3C539122}"/>
    <cellStyle name="Normal 8 52 4 11 4" xfId="34822" xr:uid="{9A621D60-A5C2-4DC8-9B30-261D5230E77F}"/>
    <cellStyle name="Normal 8 52 4 12" xfId="34823" xr:uid="{048751E1-920D-4BCC-97EB-AD88C443C4CC}"/>
    <cellStyle name="Normal 8 52 4 12 2" xfId="34824" xr:uid="{DBEA5428-1044-42A9-9ACC-BB5D29FBDB24}"/>
    <cellStyle name="Normal 8 52 4 13" xfId="34825" xr:uid="{5160A46C-9F49-4FF2-A89C-CE8C5A4A09F7}"/>
    <cellStyle name="Normal 8 52 4 14" xfId="34826" xr:uid="{EC83FB6C-F3CF-45EC-A235-8AB1976340DF}"/>
    <cellStyle name="Normal 8 52 4 14 2" xfId="34827" xr:uid="{0812AD91-CD7D-4039-855A-3BFADA9500A2}"/>
    <cellStyle name="Normal 8 52 4 15" xfId="34828" xr:uid="{E1615A66-138E-46ED-AF19-F92BA4E988C2}"/>
    <cellStyle name="Normal 8 52 4 16" xfId="34829" xr:uid="{6495C816-8EAE-4530-90C3-142114731E7F}"/>
    <cellStyle name="Normal 8 52 4 17" xfId="34830" xr:uid="{AF539BCA-0610-433D-92A8-951A6EAE45A2}"/>
    <cellStyle name="Normal 8 52 4 18" xfId="34831" xr:uid="{DBDFE1F1-CBA0-4AE0-B33C-547431BEBEF5}"/>
    <cellStyle name="Normal 8 52 4 19" xfId="34832" xr:uid="{481C9D7C-0341-49F1-B19E-5932501F47DC}"/>
    <cellStyle name="Normal 8 52 4 2" xfId="34833" xr:uid="{8161B00C-8FFF-4EAE-B7E5-14A2AEDCAA76}"/>
    <cellStyle name="Normal 8 52 4 2 2" xfId="34834" xr:uid="{1158E890-BDF7-40E9-AE64-22AB6E2DD0C8}"/>
    <cellStyle name="Normal 8 52 4 2 2 2" xfId="34835" xr:uid="{9C9F55E5-BDE7-43F1-B48C-CEED0F28E13E}"/>
    <cellStyle name="Normal 8 52 4 2 3" xfId="34836" xr:uid="{2D07D10C-3CAE-449B-9CE5-0C1DDFFB27E3}"/>
    <cellStyle name="Normal 8 52 4 20" xfId="34837" xr:uid="{C04B5CC3-AB33-4F00-A9B8-0D30575832FB}"/>
    <cellStyle name="Normal 8 52 4 21" xfId="34838" xr:uid="{9B04FC26-9365-4FEF-B6FC-D24C25CCDC5F}"/>
    <cellStyle name="Normal 8 52 4 22" xfId="34839" xr:uid="{089AAD75-5083-4060-A4C0-6DA8BD295410}"/>
    <cellStyle name="Normal 8 52 4 23" xfId="34840" xr:uid="{D7DED1D2-FBEF-46E8-8067-D93831230641}"/>
    <cellStyle name="Normal 8 52 4 24" xfId="34841" xr:uid="{BECD9632-5B3A-470C-A1CC-D2D7ACC52BBE}"/>
    <cellStyle name="Normal 8 52 4 25" xfId="34842" xr:uid="{3536635B-86A6-473C-BF96-0C07B6D7208E}"/>
    <cellStyle name="Normal 8 52 4 26" xfId="34843" xr:uid="{E20563EE-49CB-4D31-8471-A6EC6E171035}"/>
    <cellStyle name="Normal 8 52 4 27" xfId="34844" xr:uid="{3F9B870A-BFF8-4C6D-99FD-1EB6884FA8EE}"/>
    <cellStyle name="Normal 8 52 4 28" xfId="34845" xr:uid="{8F67DE5F-80DA-4CF1-B5F4-7BFD5ED2BA65}"/>
    <cellStyle name="Normal 8 52 4 29" xfId="34846" xr:uid="{DF26526A-DC73-438E-9498-EDCC86792F26}"/>
    <cellStyle name="Normal 8 52 4 3" xfId="34847" xr:uid="{B56A479A-B1D5-4C0C-AA6C-EB7D40FC06F6}"/>
    <cellStyle name="Normal 8 52 4 3 2" xfId="34848" xr:uid="{6F133917-5329-4548-96E6-F3B3059C6D06}"/>
    <cellStyle name="Normal 8 52 4 3 2 2" xfId="34849" xr:uid="{A5D9A23A-3DCF-4B36-8202-6EB6825AEE35}"/>
    <cellStyle name="Normal 8 52 4 3 3" xfId="34850" xr:uid="{3CE01ECA-32BA-47A2-B369-4BD98810640B}"/>
    <cellStyle name="Normal 8 52 4 30" xfId="34851" xr:uid="{FA06559D-9A0A-4D29-A6ED-98E11ABE9919}"/>
    <cellStyle name="Normal 8 52 4 31" xfId="34852" xr:uid="{0774C647-0844-40DC-9939-9775B00F2443}"/>
    <cellStyle name="Normal 8 52 4 32" xfId="34853" xr:uid="{A637BF21-5CD2-46C9-9440-491893CF3CAC}"/>
    <cellStyle name="Normal 8 52 4 33" xfId="34854" xr:uid="{A52888C8-D2BF-40D8-94D5-C7128053FAC7}"/>
    <cellStyle name="Normal 8 52 4 34" xfId="34855" xr:uid="{8F6AD4AA-73F4-400A-B818-5162FA66BF3C}"/>
    <cellStyle name="Normal 8 52 4 35" xfId="34856" xr:uid="{939EF7BB-96AB-440D-9868-0F4B0E80B4B6}"/>
    <cellStyle name="Normal 8 52 4 36" xfId="34857" xr:uid="{15969509-6F31-45E7-9B4E-784DFE49A0D7}"/>
    <cellStyle name="Normal 8 52 4 37" xfId="34858" xr:uid="{FBA77A2F-E569-4173-90CE-1B7E2E007A02}"/>
    <cellStyle name="Normal 8 52 4 38" xfId="34859" xr:uid="{0CA2DF3D-B03A-44EB-8D3E-9F9782BEEF86}"/>
    <cellStyle name="Normal 8 52 4 39" xfId="34860" xr:uid="{45938AFE-98BA-44C3-B268-AE0BF0D4A877}"/>
    <cellStyle name="Normal 8 52 4 4" xfId="34861" xr:uid="{93E644B6-BC5C-45F3-9707-1C6F90FA5BC6}"/>
    <cellStyle name="Normal 8 52 4 4 2" xfId="34862" xr:uid="{EAF3AC52-2EB5-4046-AA02-251CB6401261}"/>
    <cellStyle name="Normal 8 52 4 4 2 2" xfId="34863" xr:uid="{262D125D-1E8A-4B04-A832-E14ED8009F08}"/>
    <cellStyle name="Normal 8 52 4 4 3" xfId="34864" xr:uid="{3BB540EC-1DD2-4EB5-B87D-D7F7BE3B16A6}"/>
    <cellStyle name="Normal 8 52 4 40" xfId="34865" xr:uid="{041D0E4E-C0C7-4DC0-8183-EC7D58A1C8EE}"/>
    <cellStyle name="Normal 8 52 4 5" xfId="34866" xr:uid="{A4E6DFDF-228D-431B-BB12-284878B9D0E6}"/>
    <cellStyle name="Normal 8 52 4 5 2" xfId="34867" xr:uid="{F3047518-42E8-40E6-99F1-865E109448B6}"/>
    <cellStyle name="Normal 8 52 4 5 2 2" xfId="34868" xr:uid="{E2D01A08-CBD7-4467-9187-CA4FD0C9B861}"/>
    <cellStyle name="Normal 8 52 4 5 3" xfId="34869" xr:uid="{B265BB12-A3FC-4A59-8196-24A0EA7FDEF3}"/>
    <cellStyle name="Normal 8 52 4 6" xfId="34870" xr:uid="{068AFE47-8A66-4267-9BE3-ED0537F5D77E}"/>
    <cellStyle name="Normal 8 52 4 6 2" xfId="34871" xr:uid="{921290CD-0CF8-4576-A997-8106B58D3A69}"/>
    <cellStyle name="Normal 8 52 4 6 2 2" xfId="34872" xr:uid="{6CC070D0-A2F8-4DF1-83D9-D1ADF07B7ABF}"/>
    <cellStyle name="Normal 8 52 4 6 3" xfId="34873" xr:uid="{55B2DDE1-0652-4CE5-BF32-F67EA75241EB}"/>
    <cellStyle name="Normal 8 52 4 7" xfId="34874" xr:uid="{AF1B9639-C0A3-4EB0-9390-8FD295C1CE28}"/>
    <cellStyle name="Normal 8 52 4 7 2" xfId="34875" xr:uid="{B1A7942B-7A14-4B55-93BA-02717E6FFB52}"/>
    <cellStyle name="Normal 8 52 4 7 2 2" xfId="34876" xr:uid="{491729A1-3C87-4260-8168-34A2F3CCAF17}"/>
    <cellStyle name="Normal 8 52 4 7 3" xfId="34877" xr:uid="{FE7E9D96-7F76-4788-BF70-1B60311F6FA9}"/>
    <cellStyle name="Normal 8 52 4 8" xfId="34878" xr:uid="{40EB31C7-C286-43D0-A4C3-31B41CA022B9}"/>
    <cellStyle name="Normal 8 52 4 8 2" xfId="34879" xr:uid="{F9D5CBF0-F85B-4679-80CA-4A4216284C23}"/>
    <cellStyle name="Normal 8 52 4 8 2 2" xfId="34880" xr:uid="{50187245-B83F-4BBB-98F8-74F197E58EF7}"/>
    <cellStyle name="Normal 8 52 4 8 3" xfId="34881" xr:uid="{6B6D9F03-ADFA-4378-9A25-69FBFA5B0604}"/>
    <cellStyle name="Normal 8 52 4 9" xfId="34882" xr:uid="{0C22E6A9-9DD1-44B9-871B-6A117DCB1B67}"/>
    <cellStyle name="Normal 8 52 4 9 2" xfId="34883" xr:uid="{D8443617-CF61-482C-9B11-12503F08155C}"/>
    <cellStyle name="Normal 8 52 4 9 2 2" xfId="34884" xr:uid="{F70A56BE-C322-4DDF-BCD4-DF3A44C9670E}"/>
    <cellStyle name="Normal 8 52 4 9 3" xfId="34885" xr:uid="{AF613E65-1A67-4F0A-8456-03C7D9AB8993}"/>
    <cellStyle name="Normal 8 52 40" xfId="34886" xr:uid="{3225ABDF-50B5-4FB3-8A23-6269193F5F4D}"/>
    <cellStyle name="Normal 8 52 41" xfId="34887" xr:uid="{62768916-8A9E-49DD-B6DB-23BEBADD2D27}"/>
    <cellStyle name="Normal 8 52 42" xfId="34888" xr:uid="{60052BF0-242A-4698-B9E2-EBF9CF9C9B1F}"/>
    <cellStyle name="Normal 8 52 43" xfId="34889" xr:uid="{154B75E2-364B-438D-81D4-76D0830E45A0}"/>
    <cellStyle name="Normal 8 52 44" xfId="34890" xr:uid="{8AD7A967-3539-4F00-A078-00BA346FBFD2}"/>
    <cellStyle name="Normal 8 52 45" xfId="34891" xr:uid="{1047BF75-2651-43B4-93BC-6223E2944E9F}"/>
    <cellStyle name="Normal 8 52 46" xfId="34892" xr:uid="{392AAB98-6356-4280-B769-0C98001560BE}"/>
    <cellStyle name="Normal 8 52 47" xfId="34893" xr:uid="{6E80EDE9-7F97-43B3-9323-D27303214CC6}"/>
    <cellStyle name="Normal 8 52 48" xfId="34894" xr:uid="{F0A96866-3EE5-463B-B6FA-F44FBABF1DB3}"/>
    <cellStyle name="Normal 8 52 5" xfId="34895" xr:uid="{2222CEAB-B272-4B87-9321-813E3FF80BE5}"/>
    <cellStyle name="Normal 8 52 5 10" xfId="34896" xr:uid="{85B02637-745B-4F63-AAEA-CFDA9208A42A}"/>
    <cellStyle name="Normal 8 52 5 10 2" xfId="34897" xr:uid="{80EBC06A-D88B-447E-99F6-081882254045}"/>
    <cellStyle name="Normal 8 52 5 10 2 2" xfId="34898" xr:uid="{FC9FFA70-8B38-4294-9B3C-C261F477A153}"/>
    <cellStyle name="Normal 8 52 5 10 3" xfId="34899" xr:uid="{6CC3A02E-D74D-4979-8DC4-6642D692E06F}"/>
    <cellStyle name="Normal 8 52 5 11" xfId="34900" xr:uid="{3549DCEC-CD09-4218-8B06-BEBEC540388E}"/>
    <cellStyle name="Normal 8 52 5 11 2" xfId="34901" xr:uid="{BFAA8243-4D13-470B-9805-7F911BB42BAC}"/>
    <cellStyle name="Normal 8 52 5 11 2 2" xfId="34902" xr:uid="{2730C55E-82F7-4228-89B8-38CEA91921D6}"/>
    <cellStyle name="Normal 8 52 5 11 3" xfId="34903" xr:uid="{BBBE1D7C-4830-488C-A23E-BF2E87746BDF}"/>
    <cellStyle name="Normal 8 52 5 11 4" xfId="34904" xr:uid="{38355427-EE44-4616-909C-C1CFE79796A0}"/>
    <cellStyle name="Normal 8 52 5 12" xfId="34905" xr:uid="{B0BC4015-E906-483F-B2FA-2839DAB8699A}"/>
    <cellStyle name="Normal 8 52 5 12 2" xfId="34906" xr:uid="{D54A6F68-D7B0-41EA-B1D1-7B614458FC6F}"/>
    <cellStyle name="Normal 8 52 5 13" xfId="34907" xr:uid="{CB85C120-CED2-4333-92E7-39A1BE0F5FDC}"/>
    <cellStyle name="Normal 8 52 5 14" xfId="34908" xr:uid="{E47F6F1D-7239-46FF-B13B-65C28E3158EA}"/>
    <cellStyle name="Normal 8 52 5 14 2" xfId="34909" xr:uid="{8BFD9207-CFE9-4C15-BD8B-51B620D4DE7A}"/>
    <cellStyle name="Normal 8 52 5 15" xfId="34910" xr:uid="{AD89C1FF-E637-4EFF-8867-B0FC07868E3D}"/>
    <cellStyle name="Normal 8 52 5 16" xfId="34911" xr:uid="{7F9420F7-9DF1-4F7F-BE85-6880E8A05A67}"/>
    <cellStyle name="Normal 8 52 5 17" xfId="34912" xr:uid="{A95D8B1D-6CA7-4F8E-A64C-D77895B06364}"/>
    <cellStyle name="Normal 8 52 5 18" xfId="34913" xr:uid="{77DBA0D2-DD01-4E1B-9274-7406503FAC47}"/>
    <cellStyle name="Normal 8 52 5 19" xfId="34914" xr:uid="{7AEEF96A-AD67-4F13-8250-B3DB2B5D8914}"/>
    <cellStyle name="Normal 8 52 5 2" xfId="34915" xr:uid="{8F1A8D1E-366B-4C48-A2E6-48CBEB00D081}"/>
    <cellStyle name="Normal 8 52 5 2 2" xfId="34916" xr:uid="{0B852DF2-F168-4B1E-B49D-F0FA799470A8}"/>
    <cellStyle name="Normal 8 52 5 2 2 2" xfId="34917" xr:uid="{E0483F86-B56A-4DAE-ACF5-39856BABDFCB}"/>
    <cellStyle name="Normal 8 52 5 2 3" xfId="34918" xr:uid="{CE0DBA31-0294-48E8-9012-2B13E511DE27}"/>
    <cellStyle name="Normal 8 52 5 20" xfId="34919" xr:uid="{0FDC70BD-4DA7-4ABA-BAD4-27FCB3782D84}"/>
    <cellStyle name="Normal 8 52 5 21" xfId="34920" xr:uid="{4E036BA3-3589-4A9E-B03A-1E67A3723B22}"/>
    <cellStyle name="Normal 8 52 5 22" xfId="34921" xr:uid="{5798E4BC-83C1-4932-AA3D-F49B95734CD5}"/>
    <cellStyle name="Normal 8 52 5 23" xfId="34922" xr:uid="{E151541E-9839-494F-9F68-AEC93AA80C49}"/>
    <cellStyle name="Normal 8 52 5 24" xfId="34923" xr:uid="{7E2AE20D-E2DC-4F1C-A7F5-CC9ACCAECD10}"/>
    <cellStyle name="Normal 8 52 5 25" xfId="34924" xr:uid="{FA74BEC4-0C50-475F-BB7C-B8BBF4427799}"/>
    <cellStyle name="Normal 8 52 5 26" xfId="34925" xr:uid="{3901CCD2-563A-45E0-BA53-2F9BF5EFD5BF}"/>
    <cellStyle name="Normal 8 52 5 27" xfId="34926" xr:uid="{852312CD-8B23-4980-8319-6FE3BF29F93A}"/>
    <cellStyle name="Normal 8 52 5 28" xfId="34927" xr:uid="{7B6EF88D-C6DE-435F-AE7F-21445D7D2E34}"/>
    <cellStyle name="Normal 8 52 5 29" xfId="34928" xr:uid="{A3E37AA5-283B-4DBD-BEDA-88A5C807B611}"/>
    <cellStyle name="Normal 8 52 5 3" xfId="34929" xr:uid="{FF784CEB-BD1B-4342-B577-3A0DBD6AD39B}"/>
    <cellStyle name="Normal 8 52 5 3 2" xfId="34930" xr:uid="{08FEF484-871B-45C2-9DE4-DBB46C52EB4E}"/>
    <cellStyle name="Normal 8 52 5 3 2 2" xfId="34931" xr:uid="{9C973476-6CC2-4D60-9AA9-97E067EEB2D0}"/>
    <cellStyle name="Normal 8 52 5 3 3" xfId="34932" xr:uid="{9C255E6F-DACF-4561-81B0-61B5C0AE3A9C}"/>
    <cellStyle name="Normal 8 52 5 30" xfId="34933" xr:uid="{E28645C9-36E4-41B2-8F3A-1B6477877B5C}"/>
    <cellStyle name="Normal 8 52 5 31" xfId="34934" xr:uid="{667AA4A6-8C55-44C2-A4FD-2DB3386C12C2}"/>
    <cellStyle name="Normal 8 52 5 32" xfId="34935" xr:uid="{B0B3B4EF-979F-4162-85E1-5FC69C1BBA7E}"/>
    <cellStyle name="Normal 8 52 5 33" xfId="34936" xr:uid="{BE65CF6B-C2D0-40A2-80F8-1EE7F533ECCE}"/>
    <cellStyle name="Normal 8 52 5 34" xfId="34937" xr:uid="{FE8DC260-1854-4A4D-BC61-2B6BF8790E68}"/>
    <cellStyle name="Normal 8 52 5 35" xfId="34938" xr:uid="{AE7F24E6-EED9-4D52-8F71-AE7F89103C72}"/>
    <cellStyle name="Normal 8 52 5 36" xfId="34939" xr:uid="{08B39900-ECD6-4834-92D3-EB9F5AA8A0E5}"/>
    <cellStyle name="Normal 8 52 5 37" xfId="34940" xr:uid="{74D74C86-81FB-4527-A036-1FBB565E78EA}"/>
    <cellStyle name="Normal 8 52 5 38" xfId="34941" xr:uid="{DFEB49A4-9529-4694-B23C-C2B2EB7C917A}"/>
    <cellStyle name="Normal 8 52 5 39" xfId="34942" xr:uid="{61258CAD-D3ED-49A2-A70A-8AE56C6D4A99}"/>
    <cellStyle name="Normal 8 52 5 4" xfId="34943" xr:uid="{0E3418AD-D79F-4651-9218-C0BFF6483198}"/>
    <cellStyle name="Normal 8 52 5 4 2" xfId="34944" xr:uid="{DD16307E-0A0B-485A-8118-7C185C638F0B}"/>
    <cellStyle name="Normal 8 52 5 4 2 2" xfId="34945" xr:uid="{2A688C02-ABF4-4D18-B930-85394D91DF45}"/>
    <cellStyle name="Normal 8 52 5 4 3" xfId="34946" xr:uid="{8F0BDAF5-0351-4C65-B2C4-655C6E6C62DF}"/>
    <cellStyle name="Normal 8 52 5 40" xfId="34947" xr:uid="{DDC99EAE-66CB-492C-B021-DF0608C5385E}"/>
    <cellStyle name="Normal 8 52 5 5" xfId="34948" xr:uid="{A3FE717D-7A0D-4E14-A52E-5D181CAA2C81}"/>
    <cellStyle name="Normal 8 52 5 5 2" xfId="34949" xr:uid="{0337D5E8-2B33-4DA2-B573-9219EBA26C0D}"/>
    <cellStyle name="Normal 8 52 5 5 2 2" xfId="34950" xr:uid="{DABB28C2-E9A3-4689-BE8A-FDF666A3A62A}"/>
    <cellStyle name="Normal 8 52 5 5 3" xfId="34951" xr:uid="{808A1A5B-83A6-4B26-991A-B071DE3B64BB}"/>
    <cellStyle name="Normal 8 52 5 6" xfId="34952" xr:uid="{30CCC8A3-E94E-4E7D-9699-4A5A5C37E50D}"/>
    <cellStyle name="Normal 8 52 5 6 2" xfId="34953" xr:uid="{D0F50655-653D-44F0-BF49-C9FB0F4AE1A0}"/>
    <cellStyle name="Normal 8 52 5 6 2 2" xfId="34954" xr:uid="{F5BCCFB4-5C5F-4C8F-8CC0-77F70D087ABC}"/>
    <cellStyle name="Normal 8 52 5 6 3" xfId="34955" xr:uid="{1EB86ECA-058D-45B9-B475-7C27FBFC1741}"/>
    <cellStyle name="Normal 8 52 5 7" xfId="34956" xr:uid="{6F945850-9C3B-4981-887E-05008FE14956}"/>
    <cellStyle name="Normal 8 52 5 7 2" xfId="34957" xr:uid="{C4F9BBF2-F0B7-46EB-AA4E-468F4545C802}"/>
    <cellStyle name="Normal 8 52 5 7 2 2" xfId="34958" xr:uid="{4CD54D21-CB7A-4407-B8B6-56FB9A2D02EF}"/>
    <cellStyle name="Normal 8 52 5 7 3" xfId="34959" xr:uid="{0D466DBA-A23A-4D84-8321-E715ECF29D19}"/>
    <cellStyle name="Normal 8 52 5 8" xfId="34960" xr:uid="{93D3C7EC-7288-4D87-9157-64415836831F}"/>
    <cellStyle name="Normal 8 52 5 8 2" xfId="34961" xr:uid="{B180AFD1-5611-4F69-96F6-CB402168CC04}"/>
    <cellStyle name="Normal 8 52 5 8 2 2" xfId="34962" xr:uid="{60280E65-A45D-4B08-B5C9-BFF9CB068B78}"/>
    <cellStyle name="Normal 8 52 5 8 3" xfId="34963" xr:uid="{7B2B0F3B-631E-4E25-811D-1EB62472760A}"/>
    <cellStyle name="Normal 8 52 5 9" xfId="34964" xr:uid="{2894BC1A-B0C2-4D21-A99F-90085317BE51}"/>
    <cellStyle name="Normal 8 52 5 9 2" xfId="34965" xr:uid="{FB07BF4C-968C-4AF7-BA93-1CD15B179018}"/>
    <cellStyle name="Normal 8 52 5 9 2 2" xfId="34966" xr:uid="{E6A4AC6A-344B-45E5-B16A-BBB4EB61BF86}"/>
    <cellStyle name="Normal 8 52 5 9 3" xfId="34967" xr:uid="{FB3CA9F2-DD43-463A-805F-0451BC6ACD66}"/>
    <cellStyle name="Normal 8 52 6" xfId="34968" xr:uid="{874A237A-AE4A-4F9A-8D41-84085E6E0D73}"/>
    <cellStyle name="Normal 8 52 6 10" xfId="34969" xr:uid="{125293B7-8288-43CE-AD63-504827AEA950}"/>
    <cellStyle name="Normal 8 52 6 10 2" xfId="34970" xr:uid="{067B7285-60F6-4CC5-BF7D-9A0615237591}"/>
    <cellStyle name="Normal 8 52 6 10 2 2" xfId="34971" xr:uid="{87934F6A-B05B-4605-AB7C-6596F70DA58A}"/>
    <cellStyle name="Normal 8 52 6 10 3" xfId="34972" xr:uid="{77ED53BB-4BF9-4BE8-B077-5D6901D4C79D}"/>
    <cellStyle name="Normal 8 52 6 11" xfId="34973" xr:uid="{8F0C129C-8627-4FA8-8364-E4D835EF09EB}"/>
    <cellStyle name="Normal 8 52 6 11 2" xfId="34974" xr:uid="{A9F0EB2B-9769-486A-92E2-B713D8B0D8FB}"/>
    <cellStyle name="Normal 8 52 6 11 2 2" xfId="34975" xr:uid="{F4B16844-99F2-4298-92F1-1DAB3641FFFB}"/>
    <cellStyle name="Normal 8 52 6 11 3" xfId="34976" xr:uid="{4B72C210-5C60-4AA8-AD02-A5F2C37CEC9D}"/>
    <cellStyle name="Normal 8 52 6 11 4" xfId="34977" xr:uid="{E438B5F0-C3D4-4E7A-A634-8D10F34B4EAD}"/>
    <cellStyle name="Normal 8 52 6 12" xfId="34978" xr:uid="{8D374362-8D58-43D9-BC7F-BC922AF8FDDB}"/>
    <cellStyle name="Normal 8 52 6 12 2" xfId="34979" xr:uid="{8F8720AE-EA0D-4C52-A423-C1E239B2EE63}"/>
    <cellStyle name="Normal 8 52 6 13" xfId="34980" xr:uid="{71929EE9-9A56-4CEB-81E7-C347CD0A7386}"/>
    <cellStyle name="Normal 8 52 6 14" xfId="34981" xr:uid="{A56FA3D4-E695-42F5-9F5C-A8DF2C0F035E}"/>
    <cellStyle name="Normal 8 52 6 14 2" xfId="34982" xr:uid="{664E3B15-3784-4499-931D-BAD47F4C958B}"/>
    <cellStyle name="Normal 8 52 6 15" xfId="34983" xr:uid="{C8452039-FBB0-4720-9D90-84A8065049CB}"/>
    <cellStyle name="Normal 8 52 6 16" xfId="34984" xr:uid="{064EA386-BA79-4912-B619-7CF83BAACF11}"/>
    <cellStyle name="Normal 8 52 6 17" xfId="34985" xr:uid="{DCBDE2DA-0FFF-42B1-A7A2-6A34352278AC}"/>
    <cellStyle name="Normal 8 52 6 18" xfId="34986" xr:uid="{62AAB33E-E8B8-4270-A699-7D211D39E961}"/>
    <cellStyle name="Normal 8 52 6 19" xfId="34987" xr:uid="{E92F4DC5-03D7-44B9-A959-7C1771B40BCA}"/>
    <cellStyle name="Normal 8 52 6 2" xfId="34988" xr:uid="{7A674D83-B76E-49AA-A0E8-3EBE2BFD0997}"/>
    <cellStyle name="Normal 8 52 6 2 2" xfId="34989" xr:uid="{759E0CFB-8CEB-4C42-84C1-969E33E13374}"/>
    <cellStyle name="Normal 8 52 6 2 2 2" xfId="34990" xr:uid="{EFFE0F54-57D1-4FAC-A56E-5F1EB4651392}"/>
    <cellStyle name="Normal 8 52 6 2 3" xfId="34991" xr:uid="{E0439875-8FBD-4D6D-948E-D7DD1DD7A21C}"/>
    <cellStyle name="Normal 8 52 6 20" xfId="34992" xr:uid="{F2C913DA-1E30-479F-ADB2-54CD70524A59}"/>
    <cellStyle name="Normal 8 52 6 21" xfId="34993" xr:uid="{58CC7B2E-F346-46B7-AB32-C53FFFB84532}"/>
    <cellStyle name="Normal 8 52 6 22" xfId="34994" xr:uid="{F0B2C470-99E7-46B5-9113-F1DEEDFECCB8}"/>
    <cellStyle name="Normal 8 52 6 23" xfId="34995" xr:uid="{B0201741-5554-4FAF-8C42-8FDAE2651515}"/>
    <cellStyle name="Normal 8 52 6 24" xfId="34996" xr:uid="{8C30B238-3AEF-42FA-866C-F8EB865CD924}"/>
    <cellStyle name="Normal 8 52 6 25" xfId="34997" xr:uid="{834EA2E5-659B-43A2-816F-5664FA33FF5D}"/>
    <cellStyle name="Normal 8 52 6 26" xfId="34998" xr:uid="{95CCBDA4-4599-4E07-A394-4822CC5B78B8}"/>
    <cellStyle name="Normal 8 52 6 27" xfId="34999" xr:uid="{602B92A1-8348-455B-903D-CC9BC655DF4B}"/>
    <cellStyle name="Normal 8 52 6 28" xfId="35000" xr:uid="{1086B1D5-E83D-4297-8804-519D0C13EA72}"/>
    <cellStyle name="Normal 8 52 6 29" xfId="35001" xr:uid="{1286DEEE-A7F9-4CA0-BF73-107509B6D54A}"/>
    <cellStyle name="Normal 8 52 6 3" xfId="35002" xr:uid="{FACE56D2-754B-436F-A818-5D7C911BC95C}"/>
    <cellStyle name="Normal 8 52 6 3 2" xfId="35003" xr:uid="{F35A5D57-EF5D-4EA0-9F12-381D20020225}"/>
    <cellStyle name="Normal 8 52 6 3 2 2" xfId="35004" xr:uid="{A59200B2-CE1B-45A8-869F-239A827BA07E}"/>
    <cellStyle name="Normal 8 52 6 3 3" xfId="35005" xr:uid="{28861B14-572F-43DF-9473-61ADC55FA521}"/>
    <cellStyle name="Normal 8 52 6 30" xfId="35006" xr:uid="{7C0C143F-18C4-45F8-8376-E9B836C2C5E4}"/>
    <cellStyle name="Normal 8 52 6 31" xfId="35007" xr:uid="{4D49DE7A-7D18-491D-AFCE-1B120177EF6E}"/>
    <cellStyle name="Normal 8 52 6 32" xfId="35008" xr:uid="{A0398699-AB2E-435A-A08E-3BF8112B014D}"/>
    <cellStyle name="Normal 8 52 6 33" xfId="35009" xr:uid="{02393DBC-743A-4FC6-97DD-4F8BF5532211}"/>
    <cellStyle name="Normal 8 52 6 34" xfId="35010" xr:uid="{5A3CA2CE-C29E-4449-9552-11FAAF59AD4E}"/>
    <cellStyle name="Normal 8 52 6 35" xfId="35011" xr:uid="{179E3DA5-C117-4A00-AEB7-543B072E72CB}"/>
    <cellStyle name="Normal 8 52 6 36" xfId="35012" xr:uid="{F97BB0E8-873B-4730-8D55-F62059FAD691}"/>
    <cellStyle name="Normal 8 52 6 37" xfId="35013" xr:uid="{534CD81D-F5DA-435F-9EB7-E33CB60345E9}"/>
    <cellStyle name="Normal 8 52 6 38" xfId="35014" xr:uid="{32523515-57FA-42B9-8669-B212F974AABB}"/>
    <cellStyle name="Normal 8 52 6 39" xfId="35015" xr:uid="{EEBBD9C6-ABB4-4B79-9174-6A6B68BB8B10}"/>
    <cellStyle name="Normal 8 52 6 4" xfId="35016" xr:uid="{C4C78B07-5B71-4703-9F43-8B0E0305199D}"/>
    <cellStyle name="Normal 8 52 6 4 2" xfId="35017" xr:uid="{9E7C2FE0-E755-4A34-8A41-01E67B78BFFA}"/>
    <cellStyle name="Normal 8 52 6 4 2 2" xfId="35018" xr:uid="{2C9B9BC2-D392-4050-8FFD-A114F65F77F5}"/>
    <cellStyle name="Normal 8 52 6 4 3" xfId="35019" xr:uid="{2792EE1E-1466-40B7-9BF1-3A02903126E3}"/>
    <cellStyle name="Normal 8 52 6 40" xfId="35020" xr:uid="{C24F398F-9626-4CBB-8149-D3F3CBECD948}"/>
    <cellStyle name="Normal 8 52 6 5" xfId="35021" xr:uid="{B0B7977F-84D7-4170-B80E-D85BCD741350}"/>
    <cellStyle name="Normal 8 52 6 5 2" xfId="35022" xr:uid="{4FF66AA6-874B-4282-848C-1FC3D3A70344}"/>
    <cellStyle name="Normal 8 52 6 5 2 2" xfId="35023" xr:uid="{89787412-77A9-403C-94BC-AB753E1D886A}"/>
    <cellStyle name="Normal 8 52 6 5 3" xfId="35024" xr:uid="{16A727F6-8388-45C3-8092-56CF325850FE}"/>
    <cellStyle name="Normal 8 52 6 6" xfId="35025" xr:uid="{8281F40D-F2E7-4254-ADBB-ACF2D46E74BC}"/>
    <cellStyle name="Normal 8 52 6 6 2" xfId="35026" xr:uid="{84DF1495-204A-4827-8461-B2CC362D7833}"/>
    <cellStyle name="Normal 8 52 6 6 2 2" xfId="35027" xr:uid="{79B43D4B-A261-4A44-A80C-4CCF674B41E8}"/>
    <cellStyle name="Normal 8 52 6 6 3" xfId="35028" xr:uid="{63331F66-FFAF-49D1-853C-D6508468E779}"/>
    <cellStyle name="Normal 8 52 6 7" xfId="35029" xr:uid="{833AE756-B4F1-418F-B89A-7DE93338E293}"/>
    <cellStyle name="Normal 8 52 6 7 2" xfId="35030" xr:uid="{51A5F6F0-B4BE-4B41-8CD5-91F2A95BA1CF}"/>
    <cellStyle name="Normal 8 52 6 7 2 2" xfId="35031" xr:uid="{2B71D127-BF3B-4907-9661-5389F6F98D2F}"/>
    <cellStyle name="Normal 8 52 6 7 3" xfId="35032" xr:uid="{B91242BA-413A-4752-9A3F-2D28AABF43F4}"/>
    <cellStyle name="Normal 8 52 6 8" xfId="35033" xr:uid="{4FFA83D7-B022-4F5F-BD8C-2FCD742EF406}"/>
    <cellStyle name="Normal 8 52 6 8 2" xfId="35034" xr:uid="{CAAEF433-32A9-4736-A4D3-14A0D8E64414}"/>
    <cellStyle name="Normal 8 52 6 8 2 2" xfId="35035" xr:uid="{C9374DB3-4E08-440F-9874-8B7326DA0ACF}"/>
    <cellStyle name="Normal 8 52 6 8 3" xfId="35036" xr:uid="{CC02FF0D-2999-4ECC-926F-9378C44AD4FD}"/>
    <cellStyle name="Normal 8 52 6 9" xfId="35037" xr:uid="{F73FF685-E628-475B-A2AC-72BA35EC734F}"/>
    <cellStyle name="Normal 8 52 6 9 2" xfId="35038" xr:uid="{744D4793-5F78-4BA7-B53A-D90C83A9D9F0}"/>
    <cellStyle name="Normal 8 52 6 9 2 2" xfId="35039" xr:uid="{1E8B3E25-F8D2-4028-8BDC-06D650038406}"/>
    <cellStyle name="Normal 8 52 6 9 3" xfId="35040" xr:uid="{89508863-9267-4ABF-AC45-BF54C11B2D7E}"/>
    <cellStyle name="Normal 8 52 7" xfId="35041" xr:uid="{0E994E35-65B7-4318-84EE-254EE1692F2B}"/>
    <cellStyle name="Normal 8 52 7 10" xfId="35042" xr:uid="{8973A248-1540-4EC0-9327-E7E3BBC8C13A}"/>
    <cellStyle name="Normal 8 52 7 10 2" xfId="35043" xr:uid="{0C1F50F6-B12D-4866-B270-126C45C84974}"/>
    <cellStyle name="Normal 8 52 7 10 2 2" xfId="35044" xr:uid="{2FC890D6-C28E-4E3E-9EEE-434DFA0CC09C}"/>
    <cellStyle name="Normal 8 52 7 10 3" xfId="35045" xr:uid="{3D1CAA81-812F-4B6E-AA1C-F57A21514D72}"/>
    <cellStyle name="Normal 8 52 7 11" xfId="35046" xr:uid="{8A5F70B6-8D8B-419E-9DB6-504E5E2D5AD4}"/>
    <cellStyle name="Normal 8 52 7 11 2" xfId="35047" xr:uid="{C6B0DAEC-8135-4AAB-BC4A-1844782301A2}"/>
    <cellStyle name="Normal 8 52 7 11 2 2" xfId="35048" xr:uid="{69378315-99A2-4357-B3F3-1336FC932D04}"/>
    <cellStyle name="Normal 8 52 7 11 3" xfId="35049" xr:uid="{A7B0DCAE-5BBA-4F92-819B-CC624B5EB428}"/>
    <cellStyle name="Normal 8 52 7 11 4" xfId="35050" xr:uid="{4290216B-3D23-4B40-9A51-69CC84AF0330}"/>
    <cellStyle name="Normal 8 52 7 12" xfId="35051" xr:uid="{1A9012A5-AD58-4911-A43B-CA66E22760DD}"/>
    <cellStyle name="Normal 8 52 7 12 2" xfId="35052" xr:uid="{6DBEA8E6-CEBD-4B19-9A2F-81F9A8EC1ACB}"/>
    <cellStyle name="Normal 8 52 7 13" xfId="35053" xr:uid="{58D0FD1E-D3BB-4FC4-8064-6B41441923D1}"/>
    <cellStyle name="Normal 8 52 7 14" xfId="35054" xr:uid="{0CB85C1A-6A72-4F13-AA9F-EF67DF7DFEAB}"/>
    <cellStyle name="Normal 8 52 7 14 2" xfId="35055" xr:uid="{B306532B-1CED-4D53-91D7-43343A0871F8}"/>
    <cellStyle name="Normal 8 52 7 15" xfId="35056" xr:uid="{E21938BE-C988-49E8-A978-E4448911102B}"/>
    <cellStyle name="Normal 8 52 7 16" xfId="35057" xr:uid="{95B7D474-BF60-4859-B204-80CBEB59A442}"/>
    <cellStyle name="Normal 8 52 7 17" xfId="35058" xr:uid="{A466EECE-6B6C-497A-9A7B-6E18F8240F33}"/>
    <cellStyle name="Normal 8 52 7 18" xfId="35059" xr:uid="{B331B471-E57B-4121-9252-4895B4A41E37}"/>
    <cellStyle name="Normal 8 52 7 19" xfId="35060" xr:uid="{2DAB0BFA-63C3-4F52-AD63-906F0018758C}"/>
    <cellStyle name="Normal 8 52 7 2" xfId="35061" xr:uid="{E64A6CF0-D9FA-47AF-A9B1-151E2C078BD1}"/>
    <cellStyle name="Normal 8 52 7 2 2" xfId="35062" xr:uid="{8B99ADC4-92F2-4E13-936E-F8C9C73198E6}"/>
    <cellStyle name="Normal 8 52 7 2 2 2" xfId="35063" xr:uid="{51FF0B68-79CC-4C72-A723-BFC57D8234A8}"/>
    <cellStyle name="Normal 8 52 7 2 3" xfId="35064" xr:uid="{CC78C5EF-49E8-4180-BD4E-B8275624372C}"/>
    <cellStyle name="Normal 8 52 7 20" xfId="35065" xr:uid="{B9E9E72F-330F-4CB9-90FB-96752E86EF4F}"/>
    <cellStyle name="Normal 8 52 7 21" xfId="35066" xr:uid="{E5B06C56-41AA-47B4-93F0-BFF459EB07B5}"/>
    <cellStyle name="Normal 8 52 7 22" xfId="35067" xr:uid="{62C05065-5BF8-4229-91E2-744CAFCB1A51}"/>
    <cellStyle name="Normal 8 52 7 23" xfId="35068" xr:uid="{257A3AB4-8A17-4CC8-9729-B6E27F31C0E6}"/>
    <cellStyle name="Normal 8 52 7 24" xfId="35069" xr:uid="{DD6606BA-A51A-4638-B4AC-78DBDA56393A}"/>
    <cellStyle name="Normal 8 52 7 25" xfId="35070" xr:uid="{8F168047-7D6B-43B0-8494-E6E36FE79087}"/>
    <cellStyle name="Normal 8 52 7 26" xfId="35071" xr:uid="{3DBC962C-15CC-4EC4-8D1A-7B55F8496DE5}"/>
    <cellStyle name="Normal 8 52 7 27" xfId="35072" xr:uid="{4415A733-2F2A-48B5-88A0-A58A74C7E99A}"/>
    <cellStyle name="Normal 8 52 7 28" xfId="35073" xr:uid="{22D9E4E1-A5C7-470E-B51B-0E9B4390639F}"/>
    <cellStyle name="Normal 8 52 7 29" xfId="35074" xr:uid="{E92489F2-CFAA-4125-B075-D6DA7C03CA3F}"/>
    <cellStyle name="Normal 8 52 7 3" xfId="35075" xr:uid="{62E0F8F1-D868-4EF1-BF49-278959121B10}"/>
    <cellStyle name="Normal 8 52 7 3 2" xfId="35076" xr:uid="{08D8D80C-F98C-4CB3-96E8-41AD1FDAA5DD}"/>
    <cellStyle name="Normal 8 52 7 3 2 2" xfId="35077" xr:uid="{ED1B56C4-56D5-4A87-995F-75FE8FD32566}"/>
    <cellStyle name="Normal 8 52 7 3 3" xfId="35078" xr:uid="{3818D7BC-865C-4E36-9617-CAD3B3959F71}"/>
    <cellStyle name="Normal 8 52 7 30" xfId="35079" xr:uid="{6070B4AE-B1EF-458F-884D-DAE3F7B03E62}"/>
    <cellStyle name="Normal 8 52 7 31" xfId="35080" xr:uid="{ED3EDAA3-9756-4405-AB47-931A491EE3D5}"/>
    <cellStyle name="Normal 8 52 7 32" xfId="35081" xr:uid="{CE4DF59E-00EF-470B-AD21-CB584395D09A}"/>
    <cellStyle name="Normal 8 52 7 33" xfId="35082" xr:uid="{6743E342-9E4A-4C01-ABCC-443435230323}"/>
    <cellStyle name="Normal 8 52 7 34" xfId="35083" xr:uid="{4B61C01C-8D6F-4EC7-9186-EBEA58217AD0}"/>
    <cellStyle name="Normal 8 52 7 35" xfId="35084" xr:uid="{BCA44C69-CCFF-4DEF-BFED-490D3509CFB6}"/>
    <cellStyle name="Normal 8 52 7 36" xfId="35085" xr:uid="{4AA4F4E0-C97B-4E89-A111-B7DCEC5B04BB}"/>
    <cellStyle name="Normal 8 52 7 37" xfId="35086" xr:uid="{9B5FD106-4D30-4414-BEA3-B692CB9E778B}"/>
    <cellStyle name="Normal 8 52 7 38" xfId="35087" xr:uid="{DDC73121-7FA6-4825-8B2D-5410BAD788CE}"/>
    <cellStyle name="Normal 8 52 7 39" xfId="35088" xr:uid="{28B9B098-812E-4457-872A-0C10B71B8529}"/>
    <cellStyle name="Normal 8 52 7 4" xfId="35089" xr:uid="{A3FBA79F-79E1-4ACF-A1DD-266255D88A41}"/>
    <cellStyle name="Normal 8 52 7 4 2" xfId="35090" xr:uid="{95F064B3-539C-48C2-AC66-D62590AE96B2}"/>
    <cellStyle name="Normal 8 52 7 4 2 2" xfId="35091" xr:uid="{A354F03B-4387-4E5F-AB6E-475E2DD2DC6D}"/>
    <cellStyle name="Normal 8 52 7 4 3" xfId="35092" xr:uid="{0B582535-39F5-46E1-9097-F8112797C239}"/>
    <cellStyle name="Normal 8 52 7 40" xfId="35093" xr:uid="{90B6A474-9BF1-436D-A273-CB3F827586E2}"/>
    <cellStyle name="Normal 8 52 7 5" xfId="35094" xr:uid="{98BBE925-CD44-4B08-A91F-BEE02CA51BD8}"/>
    <cellStyle name="Normal 8 52 7 5 2" xfId="35095" xr:uid="{A322CD6B-F89D-46C4-9CC7-6F646105572E}"/>
    <cellStyle name="Normal 8 52 7 5 2 2" xfId="35096" xr:uid="{66191C8C-357E-4F24-8E56-E627BC69D5A6}"/>
    <cellStyle name="Normal 8 52 7 5 3" xfId="35097" xr:uid="{FF32D58A-7B4A-405D-AD7D-374CF2B6FE78}"/>
    <cellStyle name="Normal 8 52 7 6" xfId="35098" xr:uid="{5C2FDDDB-5177-4753-9C99-8D1BA19B7EAF}"/>
    <cellStyle name="Normal 8 52 7 6 2" xfId="35099" xr:uid="{A218FE57-0698-437D-8330-E477CEBBA2F5}"/>
    <cellStyle name="Normal 8 52 7 6 2 2" xfId="35100" xr:uid="{CC74AD10-2F23-481F-AADD-E1470345D922}"/>
    <cellStyle name="Normal 8 52 7 6 3" xfId="35101" xr:uid="{85283F60-EFAA-4B1D-BC72-70EBB0B28BD0}"/>
    <cellStyle name="Normal 8 52 7 7" xfId="35102" xr:uid="{D9714147-2B90-4DE5-ABF8-EE2BCD49D32D}"/>
    <cellStyle name="Normal 8 52 7 7 2" xfId="35103" xr:uid="{C3C5C6B4-D4E6-4F0A-9C0D-DF4913C9474B}"/>
    <cellStyle name="Normal 8 52 7 7 2 2" xfId="35104" xr:uid="{B0C59549-3783-42A9-AAE6-A6E34CA34382}"/>
    <cellStyle name="Normal 8 52 7 7 3" xfId="35105" xr:uid="{C27A76A7-6A35-406A-871D-12CBA8289326}"/>
    <cellStyle name="Normal 8 52 7 8" xfId="35106" xr:uid="{B9707795-598B-4731-B3E4-11A0E859825E}"/>
    <cellStyle name="Normal 8 52 7 8 2" xfId="35107" xr:uid="{50C68F6A-1627-45DC-87EF-AD36957C11AE}"/>
    <cellStyle name="Normal 8 52 7 8 2 2" xfId="35108" xr:uid="{74816F78-0C82-45C8-8CE2-16544098D8C3}"/>
    <cellStyle name="Normal 8 52 7 8 3" xfId="35109" xr:uid="{F973AF50-CD82-4326-BC62-2119FE8A6C32}"/>
    <cellStyle name="Normal 8 52 7 9" xfId="35110" xr:uid="{1A4A06FD-1D7E-4D83-A868-23BCDC138B90}"/>
    <cellStyle name="Normal 8 52 7 9 2" xfId="35111" xr:uid="{5D971B26-D479-4E3C-A3DA-DF394FB788A4}"/>
    <cellStyle name="Normal 8 52 7 9 2 2" xfId="35112" xr:uid="{7164DB65-8FC2-4607-833A-23F70D6A5452}"/>
    <cellStyle name="Normal 8 52 7 9 3" xfId="35113" xr:uid="{17C626F3-64C8-44B7-AFC2-24A90024E668}"/>
    <cellStyle name="Normal 8 52 8" xfId="35114" xr:uid="{0661758A-74F7-41B7-AB01-716F7096FC81}"/>
    <cellStyle name="Normal 8 52 8 10" xfId="35115" xr:uid="{C5481C5C-DE17-4DE5-80BE-4A03D15252DC}"/>
    <cellStyle name="Normal 8 52 8 10 2" xfId="35116" xr:uid="{81CAFE64-DC19-42E7-8280-ED18EC9CC373}"/>
    <cellStyle name="Normal 8 52 8 10 2 2" xfId="35117" xr:uid="{EEA47C5A-658F-4FF9-9897-C8530E2EF6C1}"/>
    <cellStyle name="Normal 8 52 8 10 3" xfId="35118" xr:uid="{50279232-3B2A-4F21-BAF9-FE54CDAAD96F}"/>
    <cellStyle name="Normal 8 52 8 11" xfId="35119" xr:uid="{BE72DD70-A01F-48F4-8963-E8622939B388}"/>
    <cellStyle name="Normal 8 52 8 11 2" xfId="35120" xr:uid="{1F0F1F52-02B3-4B2F-AB9F-EE3DC0EF9E93}"/>
    <cellStyle name="Normal 8 52 8 11 2 2" xfId="35121" xr:uid="{F89F9518-ADA4-4BD0-9BD7-4E49B9A0C8C4}"/>
    <cellStyle name="Normal 8 52 8 11 3" xfId="35122" xr:uid="{223837B1-D4FE-4E7E-887D-55AC8F6A7492}"/>
    <cellStyle name="Normal 8 52 8 11 4" xfId="35123" xr:uid="{32D010E4-6C2A-4068-A019-3F6C0D68D9A4}"/>
    <cellStyle name="Normal 8 52 8 12" xfId="35124" xr:uid="{F09662D7-3C54-414D-919E-8616B39DA285}"/>
    <cellStyle name="Normal 8 52 8 12 2" xfId="35125" xr:uid="{CD1D8AB9-073D-486A-97B1-0EF6F6B5900F}"/>
    <cellStyle name="Normal 8 52 8 13" xfId="35126" xr:uid="{059088DB-AF2E-481F-9999-9D2EE198BB8F}"/>
    <cellStyle name="Normal 8 52 8 14" xfId="35127" xr:uid="{5B3709C9-8F8B-47C5-B5FA-86671855739E}"/>
    <cellStyle name="Normal 8 52 8 14 2" xfId="35128" xr:uid="{0A46E679-5888-491E-BB7A-275A1884CC14}"/>
    <cellStyle name="Normal 8 52 8 15" xfId="35129" xr:uid="{99D3BB90-5E96-443B-BAFD-A81832250884}"/>
    <cellStyle name="Normal 8 52 8 16" xfId="35130" xr:uid="{4E2EFE30-6702-4888-B3B7-63A931AC86B4}"/>
    <cellStyle name="Normal 8 52 8 17" xfId="35131" xr:uid="{732A7A3E-4B2C-46BE-8BCB-04412028AE11}"/>
    <cellStyle name="Normal 8 52 8 18" xfId="35132" xr:uid="{4F84C6DA-51A6-4DE3-8E54-6DC9FF49760D}"/>
    <cellStyle name="Normal 8 52 8 19" xfId="35133" xr:uid="{ADA6C14D-56E3-4513-918A-881E70E18911}"/>
    <cellStyle name="Normal 8 52 8 2" xfId="35134" xr:uid="{B4DB30BF-3F04-4B20-B7FF-06F33A86BE75}"/>
    <cellStyle name="Normal 8 52 8 2 2" xfId="35135" xr:uid="{F7CD19A6-025C-4475-BF3E-FC7CEB99DA00}"/>
    <cellStyle name="Normal 8 52 8 2 2 2" xfId="35136" xr:uid="{B95F1E51-1321-4630-A199-D13BE296495A}"/>
    <cellStyle name="Normal 8 52 8 2 3" xfId="35137" xr:uid="{6750C8CF-DECB-4E46-990C-5467458AF265}"/>
    <cellStyle name="Normal 8 52 8 20" xfId="35138" xr:uid="{0C676B5C-8BCE-45CA-9926-2070CDAD3229}"/>
    <cellStyle name="Normal 8 52 8 21" xfId="35139" xr:uid="{DBAB4F90-122A-4979-B750-2805AAAA3EF4}"/>
    <cellStyle name="Normal 8 52 8 22" xfId="35140" xr:uid="{DE498334-35AE-4546-B87B-DFC9ACAADDA9}"/>
    <cellStyle name="Normal 8 52 8 23" xfId="35141" xr:uid="{B29F60A3-E4D7-4E57-8FDA-F30E9FC2F7D0}"/>
    <cellStyle name="Normal 8 52 8 24" xfId="35142" xr:uid="{51EF670B-E7FE-4A23-8620-EA4471BB6F18}"/>
    <cellStyle name="Normal 8 52 8 25" xfId="35143" xr:uid="{7CE36A7C-D7CC-4C54-949D-FD955782FFC4}"/>
    <cellStyle name="Normal 8 52 8 26" xfId="35144" xr:uid="{033E8C21-77F4-4B26-B356-05F943750C37}"/>
    <cellStyle name="Normal 8 52 8 27" xfId="35145" xr:uid="{9BB76848-19AA-4F6F-9F85-B9DBDB1868D4}"/>
    <cellStyle name="Normal 8 52 8 28" xfId="35146" xr:uid="{317E9D93-CF7A-4AC8-9D1E-43BDCCB696A4}"/>
    <cellStyle name="Normal 8 52 8 29" xfId="35147" xr:uid="{4D0D1DB8-9AD6-4C5C-AB36-7BAFFE4B540A}"/>
    <cellStyle name="Normal 8 52 8 3" xfId="35148" xr:uid="{9FC2E68D-077B-4762-8D85-7B76AEF1DEAB}"/>
    <cellStyle name="Normal 8 52 8 3 2" xfId="35149" xr:uid="{1D3E8B2B-0118-49B6-8C7E-448B95DAE74D}"/>
    <cellStyle name="Normal 8 52 8 3 2 2" xfId="35150" xr:uid="{4C4ECF49-A106-4C1C-BC52-AA6389282DC8}"/>
    <cellStyle name="Normal 8 52 8 3 3" xfId="35151" xr:uid="{27B8BE64-2229-4070-92FF-C64A215F7909}"/>
    <cellStyle name="Normal 8 52 8 30" xfId="35152" xr:uid="{CAFE6B28-A191-4EEC-B6CB-F1638925215C}"/>
    <cellStyle name="Normal 8 52 8 31" xfId="35153" xr:uid="{8F6D42CC-9133-4D2E-861B-3CA517F83B49}"/>
    <cellStyle name="Normal 8 52 8 32" xfId="35154" xr:uid="{55B69EB5-A6D4-4901-9C4C-926AFB239DA6}"/>
    <cellStyle name="Normal 8 52 8 33" xfId="35155" xr:uid="{349912E0-F0E0-47B5-952D-91ED288D200C}"/>
    <cellStyle name="Normal 8 52 8 34" xfId="35156" xr:uid="{D7BC2014-5242-439F-9E53-7AF2468231A7}"/>
    <cellStyle name="Normal 8 52 8 35" xfId="35157" xr:uid="{11375408-F386-426C-9810-D5BD39961892}"/>
    <cellStyle name="Normal 8 52 8 36" xfId="35158" xr:uid="{3CE44D20-4CB6-4FBB-AB58-D9617191E587}"/>
    <cellStyle name="Normal 8 52 8 37" xfId="35159" xr:uid="{EE99DD9D-5DCA-4927-A3F7-B681FE4A6059}"/>
    <cellStyle name="Normal 8 52 8 38" xfId="35160" xr:uid="{560BE90C-4CCF-439D-A501-C6C455A34806}"/>
    <cellStyle name="Normal 8 52 8 39" xfId="35161" xr:uid="{195DF3D1-E7B8-4FD1-A023-9A4CA10DF7C3}"/>
    <cellStyle name="Normal 8 52 8 4" xfId="35162" xr:uid="{0B0CE635-1C8E-44A7-AB27-1189D666B129}"/>
    <cellStyle name="Normal 8 52 8 4 2" xfId="35163" xr:uid="{03EFB2C5-6779-488C-9248-ACD77FBC14F0}"/>
    <cellStyle name="Normal 8 52 8 4 2 2" xfId="35164" xr:uid="{152C1601-6EF2-4369-ADED-D8B091624932}"/>
    <cellStyle name="Normal 8 52 8 4 3" xfId="35165" xr:uid="{7596A887-449D-4D60-8115-60DFBE920D37}"/>
    <cellStyle name="Normal 8 52 8 40" xfId="35166" xr:uid="{C4675F52-5329-4F1A-B6B4-E75ABD50A41F}"/>
    <cellStyle name="Normal 8 52 8 5" xfId="35167" xr:uid="{977C605D-40CB-45C0-BC42-8E0319879BF9}"/>
    <cellStyle name="Normal 8 52 8 5 2" xfId="35168" xr:uid="{0DC019EB-86FB-417D-BD8D-F38E22D76043}"/>
    <cellStyle name="Normal 8 52 8 5 2 2" xfId="35169" xr:uid="{440072E7-E9A4-482C-BD7E-11C8F62EACFB}"/>
    <cellStyle name="Normal 8 52 8 5 3" xfId="35170" xr:uid="{F186085E-D036-44CB-A498-242E3297E60F}"/>
    <cellStyle name="Normal 8 52 8 6" xfId="35171" xr:uid="{12AFC46E-5EF2-479F-8A58-90EE7E6993D1}"/>
    <cellStyle name="Normal 8 52 8 6 2" xfId="35172" xr:uid="{8DA43DDD-74C5-4850-A79A-17D1C0F9879B}"/>
    <cellStyle name="Normal 8 52 8 6 2 2" xfId="35173" xr:uid="{62724AD1-7D09-4C8A-B092-E095FD4AF730}"/>
    <cellStyle name="Normal 8 52 8 6 3" xfId="35174" xr:uid="{CDCED275-D6A2-486B-B8B5-D92335EF4F4A}"/>
    <cellStyle name="Normal 8 52 8 7" xfId="35175" xr:uid="{3C191FFF-CCAF-472A-A56A-D2568DEBCDF2}"/>
    <cellStyle name="Normal 8 52 8 7 2" xfId="35176" xr:uid="{27ACE18A-9ACB-4475-BDC2-8CE237900CC0}"/>
    <cellStyle name="Normal 8 52 8 7 2 2" xfId="35177" xr:uid="{618F05D2-63BC-48DD-99F7-301A20FA9655}"/>
    <cellStyle name="Normal 8 52 8 7 3" xfId="35178" xr:uid="{CC0EC609-8525-484C-9F02-5EA482F3E65C}"/>
    <cellStyle name="Normal 8 52 8 8" xfId="35179" xr:uid="{7005E5D3-41DA-4564-90F3-3501D41B8F21}"/>
    <cellStyle name="Normal 8 52 8 8 2" xfId="35180" xr:uid="{1C688117-5980-4D33-BC28-BCA7B172D9CD}"/>
    <cellStyle name="Normal 8 52 8 8 2 2" xfId="35181" xr:uid="{BF05A9B0-0762-4BF3-A63F-D234F79C01F4}"/>
    <cellStyle name="Normal 8 52 8 8 3" xfId="35182" xr:uid="{93E630DD-F4BA-4075-99D6-E0484771C56B}"/>
    <cellStyle name="Normal 8 52 8 9" xfId="35183" xr:uid="{0F284062-744F-4F2A-80B4-221EFCC703C3}"/>
    <cellStyle name="Normal 8 52 8 9 2" xfId="35184" xr:uid="{9F820755-D6AF-40B5-95D2-262A8CDBA084}"/>
    <cellStyle name="Normal 8 52 8 9 2 2" xfId="35185" xr:uid="{15A5CBD6-25C7-42D7-A91F-0EB4EB886AE8}"/>
    <cellStyle name="Normal 8 52 8 9 3" xfId="35186" xr:uid="{67C79D12-68F4-4EAC-9470-0026ABEFDA39}"/>
    <cellStyle name="Normal 8 52 9" xfId="35187" xr:uid="{B32CDB8D-3A3C-4EDC-A10A-5390DC9AB09C}"/>
    <cellStyle name="Normal 8 52 9 10" xfId="35188" xr:uid="{FC69879D-DEBD-493B-AC44-C71799A03510}"/>
    <cellStyle name="Normal 8 52 9 10 2" xfId="35189" xr:uid="{2F753FC8-D2F5-4055-8871-000FCEAF22C4}"/>
    <cellStyle name="Normal 8 52 9 10 2 2" xfId="35190" xr:uid="{BC375B37-CB79-444A-83CF-732603081A11}"/>
    <cellStyle name="Normal 8 52 9 10 3" xfId="35191" xr:uid="{342BD7F1-5C35-4B40-8B5A-32EF23F97E6B}"/>
    <cellStyle name="Normal 8 52 9 11" xfId="35192" xr:uid="{30A5FCB5-F935-4D40-9DA5-B53A87DB430F}"/>
    <cellStyle name="Normal 8 52 9 11 2" xfId="35193" xr:uid="{08EB5F37-6693-4D16-BC88-44932C82BCCB}"/>
    <cellStyle name="Normal 8 52 9 11 2 2" xfId="35194" xr:uid="{10548763-D2BF-4904-95B7-C4F8E73FEAC0}"/>
    <cellStyle name="Normal 8 52 9 11 3" xfId="35195" xr:uid="{6181F1F6-5B5A-4B29-A5E3-2BE355F1E085}"/>
    <cellStyle name="Normal 8 52 9 11 4" xfId="35196" xr:uid="{B53D6EDA-6BC2-444A-92A3-BFFBDA5A1F96}"/>
    <cellStyle name="Normal 8 52 9 12" xfId="35197" xr:uid="{E3D4F773-C35D-4321-803F-4C8E080232B0}"/>
    <cellStyle name="Normal 8 52 9 12 2" xfId="35198" xr:uid="{E289B153-D513-43E9-8B1D-18746F0576A2}"/>
    <cellStyle name="Normal 8 52 9 13" xfId="35199" xr:uid="{EC02D0AD-6856-4F3E-8F6E-A8CE73C4D1FD}"/>
    <cellStyle name="Normal 8 52 9 14" xfId="35200" xr:uid="{C79F7FBD-F304-4BD7-BB60-C9B2A84D65ED}"/>
    <cellStyle name="Normal 8 52 9 14 2" xfId="35201" xr:uid="{4D68B85E-72F0-45FC-B1E6-8CC066A17650}"/>
    <cellStyle name="Normal 8 52 9 15" xfId="35202" xr:uid="{B2094D3A-47F5-492F-8418-19852F335611}"/>
    <cellStyle name="Normal 8 52 9 16" xfId="35203" xr:uid="{2CC04ED0-F8C1-4000-8579-3E09E6D05851}"/>
    <cellStyle name="Normal 8 52 9 17" xfId="35204" xr:uid="{EE530B7D-4DEE-44EA-BE57-46A7C0D2AA72}"/>
    <cellStyle name="Normal 8 52 9 18" xfId="35205" xr:uid="{F66F20C8-FCA5-4BC6-9CEA-17280BA3F834}"/>
    <cellStyle name="Normal 8 52 9 19" xfId="35206" xr:uid="{33402318-80C8-4BAF-B4E0-D3B62C1AFAF5}"/>
    <cellStyle name="Normal 8 52 9 2" xfId="35207" xr:uid="{DE1170C1-7247-4CD8-9020-F9CC9E3991FA}"/>
    <cellStyle name="Normal 8 52 9 2 2" xfId="35208" xr:uid="{8DDAAD2D-C598-4372-A919-E48588AF2D4F}"/>
    <cellStyle name="Normal 8 52 9 2 2 2" xfId="35209" xr:uid="{0AECE67D-D8CA-4754-AE1A-C95348CF6BDE}"/>
    <cellStyle name="Normal 8 52 9 2 3" xfId="35210" xr:uid="{FC82180B-A046-4E17-BDF9-3C7D1D696EC5}"/>
    <cellStyle name="Normal 8 52 9 20" xfId="35211" xr:uid="{2A5DAD6F-D7EC-4EFD-B1AB-832FDFD04EEB}"/>
    <cellStyle name="Normal 8 52 9 21" xfId="35212" xr:uid="{A08ED1CB-EE0E-40B2-9DE2-51062A594FC5}"/>
    <cellStyle name="Normal 8 52 9 22" xfId="35213" xr:uid="{C926F808-A530-4D36-A1B9-05E5929D3057}"/>
    <cellStyle name="Normal 8 52 9 23" xfId="35214" xr:uid="{BEEEF7C6-C850-4F6F-A4B8-06193F8C9EF2}"/>
    <cellStyle name="Normal 8 52 9 24" xfId="35215" xr:uid="{D1D3D371-6EFD-4565-86FA-A2F19A974702}"/>
    <cellStyle name="Normal 8 52 9 25" xfId="35216" xr:uid="{197FE899-170C-461B-9B90-10E576ACDDB5}"/>
    <cellStyle name="Normal 8 52 9 26" xfId="35217" xr:uid="{E930C177-C681-4DFE-B47C-F3FBEDD026B4}"/>
    <cellStyle name="Normal 8 52 9 27" xfId="35218" xr:uid="{49438A4A-4937-4C1D-A8A7-C544ECD5D86E}"/>
    <cellStyle name="Normal 8 52 9 28" xfId="35219" xr:uid="{337D2CC1-0000-41FE-BA0E-6A9A9844D03E}"/>
    <cellStyle name="Normal 8 52 9 29" xfId="35220" xr:uid="{5547D5D2-06FC-414F-8F53-BB96A38B0130}"/>
    <cellStyle name="Normal 8 52 9 3" xfId="35221" xr:uid="{68C049D7-B2A9-4959-92DB-F7A01367A525}"/>
    <cellStyle name="Normal 8 52 9 3 2" xfId="35222" xr:uid="{24FFB4D2-742B-4DEF-96F2-129960FC6426}"/>
    <cellStyle name="Normal 8 52 9 3 2 2" xfId="35223" xr:uid="{57F24228-AEF9-4FCA-A2B9-659B8C92F970}"/>
    <cellStyle name="Normal 8 52 9 3 3" xfId="35224" xr:uid="{0A3E7DAE-EBA8-46DC-B33E-145F58F8D0CB}"/>
    <cellStyle name="Normal 8 52 9 30" xfId="35225" xr:uid="{003EB0C5-DEEE-44CC-A2CD-372E652EC87F}"/>
    <cellStyle name="Normal 8 52 9 31" xfId="35226" xr:uid="{A347C00B-681A-4CD2-9DF2-C02E92198401}"/>
    <cellStyle name="Normal 8 52 9 32" xfId="35227" xr:uid="{756ED1F0-4791-4A25-A4DD-6F4B278ACC3D}"/>
    <cellStyle name="Normal 8 52 9 33" xfId="35228" xr:uid="{543AC9B6-FAA1-4FB3-BFE5-2814A9DBD811}"/>
    <cellStyle name="Normal 8 52 9 34" xfId="35229" xr:uid="{7826C6AC-9383-466F-8BEC-839E3C4E5C99}"/>
    <cellStyle name="Normal 8 52 9 35" xfId="35230" xr:uid="{99950AF7-5D92-4A7D-8174-BA66CBF5AF36}"/>
    <cellStyle name="Normal 8 52 9 36" xfId="35231" xr:uid="{5CEB4117-B394-4201-9C8C-42DEF9E97D39}"/>
    <cellStyle name="Normal 8 52 9 37" xfId="35232" xr:uid="{9CFBD805-3E5C-4089-B5F8-3CE9A8B4658E}"/>
    <cellStyle name="Normal 8 52 9 38" xfId="35233" xr:uid="{200C7022-3D98-4720-901C-67451B92D057}"/>
    <cellStyle name="Normal 8 52 9 39" xfId="35234" xr:uid="{50124562-C9FD-4F26-A660-34035AD8E010}"/>
    <cellStyle name="Normal 8 52 9 4" xfId="35235" xr:uid="{2CCEAEA2-E70E-422E-9856-A4A591E960C4}"/>
    <cellStyle name="Normal 8 52 9 4 2" xfId="35236" xr:uid="{0EF60DE3-DAED-4BA1-9B78-41AA16E8ED54}"/>
    <cellStyle name="Normal 8 52 9 4 2 2" xfId="35237" xr:uid="{20B5D833-E3DF-4117-9076-0624205CBA63}"/>
    <cellStyle name="Normal 8 52 9 4 3" xfId="35238" xr:uid="{36C06E63-44F2-47CF-BC4E-5CF3B7CBE378}"/>
    <cellStyle name="Normal 8 52 9 40" xfId="35239" xr:uid="{45DA6D31-285D-426C-A353-FE2F703D82B5}"/>
    <cellStyle name="Normal 8 52 9 5" xfId="35240" xr:uid="{A4D65472-10C9-4ED7-9D13-9DC160CAAF67}"/>
    <cellStyle name="Normal 8 52 9 5 2" xfId="35241" xr:uid="{E00C3867-F778-4473-ACFF-2776DCB7A971}"/>
    <cellStyle name="Normal 8 52 9 5 2 2" xfId="35242" xr:uid="{05756765-06CB-48BA-B610-DABD4B359DE1}"/>
    <cellStyle name="Normal 8 52 9 5 3" xfId="35243" xr:uid="{72810BD1-7A2C-4ABE-92DF-A6F714A96113}"/>
    <cellStyle name="Normal 8 52 9 6" xfId="35244" xr:uid="{0AD3E44D-C0BB-4CE5-AB9C-0D99432210CC}"/>
    <cellStyle name="Normal 8 52 9 6 2" xfId="35245" xr:uid="{7F0948C5-9E2B-43FA-A1A6-630BF917F4C5}"/>
    <cellStyle name="Normal 8 52 9 6 2 2" xfId="35246" xr:uid="{20B5D014-242F-473B-ABFF-04AA60282036}"/>
    <cellStyle name="Normal 8 52 9 6 3" xfId="35247" xr:uid="{59D5E076-558F-4C3C-B506-B387132CFA84}"/>
    <cellStyle name="Normal 8 52 9 7" xfId="35248" xr:uid="{CC5091C1-AD99-431B-90CB-6748FD6F0721}"/>
    <cellStyle name="Normal 8 52 9 7 2" xfId="35249" xr:uid="{ABDA9961-E2F1-46D3-A3DA-3528DE91FF79}"/>
    <cellStyle name="Normal 8 52 9 7 2 2" xfId="35250" xr:uid="{5CB32950-EBBB-4D73-9882-EE8462464759}"/>
    <cellStyle name="Normal 8 52 9 7 3" xfId="35251" xr:uid="{FDAA9141-6A2A-4E73-AB65-8A14E5BA8E98}"/>
    <cellStyle name="Normal 8 52 9 8" xfId="35252" xr:uid="{54C34D8E-1790-4FA6-95F6-39BC44AEF1AA}"/>
    <cellStyle name="Normal 8 52 9 8 2" xfId="35253" xr:uid="{EA3982A2-72AB-4EC6-87E8-946BF52D87AE}"/>
    <cellStyle name="Normal 8 52 9 8 2 2" xfId="35254" xr:uid="{8D3899D0-F916-4512-8EEE-02E727F5E707}"/>
    <cellStyle name="Normal 8 52 9 8 3" xfId="35255" xr:uid="{8C5F166C-95DD-4897-B476-81851A3A585C}"/>
    <cellStyle name="Normal 8 52 9 9" xfId="35256" xr:uid="{FAD48E44-976F-43CC-9FD7-A93EB529067F}"/>
    <cellStyle name="Normal 8 52 9 9 2" xfId="35257" xr:uid="{9F1B4713-EA06-424C-B725-73AF518A757F}"/>
    <cellStyle name="Normal 8 52 9 9 2 2" xfId="35258" xr:uid="{010F9CBC-EAB2-4F66-A784-9A9970B5002B}"/>
    <cellStyle name="Normal 8 52 9 9 3" xfId="35259" xr:uid="{01C0F66D-9122-4C40-9A71-051734EDA6DC}"/>
    <cellStyle name="Normal 8 53" xfId="35260" xr:uid="{BBF4723D-BF4A-40F2-9944-7C482848128A}"/>
    <cellStyle name="Normal 8 53 10" xfId="35261" xr:uid="{2FB55D89-A3B2-42F1-9F25-196F883ED5F4}"/>
    <cellStyle name="Normal 8 53 10 2" xfId="35262" xr:uid="{6FA99BB5-8304-461B-A111-2B5BA7589AB6}"/>
    <cellStyle name="Normal 8 53 10 2 2" xfId="35263" xr:uid="{596EB52C-7A44-4676-9510-C6344D995E4F}"/>
    <cellStyle name="Normal 8 53 10 3" xfId="35264" xr:uid="{F9892C26-89C0-4875-A822-085EB44C8E4B}"/>
    <cellStyle name="Normal 8 53 11" xfId="35265" xr:uid="{22D55CBB-5615-410B-8581-7EA58811729B}"/>
    <cellStyle name="Normal 8 53 11 2" xfId="35266" xr:uid="{6649007C-D767-45DB-9D50-824C4C0E98E4}"/>
    <cellStyle name="Normal 8 53 11 2 2" xfId="35267" xr:uid="{FD30DE34-7E55-439D-B67E-102375A96A58}"/>
    <cellStyle name="Normal 8 53 11 3" xfId="35268" xr:uid="{060B0A6E-F701-4E4C-854C-557DE77F23D4}"/>
    <cellStyle name="Normal 8 53 11 4" xfId="35269" xr:uid="{6FD0E5ED-480E-46BA-9A09-FA14F2348267}"/>
    <cellStyle name="Normal 8 53 12" xfId="35270" xr:uid="{92E1A514-F88E-4489-A0D7-83384CA87E4E}"/>
    <cellStyle name="Normal 8 53 12 2" xfId="35271" xr:uid="{E6F45957-F968-4506-B5C4-8096C5CBEB16}"/>
    <cellStyle name="Normal 8 53 13" xfId="35272" xr:uid="{2A68F5E7-50C5-4BCF-A7CC-F2424FBC6FF7}"/>
    <cellStyle name="Normal 8 53 14" xfId="35273" xr:uid="{28965345-EEDA-478D-8758-A172C7A4BF4E}"/>
    <cellStyle name="Normal 8 53 14 2" xfId="35274" xr:uid="{FE85F915-FCDA-485B-B05F-DB93ABD9D5E2}"/>
    <cellStyle name="Normal 8 53 15" xfId="35275" xr:uid="{E5FD0A73-DCF5-4823-AEE7-387F72250019}"/>
    <cellStyle name="Normal 8 53 16" xfId="35276" xr:uid="{FD22BBDC-DD60-43B0-BD18-41B5BB13ABA5}"/>
    <cellStyle name="Normal 8 53 17" xfId="35277" xr:uid="{EE139A0D-51FE-4BB2-95FE-E245B097195A}"/>
    <cellStyle name="Normal 8 53 18" xfId="35278" xr:uid="{5D157495-327C-490A-9F16-98D20414196F}"/>
    <cellStyle name="Normal 8 53 19" xfId="35279" xr:uid="{853B4454-E833-423E-8775-364AFFC89B5E}"/>
    <cellStyle name="Normal 8 53 2" xfId="35280" xr:uid="{725B299D-B205-4B12-AD64-A3B32A708595}"/>
    <cellStyle name="Normal 8 53 2 2" xfId="35281" xr:uid="{CEA1E19F-8783-448D-8FA6-529231C9A502}"/>
    <cellStyle name="Normal 8 53 2 2 2" xfId="35282" xr:uid="{01819F9B-1D6C-4F43-ACB5-B21F1DFDCFF8}"/>
    <cellStyle name="Normal 8 53 2 3" xfId="35283" xr:uid="{7BE42853-BBE6-48B5-9B70-8A6C909DE901}"/>
    <cellStyle name="Normal 8 53 20" xfId="35284" xr:uid="{F98DBB7B-E203-445E-A99C-797E94A2501D}"/>
    <cellStyle name="Normal 8 53 21" xfId="35285" xr:uid="{C29B428B-692E-415A-8A17-B9E8374FECCA}"/>
    <cellStyle name="Normal 8 53 22" xfId="35286" xr:uid="{3CA48647-3F70-4335-B974-939B27A79A8C}"/>
    <cellStyle name="Normal 8 53 23" xfId="35287" xr:uid="{32250158-8571-46B3-BFA5-C5C7EA67400E}"/>
    <cellStyle name="Normal 8 53 24" xfId="35288" xr:uid="{58599238-A136-451A-9FBC-7F645FDEE101}"/>
    <cellStyle name="Normal 8 53 25" xfId="35289" xr:uid="{D57F25F0-5B93-4DBA-9CFE-D7F13DD25B1B}"/>
    <cellStyle name="Normal 8 53 26" xfId="35290" xr:uid="{BF817D41-A9D0-4DD1-8DD6-27B1F7CA3245}"/>
    <cellStyle name="Normal 8 53 27" xfId="35291" xr:uid="{EFC288E9-D83B-4EC2-94F0-5FEC404949DD}"/>
    <cellStyle name="Normal 8 53 28" xfId="35292" xr:uid="{17D501A4-AC6F-4E7F-8DAF-27D345104E7E}"/>
    <cellStyle name="Normal 8 53 29" xfId="35293" xr:uid="{02FDFBD7-AD0A-4D6C-9940-4C3A44FAEA17}"/>
    <cellStyle name="Normal 8 53 3" xfId="35294" xr:uid="{EAEF5481-63A8-4B88-8373-3B0DED19036E}"/>
    <cellStyle name="Normal 8 53 3 2" xfId="35295" xr:uid="{3192B067-5856-435B-82B6-FFCCEFCE5B7E}"/>
    <cellStyle name="Normal 8 53 3 2 2" xfId="35296" xr:uid="{C46634E6-934F-442B-A950-D98CAD9C14ED}"/>
    <cellStyle name="Normal 8 53 3 3" xfId="35297" xr:uid="{39BC7451-6103-4EE7-81FD-3DC7413686D2}"/>
    <cellStyle name="Normal 8 53 30" xfId="35298" xr:uid="{6EB75840-B9F2-4FAF-9566-E7EEBAA1108A}"/>
    <cellStyle name="Normal 8 53 31" xfId="35299" xr:uid="{8944DEEE-73C0-489A-B06F-5C2D98CEBE84}"/>
    <cellStyle name="Normal 8 53 32" xfId="35300" xr:uid="{D403EDC3-3116-4B8A-AA0F-F553454E1680}"/>
    <cellStyle name="Normal 8 53 33" xfId="35301" xr:uid="{273C7631-EB9F-4F5E-8630-3F52E9FFB688}"/>
    <cellStyle name="Normal 8 53 34" xfId="35302" xr:uid="{1776E60F-17CD-4057-8ED7-2A4CBD510C79}"/>
    <cellStyle name="Normal 8 53 35" xfId="35303" xr:uid="{E3F47369-4565-47BB-8488-30B682852CFD}"/>
    <cellStyle name="Normal 8 53 36" xfId="35304" xr:uid="{F2DD3893-D9A3-4210-8F1E-7C982F0A68A7}"/>
    <cellStyle name="Normal 8 53 37" xfId="35305" xr:uid="{0EE2AA68-8162-43C5-B647-0774DB607A18}"/>
    <cellStyle name="Normal 8 53 38" xfId="35306" xr:uid="{2D0C7858-3922-44DA-B42E-983359424BEF}"/>
    <cellStyle name="Normal 8 53 39" xfId="35307" xr:uid="{0270D7AA-BE3F-4BAA-98FA-B638414300E6}"/>
    <cellStyle name="Normal 8 53 4" xfId="35308" xr:uid="{B9D84839-C767-4C82-A165-FAB2E872F38D}"/>
    <cellStyle name="Normal 8 53 4 2" xfId="35309" xr:uid="{5F2D1EC3-5840-43DF-A4B3-151A0F59C70D}"/>
    <cellStyle name="Normal 8 53 4 2 2" xfId="35310" xr:uid="{2E89B767-1626-4CF3-BAAB-EC7364FADEAB}"/>
    <cellStyle name="Normal 8 53 4 3" xfId="35311" xr:uid="{09DA4651-9D04-455F-BFED-33BE3932152F}"/>
    <cellStyle name="Normal 8 53 40" xfId="35312" xr:uid="{26A98911-B3FB-460A-BC7C-7AB8943016C2}"/>
    <cellStyle name="Normal 8 53 5" xfId="35313" xr:uid="{35A8198F-8A20-4D9B-AF64-976A560ECDD8}"/>
    <cellStyle name="Normal 8 53 5 2" xfId="35314" xr:uid="{6116DB27-4AFD-4827-AA55-BDEB588769E5}"/>
    <cellStyle name="Normal 8 53 5 2 2" xfId="35315" xr:uid="{4E77C3BB-3120-4D39-A322-9E520FA84CA2}"/>
    <cellStyle name="Normal 8 53 5 3" xfId="35316" xr:uid="{0EB0EB60-DE1F-47F3-95FA-EC59BDAF026E}"/>
    <cellStyle name="Normal 8 53 6" xfId="35317" xr:uid="{5D2CBA51-B769-401A-942E-D50E061C7546}"/>
    <cellStyle name="Normal 8 53 6 2" xfId="35318" xr:uid="{08414093-9A39-424C-A6AA-AF5424F8CDC5}"/>
    <cellStyle name="Normal 8 53 6 2 2" xfId="35319" xr:uid="{95B98D1E-3ADA-44D5-B2AC-FD2E63956812}"/>
    <cellStyle name="Normal 8 53 6 3" xfId="35320" xr:uid="{5D281B19-BE66-4F2E-8378-BCDCA6DB7B82}"/>
    <cellStyle name="Normal 8 53 7" xfId="35321" xr:uid="{2760CB1F-CC57-44A1-992D-6959DD6A9D1E}"/>
    <cellStyle name="Normal 8 53 7 2" xfId="35322" xr:uid="{38AF78C8-8111-4989-AC04-EF4529C30370}"/>
    <cellStyle name="Normal 8 53 7 2 2" xfId="35323" xr:uid="{8FDF83F5-AF16-44E1-A752-3FD911471266}"/>
    <cellStyle name="Normal 8 53 7 3" xfId="35324" xr:uid="{8C6E08D2-A380-472C-BBCD-43670D10484B}"/>
    <cellStyle name="Normal 8 53 8" xfId="35325" xr:uid="{395411C4-EC5A-48A0-A756-B51D2312D5FD}"/>
    <cellStyle name="Normal 8 53 8 2" xfId="35326" xr:uid="{8DDB1166-B81A-4735-AEA4-B51EDDC169AC}"/>
    <cellStyle name="Normal 8 53 8 2 2" xfId="35327" xr:uid="{6198A140-33A1-43D3-B821-1ECF1B7D074E}"/>
    <cellStyle name="Normal 8 53 8 3" xfId="35328" xr:uid="{24C66503-6D0C-47AE-9175-755FBB1DBA83}"/>
    <cellStyle name="Normal 8 53 9" xfId="35329" xr:uid="{4798B0ED-42FF-4AF3-9170-494F787130D1}"/>
    <cellStyle name="Normal 8 53 9 2" xfId="35330" xr:uid="{82EDD65C-4B63-4132-B992-5F9C03382970}"/>
    <cellStyle name="Normal 8 53 9 2 2" xfId="35331" xr:uid="{93839D2A-9C35-4A1E-8008-145A91D36501}"/>
    <cellStyle name="Normal 8 53 9 3" xfId="35332" xr:uid="{D4D43647-7578-4ED6-8635-7288948B9A29}"/>
    <cellStyle name="Normal 8 54" xfId="35333" xr:uid="{5A885DBF-E0C6-4A42-8908-BB9873D99029}"/>
    <cellStyle name="Normal 8 54 10" xfId="35334" xr:uid="{8676AB80-11BE-4D6D-9F1B-865AA0B97978}"/>
    <cellStyle name="Normal 8 54 10 2" xfId="35335" xr:uid="{BFC88E2F-6601-44B8-997D-6A86F84CF455}"/>
    <cellStyle name="Normal 8 54 10 2 2" xfId="35336" xr:uid="{A9BB0A7B-E4F4-4E26-895B-897E76D2E0CD}"/>
    <cellStyle name="Normal 8 54 10 3" xfId="35337" xr:uid="{4778EE27-123C-4B91-8C18-C01AA8E48FBB}"/>
    <cellStyle name="Normal 8 54 11" xfId="35338" xr:uid="{DC4C1B39-E2CE-499E-9621-DE25AA29740D}"/>
    <cellStyle name="Normal 8 54 11 2" xfId="35339" xr:uid="{32E5D054-0B72-49DF-B8F3-D6D9E3E0509F}"/>
    <cellStyle name="Normal 8 54 11 2 2" xfId="35340" xr:uid="{B30E4C58-E69F-4B3A-B708-BEACDC934765}"/>
    <cellStyle name="Normal 8 54 11 3" xfId="35341" xr:uid="{735822E0-AE4C-4DC5-91CF-A896C63A0BEC}"/>
    <cellStyle name="Normal 8 54 11 4" xfId="35342" xr:uid="{221F75BD-F42C-4861-B111-C069BD34C41D}"/>
    <cellStyle name="Normal 8 54 12" xfId="35343" xr:uid="{1618DB10-3F04-4B74-BB6E-D185D12DC0AA}"/>
    <cellStyle name="Normal 8 54 12 2" xfId="35344" xr:uid="{E3E14CA4-19B4-4237-91C8-E73CF678A54E}"/>
    <cellStyle name="Normal 8 54 13" xfId="35345" xr:uid="{87F0CB55-B23A-4345-84F7-154679CD26E6}"/>
    <cellStyle name="Normal 8 54 14" xfId="35346" xr:uid="{9DD7CD3E-8526-4E01-B7FD-8C504B3B2808}"/>
    <cellStyle name="Normal 8 54 14 2" xfId="35347" xr:uid="{FFCDF70D-3B59-4ACB-89C3-374DB5D104F1}"/>
    <cellStyle name="Normal 8 54 15" xfId="35348" xr:uid="{46FEF485-42D9-4C32-85C4-647ECA66080D}"/>
    <cellStyle name="Normal 8 54 16" xfId="35349" xr:uid="{37C64B50-117C-4980-877C-74E5C70DD035}"/>
    <cellStyle name="Normal 8 54 17" xfId="35350" xr:uid="{8D6D0BF5-97D4-40C8-AE65-155CEDEBEAA6}"/>
    <cellStyle name="Normal 8 54 18" xfId="35351" xr:uid="{39DE71B6-01A4-4B92-8EF2-EBFC7D4F9D0C}"/>
    <cellStyle name="Normal 8 54 19" xfId="35352" xr:uid="{5D4E696B-930F-43E2-B9A9-4CF5512AEDC5}"/>
    <cellStyle name="Normal 8 54 2" xfId="35353" xr:uid="{C696F587-8106-466D-9AD1-CF039C1A8268}"/>
    <cellStyle name="Normal 8 54 2 2" xfId="35354" xr:uid="{5D69F45F-C117-40CF-AE7F-311E0D11A0FC}"/>
    <cellStyle name="Normal 8 54 2 2 2" xfId="35355" xr:uid="{611A6D40-2BD9-4ABE-B0EA-26FEDFE716D5}"/>
    <cellStyle name="Normal 8 54 2 3" xfId="35356" xr:uid="{BE231989-3737-4105-893A-6F4F70B69B09}"/>
    <cellStyle name="Normal 8 54 20" xfId="35357" xr:uid="{80E24558-B1C9-4813-AF06-3C36F69B8F5E}"/>
    <cellStyle name="Normal 8 54 21" xfId="35358" xr:uid="{D5DB67DA-FB58-46FB-95E7-B70052FE5DDE}"/>
    <cellStyle name="Normal 8 54 22" xfId="35359" xr:uid="{4FDB1013-5449-4D85-BCB6-92718B0DFA07}"/>
    <cellStyle name="Normal 8 54 23" xfId="35360" xr:uid="{9DA3DF0D-EEB8-47B3-8F46-33F134E24161}"/>
    <cellStyle name="Normal 8 54 24" xfId="35361" xr:uid="{9D4A634F-6881-481B-B049-06FA03E2475B}"/>
    <cellStyle name="Normal 8 54 25" xfId="35362" xr:uid="{3C958882-2F63-4E4B-AA8B-3B61B3659998}"/>
    <cellStyle name="Normal 8 54 26" xfId="35363" xr:uid="{ACDC5C72-5D91-49B2-97F6-9D1CCDB18DB2}"/>
    <cellStyle name="Normal 8 54 27" xfId="35364" xr:uid="{2277BAE7-667F-485F-A1A3-6DF3BF064DF4}"/>
    <cellStyle name="Normal 8 54 28" xfId="35365" xr:uid="{3E824692-CA53-4D9B-8B19-068FE36FC89E}"/>
    <cellStyle name="Normal 8 54 29" xfId="35366" xr:uid="{2273409E-D642-45C7-ADA6-806CD3AB9EAA}"/>
    <cellStyle name="Normal 8 54 3" xfId="35367" xr:uid="{17C0057D-C120-4051-8085-C40B0E10D052}"/>
    <cellStyle name="Normal 8 54 3 2" xfId="35368" xr:uid="{57F2BBE0-1A5D-4A2E-A4B9-B577D404B207}"/>
    <cellStyle name="Normal 8 54 3 2 2" xfId="35369" xr:uid="{6152873A-7BA2-4B82-9FDC-9A3A0378046C}"/>
    <cellStyle name="Normal 8 54 3 3" xfId="35370" xr:uid="{8512AF21-F835-44A9-B065-B9FA5BE16F65}"/>
    <cellStyle name="Normal 8 54 30" xfId="35371" xr:uid="{91F88DAE-4A01-48C4-9C28-113D0D63DFC4}"/>
    <cellStyle name="Normal 8 54 31" xfId="35372" xr:uid="{498895A0-91C3-451E-ABF9-B509F493FCB7}"/>
    <cellStyle name="Normal 8 54 32" xfId="35373" xr:uid="{8F7BA253-DCBA-49D4-8946-18AA7FD1B9D9}"/>
    <cellStyle name="Normal 8 54 33" xfId="35374" xr:uid="{DE1A1977-76A9-4423-9BC5-2D36B2EBA356}"/>
    <cellStyle name="Normal 8 54 34" xfId="35375" xr:uid="{FCDA276D-4B32-445E-8C12-09D635BA518C}"/>
    <cellStyle name="Normal 8 54 35" xfId="35376" xr:uid="{63375598-805D-4CD1-BC11-584F1883169C}"/>
    <cellStyle name="Normal 8 54 36" xfId="35377" xr:uid="{6C8DD675-4EC9-40AC-BBFA-D042C5303594}"/>
    <cellStyle name="Normal 8 54 37" xfId="35378" xr:uid="{BB145A69-AC13-436A-B52E-CF3842BF0CA8}"/>
    <cellStyle name="Normal 8 54 38" xfId="35379" xr:uid="{889D3591-C222-46DE-BBE6-7E96A2E4A228}"/>
    <cellStyle name="Normal 8 54 39" xfId="35380" xr:uid="{CFF912E2-1274-4205-A89B-0F226CA4986A}"/>
    <cellStyle name="Normal 8 54 4" xfId="35381" xr:uid="{912CC89A-D904-4782-8901-C802291DA3A4}"/>
    <cellStyle name="Normal 8 54 4 2" xfId="35382" xr:uid="{21FACABD-6A41-40BD-B56F-57C93D334516}"/>
    <cellStyle name="Normal 8 54 4 2 2" xfId="35383" xr:uid="{041A0E64-5635-4708-ABE4-819A5CBDA096}"/>
    <cellStyle name="Normal 8 54 4 3" xfId="35384" xr:uid="{D7694026-B288-4E79-8282-1A22A514BE5E}"/>
    <cellStyle name="Normal 8 54 40" xfId="35385" xr:uid="{494437C2-C3F4-4FA7-BBE3-0FEBCA7562EC}"/>
    <cellStyle name="Normal 8 54 5" xfId="35386" xr:uid="{D4E48103-A15F-4BCF-B6A4-546B23117652}"/>
    <cellStyle name="Normal 8 54 5 2" xfId="35387" xr:uid="{14CD1DB7-2C73-460C-BA3A-C3AB0C62D30C}"/>
    <cellStyle name="Normal 8 54 5 2 2" xfId="35388" xr:uid="{AF141A74-AC66-43EA-82D4-56F9731B01D0}"/>
    <cellStyle name="Normal 8 54 5 3" xfId="35389" xr:uid="{099FE0FF-D84C-46D4-83C0-B59E3AB76B53}"/>
    <cellStyle name="Normal 8 54 6" xfId="35390" xr:uid="{CD46C972-7E22-4C1C-A044-36FB7A20CF33}"/>
    <cellStyle name="Normal 8 54 6 2" xfId="35391" xr:uid="{D1A26651-24C2-41CB-9C8B-E1BD78FB6133}"/>
    <cellStyle name="Normal 8 54 6 2 2" xfId="35392" xr:uid="{2B5B0117-5D32-442A-856F-3F55F6F06FCD}"/>
    <cellStyle name="Normal 8 54 6 3" xfId="35393" xr:uid="{3289FD89-4625-493C-B0E7-E3CF44AF6EE0}"/>
    <cellStyle name="Normal 8 54 7" xfId="35394" xr:uid="{A0BD00EF-B3BC-46E4-84A9-2D5CF37AD08B}"/>
    <cellStyle name="Normal 8 54 7 2" xfId="35395" xr:uid="{1329ABC3-35CC-49DE-9B43-1F204044123B}"/>
    <cellStyle name="Normal 8 54 7 2 2" xfId="35396" xr:uid="{EF8EC389-D739-469F-8407-F90B4019FC39}"/>
    <cellStyle name="Normal 8 54 7 3" xfId="35397" xr:uid="{78883048-42E3-4C39-BD51-F8E8F9EA52BE}"/>
    <cellStyle name="Normal 8 54 8" xfId="35398" xr:uid="{B01AF38B-A5B4-41AD-BF24-09BEC44FB63C}"/>
    <cellStyle name="Normal 8 54 8 2" xfId="35399" xr:uid="{3EA81A69-0E1A-4503-8D19-F93ABAF55924}"/>
    <cellStyle name="Normal 8 54 8 2 2" xfId="35400" xr:uid="{AD4AE597-853B-4294-BE93-0020DB6D8335}"/>
    <cellStyle name="Normal 8 54 8 3" xfId="35401" xr:uid="{36221B27-839E-49A9-B4F2-65216DC92952}"/>
    <cellStyle name="Normal 8 54 9" xfId="35402" xr:uid="{D16A9541-0064-411C-9529-1DEE5C1241AF}"/>
    <cellStyle name="Normal 8 54 9 2" xfId="35403" xr:uid="{869D700E-4D72-4AAC-B57E-42B73657623A}"/>
    <cellStyle name="Normal 8 54 9 2 2" xfId="35404" xr:uid="{12B5BAB0-6EF4-4E69-BA55-2331779EA405}"/>
    <cellStyle name="Normal 8 54 9 3" xfId="35405" xr:uid="{9AE65ED8-ADE4-4491-A292-463B157C43DD}"/>
    <cellStyle name="Normal 8 55" xfId="35406" xr:uid="{15DB73C0-30E4-4F57-B916-CD1A134AC282}"/>
    <cellStyle name="Normal 8 55 10" xfId="35407" xr:uid="{824DC843-229C-4FEF-9A0F-B132ADD01399}"/>
    <cellStyle name="Normal 8 55 10 2" xfId="35408" xr:uid="{626A0B87-090E-452D-A9AA-6FED48B6E211}"/>
    <cellStyle name="Normal 8 55 10 2 2" xfId="35409" xr:uid="{72889293-9881-45D9-AAD8-8745293D4D9A}"/>
    <cellStyle name="Normal 8 55 10 3" xfId="35410" xr:uid="{7F90B0B6-E15E-4738-8AAF-C06388A09C79}"/>
    <cellStyle name="Normal 8 55 11" xfId="35411" xr:uid="{320E6AAC-D7DF-4F0C-B5B7-EEA8729E7544}"/>
    <cellStyle name="Normal 8 55 11 2" xfId="35412" xr:uid="{963DE8AF-FD33-44FB-8ED8-A160DA8F9DEC}"/>
    <cellStyle name="Normal 8 55 11 2 2" xfId="35413" xr:uid="{EB84B776-6A65-44D6-A69B-95D0546132FF}"/>
    <cellStyle name="Normal 8 55 11 3" xfId="35414" xr:uid="{3B8AD2A5-AB80-4192-A990-1E4C9F0FB515}"/>
    <cellStyle name="Normal 8 55 11 4" xfId="35415" xr:uid="{31AADAC8-DB9C-40A0-A094-E3B79897794E}"/>
    <cellStyle name="Normal 8 55 12" xfId="35416" xr:uid="{9DB9067F-1D4E-45C1-932B-5A5908B405B7}"/>
    <cellStyle name="Normal 8 55 12 2" xfId="35417" xr:uid="{422076AC-FD4F-42CD-B4A3-8DF08F2E02AC}"/>
    <cellStyle name="Normal 8 55 13" xfId="35418" xr:uid="{48F59884-4D86-4471-942F-BA3E338A58BE}"/>
    <cellStyle name="Normal 8 55 14" xfId="35419" xr:uid="{6030BA9D-5351-4A1B-9541-B37E16B055A4}"/>
    <cellStyle name="Normal 8 55 14 2" xfId="35420" xr:uid="{D6ABCA5F-A160-4A75-BD34-D5D11CCAEA2C}"/>
    <cellStyle name="Normal 8 55 15" xfId="35421" xr:uid="{3E7F0F36-76B5-49A9-96A8-E292C6DC7B76}"/>
    <cellStyle name="Normal 8 55 16" xfId="35422" xr:uid="{159692AD-E805-44E6-BFB6-76D78172FE56}"/>
    <cellStyle name="Normal 8 55 17" xfId="35423" xr:uid="{E0D46ADE-590E-453A-A08E-D6355E5730A1}"/>
    <cellStyle name="Normal 8 55 18" xfId="35424" xr:uid="{2B35EA14-6A18-4477-A075-116333A5657C}"/>
    <cellStyle name="Normal 8 55 19" xfId="35425" xr:uid="{9312CB35-56D3-4BDB-8663-ED94072C86D8}"/>
    <cellStyle name="Normal 8 55 2" xfId="35426" xr:uid="{9B8F76CF-1193-4572-B201-2B29E96F93A1}"/>
    <cellStyle name="Normal 8 55 2 2" xfId="35427" xr:uid="{007F239C-6613-413D-9EEC-7C8C3E538DDA}"/>
    <cellStyle name="Normal 8 55 2 2 2" xfId="35428" xr:uid="{AF50A86A-E54A-4758-B28E-10CB081B411D}"/>
    <cellStyle name="Normal 8 55 2 3" xfId="35429" xr:uid="{7ECE7172-4FDA-4EE2-A114-6D6B396EC390}"/>
    <cellStyle name="Normal 8 55 20" xfId="35430" xr:uid="{F8F02354-DC8D-419D-AAC5-65E98DDCF037}"/>
    <cellStyle name="Normal 8 55 21" xfId="35431" xr:uid="{81CC0E47-4696-498A-961C-A861D0CD6B32}"/>
    <cellStyle name="Normal 8 55 22" xfId="35432" xr:uid="{21C33FAF-1C77-46C7-AB43-8CE386A27E3F}"/>
    <cellStyle name="Normal 8 55 23" xfId="35433" xr:uid="{90225223-9F65-436F-98C8-4084601AF327}"/>
    <cellStyle name="Normal 8 55 24" xfId="35434" xr:uid="{2F396E66-042A-4138-9ECF-70C8F314066D}"/>
    <cellStyle name="Normal 8 55 25" xfId="35435" xr:uid="{56290751-1055-4890-858F-44C2357E8556}"/>
    <cellStyle name="Normal 8 55 26" xfId="35436" xr:uid="{573FEA74-48C1-4D5E-8955-2FE822428517}"/>
    <cellStyle name="Normal 8 55 27" xfId="35437" xr:uid="{0FDE2117-F9C2-46CA-8F3F-D9B5A69FA897}"/>
    <cellStyle name="Normal 8 55 28" xfId="35438" xr:uid="{0A6E1215-6600-4934-AF7E-521D536EF790}"/>
    <cellStyle name="Normal 8 55 29" xfId="35439" xr:uid="{9F2F933F-A520-49C1-891B-C7775BD669F8}"/>
    <cellStyle name="Normal 8 55 3" xfId="35440" xr:uid="{3B826ABB-F1D9-4F34-88FC-7AEBF128E551}"/>
    <cellStyle name="Normal 8 55 3 2" xfId="35441" xr:uid="{125C5E4D-8CDA-440B-9610-4CFB82CBEB28}"/>
    <cellStyle name="Normal 8 55 3 2 2" xfId="35442" xr:uid="{7F0F9BED-D93B-402D-9B3C-CF808132350E}"/>
    <cellStyle name="Normal 8 55 3 3" xfId="35443" xr:uid="{171A32D9-FD10-46A7-A2E2-2433B8AB0CFB}"/>
    <cellStyle name="Normal 8 55 30" xfId="35444" xr:uid="{F5045CA7-82B2-4C10-8A96-367659E2B654}"/>
    <cellStyle name="Normal 8 55 31" xfId="35445" xr:uid="{F8DB5070-0C99-4343-993A-E5A6C1DC0851}"/>
    <cellStyle name="Normal 8 55 32" xfId="35446" xr:uid="{84CFC0BF-B9D9-4D6A-9866-51F3F08E82EE}"/>
    <cellStyle name="Normal 8 55 33" xfId="35447" xr:uid="{491AE0B9-0C14-44CF-AC91-6240D3E0EB05}"/>
    <cellStyle name="Normal 8 55 34" xfId="35448" xr:uid="{5D89DC47-CFFC-46B3-B967-6FAD4534E77D}"/>
    <cellStyle name="Normal 8 55 35" xfId="35449" xr:uid="{7CBEE2B5-E293-4EAC-98E7-58FFE256CF72}"/>
    <cellStyle name="Normal 8 55 36" xfId="35450" xr:uid="{67BFA795-CFED-4312-A991-3C85041385CF}"/>
    <cellStyle name="Normal 8 55 37" xfId="35451" xr:uid="{4D7B0C15-637A-45A3-B4C9-E7BAE47CDFDB}"/>
    <cellStyle name="Normal 8 55 38" xfId="35452" xr:uid="{6B9BE0A9-FD0B-4985-98EC-391D96D485CA}"/>
    <cellStyle name="Normal 8 55 39" xfId="35453" xr:uid="{60CAD315-2334-4F05-923C-33CB7CAF0C2A}"/>
    <cellStyle name="Normal 8 55 4" xfId="35454" xr:uid="{AF2B82AC-D18A-4716-B3F6-12481FD3EB37}"/>
    <cellStyle name="Normal 8 55 4 2" xfId="35455" xr:uid="{58F30FC1-7ADE-4E01-B9DE-A05326FBA7A7}"/>
    <cellStyle name="Normal 8 55 4 2 2" xfId="35456" xr:uid="{CA1A45EE-B575-4538-83C2-C01DAD697641}"/>
    <cellStyle name="Normal 8 55 4 3" xfId="35457" xr:uid="{4D878DD8-EACD-4E53-A484-2090C9FD2D31}"/>
    <cellStyle name="Normal 8 55 40" xfId="35458" xr:uid="{054294EA-43F5-4E8E-9112-C87798D3AF7F}"/>
    <cellStyle name="Normal 8 55 5" xfId="35459" xr:uid="{C6CA5B22-563E-4516-AE28-D683AD7E66D0}"/>
    <cellStyle name="Normal 8 55 5 2" xfId="35460" xr:uid="{ABFC07EF-BBB4-4351-A53F-74D4C489C225}"/>
    <cellStyle name="Normal 8 55 5 2 2" xfId="35461" xr:uid="{A3296EAA-DBCB-4434-8A09-BFD0C03CE10E}"/>
    <cellStyle name="Normal 8 55 5 3" xfId="35462" xr:uid="{BBECC7FA-77A7-4583-ACE1-FAA878ACD21B}"/>
    <cellStyle name="Normal 8 55 6" xfId="35463" xr:uid="{E84EA64A-D549-47E6-A7E4-DB1F6D6779FA}"/>
    <cellStyle name="Normal 8 55 6 2" xfId="35464" xr:uid="{9EEE841B-43A4-4D84-84FA-28D99C0AF075}"/>
    <cellStyle name="Normal 8 55 6 2 2" xfId="35465" xr:uid="{2E53F344-B674-49DD-84E5-9FA9EE749277}"/>
    <cellStyle name="Normal 8 55 6 3" xfId="35466" xr:uid="{6995BA14-A0D5-464A-8EFF-8BA26F210E38}"/>
    <cellStyle name="Normal 8 55 7" xfId="35467" xr:uid="{7BB52DED-2915-485F-8CFA-812A9B88B976}"/>
    <cellStyle name="Normal 8 55 7 2" xfId="35468" xr:uid="{7DE1B4A6-48BC-41FA-A0B5-B7E0149688FF}"/>
    <cellStyle name="Normal 8 55 7 2 2" xfId="35469" xr:uid="{7A5E2723-4DCF-4961-B1C5-1FA4629A07C2}"/>
    <cellStyle name="Normal 8 55 7 3" xfId="35470" xr:uid="{FE143BBA-4681-4BA6-9AFC-6FCB7491A775}"/>
    <cellStyle name="Normal 8 55 8" xfId="35471" xr:uid="{C764B931-5B3B-4A80-9F81-DE8B05919BF7}"/>
    <cellStyle name="Normal 8 55 8 2" xfId="35472" xr:uid="{1B266E6F-1C73-4CD0-A330-37A927C80604}"/>
    <cellStyle name="Normal 8 55 8 2 2" xfId="35473" xr:uid="{F60F1B47-C6BB-4BB8-AB9A-0D581C09991F}"/>
    <cellStyle name="Normal 8 55 8 3" xfId="35474" xr:uid="{A61BF99E-7C4E-478B-9BC3-C89F490F1CCF}"/>
    <cellStyle name="Normal 8 55 9" xfId="35475" xr:uid="{16116065-0D56-4A93-9646-77743CE1EC2D}"/>
    <cellStyle name="Normal 8 55 9 2" xfId="35476" xr:uid="{854C27C8-6D47-41CD-92F2-49717B715FFC}"/>
    <cellStyle name="Normal 8 55 9 2 2" xfId="35477" xr:uid="{FCC0C652-ECA1-4EFC-B383-7F9E310F1F14}"/>
    <cellStyle name="Normal 8 55 9 3" xfId="35478" xr:uid="{14FE1237-C2D3-4183-8F2E-9516AF4C9D22}"/>
    <cellStyle name="Normal 8 56" xfId="35479" xr:uid="{AC352205-97E3-4132-AD78-13B6A9CBC880}"/>
    <cellStyle name="Normal 8 56 10" xfId="35480" xr:uid="{209C74F5-A1A3-42A5-B2B3-CA462C393355}"/>
    <cellStyle name="Normal 8 56 10 2" xfId="35481" xr:uid="{D2D966C1-FF43-4407-B123-1D9D881E3A02}"/>
    <cellStyle name="Normal 8 56 10 2 2" xfId="35482" xr:uid="{E929774C-A88B-4C93-92C5-DB2829D59874}"/>
    <cellStyle name="Normal 8 56 10 3" xfId="35483" xr:uid="{E9B546C8-8A04-4611-B554-3C8F0866E4B4}"/>
    <cellStyle name="Normal 8 56 11" xfId="35484" xr:uid="{3ED9A6DF-0F63-424A-8417-CBE29854C04E}"/>
    <cellStyle name="Normal 8 56 11 2" xfId="35485" xr:uid="{33287129-267C-4930-B8AC-D7E4AB669281}"/>
    <cellStyle name="Normal 8 56 11 2 2" xfId="35486" xr:uid="{8608AD89-7210-403B-ADCE-9F4AF8AF3322}"/>
    <cellStyle name="Normal 8 56 11 3" xfId="35487" xr:uid="{4567CA9A-5FA8-4725-9097-5C050DB86396}"/>
    <cellStyle name="Normal 8 56 11 4" xfId="35488" xr:uid="{5A256DFC-5E5B-4C0B-89D9-9C6F797EE4F1}"/>
    <cellStyle name="Normal 8 56 12" xfId="35489" xr:uid="{98D0ED93-09B0-4AB0-9F8B-B231457E3E65}"/>
    <cellStyle name="Normal 8 56 12 2" xfId="35490" xr:uid="{79CC8C7A-C0A1-457F-B163-FE770E6491FE}"/>
    <cellStyle name="Normal 8 56 13" xfId="35491" xr:uid="{104CFA5F-1E32-4A96-904B-C8C669A7B5D0}"/>
    <cellStyle name="Normal 8 56 14" xfId="35492" xr:uid="{E7A0B9D1-C83D-4E69-8A56-58D4539AEFB5}"/>
    <cellStyle name="Normal 8 56 14 2" xfId="35493" xr:uid="{42E2EE10-8ACA-4EF5-BEEF-9D498E58B00B}"/>
    <cellStyle name="Normal 8 56 15" xfId="35494" xr:uid="{66878D4C-8360-42E6-9C05-CF80D8BB3712}"/>
    <cellStyle name="Normal 8 56 16" xfId="35495" xr:uid="{9EB9DD85-62C4-4873-A53F-BC554543A998}"/>
    <cellStyle name="Normal 8 56 17" xfId="35496" xr:uid="{406EE5DF-B6C7-4D4E-AB6C-9D7CDA2DB6B7}"/>
    <cellStyle name="Normal 8 56 18" xfId="35497" xr:uid="{DB047FF4-9789-487F-BEEB-A2BF08784DDF}"/>
    <cellStyle name="Normal 8 56 19" xfId="35498" xr:uid="{ADC16491-E785-43CC-8890-0D962F75DE82}"/>
    <cellStyle name="Normal 8 56 2" xfId="35499" xr:uid="{AB329FE4-EB02-4281-8DBB-65C23B64A239}"/>
    <cellStyle name="Normal 8 56 2 2" xfId="35500" xr:uid="{98BA799C-D172-4542-BD00-3B3E21A50FEA}"/>
    <cellStyle name="Normal 8 56 2 2 2" xfId="35501" xr:uid="{C6D00F41-2FE4-4422-8134-17BEA9D27E02}"/>
    <cellStyle name="Normal 8 56 2 3" xfId="35502" xr:uid="{A772E2F0-0218-404F-A547-14C9E1E127E4}"/>
    <cellStyle name="Normal 8 56 20" xfId="35503" xr:uid="{ED64B86D-F776-4F43-8B00-F518A40B674E}"/>
    <cellStyle name="Normal 8 56 21" xfId="35504" xr:uid="{41DEB97B-C5B3-4389-8A24-F42BD0E41126}"/>
    <cellStyle name="Normal 8 56 22" xfId="35505" xr:uid="{A96F21D6-FF7E-4C5C-AA7E-75F273F8067C}"/>
    <cellStyle name="Normal 8 56 23" xfId="35506" xr:uid="{7E04685A-97CC-46D4-A9EC-75D343701710}"/>
    <cellStyle name="Normal 8 56 24" xfId="35507" xr:uid="{5C389874-DDFF-4593-98AE-854DE966CDCB}"/>
    <cellStyle name="Normal 8 56 25" xfId="35508" xr:uid="{5C64613F-2690-4A49-B9E0-08F2557F470F}"/>
    <cellStyle name="Normal 8 56 26" xfId="35509" xr:uid="{368EE871-7B76-4AEE-8EE2-24B4048F25C0}"/>
    <cellStyle name="Normal 8 56 27" xfId="35510" xr:uid="{12624347-7A2D-40AC-8B44-6E9D576416F8}"/>
    <cellStyle name="Normal 8 56 28" xfId="35511" xr:uid="{90EED6CF-811D-47EC-91EE-7F3C94F03DD8}"/>
    <cellStyle name="Normal 8 56 29" xfId="35512" xr:uid="{5E775294-DC1B-4247-9604-839E38774AAE}"/>
    <cellStyle name="Normal 8 56 3" xfId="35513" xr:uid="{C9761FD3-8BF4-45E5-B2BC-1A06103BC9E9}"/>
    <cellStyle name="Normal 8 56 3 2" xfId="35514" xr:uid="{B268E0C4-4E8C-4937-A22A-52AFCD0C088B}"/>
    <cellStyle name="Normal 8 56 3 2 2" xfId="35515" xr:uid="{10F8AA4F-9FA2-4979-870A-5CCF03A20BC5}"/>
    <cellStyle name="Normal 8 56 3 3" xfId="35516" xr:uid="{18B7813D-0301-4504-9B1E-3E2F9906B704}"/>
    <cellStyle name="Normal 8 56 30" xfId="35517" xr:uid="{81FA1D8B-4A00-4A05-BA1B-7078D975FB23}"/>
    <cellStyle name="Normal 8 56 31" xfId="35518" xr:uid="{8C17F771-B14A-472A-ACB4-4FB91CC2D34F}"/>
    <cellStyle name="Normal 8 56 32" xfId="35519" xr:uid="{23DCE975-9FFF-463D-9D96-75B239D22AFB}"/>
    <cellStyle name="Normal 8 56 33" xfId="35520" xr:uid="{0B4104FD-5CA4-4547-84F9-A43362C0FD02}"/>
    <cellStyle name="Normal 8 56 34" xfId="35521" xr:uid="{732FB110-D53B-4432-9108-326E99C820E0}"/>
    <cellStyle name="Normal 8 56 35" xfId="35522" xr:uid="{91D4FA9A-E3BD-4A97-9814-F12616872DA9}"/>
    <cellStyle name="Normal 8 56 36" xfId="35523" xr:uid="{459756E4-1A11-42F9-AE80-24D990209228}"/>
    <cellStyle name="Normal 8 56 37" xfId="35524" xr:uid="{7E209728-9BB2-44CD-80FA-CBF315AD0353}"/>
    <cellStyle name="Normal 8 56 38" xfId="35525" xr:uid="{8335FBDA-5B94-411A-85E9-8F0A26E4A1F3}"/>
    <cellStyle name="Normal 8 56 39" xfId="35526" xr:uid="{269EE862-E1F0-4438-9204-7E185F348197}"/>
    <cellStyle name="Normal 8 56 4" xfId="35527" xr:uid="{F84693D8-B1AF-4443-9BDD-2129994A24F0}"/>
    <cellStyle name="Normal 8 56 4 2" xfId="35528" xr:uid="{BD16C134-D165-45BB-A8F7-F3C1B6C37589}"/>
    <cellStyle name="Normal 8 56 4 2 2" xfId="35529" xr:uid="{B7EF0888-4A09-433E-8835-240273283D1B}"/>
    <cellStyle name="Normal 8 56 4 3" xfId="35530" xr:uid="{1B34C7F2-CAEC-4501-9A66-E91311CD1B64}"/>
    <cellStyle name="Normal 8 56 40" xfId="35531" xr:uid="{D117B4EC-9F2E-4E8B-B93C-E70E5E28CA01}"/>
    <cellStyle name="Normal 8 56 5" xfId="35532" xr:uid="{CA09BCAA-D05D-47B1-B88A-B2430438B32A}"/>
    <cellStyle name="Normal 8 56 5 2" xfId="35533" xr:uid="{745AEE48-61E1-4894-8616-E0615C139D30}"/>
    <cellStyle name="Normal 8 56 5 2 2" xfId="35534" xr:uid="{C1A0D004-1DAC-448F-A68B-16EA0B0A4347}"/>
    <cellStyle name="Normal 8 56 5 3" xfId="35535" xr:uid="{7871073E-E3C1-4FE3-9FB8-75EF53784D10}"/>
    <cellStyle name="Normal 8 56 6" xfId="35536" xr:uid="{5CFF512F-3CE0-4350-AF26-C9ADCEC7AB8A}"/>
    <cellStyle name="Normal 8 56 6 2" xfId="35537" xr:uid="{327EAA27-5B5E-4A54-B2E7-957D1E235BE7}"/>
    <cellStyle name="Normal 8 56 6 2 2" xfId="35538" xr:uid="{5323F76F-069F-4C4D-A908-3F4900844E29}"/>
    <cellStyle name="Normal 8 56 6 3" xfId="35539" xr:uid="{B05FD6C2-42D5-45B5-B026-112908E279D3}"/>
    <cellStyle name="Normal 8 56 7" xfId="35540" xr:uid="{155AB44E-4ECB-48DF-8FCA-6E3AD38AB2F2}"/>
    <cellStyle name="Normal 8 56 7 2" xfId="35541" xr:uid="{E45929FE-1385-4CBA-B736-D4A8951BD014}"/>
    <cellStyle name="Normal 8 56 7 2 2" xfId="35542" xr:uid="{F7DD8364-87F6-44C0-8155-18699D9816F7}"/>
    <cellStyle name="Normal 8 56 7 3" xfId="35543" xr:uid="{F6120911-D4B6-4B32-B204-76672000459E}"/>
    <cellStyle name="Normal 8 56 8" xfId="35544" xr:uid="{4E86437A-6049-446B-9220-0CDCB322A4A8}"/>
    <cellStyle name="Normal 8 56 8 2" xfId="35545" xr:uid="{AAFB49BD-95E8-4F46-81EE-187C4A1400CE}"/>
    <cellStyle name="Normal 8 56 8 2 2" xfId="35546" xr:uid="{31CD252D-83A8-4634-83E9-CB9F932F0C26}"/>
    <cellStyle name="Normal 8 56 8 3" xfId="35547" xr:uid="{F3ADEB8F-4A2F-4E5E-957E-E8D72584DB0D}"/>
    <cellStyle name="Normal 8 56 9" xfId="35548" xr:uid="{20F930D8-ADF9-4A1C-A99E-A32476AE9313}"/>
    <cellStyle name="Normal 8 56 9 2" xfId="35549" xr:uid="{DEEA65E0-F44A-4E94-AB01-F9B2439243DC}"/>
    <cellStyle name="Normal 8 56 9 2 2" xfId="35550" xr:uid="{BDA8B70C-5EB4-4DD9-9AD8-18CCC638001D}"/>
    <cellStyle name="Normal 8 56 9 3" xfId="35551" xr:uid="{E9B1E596-512D-4C54-88D2-AAE2CEC445CA}"/>
    <cellStyle name="Normal 8 57" xfId="35552" xr:uid="{43642D4A-28BD-47A1-A882-15C327251D5D}"/>
    <cellStyle name="Normal 8 57 10" xfId="35553" xr:uid="{CB9B2903-7D9E-4CCE-B5EA-AB56092013F6}"/>
    <cellStyle name="Normal 8 57 10 2" xfId="35554" xr:uid="{9560E77A-9F2B-42C1-92FC-E6219220362C}"/>
    <cellStyle name="Normal 8 57 10 2 2" xfId="35555" xr:uid="{0BCEECB1-0CCB-4FA8-942C-8A42C8E8799A}"/>
    <cellStyle name="Normal 8 57 10 3" xfId="35556" xr:uid="{2041ECD8-6F22-4019-851C-926E2A812532}"/>
    <cellStyle name="Normal 8 57 11" xfId="35557" xr:uid="{D57324FA-FEA6-4DA7-81B7-272D8D4A9841}"/>
    <cellStyle name="Normal 8 57 11 2" xfId="35558" xr:uid="{5B4A0E4A-1A97-4585-9993-FF26B3D7D7E5}"/>
    <cellStyle name="Normal 8 57 11 2 2" xfId="35559" xr:uid="{9808AAF7-5F8F-4DAE-9383-CD965AD92964}"/>
    <cellStyle name="Normal 8 57 11 3" xfId="35560" xr:uid="{ABFF4D79-3B38-42B3-B235-22BE0222B79F}"/>
    <cellStyle name="Normal 8 57 11 4" xfId="35561" xr:uid="{9A710AA8-F4F5-45F7-971D-18B3C9CFC345}"/>
    <cellStyle name="Normal 8 57 12" xfId="35562" xr:uid="{39BA1097-9074-40DE-8A49-277DE4909750}"/>
    <cellStyle name="Normal 8 57 12 2" xfId="35563" xr:uid="{B7C5AEEF-F31F-42A6-9B35-4FD34098AB4B}"/>
    <cellStyle name="Normal 8 57 13" xfId="35564" xr:uid="{A7465D3F-90CA-43E8-8C54-B8019848243B}"/>
    <cellStyle name="Normal 8 57 14" xfId="35565" xr:uid="{9CA85CA8-943D-495A-80A2-DF2DBC2373E0}"/>
    <cellStyle name="Normal 8 57 14 2" xfId="35566" xr:uid="{2211942E-9C44-46F5-9476-3BF2B6997388}"/>
    <cellStyle name="Normal 8 57 15" xfId="35567" xr:uid="{E60C6F0F-39B9-4D03-BD96-DDECBCB0EC89}"/>
    <cellStyle name="Normal 8 57 16" xfId="35568" xr:uid="{21DB40DF-A1B1-4B3D-844C-1BD8A9975323}"/>
    <cellStyle name="Normal 8 57 17" xfId="35569" xr:uid="{C2D6D6EB-765A-461A-A1F2-303A6FA41C75}"/>
    <cellStyle name="Normal 8 57 18" xfId="35570" xr:uid="{FCE4D53E-9E78-4112-A1A2-727DB9777BE4}"/>
    <cellStyle name="Normal 8 57 19" xfId="35571" xr:uid="{B2FD3101-5B78-4C58-9759-622DB1710452}"/>
    <cellStyle name="Normal 8 57 2" xfId="35572" xr:uid="{3E412C17-97B7-4532-BCFA-7538AD7638D0}"/>
    <cellStyle name="Normal 8 57 2 2" xfId="35573" xr:uid="{66249214-E6D8-42C4-A9F4-C1019B118DE7}"/>
    <cellStyle name="Normal 8 57 2 2 2" xfId="35574" xr:uid="{C8D46AF9-4FC0-4317-A3F1-C3300F82B160}"/>
    <cellStyle name="Normal 8 57 2 3" xfId="35575" xr:uid="{F0407DE3-B447-43D8-98D7-E1EFC304DE8A}"/>
    <cellStyle name="Normal 8 57 20" xfId="35576" xr:uid="{335B74B0-AB52-407E-BBFF-DC0CB43600CC}"/>
    <cellStyle name="Normal 8 57 21" xfId="35577" xr:uid="{ACE65762-A1DD-4D9C-8A9E-28E31AA01C75}"/>
    <cellStyle name="Normal 8 57 22" xfId="35578" xr:uid="{250C951B-2C2C-408D-BBF4-8460EE9C98FC}"/>
    <cellStyle name="Normal 8 57 23" xfId="35579" xr:uid="{1E5A207C-CCA3-48EC-8BBC-8A927D193BBE}"/>
    <cellStyle name="Normal 8 57 24" xfId="35580" xr:uid="{601F60E4-021C-4603-982C-14D177439CEE}"/>
    <cellStyle name="Normal 8 57 25" xfId="35581" xr:uid="{B143C7B5-5699-412B-AE07-A78088AC9A78}"/>
    <cellStyle name="Normal 8 57 26" xfId="35582" xr:uid="{B2CA835E-061A-4E2A-92EA-B1673B4EE82C}"/>
    <cellStyle name="Normal 8 57 27" xfId="35583" xr:uid="{DA9259CF-DCEE-43C0-B9C7-9F8BA7ECB8EB}"/>
    <cellStyle name="Normal 8 57 28" xfId="35584" xr:uid="{B3176C2C-22F5-4445-905F-5CEA474B273D}"/>
    <cellStyle name="Normal 8 57 29" xfId="35585" xr:uid="{80170D79-5F4E-4510-9EED-A34A9C199038}"/>
    <cellStyle name="Normal 8 57 3" xfId="35586" xr:uid="{128AE354-8FFF-4383-A7B7-31E62FBA95A6}"/>
    <cellStyle name="Normal 8 57 3 2" xfId="35587" xr:uid="{DF4B5842-8D65-442A-9E0C-AB0E1436F07C}"/>
    <cellStyle name="Normal 8 57 3 2 2" xfId="35588" xr:uid="{516F817B-8A34-439C-BA29-C336A7029F2F}"/>
    <cellStyle name="Normal 8 57 3 3" xfId="35589" xr:uid="{71939BFD-B6B6-4FF7-99AF-5C0497DA212C}"/>
    <cellStyle name="Normal 8 57 30" xfId="35590" xr:uid="{BF7336EF-81C6-46D2-9738-29628B6B4FD5}"/>
    <cellStyle name="Normal 8 57 31" xfId="35591" xr:uid="{8013F673-F408-40BC-98B9-4F0A8C7D3D6A}"/>
    <cellStyle name="Normal 8 57 32" xfId="35592" xr:uid="{2EFEC2B6-DA83-4824-8A4D-B3C9B28A2458}"/>
    <cellStyle name="Normal 8 57 33" xfId="35593" xr:uid="{40454107-3045-42C1-9592-CA0F108E63DD}"/>
    <cellStyle name="Normal 8 57 34" xfId="35594" xr:uid="{E427C9CD-01E5-47D8-AC75-97E8FB490D81}"/>
    <cellStyle name="Normal 8 57 35" xfId="35595" xr:uid="{993986DC-DB6D-4F4D-A301-3CE453450BD5}"/>
    <cellStyle name="Normal 8 57 36" xfId="35596" xr:uid="{FA016A73-A109-4638-AB20-15505AB2D7BF}"/>
    <cellStyle name="Normal 8 57 37" xfId="35597" xr:uid="{6E8A3674-ECD8-4FCD-B624-485E22085A80}"/>
    <cellStyle name="Normal 8 57 38" xfId="35598" xr:uid="{72BE8D5B-BC6B-4BB7-8915-02B141D3FA04}"/>
    <cellStyle name="Normal 8 57 39" xfId="35599" xr:uid="{DE96755C-46FA-469A-A76C-C169DF300613}"/>
    <cellStyle name="Normal 8 57 4" xfId="35600" xr:uid="{CEF0D130-281F-4D49-90BA-C06B8DB560B5}"/>
    <cellStyle name="Normal 8 57 4 2" xfId="35601" xr:uid="{ABB2FE5B-65C0-423E-9259-7CF11C83CEDF}"/>
    <cellStyle name="Normal 8 57 4 2 2" xfId="35602" xr:uid="{C998D042-CB16-4D6A-93A4-5479C3CC92D5}"/>
    <cellStyle name="Normal 8 57 4 3" xfId="35603" xr:uid="{4CBF5232-22D9-46CA-B727-365B0ACCC720}"/>
    <cellStyle name="Normal 8 57 40" xfId="35604" xr:uid="{708B5E0D-9725-43E2-8CF1-3A0BC8427BC5}"/>
    <cellStyle name="Normal 8 57 5" xfId="35605" xr:uid="{DB339E17-9468-4D48-A3BE-7E216BD852C4}"/>
    <cellStyle name="Normal 8 57 5 2" xfId="35606" xr:uid="{875857AB-33E6-49D7-8928-48FF96B10ECD}"/>
    <cellStyle name="Normal 8 57 5 2 2" xfId="35607" xr:uid="{F4BDA513-F506-49C1-BE08-49F6365EDAE6}"/>
    <cellStyle name="Normal 8 57 5 3" xfId="35608" xr:uid="{F75A24BD-D733-45EE-8346-C93E07EEEE37}"/>
    <cellStyle name="Normal 8 57 6" xfId="35609" xr:uid="{0664D035-E3F6-4FD3-B6EE-6AB1BF4EF470}"/>
    <cellStyle name="Normal 8 57 6 2" xfId="35610" xr:uid="{33BC977C-46C4-4782-9EB2-9DDF9D98C3DD}"/>
    <cellStyle name="Normal 8 57 6 2 2" xfId="35611" xr:uid="{2959AB14-B172-4DBB-8A89-7FC82B4D6B0B}"/>
    <cellStyle name="Normal 8 57 6 3" xfId="35612" xr:uid="{E371E56C-A68D-4642-9E1F-079B0171D14A}"/>
    <cellStyle name="Normal 8 57 7" xfId="35613" xr:uid="{A68290E3-4C98-40A2-A134-0F7593353406}"/>
    <cellStyle name="Normal 8 57 7 2" xfId="35614" xr:uid="{AE0C461F-850D-4B30-AEAC-F992E7E10B4D}"/>
    <cellStyle name="Normal 8 57 7 2 2" xfId="35615" xr:uid="{012CAF2F-A6FD-4838-BD0B-5AE84EF0B26B}"/>
    <cellStyle name="Normal 8 57 7 3" xfId="35616" xr:uid="{399F73BC-A057-4F89-B729-5FD5C9468714}"/>
    <cellStyle name="Normal 8 57 8" xfId="35617" xr:uid="{852EF239-A17D-473F-8836-A3DA07EB4A4A}"/>
    <cellStyle name="Normal 8 57 8 2" xfId="35618" xr:uid="{210937F3-0833-49C7-A41F-55D60EF7BDF4}"/>
    <cellStyle name="Normal 8 57 8 2 2" xfId="35619" xr:uid="{01486B1E-9754-4F18-9845-D9F020A35D2A}"/>
    <cellStyle name="Normal 8 57 8 3" xfId="35620" xr:uid="{B4C001AE-3E1C-43E1-B701-B58D52C36FAC}"/>
    <cellStyle name="Normal 8 57 9" xfId="35621" xr:uid="{A196C9EB-D7EC-4D77-AB8A-1D3B206CCEF5}"/>
    <cellStyle name="Normal 8 57 9 2" xfId="35622" xr:uid="{DDAFC1BB-213D-4F15-B7DC-40203F0A144C}"/>
    <cellStyle name="Normal 8 57 9 2 2" xfId="35623" xr:uid="{03D1ECCB-AD0A-418F-A73B-9BBC4F6FD944}"/>
    <cellStyle name="Normal 8 57 9 3" xfId="35624" xr:uid="{7CCE5FDA-4736-458B-B229-F92FE6D05AE6}"/>
    <cellStyle name="Normal 8 58" xfId="35625" xr:uid="{CA1F70A5-CF54-42A5-9505-07A0E8E085C0}"/>
    <cellStyle name="Normal 8 58 10" xfId="35626" xr:uid="{7B5D59CB-2D40-44F4-87AE-80EC592177E6}"/>
    <cellStyle name="Normal 8 58 10 2" xfId="35627" xr:uid="{E3F740F4-0662-4F78-8C4D-8BE9FB621FA3}"/>
    <cellStyle name="Normal 8 58 10 2 2" xfId="35628" xr:uid="{987D520E-6923-4269-BCAA-669DF2A189E8}"/>
    <cellStyle name="Normal 8 58 10 3" xfId="35629" xr:uid="{748351DA-BAF0-4930-ACD9-EFFE12CA16F4}"/>
    <cellStyle name="Normal 8 58 11" xfId="35630" xr:uid="{A72D8035-14C8-4DF4-B068-91F51F735A84}"/>
    <cellStyle name="Normal 8 58 11 2" xfId="35631" xr:uid="{6C2678B7-5537-4682-AE30-F82A6EC2CE88}"/>
    <cellStyle name="Normal 8 58 11 2 2" xfId="35632" xr:uid="{4C9ACFA6-819A-4F34-ABDE-729E4987C7FF}"/>
    <cellStyle name="Normal 8 58 11 3" xfId="35633" xr:uid="{8F631DC6-AD6B-4CE4-965D-940C67CA5551}"/>
    <cellStyle name="Normal 8 58 11 4" xfId="35634" xr:uid="{9643FD36-40A4-4849-979C-095D86E44CB7}"/>
    <cellStyle name="Normal 8 58 12" xfId="35635" xr:uid="{BC52C031-EB78-4B90-8B58-B20370632CE5}"/>
    <cellStyle name="Normal 8 58 12 2" xfId="35636" xr:uid="{E145A463-9CFF-4C6A-97DF-2DAAC583C323}"/>
    <cellStyle name="Normal 8 58 13" xfId="35637" xr:uid="{EC85AF4A-920F-4AE3-A971-86779172B4B2}"/>
    <cellStyle name="Normal 8 58 14" xfId="35638" xr:uid="{FA8522CA-3F2B-48F6-BE90-7FB39BE70A2F}"/>
    <cellStyle name="Normal 8 58 14 2" xfId="35639" xr:uid="{20911A1D-B1B4-42BB-9F74-AF02D83AEE10}"/>
    <cellStyle name="Normal 8 58 15" xfId="35640" xr:uid="{0593B1BF-36F6-4459-92F2-34C6270C9B85}"/>
    <cellStyle name="Normal 8 58 16" xfId="35641" xr:uid="{B6244433-395C-4CE2-BCEB-451E0732B317}"/>
    <cellStyle name="Normal 8 58 17" xfId="35642" xr:uid="{7E02A97D-F066-4BDF-A06B-90F3F1D40384}"/>
    <cellStyle name="Normal 8 58 18" xfId="35643" xr:uid="{0A0AFA24-892C-4422-A00D-DFF96402EC95}"/>
    <cellStyle name="Normal 8 58 19" xfId="35644" xr:uid="{B3E00567-AAE5-4129-A738-02BAD11FAF74}"/>
    <cellStyle name="Normal 8 58 2" xfId="35645" xr:uid="{9C70248E-05BC-42F9-A62D-9D5A78A45D4B}"/>
    <cellStyle name="Normal 8 58 2 2" xfId="35646" xr:uid="{FD30B611-A72F-4587-8330-923781413EE4}"/>
    <cellStyle name="Normal 8 58 2 2 2" xfId="35647" xr:uid="{924A515B-C0B1-42CF-9A9F-87793B20307D}"/>
    <cellStyle name="Normal 8 58 2 3" xfId="35648" xr:uid="{6348E29A-E84B-44C9-8E7F-1B46384D9D4F}"/>
    <cellStyle name="Normal 8 58 20" xfId="35649" xr:uid="{F436D2A5-DEF4-4809-B834-2F0B421974BC}"/>
    <cellStyle name="Normal 8 58 21" xfId="35650" xr:uid="{0E139486-CBE7-480A-98C0-98123BD88937}"/>
    <cellStyle name="Normal 8 58 22" xfId="35651" xr:uid="{09E697D3-484B-4703-BA32-D5DA109D50CA}"/>
    <cellStyle name="Normal 8 58 23" xfId="35652" xr:uid="{6F41760E-1D66-4156-AF01-0769DB86B232}"/>
    <cellStyle name="Normal 8 58 24" xfId="35653" xr:uid="{B526EF49-E8BC-424F-8809-1EB58BDFB474}"/>
    <cellStyle name="Normal 8 58 25" xfId="35654" xr:uid="{A2AD497A-1459-47A6-AF39-706AD13A2F69}"/>
    <cellStyle name="Normal 8 58 26" xfId="35655" xr:uid="{5CB37BCD-A9C2-4F86-A20C-BB3FC38E2580}"/>
    <cellStyle name="Normal 8 58 27" xfId="35656" xr:uid="{71EA3E88-7E12-49EB-90B5-3CEAE433C82B}"/>
    <cellStyle name="Normal 8 58 28" xfId="35657" xr:uid="{CC7A0DD3-13BA-4D2B-B6B2-33972868DA7F}"/>
    <cellStyle name="Normal 8 58 29" xfId="35658" xr:uid="{8E9DB094-7F11-46E4-B75B-5754C2D2A805}"/>
    <cellStyle name="Normal 8 58 3" xfId="35659" xr:uid="{CE1CFFF7-46DF-4416-A2B7-37CD9BA324EB}"/>
    <cellStyle name="Normal 8 58 3 2" xfId="35660" xr:uid="{BACCAD17-43D5-4AAE-B0E0-260B26E40496}"/>
    <cellStyle name="Normal 8 58 3 2 2" xfId="35661" xr:uid="{692292E8-5072-4A0C-8FFB-C3D2E918C5E9}"/>
    <cellStyle name="Normal 8 58 3 3" xfId="35662" xr:uid="{C01E72C1-ABDB-4F81-91CD-0B2955A6D0C8}"/>
    <cellStyle name="Normal 8 58 30" xfId="35663" xr:uid="{491C7BBA-1899-4FF8-9A02-3FB5CB8E39A5}"/>
    <cellStyle name="Normal 8 58 31" xfId="35664" xr:uid="{9137440D-B50B-49D7-AC10-787E3D3A2473}"/>
    <cellStyle name="Normal 8 58 32" xfId="35665" xr:uid="{8B7CE613-B0E2-416A-AF4D-227EFE62733C}"/>
    <cellStyle name="Normal 8 58 33" xfId="35666" xr:uid="{C557D3A2-F5A9-4505-979E-F8B79C23BB02}"/>
    <cellStyle name="Normal 8 58 34" xfId="35667" xr:uid="{E466F16E-7813-4939-998E-CB8774737D14}"/>
    <cellStyle name="Normal 8 58 35" xfId="35668" xr:uid="{F2732558-FA59-46B6-ACDC-964501021FD4}"/>
    <cellStyle name="Normal 8 58 36" xfId="35669" xr:uid="{7BEE3374-B172-420C-92C1-EB60FFAC20DF}"/>
    <cellStyle name="Normal 8 58 37" xfId="35670" xr:uid="{A86CBC65-4628-47D4-ADDE-B80CB170751A}"/>
    <cellStyle name="Normal 8 58 38" xfId="35671" xr:uid="{967CECC4-16AD-4068-A432-6CC23ACB1DFD}"/>
    <cellStyle name="Normal 8 58 39" xfId="35672" xr:uid="{A40FE847-95A3-4FFB-B5A0-99EF26579EDA}"/>
    <cellStyle name="Normal 8 58 4" xfId="35673" xr:uid="{396AFAE5-B287-488A-BEFF-4134A5E9556A}"/>
    <cellStyle name="Normal 8 58 4 2" xfId="35674" xr:uid="{16C36094-D899-443B-8265-B7A54CF792B6}"/>
    <cellStyle name="Normal 8 58 4 2 2" xfId="35675" xr:uid="{32D629BE-42CC-4E66-9166-ACD038954C0B}"/>
    <cellStyle name="Normal 8 58 4 3" xfId="35676" xr:uid="{02E730AB-B919-4ECB-B75D-21143B0A7DEA}"/>
    <cellStyle name="Normal 8 58 40" xfId="35677" xr:uid="{3B1157A1-3023-4FE1-AB13-62A6497D84D1}"/>
    <cellStyle name="Normal 8 58 5" xfId="35678" xr:uid="{572130C7-1BF2-4491-B461-3A8028D5EB97}"/>
    <cellStyle name="Normal 8 58 5 2" xfId="35679" xr:uid="{72475D73-999D-4074-82D0-C56932DAADEE}"/>
    <cellStyle name="Normal 8 58 5 2 2" xfId="35680" xr:uid="{B8ECDB98-E4D7-4E53-A146-EA8D00A384BD}"/>
    <cellStyle name="Normal 8 58 5 3" xfId="35681" xr:uid="{7EBA41A9-5F77-4C42-918B-1B0A211EAC4D}"/>
    <cellStyle name="Normal 8 58 6" xfId="35682" xr:uid="{804005BC-A3F6-491D-B810-678B03A50760}"/>
    <cellStyle name="Normal 8 58 6 2" xfId="35683" xr:uid="{0AFDF890-C058-42B2-A2FF-B2E342CA6D96}"/>
    <cellStyle name="Normal 8 58 6 2 2" xfId="35684" xr:uid="{A0EDD744-E6D6-4CEF-89B6-60B09C06FF12}"/>
    <cellStyle name="Normal 8 58 6 3" xfId="35685" xr:uid="{27FFAEAB-DDE4-450B-AA8D-DD91E3DCF231}"/>
    <cellStyle name="Normal 8 58 7" xfId="35686" xr:uid="{7BD37EC2-C014-4D6C-9306-A82B8A4EE914}"/>
    <cellStyle name="Normal 8 58 7 2" xfId="35687" xr:uid="{6DFCF2DC-0D83-4373-9B4F-6214EFF24CC5}"/>
    <cellStyle name="Normal 8 58 7 2 2" xfId="35688" xr:uid="{A74CDC98-B28C-403D-9EF2-9F15B6342AE7}"/>
    <cellStyle name="Normal 8 58 7 3" xfId="35689" xr:uid="{B5B61A1D-756D-495A-9FE4-609075D324D8}"/>
    <cellStyle name="Normal 8 58 8" xfId="35690" xr:uid="{9A3ACF0C-13D0-404B-A174-73E75ECC3F45}"/>
    <cellStyle name="Normal 8 58 8 2" xfId="35691" xr:uid="{32559BE0-39C6-48ED-BCF9-DDAD01CC4214}"/>
    <cellStyle name="Normal 8 58 8 2 2" xfId="35692" xr:uid="{01F73061-6524-4C64-B0F5-861E8411B2BB}"/>
    <cellStyle name="Normal 8 58 8 3" xfId="35693" xr:uid="{E43EC48B-A89C-4E20-855F-5FE7021B3019}"/>
    <cellStyle name="Normal 8 58 9" xfId="35694" xr:uid="{05540CA9-4FE6-402F-81A6-B2C4877A3763}"/>
    <cellStyle name="Normal 8 58 9 2" xfId="35695" xr:uid="{A36E3F2C-906D-431D-82AC-86C9B5BE551C}"/>
    <cellStyle name="Normal 8 58 9 2 2" xfId="35696" xr:uid="{51099404-5E5B-4167-B44F-30A728A23668}"/>
    <cellStyle name="Normal 8 58 9 3" xfId="35697" xr:uid="{93B9563C-D297-4A68-B9B6-353EB931ACC9}"/>
    <cellStyle name="Normal 8 59" xfId="35698" xr:uid="{4A8F2E92-4564-4197-86E5-8475E13E13F6}"/>
    <cellStyle name="Normal 8 59 10" xfId="35699" xr:uid="{B5F61BBE-8256-4CAB-8732-F788F59CA334}"/>
    <cellStyle name="Normal 8 59 10 2" xfId="35700" xr:uid="{21214DFF-1E4B-4C07-8426-7853F5937256}"/>
    <cellStyle name="Normal 8 59 10 2 2" xfId="35701" xr:uid="{7F270005-C190-4F37-96DB-EE28890F8ECD}"/>
    <cellStyle name="Normal 8 59 10 3" xfId="35702" xr:uid="{068B4F22-4F69-4128-AFFB-B024EF494189}"/>
    <cellStyle name="Normal 8 59 11" xfId="35703" xr:uid="{A3974CD0-19D2-40D6-B351-F6F7D92598BB}"/>
    <cellStyle name="Normal 8 59 11 2" xfId="35704" xr:uid="{1BC2B477-D02B-4060-89ED-16AD379071F8}"/>
    <cellStyle name="Normal 8 59 11 2 2" xfId="35705" xr:uid="{4211E395-3F47-4440-8505-8B0364933E86}"/>
    <cellStyle name="Normal 8 59 11 3" xfId="35706" xr:uid="{2AAC0C8C-879F-4CB0-8FAD-FA22FF61A3E9}"/>
    <cellStyle name="Normal 8 59 11 4" xfId="35707" xr:uid="{694BD518-31A9-47C8-A5CE-688B292EE898}"/>
    <cellStyle name="Normal 8 59 12" xfId="35708" xr:uid="{906699DA-EC91-4962-89FB-4CE47078CD65}"/>
    <cellStyle name="Normal 8 59 12 2" xfId="35709" xr:uid="{74459D74-7616-4703-9975-607110411257}"/>
    <cellStyle name="Normal 8 59 13" xfId="35710" xr:uid="{C14CBD1E-6A67-4CC5-B14F-0FA60C2F274C}"/>
    <cellStyle name="Normal 8 59 14" xfId="35711" xr:uid="{945D81F4-DF3B-4F6C-BBFB-5D1B6932E45A}"/>
    <cellStyle name="Normal 8 59 14 2" xfId="35712" xr:uid="{EC3A515B-1B0E-47AE-BD1A-5CBE0C8EF1A4}"/>
    <cellStyle name="Normal 8 59 15" xfId="35713" xr:uid="{E026C23F-08A6-48CD-95C5-850CCAE5CDFA}"/>
    <cellStyle name="Normal 8 59 16" xfId="35714" xr:uid="{5298D8BB-503C-4F34-A75D-C0BA2028C8B9}"/>
    <cellStyle name="Normal 8 59 17" xfId="35715" xr:uid="{CBE351B1-D732-4444-A2DF-636B0C204188}"/>
    <cellStyle name="Normal 8 59 18" xfId="35716" xr:uid="{9BE9FFA2-AE29-4C74-9FA4-06F7646E5862}"/>
    <cellStyle name="Normal 8 59 19" xfId="35717" xr:uid="{05D105E8-45FE-4352-9AB7-B9530EF6BC1B}"/>
    <cellStyle name="Normal 8 59 2" xfId="35718" xr:uid="{D8B0F036-0850-43A5-936A-54FFE620A09D}"/>
    <cellStyle name="Normal 8 59 2 2" xfId="35719" xr:uid="{641A68C0-9D4E-49F1-8EC0-488B30B7B117}"/>
    <cellStyle name="Normal 8 59 2 2 2" xfId="35720" xr:uid="{9454EFC5-C524-47B3-8F37-6A43F5D6425C}"/>
    <cellStyle name="Normal 8 59 2 3" xfId="35721" xr:uid="{759F82A3-46D6-43C2-A4C7-79F712CBD98E}"/>
    <cellStyle name="Normal 8 59 20" xfId="35722" xr:uid="{11181A3E-87A2-4635-BAB0-8FFA8DB239AC}"/>
    <cellStyle name="Normal 8 59 21" xfId="35723" xr:uid="{92819E19-5456-4FC8-B516-23188C711177}"/>
    <cellStyle name="Normal 8 59 22" xfId="35724" xr:uid="{E35EFB6D-7F75-416C-B009-875989BE47E2}"/>
    <cellStyle name="Normal 8 59 23" xfId="35725" xr:uid="{E1F787CF-9A44-47CF-B945-15BC62C4BC12}"/>
    <cellStyle name="Normal 8 59 24" xfId="35726" xr:uid="{7A60914D-D836-42DC-A383-BE6C746A4BD2}"/>
    <cellStyle name="Normal 8 59 25" xfId="35727" xr:uid="{1BA0D6E6-7E81-40D7-8739-F6BC39CBCCB6}"/>
    <cellStyle name="Normal 8 59 26" xfId="35728" xr:uid="{38589EAB-27A6-40B6-842D-AF63E40F0754}"/>
    <cellStyle name="Normal 8 59 27" xfId="35729" xr:uid="{A88BADF5-6090-40D7-AF9A-96387B3A8EAA}"/>
    <cellStyle name="Normal 8 59 28" xfId="35730" xr:uid="{021549D5-ED01-4184-98C0-B520B97A3181}"/>
    <cellStyle name="Normal 8 59 29" xfId="35731" xr:uid="{9EEB4F20-6BDD-4C87-8E8F-561D14E08D31}"/>
    <cellStyle name="Normal 8 59 3" xfId="35732" xr:uid="{093C9702-D442-487F-B14D-2CDD1FC74181}"/>
    <cellStyle name="Normal 8 59 3 2" xfId="35733" xr:uid="{320021B9-C786-46FB-B1C2-05F9CDE1F684}"/>
    <cellStyle name="Normal 8 59 3 2 2" xfId="35734" xr:uid="{3B2C264C-A4BF-4DF7-98F4-B97CA658B1BB}"/>
    <cellStyle name="Normal 8 59 3 3" xfId="35735" xr:uid="{7341EBF3-78A8-4A58-A72D-CA267EB2A080}"/>
    <cellStyle name="Normal 8 59 30" xfId="35736" xr:uid="{520916CA-35C2-4602-B208-200B14CFEA7E}"/>
    <cellStyle name="Normal 8 59 31" xfId="35737" xr:uid="{3EA295C4-75E5-48EF-963E-7B80E740B544}"/>
    <cellStyle name="Normal 8 59 32" xfId="35738" xr:uid="{059B8A7D-F290-4ED6-8672-8456B4083971}"/>
    <cellStyle name="Normal 8 59 33" xfId="35739" xr:uid="{F2D4E6F7-7DD1-488E-AB81-08BDC70D419A}"/>
    <cellStyle name="Normal 8 59 34" xfId="35740" xr:uid="{01AB7D96-1791-4FF0-95C8-928C13CCD2E1}"/>
    <cellStyle name="Normal 8 59 35" xfId="35741" xr:uid="{7365DA6C-6F1A-48D6-A640-BB5C0A999300}"/>
    <cellStyle name="Normal 8 59 36" xfId="35742" xr:uid="{6A8AA5D5-B6B4-4708-8A43-4C34306347A3}"/>
    <cellStyle name="Normal 8 59 37" xfId="35743" xr:uid="{46B47D9D-CBE7-44F0-A5F8-E4E71094591F}"/>
    <cellStyle name="Normal 8 59 38" xfId="35744" xr:uid="{F5E75550-B49F-43EA-9CC7-63EEFB0A9E15}"/>
    <cellStyle name="Normal 8 59 39" xfId="35745" xr:uid="{6AE6AAF7-77FB-42B4-8A7B-BDB7B01F7903}"/>
    <cellStyle name="Normal 8 59 4" xfId="35746" xr:uid="{C91D13AD-61AB-464E-9E55-C59AE663281A}"/>
    <cellStyle name="Normal 8 59 4 2" xfId="35747" xr:uid="{C90F602E-43C9-471B-8852-38A81478D1CE}"/>
    <cellStyle name="Normal 8 59 4 2 2" xfId="35748" xr:uid="{7B4A01D0-7558-47D4-9BBB-75EE0097DF52}"/>
    <cellStyle name="Normal 8 59 4 3" xfId="35749" xr:uid="{B023B4CE-9686-47C4-8F87-1CBE74F797DE}"/>
    <cellStyle name="Normal 8 59 40" xfId="35750" xr:uid="{B0FBFE5A-E857-4E23-8B0A-E8CB75FD7393}"/>
    <cellStyle name="Normal 8 59 5" xfId="35751" xr:uid="{C3D70D0D-847E-4B00-A14A-1526874368D3}"/>
    <cellStyle name="Normal 8 59 5 2" xfId="35752" xr:uid="{98176772-4656-47B6-B590-3662B8301E87}"/>
    <cellStyle name="Normal 8 59 5 2 2" xfId="35753" xr:uid="{D63A4931-83A1-4623-A1A6-650315D4EEAD}"/>
    <cellStyle name="Normal 8 59 5 3" xfId="35754" xr:uid="{DE132CC8-9F4F-4143-8984-998E95BD06AF}"/>
    <cellStyle name="Normal 8 59 6" xfId="35755" xr:uid="{19580D4E-B097-4F11-90CC-09E777B50752}"/>
    <cellStyle name="Normal 8 59 6 2" xfId="35756" xr:uid="{F6D33968-D848-414F-BD42-4D2936F1FA1E}"/>
    <cellStyle name="Normal 8 59 6 2 2" xfId="35757" xr:uid="{63061057-F252-4107-8EF0-A39C910FD087}"/>
    <cellStyle name="Normal 8 59 6 3" xfId="35758" xr:uid="{047F45E6-FDAD-4035-BF91-7F7ACB35973D}"/>
    <cellStyle name="Normal 8 59 7" xfId="35759" xr:uid="{5452350D-2958-4CA7-9788-924ABB0D2DEB}"/>
    <cellStyle name="Normal 8 59 7 2" xfId="35760" xr:uid="{E189EF30-73B2-4F46-B667-507D4C37F04B}"/>
    <cellStyle name="Normal 8 59 7 2 2" xfId="35761" xr:uid="{3FA1EEA6-36E1-43A3-8FE5-4FA38E1718F2}"/>
    <cellStyle name="Normal 8 59 7 3" xfId="35762" xr:uid="{29776F17-1EB0-42BB-B2DF-3233C4648F96}"/>
    <cellStyle name="Normal 8 59 8" xfId="35763" xr:uid="{65962E67-BC17-43CD-93F1-00F5E16206AD}"/>
    <cellStyle name="Normal 8 59 8 2" xfId="35764" xr:uid="{A11101D4-5BF7-408B-B3C3-758C1F0BA1D3}"/>
    <cellStyle name="Normal 8 59 8 2 2" xfId="35765" xr:uid="{A60ED4D1-67ED-4974-A776-00E14C6E78A5}"/>
    <cellStyle name="Normal 8 59 8 3" xfId="35766" xr:uid="{0430E41C-9B51-4099-9750-52860555DABD}"/>
    <cellStyle name="Normal 8 59 9" xfId="35767" xr:uid="{4F16ACB0-9E05-4EE2-AC44-CE2AA0ED8A43}"/>
    <cellStyle name="Normal 8 59 9 2" xfId="35768" xr:uid="{1566BCB2-6CBB-4C4F-9BD3-4F0845A84BEE}"/>
    <cellStyle name="Normal 8 59 9 2 2" xfId="35769" xr:uid="{02E620AF-C0A3-4100-B23A-E2DDADD8E9A5}"/>
    <cellStyle name="Normal 8 59 9 3" xfId="35770" xr:uid="{43A28859-B8A3-4349-9C54-A5ED39812780}"/>
    <cellStyle name="Normal 8 6" xfId="35771" xr:uid="{FEBB8905-8D08-41FB-A6FF-96520D43B9DA}"/>
    <cellStyle name="Normal 8 6 10" xfId="35772" xr:uid="{CD0B1F36-505B-49DA-9238-3E0FE3E70E36}"/>
    <cellStyle name="Normal 8 6 10 2" xfId="35773" xr:uid="{91B2A8B1-AF2C-4AE3-8031-15294D1023D7}"/>
    <cellStyle name="Normal 8 6 10 2 2" xfId="35774" xr:uid="{A6A37809-CC76-440B-A760-4F63EDC848C2}"/>
    <cellStyle name="Normal 8 6 10 3" xfId="35775" xr:uid="{A5404FEB-F93B-47A3-BA72-75AD3598ABC5}"/>
    <cellStyle name="Normal 8 6 11" xfId="35776" xr:uid="{2522E3F2-02D0-4351-8523-6AEEDC3C6728}"/>
    <cellStyle name="Normal 8 6 11 2" xfId="35777" xr:uid="{0F0C8D1C-FD8E-4E72-86AE-3569118177DA}"/>
    <cellStyle name="Normal 8 6 11 2 2" xfId="35778" xr:uid="{46E30D79-B060-4EF5-98BF-2FC93B93C55C}"/>
    <cellStyle name="Normal 8 6 11 3" xfId="35779" xr:uid="{329DAF7A-6E5B-4EE6-97E4-9A59CE45B669}"/>
    <cellStyle name="Normal 8 6 12" xfId="35780" xr:uid="{51C0C9A8-6D00-4E91-9428-DBBFBF10A0AF}"/>
    <cellStyle name="Normal 8 6 12 2" xfId="35781" xr:uid="{8BBA21EA-8592-41D4-8EAE-4232A5AA9AC7}"/>
    <cellStyle name="Normal 8 6 12 2 2" xfId="35782" xr:uid="{9445E73E-178A-47ED-A2B9-AB6A1F005A4E}"/>
    <cellStyle name="Normal 8 6 12 3" xfId="35783" xr:uid="{7DFA491A-3E65-4886-B9D3-3E5D17019ABA}"/>
    <cellStyle name="Normal 8 6 13" xfId="35784" xr:uid="{0B62E604-ACA8-45BF-8678-3500E1AD5FAD}"/>
    <cellStyle name="Normal 8 6 13 2" xfId="35785" xr:uid="{B60D800E-33E7-4B56-8EBF-D5BC4F194E4C}"/>
    <cellStyle name="Normal 8 6 13 2 2" xfId="35786" xr:uid="{980B2BDB-F917-47E0-9935-904DA5C4CCDF}"/>
    <cellStyle name="Normal 8 6 13 3" xfId="35787" xr:uid="{CF870A7C-D367-4C33-AD90-13140C2BE1BB}"/>
    <cellStyle name="Normal 8 6 13 4" xfId="35788" xr:uid="{EE19EF85-35C1-463E-9534-B1F3CCBA276A}"/>
    <cellStyle name="Normal 8 6 14" xfId="35789" xr:uid="{9750C300-53AB-4363-A449-66FCCADE238A}"/>
    <cellStyle name="Normal 8 6 14 2" xfId="35790" xr:uid="{E45CA241-6E18-4806-8234-09FA480553B9}"/>
    <cellStyle name="Normal 8 6 15" xfId="35791" xr:uid="{5EE43F1C-AC15-4EA9-8F19-F57095EFBA52}"/>
    <cellStyle name="Normal 8 6 16" xfId="35792" xr:uid="{0A2A56E9-30C8-4A0D-BBB3-BE7BB5DE6136}"/>
    <cellStyle name="Normal 8 6 16 2" xfId="35793" xr:uid="{1A0E5974-60A1-4AFF-AE8B-88AC4DBD982D}"/>
    <cellStyle name="Normal 8 6 17" xfId="35794" xr:uid="{042CC21D-22BF-4109-94CD-E5F9312A3979}"/>
    <cellStyle name="Normal 8 6 18" xfId="35795" xr:uid="{643E94B9-DC64-496A-968B-3BBCAAB4B0E2}"/>
    <cellStyle name="Normal 8 6 19" xfId="35796" xr:uid="{B1F16195-EA98-4C37-8239-0634B02FF8DE}"/>
    <cellStyle name="Normal 8 6 2" xfId="35797" xr:uid="{D85BCD5B-24EC-480C-9817-A96C978CA8E2}"/>
    <cellStyle name="Normal 8 6 2 10" xfId="35798" xr:uid="{88BAC213-09CB-4E6C-8EA9-1FA6DF73B542}"/>
    <cellStyle name="Normal 8 6 2 10 2" xfId="35799" xr:uid="{25700FDD-346F-4CB8-A10B-C5853704360C}"/>
    <cellStyle name="Normal 8 6 2 10 2 2" xfId="35800" xr:uid="{B4AA8C76-4AE2-4365-8AE2-98FEF4CE11C4}"/>
    <cellStyle name="Normal 8 6 2 10 3" xfId="35801" xr:uid="{AE407022-DFCD-4A79-93BD-392A67EF9FC5}"/>
    <cellStyle name="Normal 8 6 2 11" xfId="35802" xr:uid="{41337FCA-37C9-46BB-AFD2-E4781094E450}"/>
    <cellStyle name="Normal 8 6 2 11 2" xfId="35803" xr:uid="{F9006B11-EC0E-40EE-A445-A769734265BC}"/>
    <cellStyle name="Normal 8 6 2 11 2 2" xfId="35804" xr:uid="{893CF402-A0B9-4C11-A575-9F0B0833B7C8}"/>
    <cellStyle name="Normal 8 6 2 11 3" xfId="35805" xr:uid="{4DC2D1B2-3846-4B40-95E9-38BA7C1630AE}"/>
    <cellStyle name="Normal 8 6 2 11 4" xfId="35806" xr:uid="{F1ED47BB-216F-43F0-B74E-E79A8189AF79}"/>
    <cellStyle name="Normal 8 6 2 12" xfId="35807" xr:uid="{CE6979A9-F5D7-49B1-8428-ABEA35247BE4}"/>
    <cellStyle name="Normal 8 6 2 12 2" xfId="35808" xr:uid="{7257FAE6-0E6A-4EA4-B155-C17FD5BA821B}"/>
    <cellStyle name="Normal 8 6 2 13" xfId="35809" xr:uid="{F4D83E93-8B35-47E7-B001-2F5821EC8CFE}"/>
    <cellStyle name="Normal 8 6 2 14" xfId="35810" xr:uid="{9735FDAB-0CBB-40BC-B619-9DD6D54C9063}"/>
    <cellStyle name="Normal 8 6 2 14 2" xfId="35811" xr:uid="{3B17E275-8ED1-4B7E-BAE2-3D5201F76861}"/>
    <cellStyle name="Normal 8 6 2 15" xfId="35812" xr:uid="{C31B5B26-CFE2-4143-98AB-3A3757A8075B}"/>
    <cellStyle name="Normal 8 6 2 16" xfId="35813" xr:uid="{26FB83E5-8B27-4441-9BA5-0F7DDB1D786E}"/>
    <cellStyle name="Normal 8 6 2 17" xfId="35814" xr:uid="{A8634D49-992D-4F1B-A921-F2C0A91B39D2}"/>
    <cellStyle name="Normal 8 6 2 18" xfId="35815" xr:uid="{35F59B3B-A0AB-47D7-9254-90D55C875D94}"/>
    <cellStyle name="Normal 8 6 2 19" xfId="35816" xr:uid="{D6ED2393-650B-4B90-A485-2A9DA4AB9FF9}"/>
    <cellStyle name="Normal 8 6 2 2" xfId="35817" xr:uid="{987FA71D-E58F-4E96-8183-03D6E3E2992D}"/>
    <cellStyle name="Normal 8 6 2 2 2" xfId="35818" xr:uid="{FB6C09DA-A21B-47E5-9500-0519B4BF62D3}"/>
    <cellStyle name="Normal 8 6 2 2 2 2" xfId="35819" xr:uid="{AFA2B440-2CD6-4262-8441-A8B49D6FC414}"/>
    <cellStyle name="Normal 8 6 2 2 3" xfId="35820" xr:uid="{12477AD3-5BCA-4984-A630-5E002E5554B0}"/>
    <cellStyle name="Normal 8 6 2 20" xfId="35821" xr:uid="{658FC4EC-D007-49CE-8492-2047C96AA0CE}"/>
    <cellStyle name="Normal 8 6 2 21" xfId="35822" xr:uid="{08D94DC1-0440-483C-BA91-16E84244A1D0}"/>
    <cellStyle name="Normal 8 6 2 22" xfId="35823" xr:uid="{D4EB2875-6215-4283-ADEB-FB411F52C608}"/>
    <cellStyle name="Normal 8 6 2 23" xfId="35824" xr:uid="{3FFD8D63-4445-4BFE-927A-7A497AA99DFB}"/>
    <cellStyle name="Normal 8 6 2 24" xfId="35825" xr:uid="{FC93EE96-8E37-4CBD-9E7D-B80B8D778A56}"/>
    <cellStyle name="Normal 8 6 2 25" xfId="35826" xr:uid="{32A47E80-1A2C-4968-A1EE-A0B0DED75A4B}"/>
    <cellStyle name="Normal 8 6 2 26" xfId="35827" xr:uid="{360883F1-8EAD-4BD5-B6FE-C481F92E8096}"/>
    <cellStyle name="Normal 8 6 2 27" xfId="35828" xr:uid="{78BE4704-B2C6-4BFD-8628-80A083FEF06A}"/>
    <cellStyle name="Normal 8 6 2 28" xfId="35829" xr:uid="{53191A96-4C2B-4FDB-B6A4-F6CF04A3627D}"/>
    <cellStyle name="Normal 8 6 2 29" xfId="35830" xr:uid="{331710CC-001B-4F8D-B8C9-DE178B244352}"/>
    <cellStyle name="Normal 8 6 2 3" xfId="35831" xr:uid="{66909F8F-8C88-4EBD-82FB-CAD92D9BFB63}"/>
    <cellStyle name="Normal 8 6 2 3 2" xfId="35832" xr:uid="{6AF2D970-78FB-4738-B5C4-E5B62BA36243}"/>
    <cellStyle name="Normal 8 6 2 3 2 2" xfId="35833" xr:uid="{CDC55B31-A523-43EA-B15B-E7B15AA77F89}"/>
    <cellStyle name="Normal 8 6 2 3 3" xfId="35834" xr:uid="{255A7295-F0BE-4BC0-9869-531D1309332B}"/>
    <cellStyle name="Normal 8 6 2 30" xfId="35835" xr:uid="{DC5D3095-BBF9-4F33-84EC-DE07FECA67DF}"/>
    <cellStyle name="Normal 8 6 2 31" xfId="35836" xr:uid="{A9A8C7B9-8F08-4F82-9BD9-67C22BA38B6F}"/>
    <cellStyle name="Normal 8 6 2 32" xfId="35837" xr:uid="{9B438BEE-9674-4E0E-BA68-0D086131CAF1}"/>
    <cellStyle name="Normal 8 6 2 33" xfId="35838" xr:uid="{FE16D6DB-02C1-4940-9A5E-46F95A671E02}"/>
    <cellStyle name="Normal 8 6 2 34" xfId="35839" xr:uid="{79E1BD10-3AD6-4A12-8F7F-772417A60773}"/>
    <cellStyle name="Normal 8 6 2 35" xfId="35840" xr:uid="{BFEE056C-1A4F-4544-8873-11BE1993BC02}"/>
    <cellStyle name="Normal 8 6 2 36" xfId="35841" xr:uid="{9DB259A6-78EB-44F7-917A-7A130E72C914}"/>
    <cellStyle name="Normal 8 6 2 37" xfId="35842" xr:uid="{2D62A871-DFF3-4941-9305-EEC8860C3D90}"/>
    <cellStyle name="Normal 8 6 2 38" xfId="35843" xr:uid="{7C0B5144-78E9-4C0D-AC38-469EF64F9D47}"/>
    <cellStyle name="Normal 8 6 2 39" xfId="35844" xr:uid="{7AE48843-6433-48D5-A6E9-8A133252C726}"/>
    <cellStyle name="Normal 8 6 2 4" xfId="35845" xr:uid="{103341D0-E5F5-4F36-B62E-52616DE4B277}"/>
    <cellStyle name="Normal 8 6 2 4 2" xfId="35846" xr:uid="{844C1AB6-ECAC-4C71-BC75-E0B8E2BD3740}"/>
    <cellStyle name="Normal 8 6 2 4 2 2" xfId="35847" xr:uid="{9F929F7E-4E71-4312-8292-162B48616B97}"/>
    <cellStyle name="Normal 8 6 2 4 3" xfId="35848" xr:uid="{7D54813E-7A20-4FA0-86E1-A5F702A66E59}"/>
    <cellStyle name="Normal 8 6 2 40" xfId="35849" xr:uid="{3A1EF0C6-F4F9-4C7F-BA33-FD31525B4BF8}"/>
    <cellStyle name="Normal 8 6 2 5" xfId="35850" xr:uid="{88B0435D-98FB-43AA-A4F6-7C017497B784}"/>
    <cellStyle name="Normal 8 6 2 5 2" xfId="35851" xr:uid="{C9F44840-E1B6-4AC3-8250-2C693CD48C9F}"/>
    <cellStyle name="Normal 8 6 2 5 2 2" xfId="35852" xr:uid="{5270DA40-9EFE-4DA1-8734-E8274A8006F2}"/>
    <cellStyle name="Normal 8 6 2 5 3" xfId="35853" xr:uid="{64CA49D1-BD85-42A5-9305-2ECB0DCBEA95}"/>
    <cellStyle name="Normal 8 6 2 6" xfId="35854" xr:uid="{B46ACE8C-22D8-4BFD-A627-C921428DFB90}"/>
    <cellStyle name="Normal 8 6 2 6 2" xfId="35855" xr:uid="{FE520E35-5E09-4FE5-AE28-DE8943502017}"/>
    <cellStyle name="Normal 8 6 2 6 2 2" xfId="35856" xr:uid="{30B1252B-9030-4F6A-AD6D-B7A34BE1B29F}"/>
    <cellStyle name="Normal 8 6 2 6 3" xfId="35857" xr:uid="{3A2AF061-5A3A-4FBB-B244-FE1BEB043962}"/>
    <cellStyle name="Normal 8 6 2 7" xfId="35858" xr:uid="{E34EEFE5-83D4-43B4-8F1C-5BD7BCD33F3B}"/>
    <cellStyle name="Normal 8 6 2 7 2" xfId="35859" xr:uid="{58E061B6-A4C6-4C1F-B3FF-5BF77036B50E}"/>
    <cellStyle name="Normal 8 6 2 7 2 2" xfId="35860" xr:uid="{8273DB53-5245-43E4-8784-477BBD13759D}"/>
    <cellStyle name="Normal 8 6 2 7 3" xfId="35861" xr:uid="{6A53C3A5-E1F5-404E-81A0-C0FBA5FB1BD3}"/>
    <cellStyle name="Normal 8 6 2 8" xfId="35862" xr:uid="{DBD670C2-374A-4C23-90CE-10170639B1A7}"/>
    <cellStyle name="Normal 8 6 2 8 2" xfId="35863" xr:uid="{D9DA72A7-CAC4-4F81-B711-B1866B270A64}"/>
    <cellStyle name="Normal 8 6 2 8 2 2" xfId="35864" xr:uid="{750899C4-600F-42A6-A9DC-D5F77751993C}"/>
    <cellStyle name="Normal 8 6 2 8 3" xfId="35865" xr:uid="{26D6AF3F-7592-48BE-9D71-985D488799B9}"/>
    <cellStyle name="Normal 8 6 2 9" xfId="35866" xr:uid="{F1F754BF-1E81-4F44-89AC-E028010B2DD4}"/>
    <cellStyle name="Normal 8 6 2 9 2" xfId="35867" xr:uid="{6A91A63F-CBC4-4470-8AB5-538AED23D1E6}"/>
    <cellStyle name="Normal 8 6 2 9 2 2" xfId="35868" xr:uid="{D39CA46A-A9EC-4CCB-8659-83E6FE86BC48}"/>
    <cellStyle name="Normal 8 6 2 9 3" xfId="35869" xr:uid="{826F3859-8C0A-4828-88CE-8313B01E5FB5}"/>
    <cellStyle name="Normal 8 6 20" xfId="35870" xr:uid="{BAE474A5-20B8-42BE-BA99-80E48FCFB4E1}"/>
    <cellStyle name="Normal 8 6 21" xfId="35871" xr:uid="{62753B1C-A9BA-433E-8AA7-4D0BEA39795E}"/>
    <cellStyle name="Normal 8 6 22" xfId="35872" xr:uid="{F6F27C99-FDDE-4845-A8A3-74ACD5407240}"/>
    <cellStyle name="Normal 8 6 23" xfId="35873" xr:uid="{0CBF7F9B-79BE-4ABD-93D3-EEC72EDCB860}"/>
    <cellStyle name="Normal 8 6 24" xfId="35874" xr:uid="{4303C1F0-C164-45B8-B313-CAE1EBB3B4E5}"/>
    <cellStyle name="Normal 8 6 25" xfId="35875" xr:uid="{15110468-C28A-40A0-81C6-CD3B6ECADD1D}"/>
    <cellStyle name="Normal 8 6 26" xfId="35876" xr:uid="{BA855A50-E469-4514-8301-D4A2023FF6AB}"/>
    <cellStyle name="Normal 8 6 27" xfId="35877" xr:uid="{C09F94DA-36E3-4AED-AC71-A6100CDEE6A1}"/>
    <cellStyle name="Normal 8 6 28" xfId="35878" xr:uid="{3BF2A459-4B47-4E09-8CDF-945F2312751C}"/>
    <cellStyle name="Normal 8 6 29" xfId="35879" xr:uid="{18AA1C7A-6E05-4228-A849-6FF6970E5341}"/>
    <cellStyle name="Normal 8 6 3" xfId="35880" xr:uid="{254FD9D5-A50A-4921-82E9-7A9E6A84A5D8}"/>
    <cellStyle name="Normal 8 6 3 10" xfId="35881" xr:uid="{84EE6A15-A3CD-4CF0-9A41-F48ACBF836B9}"/>
    <cellStyle name="Normal 8 6 3 10 2" xfId="35882" xr:uid="{4F544D75-77A9-45D3-95EC-5818D98A34D1}"/>
    <cellStyle name="Normal 8 6 3 10 2 2" xfId="35883" xr:uid="{4BCD0351-E88B-4782-BF85-999452325A37}"/>
    <cellStyle name="Normal 8 6 3 10 3" xfId="35884" xr:uid="{CA73433D-EED7-4987-935B-0603E0ABA3B5}"/>
    <cellStyle name="Normal 8 6 3 11" xfId="35885" xr:uid="{5D238AD2-6457-4A63-B702-FC4692FDC9CB}"/>
    <cellStyle name="Normal 8 6 3 11 2" xfId="35886" xr:uid="{D868E3D6-A669-4D31-88AD-A37A181E30BE}"/>
    <cellStyle name="Normal 8 6 3 11 2 2" xfId="35887" xr:uid="{EA7C3D83-7803-48E5-9A49-896A2BFAFDA0}"/>
    <cellStyle name="Normal 8 6 3 11 3" xfId="35888" xr:uid="{4DF561F3-FDF7-4B7C-B2FB-6F436CBCDA36}"/>
    <cellStyle name="Normal 8 6 3 11 4" xfId="35889" xr:uid="{E1020771-5F95-4279-B762-F555D1522F2C}"/>
    <cellStyle name="Normal 8 6 3 12" xfId="35890" xr:uid="{F08BF5B2-BBFD-4814-9C0D-4BC648355576}"/>
    <cellStyle name="Normal 8 6 3 12 2" xfId="35891" xr:uid="{42ABEE91-8DA7-4446-BF7F-239C5565F384}"/>
    <cellStyle name="Normal 8 6 3 13" xfId="35892" xr:uid="{5F2FE421-64F4-427A-81F3-75B7CC30E743}"/>
    <cellStyle name="Normal 8 6 3 14" xfId="35893" xr:uid="{5449DD11-F1D6-4A99-8B17-3B4EE169AD60}"/>
    <cellStyle name="Normal 8 6 3 14 2" xfId="35894" xr:uid="{654E3591-0D50-4EDC-897D-4BD04C00922B}"/>
    <cellStyle name="Normal 8 6 3 15" xfId="35895" xr:uid="{B30F0D02-21AD-43DF-800E-5282867D0406}"/>
    <cellStyle name="Normal 8 6 3 16" xfId="35896" xr:uid="{731272A4-12D1-4DF5-B2A0-3632EA843C9E}"/>
    <cellStyle name="Normal 8 6 3 17" xfId="35897" xr:uid="{84309025-1CF8-4AD6-B0EC-716F51DAB63A}"/>
    <cellStyle name="Normal 8 6 3 18" xfId="35898" xr:uid="{8C2C5964-16A6-4943-9C34-639A699A1B0C}"/>
    <cellStyle name="Normal 8 6 3 19" xfId="35899" xr:uid="{6FDD8DD8-2452-4F9B-9396-316C4327C5C5}"/>
    <cellStyle name="Normal 8 6 3 2" xfId="35900" xr:uid="{8D8DEDEC-356A-4AE1-A055-49088EAFE3D1}"/>
    <cellStyle name="Normal 8 6 3 2 2" xfId="35901" xr:uid="{91358D24-9369-40A0-918D-8B8EA29ED768}"/>
    <cellStyle name="Normal 8 6 3 2 2 2" xfId="35902" xr:uid="{1D46DE57-58C6-4B14-B93B-BE0F74C60C83}"/>
    <cellStyle name="Normal 8 6 3 2 3" xfId="35903" xr:uid="{6436B56D-2AEA-491E-A90C-219A3A9EF900}"/>
    <cellStyle name="Normal 8 6 3 20" xfId="35904" xr:uid="{BEC92275-79B7-468E-BBFE-FC2AEAFE038E}"/>
    <cellStyle name="Normal 8 6 3 21" xfId="35905" xr:uid="{8AD9DBBB-7B7C-4BED-824C-A95EB200E88F}"/>
    <cellStyle name="Normal 8 6 3 22" xfId="35906" xr:uid="{6093C9C4-705B-402E-9B57-961C1B8CB250}"/>
    <cellStyle name="Normal 8 6 3 23" xfId="35907" xr:uid="{A2E8C8BB-F087-4F1E-806C-DF5390AE4EDE}"/>
    <cellStyle name="Normal 8 6 3 24" xfId="35908" xr:uid="{94E128F4-5CCF-47B8-A8C8-9E93A2E80AC6}"/>
    <cellStyle name="Normal 8 6 3 25" xfId="35909" xr:uid="{3772F477-B25C-4BDB-A145-D6B13581B486}"/>
    <cellStyle name="Normal 8 6 3 26" xfId="35910" xr:uid="{6B7864F1-3317-4DDF-9874-B670061FCF1F}"/>
    <cellStyle name="Normal 8 6 3 27" xfId="35911" xr:uid="{C0747F57-BC77-4722-B65A-D40CB5D4B8C4}"/>
    <cellStyle name="Normal 8 6 3 28" xfId="35912" xr:uid="{CED7674C-E3DC-49DC-BF72-F9151B20D48C}"/>
    <cellStyle name="Normal 8 6 3 29" xfId="35913" xr:uid="{31FF884A-CF9B-493F-B676-E7F0B5AC8E69}"/>
    <cellStyle name="Normal 8 6 3 3" xfId="35914" xr:uid="{4F8B1BED-266F-4678-BB15-6234B474B2D3}"/>
    <cellStyle name="Normal 8 6 3 3 2" xfId="35915" xr:uid="{12DF8A6B-2768-449F-B919-14DA92271D07}"/>
    <cellStyle name="Normal 8 6 3 3 2 2" xfId="35916" xr:uid="{34DE01FC-744F-4BEF-BAA1-9FC684CA79FF}"/>
    <cellStyle name="Normal 8 6 3 3 3" xfId="35917" xr:uid="{A56782D4-245A-4E15-B9C2-A576FE51D992}"/>
    <cellStyle name="Normal 8 6 3 30" xfId="35918" xr:uid="{BCDDA9D2-B84B-4572-8F0B-E4E090397F70}"/>
    <cellStyle name="Normal 8 6 3 31" xfId="35919" xr:uid="{5D04E1DF-B4E4-47C7-BE36-89C7FBF73956}"/>
    <cellStyle name="Normal 8 6 3 32" xfId="35920" xr:uid="{45E7B99A-1D85-4604-8BA6-F7516DCA2B7B}"/>
    <cellStyle name="Normal 8 6 3 33" xfId="35921" xr:uid="{B4110CFC-D9D8-470E-80F8-523E5506D478}"/>
    <cellStyle name="Normal 8 6 3 34" xfId="35922" xr:uid="{745CEDEA-651B-4993-864E-DEAD00228BA7}"/>
    <cellStyle name="Normal 8 6 3 35" xfId="35923" xr:uid="{CF8F7815-FE89-431D-ACD2-75754ED8CC15}"/>
    <cellStyle name="Normal 8 6 3 36" xfId="35924" xr:uid="{9C70EE9E-6ACE-4C8B-864A-37AE1B4D7E0F}"/>
    <cellStyle name="Normal 8 6 3 37" xfId="35925" xr:uid="{BE585E4A-643D-4438-A1D1-F09703404D00}"/>
    <cellStyle name="Normal 8 6 3 38" xfId="35926" xr:uid="{AB13625F-2DCB-4533-BB51-8CD08E594DB1}"/>
    <cellStyle name="Normal 8 6 3 39" xfId="35927" xr:uid="{D54EFF19-2B10-4960-807A-85C8665815BE}"/>
    <cellStyle name="Normal 8 6 3 4" xfId="35928" xr:uid="{4FB35ABE-1C89-497C-A88A-4552E74CEE81}"/>
    <cellStyle name="Normal 8 6 3 4 2" xfId="35929" xr:uid="{63AAFCD3-DB51-41B0-96BD-CE049D1BB5CC}"/>
    <cellStyle name="Normal 8 6 3 4 2 2" xfId="35930" xr:uid="{97FE4C2D-BBFB-427C-826C-85EE6599EF0C}"/>
    <cellStyle name="Normal 8 6 3 4 3" xfId="35931" xr:uid="{FAE8E61C-65BA-4708-AFF0-5BAFF4B16BD1}"/>
    <cellStyle name="Normal 8 6 3 40" xfId="35932" xr:uid="{2CC6BAFB-5514-4E3B-B740-B7F3751D39E9}"/>
    <cellStyle name="Normal 8 6 3 5" xfId="35933" xr:uid="{C3D7A780-418D-4F05-A08B-9FC20DEA6C9D}"/>
    <cellStyle name="Normal 8 6 3 5 2" xfId="35934" xr:uid="{9894BDAD-5729-4536-A3CE-1380DF6A1035}"/>
    <cellStyle name="Normal 8 6 3 5 2 2" xfId="35935" xr:uid="{71464CFB-E94D-4D18-A440-5A46085BB0DB}"/>
    <cellStyle name="Normal 8 6 3 5 3" xfId="35936" xr:uid="{079C9F5C-4CA6-4E25-A83D-62D7D02FA00F}"/>
    <cellStyle name="Normal 8 6 3 6" xfId="35937" xr:uid="{9C8F921F-E843-4F73-97FB-1392657F4991}"/>
    <cellStyle name="Normal 8 6 3 6 2" xfId="35938" xr:uid="{22DD49C8-B058-4B2C-9707-53506878E11B}"/>
    <cellStyle name="Normal 8 6 3 6 2 2" xfId="35939" xr:uid="{04207FFC-1D7B-4A26-85C8-5335362AF472}"/>
    <cellStyle name="Normal 8 6 3 6 3" xfId="35940" xr:uid="{46CF5B68-DFEF-4417-9377-BB505095DDFD}"/>
    <cellStyle name="Normal 8 6 3 7" xfId="35941" xr:uid="{35A0D0A8-7A4E-4A7E-A893-C54EC808B7D6}"/>
    <cellStyle name="Normal 8 6 3 7 2" xfId="35942" xr:uid="{AEBE24C4-642A-4DE8-879C-BC0F74F6AA1B}"/>
    <cellStyle name="Normal 8 6 3 7 2 2" xfId="35943" xr:uid="{407C56CC-3D0F-4A14-8C6A-FF063075286C}"/>
    <cellStyle name="Normal 8 6 3 7 3" xfId="35944" xr:uid="{D2B6CBC4-3729-414F-B3D8-ECD90EA43503}"/>
    <cellStyle name="Normal 8 6 3 8" xfId="35945" xr:uid="{8DCAD083-3BE4-41B6-B1B7-7B891EA02D45}"/>
    <cellStyle name="Normal 8 6 3 8 2" xfId="35946" xr:uid="{20FD9274-37ED-4880-B76B-74E17DFB587D}"/>
    <cellStyle name="Normal 8 6 3 8 2 2" xfId="35947" xr:uid="{F7B5BFA2-CBA8-4C02-BFBD-B5299E624823}"/>
    <cellStyle name="Normal 8 6 3 8 3" xfId="35948" xr:uid="{1C40A8CF-D0B5-49DD-99BA-EB892EB7989D}"/>
    <cellStyle name="Normal 8 6 3 9" xfId="35949" xr:uid="{CC97E843-E56C-4A46-9426-4DCE43AE1990}"/>
    <cellStyle name="Normal 8 6 3 9 2" xfId="35950" xr:uid="{7BF6E850-AE4F-488E-8331-06C063BAB662}"/>
    <cellStyle name="Normal 8 6 3 9 2 2" xfId="35951" xr:uid="{996430C6-BAF1-4EA1-8E93-2D3327F2A458}"/>
    <cellStyle name="Normal 8 6 3 9 3" xfId="35952" xr:uid="{B5F21C58-0564-4094-BC8E-BEA012E8846F}"/>
    <cellStyle name="Normal 8 6 30" xfId="35953" xr:uid="{2885F0AC-EAE3-4686-BEC2-64DDB65E82A2}"/>
    <cellStyle name="Normal 8 6 31" xfId="35954" xr:uid="{443FADCF-F7F6-4A9F-97E4-E52636FAB2C0}"/>
    <cellStyle name="Normal 8 6 32" xfId="35955" xr:uid="{7262A76B-790B-4CCB-BCAE-07F2659E001B}"/>
    <cellStyle name="Normal 8 6 33" xfId="35956" xr:uid="{E4427225-FDD2-49CD-AF10-4D5BDCE93108}"/>
    <cellStyle name="Normal 8 6 34" xfId="35957" xr:uid="{68F31635-4F1A-4639-A71C-5B6A267685A0}"/>
    <cellStyle name="Normal 8 6 35" xfId="35958" xr:uid="{13905183-431D-42A5-85B0-4998ABCA8A21}"/>
    <cellStyle name="Normal 8 6 36" xfId="35959" xr:uid="{D289558A-BF62-4B0B-98C4-CB0AFEA4C560}"/>
    <cellStyle name="Normal 8 6 37" xfId="35960" xr:uid="{FC68A2AC-36E2-42A3-AD6E-FE128D97B868}"/>
    <cellStyle name="Normal 8 6 38" xfId="35961" xr:uid="{E0F418F6-2309-45EB-8363-70017A109D48}"/>
    <cellStyle name="Normal 8 6 39" xfId="35962" xr:uid="{5D062A5B-455A-468B-A294-A8DAE52A7CF0}"/>
    <cellStyle name="Normal 8 6 4" xfId="35963" xr:uid="{C91A0353-C95D-4DBA-B414-7A661A958F66}"/>
    <cellStyle name="Normal 8 6 4 2" xfId="35964" xr:uid="{75204903-F4EC-4C50-8045-808B599AAF09}"/>
    <cellStyle name="Normal 8 6 4 2 2" xfId="35965" xr:uid="{3E0629FC-93CA-445C-AB37-F6F006AE805F}"/>
    <cellStyle name="Normal 8 6 4 3" xfId="35966" xr:uid="{E20737DC-7A7D-4CAE-8285-17D889BC47EB}"/>
    <cellStyle name="Normal 8 6 40" xfId="35967" xr:uid="{0586470C-B988-4E86-AC8C-180F191C074D}"/>
    <cellStyle name="Normal 8 6 41" xfId="35968" xr:uid="{A43C37D9-4FF6-4649-B842-CF40F2AF005C}"/>
    <cellStyle name="Normal 8 6 42" xfId="35969" xr:uid="{553069A2-EA0D-4E9D-AE55-80601507D81A}"/>
    <cellStyle name="Normal 8 6 43" xfId="46585" xr:uid="{92833E2A-3A08-4A8C-A5B9-0B8389F95425}"/>
    <cellStyle name="Normal 8 6 5" xfId="35970" xr:uid="{0A462DC2-484A-4DD8-B662-85B7A5C87117}"/>
    <cellStyle name="Normal 8 6 5 2" xfId="35971" xr:uid="{FB271C03-F0A3-4137-955F-9D051E169357}"/>
    <cellStyle name="Normal 8 6 5 2 2" xfId="35972" xr:uid="{F4347405-92A8-4DAC-B686-D178CD4F54F4}"/>
    <cellStyle name="Normal 8 6 5 3" xfId="35973" xr:uid="{BD1EC36F-80C2-4EC9-84C8-B2701325B95D}"/>
    <cellStyle name="Normal 8 6 6" xfId="35974" xr:uid="{5BAA141C-DD47-43B9-8B6F-C36F9199F919}"/>
    <cellStyle name="Normal 8 6 6 2" xfId="35975" xr:uid="{9CFC4F95-6A6E-4776-9D60-E8302A66B89B}"/>
    <cellStyle name="Normal 8 6 6 2 2" xfId="35976" xr:uid="{49C649C7-9CDB-461E-A89E-E31BD26786D8}"/>
    <cellStyle name="Normal 8 6 6 3" xfId="35977" xr:uid="{3268DE8C-5A6F-4D05-9936-3E56C87CC051}"/>
    <cellStyle name="Normal 8 6 7" xfId="35978" xr:uid="{6619F808-6A40-410D-9A33-EFF15A239D1C}"/>
    <cellStyle name="Normal 8 6 7 2" xfId="35979" xr:uid="{494221CF-AF54-42C9-B1DA-12AA45296DA3}"/>
    <cellStyle name="Normal 8 6 7 2 2" xfId="35980" xr:uid="{6ABA9E8E-A077-4FCB-B05D-78D820CEC5F6}"/>
    <cellStyle name="Normal 8 6 7 3" xfId="35981" xr:uid="{36D62976-5C7D-4008-BC32-0A312FF217AE}"/>
    <cellStyle name="Normal 8 6 8" xfId="35982" xr:uid="{CEE305EA-F45D-431F-91E3-01929A31646C}"/>
    <cellStyle name="Normal 8 6 8 2" xfId="35983" xr:uid="{E66A14AC-356A-4B1A-A577-754477FD3DC0}"/>
    <cellStyle name="Normal 8 6 8 2 2" xfId="35984" xr:uid="{6A865982-C4A6-4E65-9882-A525399027B6}"/>
    <cellStyle name="Normal 8 6 8 3" xfId="35985" xr:uid="{11CE8BA9-08B2-4870-9CF5-FEDCC57AB8F0}"/>
    <cellStyle name="Normal 8 6 9" xfId="35986" xr:uid="{54A87842-28F9-4A0D-99CA-FCAB298A54C4}"/>
    <cellStyle name="Normal 8 6 9 2" xfId="35987" xr:uid="{91076106-44A7-4FCC-B194-0DD5A3CE91E1}"/>
    <cellStyle name="Normal 8 6 9 2 2" xfId="35988" xr:uid="{0ECD31CC-247B-4FE5-8D9C-722F96CAD105}"/>
    <cellStyle name="Normal 8 6 9 3" xfId="35989" xr:uid="{B93747F0-3175-452E-A011-907B74E453AF}"/>
    <cellStyle name="Normal 8 60" xfId="35990" xr:uid="{1110659F-5755-4B8F-A204-666EC8593E10}"/>
    <cellStyle name="Normal 8 60 10" xfId="35991" xr:uid="{62B41744-C06E-42E1-887D-A50C4FDD4843}"/>
    <cellStyle name="Normal 8 60 10 2" xfId="35992" xr:uid="{A560DF2D-E00B-4EFB-8F9F-3A5B3839C40E}"/>
    <cellStyle name="Normal 8 60 10 2 2" xfId="35993" xr:uid="{E4D79A09-2C22-40E4-AA9B-F6C660B2D4BF}"/>
    <cellStyle name="Normal 8 60 10 3" xfId="35994" xr:uid="{2A9582DA-EC60-4C0F-8200-ABAE329B5C5A}"/>
    <cellStyle name="Normal 8 60 11" xfId="35995" xr:uid="{7C1C6B69-C8DE-4870-AC4D-9698DC6A34BB}"/>
    <cellStyle name="Normal 8 60 11 2" xfId="35996" xr:uid="{95192747-A0F0-4A78-9323-50F605E25014}"/>
    <cellStyle name="Normal 8 60 11 2 2" xfId="35997" xr:uid="{CEF63F79-BA1C-4151-BBC0-F1D7051876FF}"/>
    <cellStyle name="Normal 8 60 11 3" xfId="35998" xr:uid="{F946EB84-C7C4-4C37-8529-C896F3785AAD}"/>
    <cellStyle name="Normal 8 60 11 4" xfId="35999" xr:uid="{BE4469C3-0B2D-4FA9-B0A9-18ACC841428F}"/>
    <cellStyle name="Normal 8 60 12" xfId="36000" xr:uid="{F64EF649-DEE3-4E90-8F51-B35A55A3F6CE}"/>
    <cellStyle name="Normal 8 60 12 2" xfId="36001" xr:uid="{A49100B4-BB60-4CB0-A382-EF7D89976954}"/>
    <cellStyle name="Normal 8 60 13" xfId="36002" xr:uid="{54B3B00A-9A5E-45AE-8FDD-D01BF75EABF6}"/>
    <cellStyle name="Normal 8 60 14" xfId="36003" xr:uid="{7625863B-B913-4249-B30F-7443122BB627}"/>
    <cellStyle name="Normal 8 60 14 2" xfId="36004" xr:uid="{B4F3EEB6-3D08-4927-9AAC-7E16853AAE04}"/>
    <cellStyle name="Normal 8 60 15" xfId="36005" xr:uid="{F212A9E5-10E9-417C-82EC-6C80DA100FE7}"/>
    <cellStyle name="Normal 8 60 16" xfId="36006" xr:uid="{4F1B9DE3-85DE-4264-95EF-1B7869E6691B}"/>
    <cellStyle name="Normal 8 60 17" xfId="36007" xr:uid="{FAD1C356-7B0C-4B49-BB16-0E7A6E064E59}"/>
    <cellStyle name="Normal 8 60 18" xfId="36008" xr:uid="{9B3CC1C5-2EFD-4FE6-8AE7-F517BA11AE5E}"/>
    <cellStyle name="Normal 8 60 19" xfId="36009" xr:uid="{22E7A91D-2329-4EE8-BE4A-FCC3CCCC0935}"/>
    <cellStyle name="Normal 8 60 2" xfId="36010" xr:uid="{EA3203E6-4AF3-4584-B3B2-83EF95BFE956}"/>
    <cellStyle name="Normal 8 60 2 2" xfId="36011" xr:uid="{BE2D6E73-A973-40BE-ADF9-10E6481F878F}"/>
    <cellStyle name="Normal 8 60 2 2 2" xfId="36012" xr:uid="{32116266-9968-43F5-ABD7-CE0F82A8140B}"/>
    <cellStyle name="Normal 8 60 2 3" xfId="36013" xr:uid="{A8DD9C53-4E05-470C-A13F-9B41FF3BEC77}"/>
    <cellStyle name="Normal 8 60 20" xfId="36014" xr:uid="{7FABFD53-20D0-4E23-821E-432FFBD61F0E}"/>
    <cellStyle name="Normal 8 60 21" xfId="36015" xr:uid="{CE5A0887-D988-4FD4-850C-E84E54B2D099}"/>
    <cellStyle name="Normal 8 60 22" xfId="36016" xr:uid="{4D40FA5D-7E83-4B23-9E92-F65FEFC18A28}"/>
    <cellStyle name="Normal 8 60 23" xfId="36017" xr:uid="{415A2E7F-01DD-411B-B791-95FD12134666}"/>
    <cellStyle name="Normal 8 60 24" xfId="36018" xr:uid="{33E0509A-BFFF-4D72-BAD1-DD8309A062D9}"/>
    <cellStyle name="Normal 8 60 25" xfId="36019" xr:uid="{A3964EE2-0C2F-45FB-B012-7BE45A137463}"/>
    <cellStyle name="Normal 8 60 26" xfId="36020" xr:uid="{6EDD2F8E-20DF-48D1-A806-7C3995292E78}"/>
    <cellStyle name="Normal 8 60 27" xfId="36021" xr:uid="{50C3AD53-A516-4021-BB54-36E68397FB07}"/>
    <cellStyle name="Normal 8 60 28" xfId="36022" xr:uid="{A9C7E285-2EF3-408A-ACA6-F150EEB55AA4}"/>
    <cellStyle name="Normal 8 60 29" xfId="36023" xr:uid="{6907A5FF-1A05-4715-B3BA-AFFEE2A22058}"/>
    <cellStyle name="Normal 8 60 3" xfId="36024" xr:uid="{D7677168-80A9-4E56-B1FC-6F68D5360C7D}"/>
    <cellStyle name="Normal 8 60 3 2" xfId="36025" xr:uid="{51A860DD-FD3F-4DFE-AB1C-8CEFCEA23945}"/>
    <cellStyle name="Normal 8 60 3 2 2" xfId="36026" xr:uid="{E65A8401-3A4F-469A-9998-D101F3323BEB}"/>
    <cellStyle name="Normal 8 60 3 3" xfId="36027" xr:uid="{B1894DED-8BA0-42DC-8908-10C03945DF62}"/>
    <cellStyle name="Normal 8 60 30" xfId="36028" xr:uid="{B12447BC-F5AB-4400-868C-EFC31524AE3D}"/>
    <cellStyle name="Normal 8 60 31" xfId="36029" xr:uid="{EBC6DD18-E47B-4491-A832-8CB2DED23889}"/>
    <cellStyle name="Normal 8 60 32" xfId="36030" xr:uid="{7CD27457-4F7D-40F3-88BF-505B4764FFC4}"/>
    <cellStyle name="Normal 8 60 33" xfId="36031" xr:uid="{53C41A24-25B0-40ED-B6E3-FEA0CD77153E}"/>
    <cellStyle name="Normal 8 60 34" xfId="36032" xr:uid="{0B8CC9E3-BD0E-4802-AE0E-5EE94164DA03}"/>
    <cellStyle name="Normal 8 60 35" xfId="36033" xr:uid="{3C764637-A18B-4CEE-A6F4-0CCDC2EA4CB1}"/>
    <cellStyle name="Normal 8 60 36" xfId="36034" xr:uid="{F1BC5969-669C-44CA-B54A-A82EA46DF5BB}"/>
    <cellStyle name="Normal 8 60 37" xfId="36035" xr:uid="{11AE7E39-D5F8-43BC-B00F-18B34C68E7A4}"/>
    <cellStyle name="Normal 8 60 38" xfId="36036" xr:uid="{E9AF9BDB-A870-4F2E-8B84-D61A474A6EAE}"/>
    <cellStyle name="Normal 8 60 39" xfId="36037" xr:uid="{D1962028-9897-4052-B22C-AB28104E8F02}"/>
    <cellStyle name="Normal 8 60 4" xfId="36038" xr:uid="{3003BC6D-D999-4C84-A1CF-DDBB6A894CE3}"/>
    <cellStyle name="Normal 8 60 4 2" xfId="36039" xr:uid="{BE363547-4DE7-4022-9784-4DBB090559FF}"/>
    <cellStyle name="Normal 8 60 4 2 2" xfId="36040" xr:uid="{32FC6D8C-7CC6-4E76-B7B8-2745E6C7134D}"/>
    <cellStyle name="Normal 8 60 4 3" xfId="36041" xr:uid="{49AF3796-DDA7-4BE1-82F5-5956A9FD94EA}"/>
    <cellStyle name="Normal 8 60 40" xfId="36042" xr:uid="{FC6BC87B-09BB-4A0B-8E78-7B3808BCFC14}"/>
    <cellStyle name="Normal 8 60 5" xfId="36043" xr:uid="{9C60CFA9-698D-47E7-BD7C-0F93974DD538}"/>
    <cellStyle name="Normal 8 60 5 2" xfId="36044" xr:uid="{CA3E40A9-E976-4E68-980F-1D0037789ABB}"/>
    <cellStyle name="Normal 8 60 5 2 2" xfId="36045" xr:uid="{5C73B761-607F-4D53-B168-9265F46E115F}"/>
    <cellStyle name="Normal 8 60 5 3" xfId="36046" xr:uid="{64408E64-79DD-4442-803A-411584B0E3D8}"/>
    <cellStyle name="Normal 8 60 6" xfId="36047" xr:uid="{D5D33F40-BE75-42A8-A4E7-A484B59C6052}"/>
    <cellStyle name="Normal 8 60 6 2" xfId="36048" xr:uid="{C7A6A3A5-0992-4ABC-950D-0C1B0437EC7B}"/>
    <cellStyle name="Normal 8 60 6 2 2" xfId="36049" xr:uid="{05DBE763-D533-494C-B00B-B08DF1E818C1}"/>
    <cellStyle name="Normal 8 60 6 3" xfId="36050" xr:uid="{201BA0C1-06C0-4527-AA58-34ACFABA8D4D}"/>
    <cellStyle name="Normal 8 60 7" xfId="36051" xr:uid="{B4B0DED3-2C33-47B0-9E40-3BA43E2D1893}"/>
    <cellStyle name="Normal 8 60 7 2" xfId="36052" xr:uid="{429DDFDD-73AF-491C-B840-93E8D1A7284C}"/>
    <cellStyle name="Normal 8 60 7 2 2" xfId="36053" xr:uid="{19C14ECA-F194-4901-B0A5-6557357EFA98}"/>
    <cellStyle name="Normal 8 60 7 3" xfId="36054" xr:uid="{E803346C-9059-41B1-940C-33D94A3E6731}"/>
    <cellStyle name="Normal 8 60 8" xfId="36055" xr:uid="{B2FD76A4-54DB-4363-A3DB-ABB4219AE0CA}"/>
    <cellStyle name="Normal 8 60 8 2" xfId="36056" xr:uid="{5A057720-C420-45D9-A215-2E7A659A6E8F}"/>
    <cellStyle name="Normal 8 60 8 2 2" xfId="36057" xr:uid="{FB052E68-9518-4514-ABE1-2D673DA0E366}"/>
    <cellStyle name="Normal 8 60 8 3" xfId="36058" xr:uid="{5D756B17-1691-4187-9A1F-5C2D724F55AA}"/>
    <cellStyle name="Normal 8 60 9" xfId="36059" xr:uid="{0D7F099A-604E-47FE-BE73-5DBDCE8EF7AE}"/>
    <cellStyle name="Normal 8 60 9 2" xfId="36060" xr:uid="{6D152492-CEAE-49D8-A99D-E7D30BB9C7E5}"/>
    <cellStyle name="Normal 8 60 9 2 2" xfId="36061" xr:uid="{BBF5BDF7-49F7-4B7F-906C-8863935A70C1}"/>
    <cellStyle name="Normal 8 60 9 3" xfId="36062" xr:uid="{8A8058EF-51F9-40E0-B11C-8AA93C0AFD8A}"/>
    <cellStyle name="Normal 8 61" xfId="36063" xr:uid="{FD1377D2-C40F-487F-B97A-BA7964325159}"/>
    <cellStyle name="Normal 8 61 2" xfId="36064" xr:uid="{B8647A6D-CB05-44BB-9010-98B5FA4304BF}"/>
    <cellStyle name="Normal 8 62" xfId="36065" xr:uid="{35CDAC3B-6379-4D48-B809-3BB7F0095B8F}"/>
    <cellStyle name="Normal 8 63" xfId="46576" xr:uid="{5BDE2976-097C-4529-A144-71A1FC6DBDEE}"/>
    <cellStyle name="Normal 8 64" xfId="22490" xr:uid="{5999C351-CD4D-4F88-B46E-2B3163CEE2CE}"/>
    <cellStyle name="Normal 8 7" xfId="36066" xr:uid="{B8865961-71A3-42DD-AF2F-5CD6B5656D05}"/>
    <cellStyle name="Normal 8 7 10" xfId="36067" xr:uid="{EF1FB244-DD82-4B98-9351-79607D91B469}"/>
    <cellStyle name="Normal 8 7 10 2" xfId="36068" xr:uid="{38362B9A-45F8-4DA8-A082-2C84CEE42B52}"/>
    <cellStyle name="Normal 8 7 10 2 2" xfId="36069" xr:uid="{CD40B4F9-DF0A-45DD-AD09-E6F1E7D00235}"/>
    <cellStyle name="Normal 8 7 10 3" xfId="36070" xr:uid="{C23A7028-ABBC-42DC-9F70-CF43A6EB2A50}"/>
    <cellStyle name="Normal 8 7 11" xfId="36071" xr:uid="{1C50C75D-06DB-468D-A798-7A5724D414D1}"/>
    <cellStyle name="Normal 8 7 11 2" xfId="36072" xr:uid="{8DC5BCC5-E7A4-458F-A092-90C358C09DAA}"/>
    <cellStyle name="Normal 8 7 11 2 2" xfId="36073" xr:uid="{4962EF79-62CA-467B-A10C-3FD6443F9DFA}"/>
    <cellStyle name="Normal 8 7 11 3" xfId="36074" xr:uid="{F28276BE-7907-443E-9FE2-4B348602479E}"/>
    <cellStyle name="Normal 8 7 12" xfId="36075" xr:uid="{3D25C493-F73C-4B2F-8836-260D7BBBD40E}"/>
    <cellStyle name="Normal 8 7 12 2" xfId="36076" xr:uid="{01CD59D9-9B5A-4411-8850-245BA8A3F857}"/>
    <cellStyle name="Normal 8 7 12 2 2" xfId="36077" xr:uid="{1EE64809-0002-4E26-A3A6-67858E48F9F5}"/>
    <cellStyle name="Normal 8 7 12 3" xfId="36078" xr:uid="{2181D7E6-75A4-4475-A4CD-B6C55DAF246B}"/>
    <cellStyle name="Normal 8 7 13" xfId="36079" xr:uid="{737B9DBE-1748-472B-BAC2-CD8E5FA68948}"/>
    <cellStyle name="Normal 8 7 13 2" xfId="36080" xr:uid="{1ECAFF86-207B-4329-8B01-3BFC8661DE7E}"/>
    <cellStyle name="Normal 8 7 13 2 2" xfId="36081" xr:uid="{A38993A7-D00D-415B-AB1D-28A0CCC2063E}"/>
    <cellStyle name="Normal 8 7 13 3" xfId="36082" xr:uid="{9D3DCCE7-909B-4DC6-ACF3-2720B74BC1B8}"/>
    <cellStyle name="Normal 8 7 13 4" xfId="36083" xr:uid="{89998CD3-5D1D-4B46-945E-4457F31AD304}"/>
    <cellStyle name="Normal 8 7 14" xfId="36084" xr:uid="{8D9AFD8F-2E19-46B5-AD32-D1D210BEF1A9}"/>
    <cellStyle name="Normal 8 7 14 2" xfId="36085" xr:uid="{379202D1-1E38-4424-9FBF-A1C33D64A09C}"/>
    <cellStyle name="Normal 8 7 15" xfId="36086" xr:uid="{D7B5F836-D856-4650-8F8B-BE37B7D0DA7F}"/>
    <cellStyle name="Normal 8 7 16" xfId="36087" xr:uid="{848A1450-35EF-4B36-946E-DEC3C61C7AE4}"/>
    <cellStyle name="Normal 8 7 16 2" xfId="36088" xr:uid="{AE29A64A-0123-4641-9F3B-B686016EE265}"/>
    <cellStyle name="Normal 8 7 17" xfId="36089" xr:uid="{EF963DB5-9508-451E-BAA7-1F080A664D8C}"/>
    <cellStyle name="Normal 8 7 18" xfId="36090" xr:uid="{C88B3250-0CE8-42B7-9EA9-E4BB51B8588C}"/>
    <cellStyle name="Normal 8 7 19" xfId="36091" xr:uid="{5C3299B7-3817-4B0C-B9DF-3B504F3A67B6}"/>
    <cellStyle name="Normal 8 7 2" xfId="36092" xr:uid="{166C6A7E-050D-4DF5-9ECF-8FDF0E3C6165}"/>
    <cellStyle name="Normal 8 7 2 10" xfId="36093" xr:uid="{3E445C9E-FB4B-4958-BAEA-7D0A65F897B2}"/>
    <cellStyle name="Normal 8 7 2 10 2" xfId="36094" xr:uid="{BD233A72-B51C-4369-B90C-5DED17471E09}"/>
    <cellStyle name="Normal 8 7 2 10 2 2" xfId="36095" xr:uid="{C418B975-DD64-4FF6-9E26-A9D05166214B}"/>
    <cellStyle name="Normal 8 7 2 10 3" xfId="36096" xr:uid="{2D7CE514-9A43-43EE-B2E9-C38436546638}"/>
    <cellStyle name="Normal 8 7 2 11" xfId="36097" xr:uid="{662605D0-900A-4CDF-9DA9-60062FC89173}"/>
    <cellStyle name="Normal 8 7 2 11 2" xfId="36098" xr:uid="{DD384F55-17F4-4E54-9731-D13A91ED60F0}"/>
    <cellStyle name="Normal 8 7 2 11 2 2" xfId="36099" xr:uid="{40FD8CEB-3A8F-4603-899B-24AB1957F010}"/>
    <cellStyle name="Normal 8 7 2 11 3" xfId="36100" xr:uid="{3AEEBE8A-2321-4C20-BA7B-A3EBCC478C14}"/>
    <cellStyle name="Normal 8 7 2 11 4" xfId="36101" xr:uid="{5DB81EFC-2928-4F32-81C3-52F588D1ECD3}"/>
    <cellStyle name="Normal 8 7 2 12" xfId="36102" xr:uid="{841DEEC7-EA28-4FC2-AC41-2ABB7C8EA1C4}"/>
    <cellStyle name="Normal 8 7 2 12 2" xfId="36103" xr:uid="{AA10462A-1A94-4452-80F5-668CC70EF886}"/>
    <cellStyle name="Normal 8 7 2 13" xfId="36104" xr:uid="{B06DFDD5-E209-4A77-86C3-6620DD353EAE}"/>
    <cellStyle name="Normal 8 7 2 14" xfId="36105" xr:uid="{C5D88E60-A23E-4457-ABF2-75682D5D8F53}"/>
    <cellStyle name="Normal 8 7 2 14 2" xfId="36106" xr:uid="{78883D48-847F-4762-B795-6C0D45C4B654}"/>
    <cellStyle name="Normal 8 7 2 15" xfId="36107" xr:uid="{2B6C4668-299A-4315-B8B9-CF9B34C97826}"/>
    <cellStyle name="Normal 8 7 2 16" xfId="36108" xr:uid="{4337E8ED-9EC4-4E6B-8802-A44480594494}"/>
    <cellStyle name="Normal 8 7 2 17" xfId="36109" xr:uid="{CC4948F1-D818-4FB1-B8A4-53197DFDFFA4}"/>
    <cellStyle name="Normal 8 7 2 18" xfId="36110" xr:uid="{1A5F1AFC-751C-4144-9621-2DF6FBD5DF3F}"/>
    <cellStyle name="Normal 8 7 2 19" xfId="36111" xr:uid="{53218861-E448-460C-A820-CED352323FE0}"/>
    <cellStyle name="Normal 8 7 2 2" xfId="36112" xr:uid="{13036D94-66A6-41E1-9891-6951EF2EB3C2}"/>
    <cellStyle name="Normal 8 7 2 2 2" xfId="36113" xr:uid="{855DF078-CF33-4612-9F98-F69EC1479715}"/>
    <cellStyle name="Normal 8 7 2 2 2 2" xfId="36114" xr:uid="{C477273A-5E80-4068-A205-B39611AE0299}"/>
    <cellStyle name="Normal 8 7 2 2 3" xfId="36115" xr:uid="{EAE1B303-A4D2-48DE-BFE0-77E71A76DF46}"/>
    <cellStyle name="Normal 8 7 2 20" xfId="36116" xr:uid="{716B21A2-9701-47B5-8D0E-4E0535D02EE5}"/>
    <cellStyle name="Normal 8 7 2 21" xfId="36117" xr:uid="{D4AE060F-22E4-4BD4-B55B-803DAD4F3CB8}"/>
    <cellStyle name="Normal 8 7 2 22" xfId="36118" xr:uid="{6CEFEB85-A24D-4454-BC43-476F81B9804F}"/>
    <cellStyle name="Normal 8 7 2 23" xfId="36119" xr:uid="{72ACA9F2-A4FA-4CCF-8080-09208670FE1C}"/>
    <cellStyle name="Normal 8 7 2 24" xfId="36120" xr:uid="{3677A113-FDC2-4744-A6F3-88D004273002}"/>
    <cellStyle name="Normal 8 7 2 25" xfId="36121" xr:uid="{B22093BE-E6F3-46E9-9502-1473991573E7}"/>
    <cellStyle name="Normal 8 7 2 26" xfId="36122" xr:uid="{FEC1F20E-BEBC-40A8-A1BE-C9A7EB6E5B92}"/>
    <cellStyle name="Normal 8 7 2 27" xfId="36123" xr:uid="{4C924AF7-C109-419C-882D-E9796944A66A}"/>
    <cellStyle name="Normal 8 7 2 28" xfId="36124" xr:uid="{13EC51E4-EC1C-4798-9600-8CA19EC97C7D}"/>
    <cellStyle name="Normal 8 7 2 29" xfId="36125" xr:uid="{F10F8B29-0B4C-4BCC-94A0-8091E2B9DEEF}"/>
    <cellStyle name="Normal 8 7 2 3" xfId="36126" xr:uid="{9AC37189-C9AA-43FA-A7F6-8BB800A4AD51}"/>
    <cellStyle name="Normal 8 7 2 3 2" xfId="36127" xr:uid="{96C9C155-30A3-4C0D-947E-E44C3F34E9D6}"/>
    <cellStyle name="Normal 8 7 2 3 2 2" xfId="36128" xr:uid="{E0166512-7A90-4440-AF75-FF553DADA63B}"/>
    <cellStyle name="Normal 8 7 2 3 3" xfId="36129" xr:uid="{F4124511-4978-453C-852C-E46A8CBCF1F4}"/>
    <cellStyle name="Normal 8 7 2 30" xfId="36130" xr:uid="{91175EF4-FFE9-4593-AA1B-D0F7AE2440C3}"/>
    <cellStyle name="Normal 8 7 2 31" xfId="36131" xr:uid="{FBA032CA-4792-4124-9E7C-A7DA6EB87F70}"/>
    <cellStyle name="Normal 8 7 2 32" xfId="36132" xr:uid="{0B590FA5-A9E2-479B-96E6-40C35A1A7E4D}"/>
    <cellStyle name="Normal 8 7 2 33" xfId="36133" xr:uid="{0E4916AA-579A-40C5-8ECA-CDC271485754}"/>
    <cellStyle name="Normal 8 7 2 34" xfId="36134" xr:uid="{240D2348-B591-4857-8761-CC68A769D7B3}"/>
    <cellStyle name="Normal 8 7 2 35" xfId="36135" xr:uid="{532ABF52-2295-461D-9109-76F3D35D5DAF}"/>
    <cellStyle name="Normal 8 7 2 36" xfId="36136" xr:uid="{BE43F52F-0E9A-41D3-B7AE-0A03CA6831D1}"/>
    <cellStyle name="Normal 8 7 2 37" xfId="36137" xr:uid="{288920AD-F5B1-45F2-B35E-AF299B89FF42}"/>
    <cellStyle name="Normal 8 7 2 38" xfId="36138" xr:uid="{12628A28-CAB4-4BA9-A687-956B0EE17CA6}"/>
    <cellStyle name="Normal 8 7 2 39" xfId="36139" xr:uid="{1589C700-A487-4DEE-A5D5-0AE1F4EB07F2}"/>
    <cellStyle name="Normal 8 7 2 4" xfId="36140" xr:uid="{05495611-1E31-4819-AD84-AB0678DD9912}"/>
    <cellStyle name="Normal 8 7 2 4 2" xfId="36141" xr:uid="{E47B2DB6-AC7F-4185-BDD2-1771E05ECA97}"/>
    <cellStyle name="Normal 8 7 2 4 2 2" xfId="36142" xr:uid="{61DEE830-949E-43FC-94D8-68825D9D6DAC}"/>
    <cellStyle name="Normal 8 7 2 4 3" xfId="36143" xr:uid="{BE00C25E-D8FD-4CBF-89E5-C4AA129BBD49}"/>
    <cellStyle name="Normal 8 7 2 40" xfId="36144" xr:uid="{9F34F8C9-1608-4ED2-BDFB-DA73E7E382F2}"/>
    <cellStyle name="Normal 8 7 2 5" xfId="36145" xr:uid="{DED164FE-F73E-4CE2-915D-654AE56D4B1C}"/>
    <cellStyle name="Normal 8 7 2 5 2" xfId="36146" xr:uid="{50B96175-588B-43CB-8727-F368D69B3DC0}"/>
    <cellStyle name="Normal 8 7 2 5 2 2" xfId="36147" xr:uid="{A7AF673E-0369-44B7-8F47-7F8999AAA7EE}"/>
    <cellStyle name="Normal 8 7 2 5 3" xfId="36148" xr:uid="{501699BD-2271-41A9-8C17-68410492FB92}"/>
    <cellStyle name="Normal 8 7 2 6" xfId="36149" xr:uid="{7ADD7944-71F4-4E2B-B504-FDEC0F05A774}"/>
    <cellStyle name="Normal 8 7 2 6 2" xfId="36150" xr:uid="{A9908DC1-F278-4FB8-A534-540B3FFC06D1}"/>
    <cellStyle name="Normal 8 7 2 6 2 2" xfId="36151" xr:uid="{7992E9C8-3DE2-4EEC-B371-CF4B12FEC65D}"/>
    <cellStyle name="Normal 8 7 2 6 3" xfId="36152" xr:uid="{7BDD21DC-D1DD-4EA9-AE3A-7FF96A77F92D}"/>
    <cellStyle name="Normal 8 7 2 7" xfId="36153" xr:uid="{4D0177F4-16E5-4FCD-A9F0-EA1DB27CA55C}"/>
    <cellStyle name="Normal 8 7 2 7 2" xfId="36154" xr:uid="{24E3A077-928B-4E83-BC83-E4D03B5EFFEC}"/>
    <cellStyle name="Normal 8 7 2 7 2 2" xfId="36155" xr:uid="{93CCE33A-22B1-4B2F-8F81-3F1DD40F6911}"/>
    <cellStyle name="Normal 8 7 2 7 3" xfId="36156" xr:uid="{E0A84DCF-25CD-49AE-A206-43C35BCD794C}"/>
    <cellStyle name="Normal 8 7 2 8" xfId="36157" xr:uid="{83E7BA67-56F8-4338-AC5D-AA8FC99221B7}"/>
    <cellStyle name="Normal 8 7 2 8 2" xfId="36158" xr:uid="{49BC2CE7-E1B4-4DF8-BDD1-916C2232CB5D}"/>
    <cellStyle name="Normal 8 7 2 8 2 2" xfId="36159" xr:uid="{DF02BB48-61FD-49FB-89A4-9EA7E2F915CE}"/>
    <cellStyle name="Normal 8 7 2 8 3" xfId="36160" xr:uid="{FBAEC2A3-0696-48A7-83B4-086222B0B249}"/>
    <cellStyle name="Normal 8 7 2 9" xfId="36161" xr:uid="{BC597DA8-2299-4F74-B6FB-ECB69F7E5F5D}"/>
    <cellStyle name="Normal 8 7 2 9 2" xfId="36162" xr:uid="{86C73EA5-26CE-4824-8D05-80B0AD40D444}"/>
    <cellStyle name="Normal 8 7 2 9 2 2" xfId="36163" xr:uid="{D886853D-C314-422B-8796-5930CF960537}"/>
    <cellStyle name="Normal 8 7 2 9 3" xfId="36164" xr:uid="{A29EB279-463D-4D8E-95AF-3F48533263C0}"/>
    <cellStyle name="Normal 8 7 20" xfId="36165" xr:uid="{6E382627-093D-4FB1-9894-6C36325874D7}"/>
    <cellStyle name="Normal 8 7 21" xfId="36166" xr:uid="{C27A3BA4-3C6D-43DD-9F6C-F1C8B03AF367}"/>
    <cellStyle name="Normal 8 7 22" xfId="36167" xr:uid="{45550D08-6211-4354-8DF8-A4D2D55FFAD2}"/>
    <cellStyle name="Normal 8 7 23" xfId="36168" xr:uid="{53CEAD80-9A54-45D5-93EB-4E2B278F3BFF}"/>
    <cellStyle name="Normal 8 7 24" xfId="36169" xr:uid="{7945C7AA-8E3F-40EB-8F0F-56258D6A486B}"/>
    <cellStyle name="Normal 8 7 25" xfId="36170" xr:uid="{41450EDB-988D-47AC-8CCA-441B8E65E6AF}"/>
    <cellStyle name="Normal 8 7 26" xfId="36171" xr:uid="{E947BA44-3A25-491B-A90A-5C7AC18312A4}"/>
    <cellStyle name="Normal 8 7 27" xfId="36172" xr:uid="{C1EFC8ED-5F3C-4B0D-A65A-2C41189FDC0D}"/>
    <cellStyle name="Normal 8 7 28" xfId="36173" xr:uid="{1F53E75D-035A-47B1-A873-D6B8CE91258F}"/>
    <cellStyle name="Normal 8 7 29" xfId="36174" xr:uid="{46283483-E884-41FF-9D4B-5849AF178280}"/>
    <cellStyle name="Normal 8 7 3" xfId="36175" xr:uid="{3613D0A3-EA1B-4B7C-9FDC-94C03EA09687}"/>
    <cellStyle name="Normal 8 7 3 10" xfId="36176" xr:uid="{7F6DA73F-666D-4AAA-A3CD-C2557305AA57}"/>
    <cellStyle name="Normal 8 7 3 10 2" xfId="36177" xr:uid="{90CACAF1-0A36-4ACE-966A-30693817D851}"/>
    <cellStyle name="Normal 8 7 3 10 2 2" xfId="36178" xr:uid="{AD0BD46F-97ED-4153-AA72-E215E17CA75B}"/>
    <cellStyle name="Normal 8 7 3 10 3" xfId="36179" xr:uid="{67DC1FE7-0135-43EC-9E36-5934C79BD332}"/>
    <cellStyle name="Normal 8 7 3 11" xfId="36180" xr:uid="{6442370C-C22B-485A-94F5-34F3134DCD9C}"/>
    <cellStyle name="Normal 8 7 3 11 2" xfId="36181" xr:uid="{4FC5894E-267D-40A3-83F6-80D72D76D42A}"/>
    <cellStyle name="Normal 8 7 3 11 2 2" xfId="36182" xr:uid="{E137F44F-0D5D-4C06-980E-84D5C77334F6}"/>
    <cellStyle name="Normal 8 7 3 11 3" xfId="36183" xr:uid="{639A81A0-09BA-4B90-805C-016BFA72AD98}"/>
    <cellStyle name="Normal 8 7 3 11 4" xfId="36184" xr:uid="{CBA0AB20-96CE-4480-993F-063E99FFD31F}"/>
    <cellStyle name="Normal 8 7 3 12" xfId="36185" xr:uid="{5E6B15E6-3F49-448A-B82F-038344BE46F0}"/>
    <cellStyle name="Normal 8 7 3 12 2" xfId="36186" xr:uid="{D22F1B7F-592B-44DE-937F-AEE859DE9E6E}"/>
    <cellStyle name="Normal 8 7 3 13" xfId="36187" xr:uid="{440462EE-6A4C-48B0-86A0-8667CA24A543}"/>
    <cellStyle name="Normal 8 7 3 14" xfId="36188" xr:uid="{80B1278C-BB51-4DD8-ACE8-6EF26FF04990}"/>
    <cellStyle name="Normal 8 7 3 14 2" xfId="36189" xr:uid="{7B069832-3C2F-48CB-B8F2-C633C0F00928}"/>
    <cellStyle name="Normal 8 7 3 15" xfId="36190" xr:uid="{67A25EED-4E24-413B-A32C-8CEC4DAB656B}"/>
    <cellStyle name="Normal 8 7 3 16" xfId="36191" xr:uid="{693B09DE-E557-4D71-AC54-D5BD0949B0E7}"/>
    <cellStyle name="Normal 8 7 3 17" xfId="36192" xr:uid="{3DD13104-9629-4E61-B26F-F6EA66F39067}"/>
    <cellStyle name="Normal 8 7 3 18" xfId="36193" xr:uid="{91F55FFB-C601-44CA-867E-5DDD4F70CFBB}"/>
    <cellStyle name="Normal 8 7 3 19" xfId="36194" xr:uid="{3BB311A5-3B55-48EB-9CD1-2B71AD3AC478}"/>
    <cellStyle name="Normal 8 7 3 2" xfId="36195" xr:uid="{F392A1BF-0FB3-4EA2-A163-D27810628E8D}"/>
    <cellStyle name="Normal 8 7 3 2 2" xfId="36196" xr:uid="{4FA5938E-A1C8-4A71-AB7C-25104FD7657C}"/>
    <cellStyle name="Normal 8 7 3 2 2 2" xfId="36197" xr:uid="{E758A794-9ADB-4F66-8F46-EEEC6A4B8278}"/>
    <cellStyle name="Normal 8 7 3 2 3" xfId="36198" xr:uid="{A7027345-422C-402E-999F-397D592861EA}"/>
    <cellStyle name="Normal 8 7 3 20" xfId="36199" xr:uid="{6EA37851-BF77-49EB-AA8A-088394C595A8}"/>
    <cellStyle name="Normal 8 7 3 21" xfId="36200" xr:uid="{3775BE04-7F05-419A-BF2D-D1AEFAA81CCF}"/>
    <cellStyle name="Normal 8 7 3 22" xfId="36201" xr:uid="{F26C3B5E-289B-4145-A977-AEE93AAF1CB9}"/>
    <cellStyle name="Normal 8 7 3 23" xfId="36202" xr:uid="{0C03576C-AA65-4AF2-B300-FA3E728E4570}"/>
    <cellStyle name="Normal 8 7 3 24" xfId="36203" xr:uid="{F5E51717-0F6B-4DF2-BFA3-C0F546AFA778}"/>
    <cellStyle name="Normal 8 7 3 25" xfId="36204" xr:uid="{34C5F713-B80C-4DC1-AA85-CC02674A2686}"/>
    <cellStyle name="Normal 8 7 3 26" xfId="36205" xr:uid="{B1F3815A-87B9-4393-96DC-1CD1BE35830F}"/>
    <cellStyle name="Normal 8 7 3 27" xfId="36206" xr:uid="{2B681449-94B4-437E-9B64-ED77D92D3BE4}"/>
    <cellStyle name="Normal 8 7 3 28" xfId="36207" xr:uid="{1A842373-EAAD-4DA5-8F44-EDAB63482225}"/>
    <cellStyle name="Normal 8 7 3 29" xfId="36208" xr:uid="{4C9E3119-8F4B-4A5B-8838-7EED8C6594D6}"/>
    <cellStyle name="Normal 8 7 3 3" xfId="36209" xr:uid="{B0E5298B-6112-454B-8A41-1B24CAA41330}"/>
    <cellStyle name="Normal 8 7 3 3 2" xfId="36210" xr:uid="{A1FC62BB-E406-4AC1-B485-AB64DF27F5DD}"/>
    <cellStyle name="Normal 8 7 3 3 2 2" xfId="36211" xr:uid="{F3B8CEE3-618B-4E40-A716-3A3D6D6FEF0A}"/>
    <cellStyle name="Normal 8 7 3 3 3" xfId="36212" xr:uid="{45539ADC-3174-4835-AEAF-AED3AF45918A}"/>
    <cellStyle name="Normal 8 7 3 30" xfId="36213" xr:uid="{A847E86C-2B01-4FE6-9A11-86A8617A4246}"/>
    <cellStyle name="Normal 8 7 3 31" xfId="36214" xr:uid="{13A25BA5-A210-4D9D-B100-56C36E484593}"/>
    <cellStyle name="Normal 8 7 3 32" xfId="36215" xr:uid="{22CC5670-EC9E-4D7D-AF0E-D11B7B96B8FE}"/>
    <cellStyle name="Normal 8 7 3 33" xfId="36216" xr:uid="{1B0D7C6F-1078-4BB4-A32B-5D127E826BE8}"/>
    <cellStyle name="Normal 8 7 3 34" xfId="36217" xr:uid="{B323DF13-DF71-4246-8F33-E59D66B3A54F}"/>
    <cellStyle name="Normal 8 7 3 35" xfId="36218" xr:uid="{41314039-3E5F-4A22-8602-0012684CAF9E}"/>
    <cellStyle name="Normal 8 7 3 36" xfId="36219" xr:uid="{5A7FF4C5-BFB1-4D37-A753-5705CB380219}"/>
    <cellStyle name="Normal 8 7 3 37" xfId="36220" xr:uid="{8C4823D8-B08E-40BC-9966-6AC88B7242B1}"/>
    <cellStyle name="Normal 8 7 3 38" xfId="36221" xr:uid="{79D4B50A-12F1-4325-9E97-4EB85A5F438A}"/>
    <cellStyle name="Normal 8 7 3 39" xfId="36222" xr:uid="{BA07A153-74AB-42CA-93EE-5619F046D0A6}"/>
    <cellStyle name="Normal 8 7 3 4" xfId="36223" xr:uid="{868CCAD4-E06C-46C2-AC12-843119EB8A55}"/>
    <cellStyle name="Normal 8 7 3 4 2" xfId="36224" xr:uid="{E74C2E76-EC6D-42A5-8470-CB52237F5D4C}"/>
    <cellStyle name="Normal 8 7 3 4 2 2" xfId="36225" xr:uid="{D7315A7A-A335-4939-AAA6-7EE6269BE6B8}"/>
    <cellStyle name="Normal 8 7 3 4 3" xfId="36226" xr:uid="{BCCD2E2D-3A4C-4D8F-A151-8BC87B2744AE}"/>
    <cellStyle name="Normal 8 7 3 40" xfId="36227" xr:uid="{E7F8A2DB-C325-42D1-8D0F-6FE6AAE3690E}"/>
    <cellStyle name="Normal 8 7 3 5" xfId="36228" xr:uid="{ADB629DF-0E9D-4F84-8DB4-94856EC024D5}"/>
    <cellStyle name="Normal 8 7 3 5 2" xfId="36229" xr:uid="{B3D56FFD-B8E2-4BB9-9FD0-3D817CDBA39E}"/>
    <cellStyle name="Normal 8 7 3 5 2 2" xfId="36230" xr:uid="{31F7D0D0-4ED4-417B-B048-AFD98703FADB}"/>
    <cellStyle name="Normal 8 7 3 5 3" xfId="36231" xr:uid="{666D9B0D-858A-48CB-97D4-FA9CA88F129E}"/>
    <cellStyle name="Normal 8 7 3 6" xfId="36232" xr:uid="{37DF7C90-70E2-4E55-BE2D-3C11DBA7044D}"/>
    <cellStyle name="Normal 8 7 3 6 2" xfId="36233" xr:uid="{3204938F-D7F9-4A5B-AF1E-3001711E15C8}"/>
    <cellStyle name="Normal 8 7 3 6 2 2" xfId="36234" xr:uid="{27DE2DF5-A2B1-44E8-8F47-C2571D95C08F}"/>
    <cellStyle name="Normal 8 7 3 6 3" xfId="36235" xr:uid="{163FAE4E-B578-4C29-97F4-E0200E57DF58}"/>
    <cellStyle name="Normal 8 7 3 7" xfId="36236" xr:uid="{A9542D11-EF8B-4C44-9B5A-5B0375BCFA6F}"/>
    <cellStyle name="Normal 8 7 3 7 2" xfId="36237" xr:uid="{B1C6DEE5-E4D4-4E1E-8B8D-DF5AE209DA38}"/>
    <cellStyle name="Normal 8 7 3 7 2 2" xfId="36238" xr:uid="{C0DCBC1A-CE41-457D-B333-2C80588F18E7}"/>
    <cellStyle name="Normal 8 7 3 7 3" xfId="36239" xr:uid="{BF565207-1ED4-46D5-B615-EFC00F010CE7}"/>
    <cellStyle name="Normal 8 7 3 8" xfId="36240" xr:uid="{08C8EA88-2CDA-426A-8A53-B1AE1F85BB87}"/>
    <cellStyle name="Normal 8 7 3 8 2" xfId="36241" xr:uid="{87C9157A-2B98-4ADB-8D5B-42D4AAC4A8B7}"/>
    <cellStyle name="Normal 8 7 3 8 2 2" xfId="36242" xr:uid="{CB1D6F4C-C9EF-471B-AD0B-A4B1D3753332}"/>
    <cellStyle name="Normal 8 7 3 8 3" xfId="36243" xr:uid="{5AC5F2B8-93FA-42FF-9D6A-4CA99F12C93B}"/>
    <cellStyle name="Normal 8 7 3 9" xfId="36244" xr:uid="{0072DC98-A10C-4011-ABDB-FAD9CE27902E}"/>
    <cellStyle name="Normal 8 7 3 9 2" xfId="36245" xr:uid="{365715FB-222D-4A4F-A953-12B7235ED50B}"/>
    <cellStyle name="Normal 8 7 3 9 2 2" xfId="36246" xr:uid="{9BD36E64-66CB-4044-A85D-255AADCAF751}"/>
    <cellStyle name="Normal 8 7 3 9 3" xfId="36247" xr:uid="{6709FE85-595B-4940-9E11-7E6307036AE7}"/>
    <cellStyle name="Normal 8 7 30" xfId="36248" xr:uid="{22F6CFE3-A6B8-4959-9E81-B8914CB8B91D}"/>
    <cellStyle name="Normal 8 7 31" xfId="36249" xr:uid="{A405054F-1F7B-4443-BF4A-E081F93AD7D3}"/>
    <cellStyle name="Normal 8 7 32" xfId="36250" xr:uid="{BAC51BE1-38DC-4620-9C7E-8342FE3DD276}"/>
    <cellStyle name="Normal 8 7 33" xfId="36251" xr:uid="{552FBA3B-B0C5-4588-A3B5-6EC5B205EF7A}"/>
    <cellStyle name="Normal 8 7 34" xfId="36252" xr:uid="{08A3D66E-4064-47EB-B5C6-18930754DD05}"/>
    <cellStyle name="Normal 8 7 35" xfId="36253" xr:uid="{823698E6-9E92-4856-BB7A-DA520BBE53D2}"/>
    <cellStyle name="Normal 8 7 36" xfId="36254" xr:uid="{016FBD6C-C732-48E5-B415-97C163153339}"/>
    <cellStyle name="Normal 8 7 37" xfId="36255" xr:uid="{BFEB554E-1802-4AF8-9AD4-F39EEAB10BFC}"/>
    <cellStyle name="Normal 8 7 38" xfId="36256" xr:uid="{97629515-EA77-4EDE-A746-0F940489D918}"/>
    <cellStyle name="Normal 8 7 39" xfId="36257" xr:uid="{7312CF07-608E-4B23-A16F-9D12A2D705E3}"/>
    <cellStyle name="Normal 8 7 4" xfId="36258" xr:uid="{ACE2FA42-F66A-4487-9A72-4F0CC77F74EF}"/>
    <cellStyle name="Normal 8 7 4 2" xfId="36259" xr:uid="{3F7EDB84-B44F-4559-847B-1FDA7FF97BE4}"/>
    <cellStyle name="Normal 8 7 4 2 2" xfId="36260" xr:uid="{2BB13CE6-25D5-41D3-929D-122CD0986BEA}"/>
    <cellStyle name="Normal 8 7 4 3" xfId="36261" xr:uid="{8A772E08-97DA-4484-B395-814F94415DFF}"/>
    <cellStyle name="Normal 8 7 40" xfId="36262" xr:uid="{5649EAC3-00D6-45E1-9BB8-0DB844BCB2B8}"/>
    <cellStyle name="Normal 8 7 41" xfId="36263" xr:uid="{665568CD-370F-4759-B849-A2413C10C058}"/>
    <cellStyle name="Normal 8 7 42" xfId="36264" xr:uid="{32A2E9B6-3BB4-483D-BD3C-5E4C56B09E89}"/>
    <cellStyle name="Normal 8 7 5" xfId="36265" xr:uid="{EBB247ED-E2BB-4BBD-9932-405E26EECE4F}"/>
    <cellStyle name="Normal 8 7 5 2" xfId="36266" xr:uid="{7792D405-A899-41A0-BE38-AABFDB15D8F3}"/>
    <cellStyle name="Normal 8 7 5 2 2" xfId="36267" xr:uid="{5D5026F0-5A00-4FB4-8163-2A195911A355}"/>
    <cellStyle name="Normal 8 7 5 3" xfId="36268" xr:uid="{8BEBD8A3-DD4E-4FFC-B913-9E42662D0526}"/>
    <cellStyle name="Normal 8 7 6" xfId="36269" xr:uid="{03831AA1-09DC-46B0-B5AB-AD6698010F20}"/>
    <cellStyle name="Normal 8 7 6 2" xfId="36270" xr:uid="{D539FE4E-5F72-40E3-8199-F81B8C30A45D}"/>
    <cellStyle name="Normal 8 7 6 2 2" xfId="36271" xr:uid="{8176344F-D9E9-4BCE-8AF7-7E20F10E19CC}"/>
    <cellStyle name="Normal 8 7 6 3" xfId="36272" xr:uid="{5AE40BDA-35BB-410D-A9E2-0594F08F1375}"/>
    <cellStyle name="Normal 8 7 7" xfId="36273" xr:uid="{C1656146-426F-46E3-ADA1-04C06CE261F2}"/>
    <cellStyle name="Normal 8 7 7 2" xfId="36274" xr:uid="{56273A93-AE18-4981-8957-03BBC17CE5BE}"/>
    <cellStyle name="Normal 8 7 7 2 2" xfId="36275" xr:uid="{CE15E0A6-6BF7-4F39-B799-302ED5097651}"/>
    <cellStyle name="Normal 8 7 7 3" xfId="36276" xr:uid="{CBFB9007-B420-4F53-A790-48819AAF7EBC}"/>
    <cellStyle name="Normal 8 7 8" xfId="36277" xr:uid="{EA41186D-0C77-45C0-B293-89136D783415}"/>
    <cellStyle name="Normal 8 7 8 2" xfId="36278" xr:uid="{17E95FF8-AD2D-4AD2-9423-924118919921}"/>
    <cellStyle name="Normal 8 7 8 2 2" xfId="36279" xr:uid="{DB4744C2-B448-48A0-BC4A-17F2AFA2BA87}"/>
    <cellStyle name="Normal 8 7 8 3" xfId="36280" xr:uid="{57807059-2027-4603-B0B8-81BE11D7590C}"/>
    <cellStyle name="Normal 8 7 9" xfId="36281" xr:uid="{C2431BF5-5495-4026-BAD8-F914BA60FAB4}"/>
    <cellStyle name="Normal 8 7 9 2" xfId="36282" xr:uid="{003E0185-C614-487F-ABDD-5AC8F5398ED0}"/>
    <cellStyle name="Normal 8 7 9 2 2" xfId="36283" xr:uid="{360C690E-3FB6-49C5-B53D-D64870EAE7CB}"/>
    <cellStyle name="Normal 8 7 9 3" xfId="36284" xr:uid="{EA6ABAE2-420F-40BB-90AD-1BDCB7A541C8}"/>
    <cellStyle name="Normal 8 8" xfId="36285" xr:uid="{F30DBFBA-D576-437C-94A7-6B657B8B7333}"/>
    <cellStyle name="Normal 8 8 10" xfId="36286" xr:uid="{18ABF2D8-45E2-4F98-89EC-7C6136BD0C74}"/>
    <cellStyle name="Normal 8 8 10 2" xfId="36287" xr:uid="{712CDF1B-0B61-4665-91EA-55F6C2C2DCAB}"/>
    <cellStyle name="Normal 8 8 10 2 2" xfId="36288" xr:uid="{E40FA955-4A2A-48E0-B6BB-F55B8031E232}"/>
    <cellStyle name="Normal 8 8 10 3" xfId="36289" xr:uid="{A666EC2E-25B6-45FB-A5D9-825B446F1676}"/>
    <cellStyle name="Normal 8 8 11" xfId="36290" xr:uid="{0E532054-BC1B-4F34-A24C-D6AA5D7A34AA}"/>
    <cellStyle name="Normal 8 8 11 2" xfId="36291" xr:uid="{B5A0E711-0559-4041-BCB8-09AC67763591}"/>
    <cellStyle name="Normal 8 8 11 2 2" xfId="36292" xr:uid="{16ED8C37-C5F4-4839-B5EB-D0F559DF600F}"/>
    <cellStyle name="Normal 8 8 11 3" xfId="36293" xr:uid="{D9F4575E-D54D-4F90-998B-58ECE56962C7}"/>
    <cellStyle name="Normal 8 8 12" xfId="36294" xr:uid="{6DF12E56-B99F-46FB-9387-1C141626B7B9}"/>
    <cellStyle name="Normal 8 8 12 2" xfId="36295" xr:uid="{2372C906-2CB7-46B2-B260-21ACFF39B446}"/>
    <cellStyle name="Normal 8 8 12 2 2" xfId="36296" xr:uid="{3D31FF8F-9C57-4357-9180-79E1F9488A18}"/>
    <cellStyle name="Normal 8 8 12 3" xfId="36297" xr:uid="{CAD06F22-1078-41A1-9599-08AC3B816047}"/>
    <cellStyle name="Normal 8 8 13" xfId="36298" xr:uid="{66282A4B-3850-448D-B53C-9F6224F154F1}"/>
    <cellStyle name="Normal 8 8 13 2" xfId="36299" xr:uid="{42A3C645-7A37-4E81-B7E6-8AC2E15D9E32}"/>
    <cellStyle name="Normal 8 8 13 2 2" xfId="36300" xr:uid="{BF269C1B-51E8-4A19-A330-8A70FACA0213}"/>
    <cellStyle name="Normal 8 8 13 3" xfId="36301" xr:uid="{D4385C0B-A733-4303-878E-B24E56A7FEBC}"/>
    <cellStyle name="Normal 8 8 13 4" xfId="36302" xr:uid="{DF1C6643-17A0-475A-B52C-8DA1B77A8E85}"/>
    <cellStyle name="Normal 8 8 14" xfId="36303" xr:uid="{DB61D1F9-112C-4E80-A4A5-18DBF64BA030}"/>
    <cellStyle name="Normal 8 8 14 2" xfId="36304" xr:uid="{51787417-EDFE-4F4B-AE54-535DFB098949}"/>
    <cellStyle name="Normal 8 8 15" xfId="36305" xr:uid="{B4ACD99E-9E45-47DB-A44F-9C33942183AA}"/>
    <cellStyle name="Normal 8 8 16" xfId="36306" xr:uid="{78178E71-A411-42FF-A837-CC275BB6A79B}"/>
    <cellStyle name="Normal 8 8 16 2" xfId="36307" xr:uid="{C902DBEF-27A7-4A6A-B804-E5ED72F6CDBE}"/>
    <cellStyle name="Normal 8 8 17" xfId="36308" xr:uid="{FB610BF0-7C7C-49AE-AE8D-C2735F2350B0}"/>
    <cellStyle name="Normal 8 8 18" xfId="36309" xr:uid="{2484739B-DB65-44A5-84C0-F7FD991ED2E2}"/>
    <cellStyle name="Normal 8 8 19" xfId="36310" xr:uid="{C74DF6C0-8F69-4D29-99E3-89880C94B933}"/>
    <cellStyle name="Normal 8 8 2" xfId="36311" xr:uid="{596522D0-D41B-4614-81A3-9D32C5B387FF}"/>
    <cellStyle name="Normal 8 8 2 10" xfId="36312" xr:uid="{333543EB-6465-4378-936A-3B0D0E6033B2}"/>
    <cellStyle name="Normal 8 8 2 10 2" xfId="36313" xr:uid="{DE608891-BFEC-4463-A1F1-38698B61D71F}"/>
    <cellStyle name="Normal 8 8 2 10 2 2" xfId="36314" xr:uid="{033323CC-0727-442D-A8D5-524AD3FC79B7}"/>
    <cellStyle name="Normal 8 8 2 10 3" xfId="36315" xr:uid="{8E04A575-5191-41DC-8011-0DE2239B92AC}"/>
    <cellStyle name="Normal 8 8 2 11" xfId="36316" xr:uid="{AB8DACE3-5BFB-4FA9-B9C8-D05400E321E3}"/>
    <cellStyle name="Normal 8 8 2 11 2" xfId="36317" xr:uid="{598ACA50-0CCD-4ECD-A96C-32A88CF1B608}"/>
    <cellStyle name="Normal 8 8 2 11 2 2" xfId="36318" xr:uid="{46BBF21E-5F2F-426E-9665-57BBAA8555A3}"/>
    <cellStyle name="Normal 8 8 2 11 3" xfId="36319" xr:uid="{5328B8C2-8EE5-4EBC-B2C6-5ED5DF4D5B41}"/>
    <cellStyle name="Normal 8 8 2 11 4" xfId="36320" xr:uid="{101030F6-BBEC-4B2F-915C-C989BFF78997}"/>
    <cellStyle name="Normal 8 8 2 12" xfId="36321" xr:uid="{CDACF8B7-E6EB-4B65-9BE5-043DDC66CB16}"/>
    <cellStyle name="Normal 8 8 2 12 2" xfId="36322" xr:uid="{598465CC-111F-4231-BEA4-EBED360A8855}"/>
    <cellStyle name="Normal 8 8 2 13" xfId="36323" xr:uid="{1FA3571E-9618-4949-AC56-926EBAFE1315}"/>
    <cellStyle name="Normal 8 8 2 14" xfId="36324" xr:uid="{A0401C6B-3234-427C-94D1-F3EA36353619}"/>
    <cellStyle name="Normal 8 8 2 14 2" xfId="36325" xr:uid="{34962B84-790E-449F-A631-D18EAE8F5D6C}"/>
    <cellStyle name="Normal 8 8 2 15" xfId="36326" xr:uid="{3755DD92-243B-44F6-9EDE-97AE9C79BDF1}"/>
    <cellStyle name="Normal 8 8 2 16" xfId="36327" xr:uid="{AF08F710-BB74-4FB9-83DE-90BE074F5740}"/>
    <cellStyle name="Normal 8 8 2 17" xfId="36328" xr:uid="{1C9841D3-5EE6-458A-B9B4-D8C4137614DF}"/>
    <cellStyle name="Normal 8 8 2 18" xfId="36329" xr:uid="{83FEDA76-F2F5-4D42-B699-E0446BDFA801}"/>
    <cellStyle name="Normal 8 8 2 19" xfId="36330" xr:uid="{0B1B7312-420F-44DE-B2B6-A91DFA85BF31}"/>
    <cellStyle name="Normal 8 8 2 2" xfId="36331" xr:uid="{9CDBF03D-C191-42ED-818D-416B1E2AF3ED}"/>
    <cellStyle name="Normal 8 8 2 2 2" xfId="36332" xr:uid="{5C2EDFA1-DFF5-4CEC-8287-A753EF7F9F33}"/>
    <cellStyle name="Normal 8 8 2 2 2 2" xfId="36333" xr:uid="{41BCBC2E-4F70-4B32-B09A-48C8D7D1C6F2}"/>
    <cellStyle name="Normal 8 8 2 2 3" xfId="36334" xr:uid="{35DB88B0-0A81-4252-831A-F98CADA984BD}"/>
    <cellStyle name="Normal 8 8 2 20" xfId="36335" xr:uid="{7366A793-0A79-429E-8C8E-A03FEA983559}"/>
    <cellStyle name="Normal 8 8 2 21" xfId="36336" xr:uid="{66E0AB6B-CD38-466C-914C-FF8B04EFAAE1}"/>
    <cellStyle name="Normal 8 8 2 22" xfId="36337" xr:uid="{454A8838-F5C4-40AD-93AA-91EE47B47F5D}"/>
    <cellStyle name="Normal 8 8 2 23" xfId="36338" xr:uid="{5FF466E3-5E1E-45ED-AE8F-393B8D301DCF}"/>
    <cellStyle name="Normal 8 8 2 24" xfId="36339" xr:uid="{90D438CD-9E0F-4B8B-9E74-4E2DB2885D47}"/>
    <cellStyle name="Normal 8 8 2 25" xfId="36340" xr:uid="{A3500CA4-9D7A-463B-8909-F453F60FEE4F}"/>
    <cellStyle name="Normal 8 8 2 26" xfId="36341" xr:uid="{914E3D63-F798-4F64-9C4F-849F0124319E}"/>
    <cellStyle name="Normal 8 8 2 27" xfId="36342" xr:uid="{F9D76071-3AF0-4D77-89A6-CBEACE91226E}"/>
    <cellStyle name="Normal 8 8 2 28" xfId="36343" xr:uid="{A3C955EE-03C2-41DA-8C4D-83EBB519D388}"/>
    <cellStyle name="Normal 8 8 2 29" xfId="36344" xr:uid="{922BB468-E4EC-4455-8F8E-1ED6025C8A00}"/>
    <cellStyle name="Normal 8 8 2 3" xfId="36345" xr:uid="{F61DCA34-127F-4258-9094-EE3ACFF85B9E}"/>
    <cellStyle name="Normal 8 8 2 3 2" xfId="36346" xr:uid="{30B7EC42-8C15-4EFA-A684-4731F68EA317}"/>
    <cellStyle name="Normal 8 8 2 3 2 2" xfId="36347" xr:uid="{4DC21223-5B97-44EC-9962-F24C6162745D}"/>
    <cellStyle name="Normal 8 8 2 3 3" xfId="36348" xr:uid="{4090247E-AA3D-4596-BF5F-B7CE117CB8CA}"/>
    <cellStyle name="Normal 8 8 2 30" xfId="36349" xr:uid="{C9D0C4C8-207A-475C-BEAC-0BE9C605A724}"/>
    <cellStyle name="Normal 8 8 2 31" xfId="36350" xr:uid="{9B62460C-DB56-445B-B4A6-3AAD3B63A87D}"/>
    <cellStyle name="Normal 8 8 2 32" xfId="36351" xr:uid="{94BC5F88-9CAC-49C2-8EE3-BD59EAC1BED5}"/>
    <cellStyle name="Normal 8 8 2 33" xfId="36352" xr:uid="{A3D7432A-B732-486F-A703-135C4C53D771}"/>
    <cellStyle name="Normal 8 8 2 34" xfId="36353" xr:uid="{80CF5659-FE15-40A2-8212-BDA43103E163}"/>
    <cellStyle name="Normal 8 8 2 35" xfId="36354" xr:uid="{5143A9DD-FB52-4BB1-936B-AF2937F6E715}"/>
    <cellStyle name="Normal 8 8 2 36" xfId="36355" xr:uid="{32FD974B-487A-4B5E-BD48-80ADA5DD704A}"/>
    <cellStyle name="Normal 8 8 2 37" xfId="36356" xr:uid="{6D4B065F-075C-4A7E-9191-EE044E6C8A1F}"/>
    <cellStyle name="Normal 8 8 2 38" xfId="36357" xr:uid="{D290708F-006C-4730-8C72-573286539CE9}"/>
    <cellStyle name="Normal 8 8 2 39" xfId="36358" xr:uid="{200ED347-3083-45DA-8E8E-3179D08EABE1}"/>
    <cellStyle name="Normal 8 8 2 4" xfId="36359" xr:uid="{72F6EE19-C4F0-4D79-A8AB-C07E75CEA425}"/>
    <cellStyle name="Normal 8 8 2 4 2" xfId="36360" xr:uid="{5E37499F-D84B-483A-AFDE-0783C2C63C4A}"/>
    <cellStyle name="Normal 8 8 2 4 2 2" xfId="36361" xr:uid="{A20D358B-3CFB-42B1-BC57-6E5D03650021}"/>
    <cellStyle name="Normal 8 8 2 4 3" xfId="36362" xr:uid="{0FE90809-BE3F-4473-BEC5-668E97D6982E}"/>
    <cellStyle name="Normal 8 8 2 40" xfId="36363" xr:uid="{23AEBB50-A3C8-4103-83C7-850616F8567E}"/>
    <cellStyle name="Normal 8 8 2 5" xfId="36364" xr:uid="{8816CC41-AD62-41EB-AA39-A2AF6FDFECFA}"/>
    <cellStyle name="Normal 8 8 2 5 2" xfId="36365" xr:uid="{86381748-4BE8-4A7E-9E57-5EE85BC08190}"/>
    <cellStyle name="Normal 8 8 2 5 2 2" xfId="36366" xr:uid="{EB4CC59D-912B-44FC-87F0-D8AF6967E47E}"/>
    <cellStyle name="Normal 8 8 2 5 3" xfId="36367" xr:uid="{3F8B76BD-5381-4326-BB82-008F911F9ACC}"/>
    <cellStyle name="Normal 8 8 2 6" xfId="36368" xr:uid="{8C71F4F4-D700-4E45-B438-E95F2B28E5B2}"/>
    <cellStyle name="Normal 8 8 2 6 2" xfId="36369" xr:uid="{92C0CBC7-9A29-4C7F-95CA-59794860A605}"/>
    <cellStyle name="Normal 8 8 2 6 2 2" xfId="36370" xr:uid="{87A87506-7453-4CC4-AC67-1F12BBADC8EB}"/>
    <cellStyle name="Normal 8 8 2 6 3" xfId="36371" xr:uid="{EC591658-0BDF-4957-91AD-4C1800579AE2}"/>
    <cellStyle name="Normal 8 8 2 7" xfId="36372" xr:uid="{90859296-478B-4017-9F70-406136949194}"/>
    <cellStyle name="Normal 8 8 2 7 2" xfId="36373" xr:uid="{6377FB41-2289-4896-9FCA-15EFDE9B591B}"/>
    <cellStyle name="Normal 8 8 2 7 2 2" xfId="36374" xr:uid="{F59F76BD-AE6F-4A22-86F6-3726CC3492DC}"/>
    <cellStyle name="Normal 8 8 2 7 3" xfId="36375" xr:uid="{4A757E86-0155-4DBB-9E1A-4AA897D00AC4}"/>
    <cellStyle name="Normal 8 8 2 8" xfId="36376" xr:uid="{0A24A9A2-1DA1-4D32-89EC-27413FA1964D}"/>
    <cellStyle name="Normal 8 8 2 8 2" xfId="36377" xr:uid="{4B7636FC-58DA-4680-BF48-29AD5E02C0EE}"/>
    <cellStyle name="Normal 8 8 2 8 2 2" xfId="36378" xr:uid="{FD4FC514-C723-48A8-8E7D-C1B05A2EB77A}"/>
    <cellStyle name="Normal 8 8 2 8 3" xfId="36379" xr:uid="{E2FC1B33-10CF-4706-9C17-9684987C875E}"/>
    <cellStyle name="Normal 8 8 2 9" xfId="36380" xr:uid="{BE18F94D-E048-4ED9-9D4E-5EBAC712C0E8}"/>
    <cellStyle name="Normal 8 8 2 9 2" xfId="36381" xr:uid="{EB584415-B709-43B2-8692-AFCC39447C40}"/>
    <cellStyle name="Normal 8 8 2 9 2 2" xfId="36382" xr:uid="{D4D5C5AB-6FBC-48C5-A383-CF6D445EA1AC}"/>
    <cellStyle name="Normal 8 8 2 9 3" xfId="36383" xr:uid="{AD6237E2-482B-4254-8950-11700EF16FB4}"/>
    <cellStyle name="Normal 8 8 20" xfId="36384" xr:uid="{60A05AA9-5C06-47FD-A910-C7304997023E}"/>
    <cellStyle name="Normal 8 8 21" xfId="36385" xr:uid="{6C3D7011-4C3F-40E9-B3FB-56F723412448}"/>
    <cellStyle name="Normal 8 8 22" xfId="36386" xr:uid="{647E3D16-71B1-4C9A-A04A-88914778C759}"/>
    <cellStyle name="Normal 8 8 23" xfId="36387" xr:uid="{202E1E01-1C4A-4769-AF00-6FB509A7D432}"/>
    <cellStyle name="Normal 8 8 24" xfId="36388" xr:uid="{8038E81B-C117-4B01-936B-6CC2693D925B}"/>
    <cellStyle name="Normal 8 8 25" xfId="36389" xr:uid="{FFA47E53-7CE3-4454-ADC9-BB704F2C61D9}"/>
    <cellStyle name="Normal 8 8 26" xfId="36390" xr:uid="{F7584EFE-CE6B-4DA2-94C8-F4B1E977FAD2}"/>
    <cellStyle name="Normal 8 8 27" xfId="36391" xr:uid="{D90FA2BB-5607-4F86-83DF-6A5823BCD3A6}"/>
    <cellStyle name="Normal 8 8 28" xfId="36392" xr:uid="{46684568-62D4-4C88-A4EE-3BA0E1641EDF}"/>
    <cellStyle name="Normal 8 8 29" xfId="36393" xr:uid="{F23391B4-72D9-41A5-86DB-0ECE2C09B3B2}"/>
    <cellStyle name="Normal 8 8 3" xfId="36394" xr:uid="{C0F8E2E0-555E-4CD7-9F4A-240495009BD4}"/>
    <cellStyle name="Normal 8 8 3 10" xfId="36395" xr:uid="{91EA3A98-0866-4BBA-9D16-585B3B7A54C0}"/>
    <cellStyle name="Normal 8 8 3 10 2" xfId="36396" xr:uid="{E87E2A8B-C7D1-4030-ACD2-5E6717B7DBE0}"/>
    <cellStyle name="Normal 8 8 3 10 2 2" xfId="36397" xr:uid="{3FA8A4EC-6E0F-46BF-88CB-8E4E20EF0DDE}"/>
    <cellStyle name="Normal 8 8 3 10 3" xfId="36398" xr:uid="{1BFC56D0-D09C-40C8-884B-6252250E9095}"/>
    <cellStyle name="Normal 8 8 3 11" xfId="36399" xr:uid="{0A1CE705-8685-494B-A844-517B879C72E8}"/>
    <cellStyle name="Normal 8 8 3 11 2" xfId="36400" xr:uid="{8D52D1BE-D519-4EDA-874E-05762CB987A6}"/>
    <cellStyle name="Normal 8 8 3 11 2 2" xfId="36401" xr:uid="{4BBAE0AE-A624-4836-A80E-B440F829A7C3}"/>
    <cellStyle name="Normal 8 8 3 11 3" xfId="36402" xr:uid="{78F95AD3-71E6-478D-BF4C-B5397C426CF2}"/>
    <cellStyle name="Normal 8 8 3 11 4" xfId="36403" xr:uid="{C06016E3-7FCB-4D0C-AF22-DD00F491BD05}"/>
    <cellStyle name="Normal 8 8 3 12" xfId="36404" xr:uid="{45C615BA-364E-4873-98CD-06B1237364FE}"/>
    <cellStyle name="Normal 8 8 3 12 2" xfId="36405" xr:uid="{0E3FFEE4-D0C1-4950-A11C-706BC8280425}"/>
    <cellStyle name="Normal 8 8 3 13" xfId="36406" xr:uid="{056E9B94-0312-4B6C-AE80-52A7427ED4BD}"/>
    <cellStyle name="Normal 8 8 3 14" xfId="36407" xr:uid="{9603293C-4D33-4BAE-A58A-EEB028AACF98}"/>
    <cellStyle name="Normal 8 8 3 14 2" xfId="36408" xr:uid="{DD1B61B0-2F1D-4336-8280-052CF1F8D80E}"/>
    <cellStyle name="Normal 8 8 3 15" xfId="36409" xr:uid="{6CA9F3FC-DF1A-465F-B23D-A4F5FA88E473}"/>
    <cellStyle name="Normal 8 8 3 16" xfId="36410" xr:uid="{CD12ED3A-00BE-4D66-8B19-7ECAD957FD3F}"/>
    <cellStyle name="Normal 8 8 3 17" xfId="36411" xr:uid="{5D9076B6-6CE0-4779-A6AD-3665713B0000}"/>
    <cellStyle name="Normal 8 8 3 18" xfId="36412" xr:uid="{BAE4D735-1BBD-4DA3-B23D-8FD447975F9C}"/>
    <cellStyle name="Normal 8 8 3 19" xfId="36413" xr:uid="{7734D40F-E8C8-4769-AAA3-EB1E1713ADF6}"/>
    <cellStyle name="Normal 8 8 3 2" xfId="36414" xr:uid="{10BB8A8A-B697-4ED6-A287-D77D1DB9CA74}"/>
    <cellStyle name="Normal 8 8 3 2 2" xfId="36415" xr:uid="{71481E18-4B00-412B-A003-F670E5362195}"/>
    <cellStyle name="Normal 8 8 3 2 2 2" xfId="36416" xr:uid="{8486D99A-4AEB-4213-82A9-70DEC6B77ACE}"/>
    <cellStyle name="Normal 8 8 3 2 3" xfId="36417" xr:uid="{336F9B79-E788-42A6-A9B3-E324E6451DAE}"/>
    <cellStyle name="Normal 8 8 3 20" xfId="36418" xr:uid="{7B6F60C1-6D88-4A00-B14E-3B5AB89C1657}"/>
    <cellStyle name="Normal 8 8 3 21" xfId="36419" xr:uid="{D40BCF57-C8E0-476B-80FF-BD23FE06C158}"/>
    <cellStyle name="Normal 8 8 3 22" xfId="36420" xr:uid="{247F7EF0-35E4-4265-8E6E-607764F5D1E9}"/>
    <cellStyle name="Normal 8 8 3 23" xfId="36421" xr:uid="{F60CB202-B8AF-4BDE-809C-193AFE87C810}"/>
    <cellStyle name="Normal 8 8 3 24" xfId="36422" xr:uid="{7CDA63BD-EF93-4D37-8580-32AE8E01A303}"/>
    <cellStyle name="Normal 8 8 3 25" xfId="36423" xr:uid="{C2B34DDE-6322-4BE3-AE70-00EC594C8B37}"/>
    <cellStyle name="Normal 8 8 3 26" xfId="36424" xr:uid="{F687168A-C041-4168-B888-ABA85C753CBB}"/>
    <cellStyle name="Normal 8 8 3 27" xfId="36425" xr:uid="{E11BD90E-F6FC-4D97-B389-AC115D0B8051}"/>
    <cellStyle name="Normal 8 8 3 28" xfId="36426" xr:uid="{4D4CB53C-9323-46B6-ADE3-1AFF18A8853A}"/>
    <cellStyle name="Normal 8 8 3 29" xfId="36427" xr:uid="{EF69BD61-B599-4D52-ABC5-9484658D85AD}"/>
    <cellStyle name="Normal 8 8 3 3" xfId="36428" xr:uid="{8AA6728E-6643-4621-A66F-B3E8C7493894}"/>
    <cellStyle name="Normal 8 8 3 3 2" xfId="36429" xr:uid="{D17B2F1E-3D5D-4A34-A61F-124A02467F4E}"/>
    <cellStyle name="Normal 8 8 3 3 2 2" xfId="36430" xr:uid="{3A4D5004-348C-460E-8E6F-D7194B187ECA}"/>
    <cellStyle name="Normal 8 8 3 3 3" xfId="36431" xr:uid="{A99B844D-B7E5-45B6-A7EE-9974D9C45EE6}"/>
    <cellStyle name="Normal 8 8 3 30" xfId="36432" xr:uid="{31EA45C9-B674-4992-A146-542B12295ADD}"/>
    <cellStyle name="Normal 8 8 3 31" xfId="36433" xr:uid="{EB7CBDD5-97B9-454A-AE7A-FC9B724E7B32}"/>
    <cellStyle name="Normal 8 8 3 32" xfId="36434" xr:uid="{506FB68A-AB69-4B0A-B283-D22D182D037F}"/>
    <cellStyle name="Normal 8 8 3 33" xfId="36435" xr:uid="{427F4277-F6BA-468E-97B9-71FB1B3D1271}"/>
    <cellStyle name="Normal 8 8 3 34" xfId="36436" xr:uid="{E6917AAD-FAA3-4029-B0FF-21546186FC3C}"/>
    <cellStyle name="Normal 8 8 3 35" xfId="36437" xr:uid="{5D019101-8A86-4C32-8590-39C965918D5F}"/>
    <cellStyle name="Normal 8 8 3 36" xfId="36438" xr:uid="{CD2C420B-2701-45BE-A2DB-D33EAEF90611}"/>
    <cellStyle name="Normal 8 8 3 37" xfId="36439" xr:uid="{DA5D375B-AB0B-4AC6-868B-5AA0AB298E99}"/>
    <cellStyle name="Normal 8 8 3 38" xfId="36440" xr:uid="{52875E21-049A-4357-BC4B-1A081FDF9AA0}"/>
    <cellStyle name="Normal 8 8 3 39" xfId="36441" xr:uid="{BC2E199F-8A16-453E-BBE5-C7A2074F0DFB}"/>
    <cellStyle name="Normal 8 8 3 4" xfId="36442" xr:uid="{8D48D050-924C-4A84-8263-2E67B38A9069}"/>
    <cellStyle name="Normal 8 8 3 4 2" xfId="36443" xr:uid="{DF2ECB18-0E09-4C82-8556-A9DDF407DFC4}"/>
    <cellStyle name="Normal 8 8 3 4 2 2" xfId="36444" xr:uid="{C0EDF588-147A-4DE1-B8CC-0A3833F81D22}"/>
    <cellStyle name="Normal 8 8 3 4 3" xfId="36445" xr:uid="{B709E09F-C8D4-41F5-8181-5C38EA3A513F}"/>
    <cellStyle name="Normal 8 8 3 40" xfId="36446" xr:uid="{37093691-0EBA-40F9-A2F8-AE16CB33AC5C}"/>
    <cellStyle name="Normal 8 8 3 5" xfId="36447" xr:uid="{195591AF-F917-47B5-BF37-2864B899B72C}"/>
    <cellStyle name="Normal 8 8 3 5 2" xfId="36448" xr:uid="{0898E492-B3AB-46E4-A4E0-DD4D6087B23B}"/>
    <cellStyle name="Normal 8 8 3 5 2 2" xfId="36449" xr:uid="{B5CC54E5-ED0B-4FA4-80E1-5D93378B2BA4}"/>
    <cellStyle name="Normal 8 8 3 5 3" xfId="36450" xr:uid="{A708714A-D19C-44E7-A315-8D4A52083614}"/>
    <cellStyle name="Normal 8 8 3 6" xfId="36451" xr:uid="{C8E80593-0A88-407F-81B6-04F098D18C0C}"/>
    <cellStyle name="Normal 8 8 3 6 2" xfId="36452" xr:uid="{24ECF263-2C15-43A9-873F-B8EF7CD2AF0A}"/>
    <cellStyle name="Normal 8 8 3 6 2 2" xfId="36453" xr:uid="{8E1685BA-083B-48C7-8841-47F16CFC65FC}"/>
    <cellStyle name="Normal 8 8 3 6 3" xfId="36454" xr:uid="{DE7D76B6-E514-40F9-BAAD-E676AE09A62A}"/>
    <cellStyle name="Normal 8 8 3 7" xfId="36455" xr:uid="{58BECD96-113D-41AC-9F81-B707A95C4D84}"/>
    <cellStyle name="Normal 8 8 3 7 2" xfId="36456" xr:uid="{5EA9499B-C40C-49DF-A988-D017A3625430}"/>
    <cellStyle name="Normal 8 8 3 7 2 2" xfId="36457" xr:uid="{63199914-7F39-4974-9149-095E38B72CB3}"/>
    <cellStyle name="Normal 8 8 3 7 3" xfId="36458" xr:uid="{7E422578-1F36-49E7-A7DB-E2074D990557}"/>
    <cellStyle name="Normal 8 8 3 8" xfId="36459" xr:uid="{0EC0693A-5C7D-4999-9D2E-37538936AEC2}"/>
    <cellStyle name="Normal 8 8 3 8 2" xfId="36460" xr:uid="{F890EFB7-33E2-474D-B4B2-18610B4A5B51}"/>
    <cellStyle name="Normal 8 8 3 8 2 2" xfId="36461" xr:uid="{1D4DE588-F62A-448B-A2AF-7DD6DE210BB3}"/>
    <cellStyle name="Normal 8 8 3 8 3" xfId="36462" xr:uid="{BFEA89F2-0737-4B11-9B80-6487696053B3}"/>
    <cellStyle name="Normal 8 8 3 9" xfId="36463" xr:uid="{E5FE92AC-B840-480F-B2A6-2D667773C1A0}"/>
    <cellStyle name="Normal 8 8 3 9 2" xfId="36464" xr:uid="{756C3211-3613-49EE-9F5A-3B64E31530BC}"/>
    <cellStyle name="Normal 8 8 3 9 2 2" xfId="36465" xr:uid="{E62D277F-EF23-4DF6-8434-DB719FE87553}"/>
    <cellStyle name="Normal 8 8 3 9 3" xfId="36466" xr:uid="{DC8104F9-F908-444B-9E8C-252B0D021F6D}"/>
    <cellStyle name="Normal 8 8 30" xfId="36467" xr:uid="{87232E85-8363-45DB-82B9-F6ACA92568C2}"/>
    <cellStyle name="Normal 8 8 31" xfId="36468" xr:uid="{C37F8536-013C-4ACC-848B-899377B05793}"/>
    <cellStyle name="Normal 8 8 32" xfId="36469" xr:uid="{9DAA5E93-774C-4BC8-B306-BAFEF5BAE749}"/>
    <cellStyle name="Normal 8 8 33" xfId="36470" xr:uid="{C4907C44-2DF3-4466-907F-ADF522DEEAB3}"/>
    <cellStyle name="Normal 8 8 34" xfId="36471" xr:uid="{E2DFB289-863F-48A6-B844-73B4C43BBEBC}"/>
    <cellStyle name="Normal 8 8 35" xfId="36472" xr:uid="{29551563-209B-48CC-8CD4-D0F559799D43}"/>
    <cellStyle name="Normal 8 8 36" xfId="36473" xr:uid="{2B92624A-62DA-46B6-BCD7-880B1CE22475}"/>
    <cellStyle name="Normal 8 8 37" xfId="36474" xr:uid="{7C63EA18-CCBC-4BF7-84F0-A861E49EF509}"/>
    <cellStyle name="Normal 8 8 38" xfId="36475" xr:uid="{750CE073-AA68-4867-B7D0-B9F16AD581C6}"/>
    <cellStyle name="Normal 8 8 39" xfId="36476" xr:uid="{6277F6FA-8CB0-4B34-B44D-64ABF05B20C1}"/>
    <cellStyle name="Normal 8 8 4" xfId="36477" xr:uid="{9FC24A11-3B70-497F-9C0C-88CF5A1563B7}"/>
    <cellStyle name="Normal 8 8 4 2" xfId="36478" xr:uid="{9348D185-3EE6-4562-9EE9-88258D3C0EA6}"/>
    <cellStyle name="Normal 8 8 4 2 2" xfId="36479" xr:uid="{BDC36E00-EA29-4385-976F-68BD3444AFA7}"/>
    <cellStyle name="Normal 8 8 4 3" xfId="36480" xr:uid="{9B510AD2-F554-4C6C-A8C1-42CC85D3D5B5}"/>
    <cellStyle name="Normal 8 8 40" xfId="36481" xr:uid="{3A7FBEA3-212B-4C8E-B85F-C758F2BB19FA}"/>
    <cellStyle name="Normal 8 8 41" xfId="36482" xr:uid="{F76D1E4F-138E-49EA-93F0-BE13A4A7AD56}"/>
    <cellStyle name="Normal 8 8 42" xfId="36483" xr:uid="{0397D73A-41BB-4048-A0AF-9FCE9ADA46DF}"/>
    <cellStyle name="Normal 8 8 5" xfId="36484" xr:uid="{D8CE8F69-3948-4E34-8E3B-26DD5AC4ABCE}"/>
    <cellStyle name="Normal 8 8 5 2" xfId="36485" xr:uid="{A316324A-FB3A-4F4F-9B67-CD9DB18ABEDA}"/>
    <cellStyle name="Normal 8 8 5 2 2" xfId="36486" xr:uid="{AD25B072-8027-43FB-BDCB-9E132CF09B5B}"/>
    <cellStyle name="Normal 8 8 5 3" xfId="36487" xr:uid="{970D104E-E67A-46D6-854A-7E63EAF5925E}"/>
    <cellStyle name="Normal 8 8 6" xfId="36488" xr:uid="{BDDB5DF2-B23A-400B-95A4-346736E5C4BD}"/>
    <cellStyle name="Normal 8 8 6 2" xfId="36489" xr:uid="{3AF8EE70-0FC8-4CF3-9B81-3C59E20D15EF}"/>
    <cellStyle name="Normal 8 8 6 2 2" xfId="36490" xr:uid="{E3BC10DF-46B6-43D0-9529-11DBA5D49446}"/>
    <cellStyle name="Normal 8 8 6 3" xfId="36491" xr:uid="{5158D167-88F5-4BBF-B102-820E0A28699B}"/>
    <cellStyle name="Normal 8 8 7" xfId="36492" xr:uid="{691CB546-E015-4085-8423-0B32B1F00887}"/>
    <cellStyle name="Normal 8 8 7 2" xfId="36493" xr:uid="{69796B6D-5621-46F7-9C82-440DED89C6F5}"/>
    <cellStyle name="Normal 8 8 7 2 2" xfId="36494" xr:uid="{5BAA6121-FFC1-493A-9A4C-B7FB891F9AF3}"/>
    <cellStyle name="Normal 8 8 7 3" xfId="36495" xr:uid="{86C0874D-CDAF-4556-A6A9-F0148E6A3E6C}"/>
    <cellStyle name="Normal 8 8 8" xfId="36496" xr:uid="{82C13405-A8D9-4C0E-864D-E3C890C5A8B9}"/>
    <cellStyle name="Normal 8 8 8 2" xfId="36497" xr:uid="{2B302161-F3A1-482B-B41C-A75FBAFC82B5}"/>
    <cellStyle name="Normal 8 8 8 2 2" xfId="36498" xr:uid="{E538F25B-174A-45E4-A3B4-93110AAA4A23}"/>
    <cellStyle name="Normal 8 8 8 3" xfId="36499" xr:uid="{F9E92AC9-9A7E-45CC-9F1B-45E9728B3DE5}"/>
    <cellStyle name="Normal 8 8 9" xfId="36500" xr:uid="{BA766A26-FF5C-41F0-9E36-A12C077394C2}"/>
    <cellStyle name="Normal 8 8 9 2" xfId="36501" xr:uid="{C357632D-700F-4B12-B58D-730FC9D8DBEB}"/>
    <cellStyle name="Normal 8 8 9 2 2" xfId="36502" xr:uid="{5880EDA1-8597-46BC-9DE1-8CA4EBDB8530}"/>
    <cellStyle name="Normal 8 8 9 3" xfId="36503" xr:uid="{B886FF84-B04D-4126-8C6A-63BFCE443F1A}"/>
    <cellStyle name="Normal 8 9" xfId="36504" xr:uid="{467A223E-866F-4761-9BF4-A075255846E3}"/>
    <cellStyle name="Normal 8 9 10" xfId="36505" xr:uid="{7DFF7A25-A6EE-4BFB-A153-31A00FD8437A}"/>
    <cellStyle name="Normal 8 9 10 2" xfId="36506" xr:uid="{33F960C0-49C4-4F89-B20C-07689AE1F6A8}"/>
    <cellStyle name="Normal 8 9 10 2 2" xfId="36507" xr:uid="{0EEDD95A-D39B-4CDA-923B-6ABC638EE11A}"/>
    <cellStyle name="Normal 8 9 10 3" xfId="36508" xr:uid="{9D83F1A0-A421-4E9C-8984-97B36CEE6A36}"/>
    <cellStyle name="Normal 8 9 11" xfId="36509" xr:uid="{E3EBB02F-6D1E-4B5C-AC0A-CAD6B74785E7}"/>
    <cellStyle name="Normal 8 9 11 2" xfId="36510" xr:uid="{1AFEE135-A1E0-4B1E-89BD-5FAE51C6EAE9}"/>
    <cellStyle name="Normal 8 9 11 2 2" xfId="36511" xr:uid="{F004C345-1225-4E63-AE6E-8B0003E42212}"/>
    <cellStyle name="Normal 8 9 11 3" xfId="36512" xr:uid="{6FD44F5A-5415-4884-9102-01BA79DEA656}"/>
    <cellStyle name="Normal 8 9 12" xfId="36513" xr:uid="{8EE8AAE2-AAFD-4581-AA9C-95A426DE17FA}"/>
    <cellStyle name="Normal 8 9 12 2" xfId="36514" xr:uid="{1BFCC842-28C7-4CF8-A497-61B91604398C}"/>
    <cellStyle name="Normal 8 9 12 2 2" xfId="36515" xr:uid="{B636F7EE-3720-4781-B30D-F721A439296D}"/>
    <cellStyle name="Normal 8 9 12 3" xfId="36516" xr:uid="{11C4A323-9B67-4122-B905-2D44ABCB1C02}"/>
    <cellStyle name="Normal 8 9 13" xfId="36517" xr:uid="{F83865BA-871E-413F-B6FC-A73958BF8185}"/>
    <cellStyle name="Normal 8 9 13 2" xfId="36518" xr:uid="{CB98648A-3D0C-431B-A37B-2F156112AFA0}"/>
    <cellStyle name="Normal 8 9 13 2 2" xfId="36519" xr:uid="{D63317B7-C793-42BC-968B-23CB62C65F65}"/>
    <cellStyle name="Normal 8 9 13 3" xfId="36520" xr:uid="{47EEE1FE-0FB0-4E91-A2F7-9C4F6BA47A24}"/>
    <cellStyle name="Normal 8 9 13 4" xfId="36521" xr:uid="{7FCDC12B-4E71-4C15-90F2-E9542CE523DE}"/>
    <cellStyle name="Normal 8 9 14" xfId="36522" xr:uid="{FF334211-F039-4622-A63D-1B1103C79F5D}"/>
    <cellStyle name="Normal 8 9 14 2" xfId="36523" xr:uid="{69A3F15B-9D38-455A-A49A-873BA8E7F04D}"/>
    <cellStyle name="Normal 8 9 15" xfId="36524" xr:uid="{2EB26B16-7598-413B-9AC3-844F23A33A4A}"/>
    <cellStyle name="Normal 8 9 16" xfId="36525" xr:uid="{94FCFC16-7F1E-4D6A-BCA0-D03001D9447B}"/>
    <cellStyle name="Normal 8 9 16 2" xfId="36526" xr:uid="{784862BF-FC20-4A00-885F-DBC0B4E54986}"/>
    <cellStyle name="Normal 8 9 17" xfId="36527" xr:uid="{F774F065-CE78-4B1F-8640-6048EEDC9406}"/>
    <cellStyle name="Normal 8 9 18" xfId="36528" xr:uid="{83B16F46-9ED8-4867-8B74-0BD59FCA9FD9}"/>
    <cellStyle name="Normal 8 9 19" xfId="36529" xr:uid="{B90606FA-EEB0-4428-BFF5-10FB34794234}"/>
    <cellStyle name="Normal 8 9 2" xfId="36530" xr:uid="{946B0A1A-5B3D-44C4-B6C5-A22C30C606F8}"/>
    <cellStyle name="Normal 8 9 2 10" xfId="36531" xr:uid="{4ADF086A-2E79-4746-97E8-6DD51805EC01}"/>
    <cellStyle name="Normal 8 9 2 10 2" xfId="36532" xr:uid="{96971CFF-40B7-4CDC-83B3-027968CA58DC}"/>
    <cellStyle name="Normal 8 9 2 10 2 2" xfId="36533" xr:uid="{979AEAA6-38AB-4B08-BD85-1D83212A6480}"/>
    <cellStyle name="Normal 8 9 2 10 3" xfId="36534" xr:uid="{1B93ACB1-1AA7-4F73-A1F6-3DA1205A1147}"/>
    <cellStyle name="Normal 8 9 2 11" xfId="36535" xr:uid="{CE52858F-4FC2-43CA-B592-3AF291CF93FF}"/>
    <cellStyle name="Normal 8 9 2 11 2" xfId="36536" xr:uid="{3F8FAAD9-5EB3-49D2-BA51-F2E9773E7F77}"/>
    <cellStyle name="Normal 8 9 2 11 2 2" xfId="36537" xr:uid="{F6FFFC6D-F49E-447B-823A-D4DF377B4E9C}"/>
    <cellStyle name="Normal 8 9 2 11 3" xfId="36538" xr:uid="{65004BAF-24FB-48C6-A28B-AE6E02E7897F}"/>
    <cellStyle name="Normal 8 9 2 11 4" xfId="36539" xr:uid="{C49DF447-6994-4216-A9FD-38C4C2368435}"/>
    <cellStyle name="Normal 8 9 2 12" xfId="36540" xr:uid="{E2004066-2AB4-4D21-984C-EEBAA0398FA7}"/>
    <cellStyle name="Normal 8 9 2 12 2" xfId="36541" xr:uid="{7033203C-50B4-4E75-B9BB-8C11EC9AF351}"/>
    <cellStyle name="Normal 8 9 2 13" xfId="36542" xr:uid="{A63C05CD-CADD-4173-9503-79875C3C49DC}"/>
    <cellStyle name="Normal 8 9 2 14" xfId="36543" xr:uid="{6D63F09F-33DB-4F74-92E1-9162BCA055F0}"/>
    <cellStyle name="Normal 8 9 2 14 2" xfId="36544" xr:uid="{8844C74B-DF9B-420B-8ABB-9B64E452158A}"/>
    <cellStyle name="Normal 8 9 2 15" xfId="36545" xr:uid="{CAF6196B-7994-4319-822C-74C068B16855}"/>
    <cellStyle name="Normal 8 9 2 16" xfId="36546" xr:uid="{DA8E3CEF-4927-4769-9ECE-057137742B90}"/>
    <cellStyle name="Normal 8 9 2 17" xfId="36547" xr:uid="{EF735852-B476-4C37-B912-8A8E51D3BE0D}"/>
    <cellStyle name="Normal 8 9 2 18" xfId="36548" xr:uid="{50B89C1E-2C35-4F3F-B468-08DE7FB57C7B}"/>
    <cellStyle name="Normal 8 9 2 19" xfId="36549" xr:uid="{2A006A11-A7FD-4E26-B6CC-64A38B851E1F}"/>
    <cellStyle name="Normal 8 9 2 2" xfId="36550" xr:uid="{76D86585-B21C-40B8-BEEA-4A6148DE2EAA}"/>
    <cellStyle name="Normal 8 9 2 2 2" xfId="36551" xr:uid="{F09CE6E4-0B1F-4FA7-A532-2DC259520099}"/>
    <cellStyle name="Normal 8 9 2 2 2 2" xfId="36552" xr:uid="{4FD93A27-138F-4AB0-86B3-7CB229C9155C}"/>
    <cellStyle name="Normal 8 9 2 2 3" xfId="36553" xr:uid="{5925610D-DE15-4DCE-A26C-17AEB90AA4BD}"/>
    <cellStyle name="Normal 8 9 2 20" xfId="36554" xr:uid="{C3F295A2-6C11-4B7D-8B77-380E46607DE6}"/>
    <cellStyle name="Normal 8 9 2 21" xfId="36555" xr:uid="{E294DA05-5A0F-40D9-9879-00DACEF87ECC}"/>
    <cellStyle name="Normal 8 9 2 22" xfId="36556" xr:uid="{91B42584-BF64-4CB3-B769-791978AEC74B}"/>
    <cellStyle name="Normal 8 9 2 23" xfId="36557" xr:uid="{B8C74E02-6CDA-4946-8986-F4A9667511C6}"/>
    <cellStyle name="Normal 8 9 2 24" xfId="36558" xr:uid="{2AB869F8-A24E-4B81-BB3F-C0053D9D02F7}"/>
    <cellStyle name="Normal 8 9 2 25" xfId="36559" xr:uid="{A8C10F39-C3B6-4A86-978B-AB62BAC1919A}"/>
    <cellStyle name="Normal 8 9 2 26" xfId="36560" xr:uid="{F4356AA8-ACB8-4B4D-A837-3DD22333F66D}"/>
    <cellStyle name="Normal 8 9 2 27" xfId="36561" xr:uid="{B0D82B7F-70C8-4BC1-ACDB-1C0F4F7B9136}"/>
    <cellStyle name="Normal 8 9 2 28" xfId="36562" xr:uid="{3FF6DA1B-42E4-4DB7-AFF6-378BDBF53DBA}"/>
    <cellStyle name="Normal 8 9 2 29" xfId="36563" xr:uid="{15C538ED-477B-4A9A-95ED-257F9D4BA32C}"/>
    <cellStyle name="Normal 8 9 2 3" xfId="36564" xr:uid="{CE3571A6-67B6-4BDD-A0C5-BD23D767D9CD}"/>
    <cellStyle name="Normal 8 9 2 3 2" xfId="36565" xr:uid="{DC23FE41-CE77-4AF2-A45F-B4E0A407D535}"/>
    <cellStyle name="Normal 8 9 2 3 2 2" xfId="36566" xr:uid="{4801FB1B-1F56-42E7-8731-2E7195E39422}"/>
    <cellStyle name="Normal 8 9 2 3 3" xfId="36567" xr:uid="{B126C048-713D-468F-BABA-FBBF4C40D855}"/>
    <cellStyle name="Normal 8 9 2 30" xfId="36568" xr:uid="{48F101D2-69BE-4439-861C-7E375A8F2176}"/>
    <cellStyle name="Normal 8 9 2 31" xfId="36569" xr:uid="{9B7E1612-A34C-44D6-9FF9-F997D755F969}"/>
    <cellStyle name="Normal 8 9 2 32" xfId="36570" xr:uid="{8E1E7ABB-2FC3-4D58-8F48-EBAB004B4922}"/>
    <cellStyle name="Normal 8 9 2 33" xfId="36571" xr:uid="{582D092B-F857-4D6B-9CAE-357D99FE80EF}"/>
    <cellStyle name="Normal 8 9 2 34" xfId="36572" xr:uid="{0598BCFF-146C-4BA9-8741-298FA731EED6}"/>
    <cellStyle name="Normal 8 9 2 35" xfId="36573" xr:uid="{1B09A57B-9616-4A83-9C8C-34465E7C6EE7}"/>
    <cellStyle name="Normal 8 9 2 36" xfId="36574" xr:uid="{30DFE9C3-362E-4509-B102-455CA57F5103}"/>
    <cellStyle name="Normal 8 9 2 37" xfId="36575" xr:uid="{94065B54-26EE-4151-A0A6-239BC06F910D}"/>
    <cellStyle name="Normal 8 9 2 38" xfId="36576" xr:uid="{5508463C-CAE5-4584-B647-BB22C2C9BDAE}"/>
    <cellStyle name="Normal 8 9 2 39" xfId="36577" xr:uid="{38FF21D3-5B0C-45BB-949D-22923BAE92C4}"/>
    <cellStyle name="Normal 8 9 2 4" xfId="36578" xr:uid="{3F7C6259-9589-4309-A1E3-B25A92DBE6AE}"/>
    <cellStyle name="Normal 8 9 2 4 2" xfId="36579" xr:uid="{655F81EC-1017-4F7E-B222-A56EEDC52BC6}"/>
    <cellStyle name="Normal 8 9 2 4 2 2" xfId="36580" xr:uid="{41430A94-5AAE-40E9-9B73-629C9BBC75F4}"/>
    <cellStyle name="Normal 8 9 2 4 3" xfId="36581" xr:uid="{11726BB6-4951-4149-9D21-F4D56329342A}"/>
    <cellStyle name="Normal 8 9 2 40" xfId="36582" xr:uid="{31B2F9D4-75CE-4DF8-9A46-F4D8595AB779}"/>
    <cellStyle name="Normal 8 9 2 5" xfId="36583" xr:uid="{7E6FC1A3-7918-45F4-8264-D0C23677E428}"/>
    <cellStyle name="Normal 8 9 2 5 2" xfId="36584" xr:uid="{83D9DEBE-556F-46F6-9195-5F2EBE384FC4}"/>
    <cellStyle name="Normal 8 9 2 5 2 2" xfId="36585" xr:uid="{15A0FA6B-FBA7-4DAA-9D05-3211D2CB9A2E}"/>
    <cellStyle name="Normal 8 9 2 5 3" xfId="36586" xr:uid="{F83A8AA1-BA67-4235-A155-0EB8036921E2}"/>
    <cellStyle name="Normal 8 9 2 6" xfId="36587" xr:uid="{C4D6150C-C111-4839-A82E-E65429190539}"/>
    <cellStyle name="Normal 8 9 2 6 2" xfId="36588" xr:uid="{98731AD3-571E-47E3-87D3-78026DBF385F}"/>
    <cellStyle name="Normal 8 9 2 6 2 2" xfId="36589" xr:uid="{0D6F9E07-DBD7-4914-BBE6-82030E4518D1}"/>
    <cellStyle name="Normal 8 9 2 6 3" xfId="36590" xr:uid="{56AAB0B6-6D3B-4E5E-B69A-F1790762D9FB}"/>
    <cellStyle name="Normal 8 9 2 7" xfId="36591" xr:uid="{5CB6DE33-71A9-46DB-AF48-001F856572B9}"/>
    <cellStyle name="Normal 8 9 2 7 2" xfId="36592" xr:uid="{D17DA003-E16E-46C9-AC5A-0D8C1D4FF3FF}"/>
    <cellStyle name="Normal 8 9 2 7 2 2" xfId="36593" xr:uid="{2E61A0C9-64A5-4D2D-9D54-AFEA7A260EAC}"/>
    <cellStyle name="Normal 8 9 2 7 3" xfId="36594" xr:uid="{78C015C2-381C-4302-9F87-CDB92E0007EC}"/>
    <cellStyle name="Normal 8 9 2 8" xfId="36595" xr:uid="{59B0E856-4322-4E5E-B225-F6780D849656}"/>
    <cellStyle name="Normal 8 9 2 8 2" xfId="36596" xr:uid="{4EFE3BAC-9AB3-4C73-8AF5-CA635B4BA9B7}"/>
    <cellStyle name="Normal 8 9 2 8 2 2" xfId="36597" xr:uid="{85AF6AED-D2A9-4ADD-B9AC-03F78E23FD01}"/>
    <cellStyle name="Normal 8 9 2 8 3" xfId="36598" xr:uid="{E368802A-0309-45C1-A82D-71D33D66EE42}"/>
    <cellStyle name="Normal 8 9 2 9" xfId="36599" xr:uid="{4BFAC2B9-B784-40E1-AD75-B08727688A2D}"/>
    <cellStyle name="Normal 8 9 2 9 2" xfId="36600" xr:uid="{B51A30B7-4768-4027-8D6F-56CFA6A0C4B9}"/>
    <cellStyle name="Normal 8 9 2 9 2 2" xfId="36601" xr:uid="{CD27A110-C96D-4CFB-943C-01C86690C50D}"/>
    <cellStyle name="Normal 8 9 2 9 3" xfId="36602" xr:uid="{9E83A27D-8130-43E8-8B7E-2744965479E1}"/>
    <cellStyle name="Normal 8 9 20" xfId="36603" xr:uid="{B9D16F99-2247-41C3-9FC1-CE01D635F299}"/>
    <cellStyle name="Normal 8 9 21" xfId="36604" xr:uid="{9D20B592-2CC6-4106-9F6E-839E43F11634}"/>
    <cellStyle name="Normal 8 9 22" xfId="36605" xr:uid="{857FA484-4FDC-4AB0-933F-1C89F9F28E94}"/>
    <cellStyle name="Normal 8 9 23" xfId="36606" xr:uid="{6D592DE7-B477-413D-A058-595D8B41EE20}"/>
    <cellStyle name="Normal 8 9 24" xfId="36607" xr:uid="{F88B381B-1027-417E-8FD1-26D5DE7FA758}"/>
    <cellStyle name="Normal 8 9 25" xfId="36608" xr:uid="{BE0296AF-22B1-4239-8C52-5920564D585A}"/>
    <cellStyle name="Normal 8 9 26" xfId="36609" xr:uid="{0F1F9D3C-593A-4359-BF0A-344EDEE178DB}"/>
    <cellStyle name="Normal 8 9 27" xfId="36610" xr:uid="{F1BEC659-C79B-4C23-8722-F62255BE9F3F}"/>
    <cellStyle name="Normal 8 9 28" xfId="36611" xr:uid="{71F01500-CB7B-40C4-AEE9-144F1DEEC02E}"/>
    <cellStyle name="Normal 8 9 29" xfId="36612" xr:uid="{86EF45FE-14E2-4D6F-9170-B9033C706FF7}"/>
    <cellStyle name="Normal 8 9 3" xfId="36613" xr:uid="{1F2B5E5D-1263-482D-A825-E23E4CD84DCF}"/>
    <cellStyle name="Normal 8 9 3 10" xfId="36614" xr:uid="{21BADEC3-D434-4CDD-9C08-6D2C5907E053}"/>
    <cellStyle name="Normal 8 9 3 10 2" xfId="36615" xr:uid="{F95197FB-A33D-44E4-90E5-08CA0DB6C5BF}"/>
    <cellStyle name="Normal 8 9 3 10 2 2" xfId="36616" xr:uid="{D79C1206-8958-4C32-8A45-98676835806A}"/>
    <cellStyle name="Normal 8 9 3 10 3" xfId="36617" xr:uid="{1EA7A15A-D9CB-44FF-BE11-880844A5338A}"/>
    <cellStyle name="Normal 8 9 3 11" xfId="36618" xr:uid="{64CA641E-049A-4BEE-841C-9D7B53B2FD8D}"/>
    <cellStyle name="Normal 8 9 3 11 2" xfId="36619" xr:uid="{32A6999F-B85C-496F-A87C-8461FB7B0259}"/>
    <cellStyle name="Normal 8 9 3 11 2 2" xfId="36620" xr:uid="{01C0FE9D-95D7-47E4-8C44-E8988117E5A6}"/>
    <cellStyle name="Normal 8 9 3 11 3" xfId="36621" xr:uid="{5CED0CEE-CAD3-4284-B6F3-4C3FC97D6AB3}"/>
    <cellStyle name="Normal 8 9 3 11 4" xfId="36622" xr:uid="{604D3D24-30EE-4BEC-A8BA-E949846C45B3}"/>
    <cellStyle name="Normal 8 9 3 12" xfId="36623" xr:uid="{D532DE00-6E80-4076-BD3F-DAC817BC2886}"/>
    <cellStyle name="Normal 8 9 3 12 2" xfId="36624" xr:uid="{ABC2D28A-284C-4FF4-98CF-5D3E40A12A3A}"/>
    <cellStyle name="Normal 8 9 3 13" xfId="36625" xr:uid="{DDD9D958-7744-4FA3-AF3B-DBFC66ADBE63}"/>
    <cellStyle name="Normal 8 9 3 14" xfId="36626" xr:uid="{4AE06B6C-9B4E-4321-B48D-0FB24BDFD26F}"/>
    <cellStyle name="Normal 8 9 3 14 2" xfId="36627" xr:uid="{F83C3745-4DDD-4881-B566-C042EEBA36D2}"/>
    <cellStyle name="Normal 8 9 3 15" xfId="36628" xr:uid="{03D71FBA-761E-4DF6-B3E2-F53168749990}"/>
    <cellStyle name="Normal 8 9 3 16" xfId="36629" xr:uid="{0A8D5D77-DD0C-4058-9499-46ACB4588079}"/>
    <cellStyle name="Normal 8 9 3 17" xfId="36630" xr:uid="{6BC18B2E-B57E-4A50-8230-3D2665E4544D}"/>
    <cellStyle name="Normal 8 9 3 18" xfId="36631" xr:uid="{BF257220-2302-44ED-8235-91E829CF544A}"/>
    <cellStyle name="Normal 8 9 3 19" xfId="36632" xr:uid="{D5A10C46-7A1B-4D2E-A9C4-86E847D96C4F}"/>
    <cellStyle name="Normal 8 9 3 2" xfId="36633" xr:uid="{175031E5-AE43-4986-A8DB-35CDF4F61E3F}"/>
    <cellStyle name="Normal 8 9 3 2 2" xfId="36634" xr:uid="{9BEE5309-2C47-4B20-931F-84B5412804C2}"/>
    <cellStyle name="Normal 8 9 3 2 2 2" xfId="36635" xr:uid="{1EA00D69-0D47-4B08-BD96-0C78D4994EAA}"/>
    <cellStyle name="Normal 8 9 3 2 3" xfId="36636" xr:uid="{D3972D72-0F70-4A9C-A559-A0B9D14A2987}"/>
    <cellStyle name="Normal 8 9 3 20" xfId="36637" xr:uid="{228AA5B2-7D14-4665-B49A-19EEA267BA90}"/>
    <cellStyle name="Normal 8 9 3 21" xfId="36638" xr:uid="{3EAC88CE-4AAE-4C18-A80F-81E727285BAE}"/>
    <cellStyle name="Normal 8 9 3 22" xfId="36639" xr:uid="{4C54255D-48CC-443F-A950-EDA49462F1EE}"/>
    <cellStyle name="Normal 8 9 3 23" xfId="36640" xr:uid="{0404B6D5-4615-48BD-8DE5-5635534BAD4D}"/>
    <cellStyle name="Normal 8 9 3 24" xfId="36641" xr:uid="{E1437C0D-4B09-4153-8D9C-A5A4495C3D86}"/>
    <cellStyle name="Normal 8 9 3 25" xfId="36642" xr:uid="{2BAF08C6-172C-4712-9E1D-49B076CB129F}"/>
    <cellStyle name="Normal 8 9 3 26" xfId="36643" xr:uid="{9BB67F36-7CF6-4D03-98CE-19BDB70D0106}"/>
    <cellStyle name="Normal 8 9 3 27" xfId="36644" xr:uid="{A56CE372-270D-4997-B139-96A149BE8639}"/>
    <cellStyle name="Normal 8 9 3 28" xfId="36645" xr:uid="{63BABB54-9822-4481-B77A-3D1B99CD7A87}"/>
    <cellStyle name="Normal 8 9 3 29" xfId="36646" xr:uid="{60BD1060-BB12-4E9C-B277-ECF293F87943}"/>
    <cellStyle name="Normal 8 9 3 3" xfId="36647" xr:uid="{E1BA68A5-5376-46D7-9CDE-E634DB74003F}"/>
    <cellStyle name="Normal 8 9 3 3 2" xfId="36648" xr:uid="{2E8D2E23-45EA-4566-89A3-B0C9D54112E2}"/>
    <cellStyle name="Normal 8 9 3 3 2 2" xfId="36649" xr:uid="{A7776EA7-837E-4084-AEA9-56C3C1DF4C54}"/>
    <cellStyle name="Normal 8 9 3 3 3" xfId="36650" xr:uid="{E8C10AF1-2DC4-4651-BE48-34E7D47742AF}"/>
    <cellStyle name="Normal 8 9 3 30" xfId="36651" xr:uid="{38566AF5-7639-4427-937F-51BF5C9C1BCE}"/>
    <cellStyle name="Normal 8 9 3 31" xfId="36652" xr:uid="{9FABD434-686F-4508-B2B4-30508CE5C51B}"/>
    <cellStyle name="Normal 8 9 3 32" xfId="36653" xr:uid="{B2518F2D-50CD-477A-9FA3-0465C0E8BC8D}"/>
    <cellStyle name="Normal 8 9 3 33" xfId="36654" xr:uid="{AE13B287-9863-45B5-9524-026ADCF1C97E}"/>
    <cellStyle name="Normal 8 9 3 34" xfId="36655" xr:uid="{69E2DE69-DC2E-4986-94BD-F89C7ED8E71B}"/>
    <cellStyle name="Normal 8 9 3 35" xfId="36656" xr:uid="{7C5154C2-61E6-45B4-9667-5950E2062FA4}"/>
    <cellStyle name="Normal 8 9 3 36" xfId="36657" xr:uid="{C5C5DBC9-3489-406B-83F0-CFC6DC1FAA7E}"/>
    <cellStyle name="Normal 8 9 3 37" xfId="36658" xr:uid="{A7D84708-CD90-416F-AEC9-68BCAEDB3458}"/>
    <cellStyle name="Normal 8 9 3 38" xfId="36659" xr:uid="{547AF6EC-C3F7-4A50-92CA-37285E6BBA3F}"/>
    <cellStyle name="Normal 8 9 3 39" xfId="36660" xr:uid="{306B07BC-1E1F-4CDD-B80A-57B674BD743F}"/>
    <cellStyle name="Normal 8 9 3 4" xfId="36661" xr:uid="{CF9B4AA9-025D-47F7-AED0-33425386CEE2}"/>
    <cellStyle name="Normal 8 9 3 4 2" xfId="36662" xr:uid="{707993FA-9B36-4D53-990A-F183AB540F75}"/>
    <cellStyle name="Normal 8 9 3 4 2 2" xfId="36663" xr:uid="{575316C1-3D35-46D5-A280-C1FF76CC7C8D}"/>
    <cellStyle name="Normal 8 9 3 4 3" xfId="36664" xr:uid="{C138D422-1276-4655-AF18-A29BF9D7ECD4}"/>
    <cellStyle name="Normal 8 9 3 40" xfId="36665" xr:uid="{B5AD26EA-05AF-490A-882D-E9E62FF6541D}"/>
    <cellStyle name="Normal 8 9 3 5" xfId="36666" xr:uid="{A69014A9-91CE-4DF8-B038-F2E4F492A30B}"/>
    <cellStyle name="Normal 8 9 3 5 2" xfId="36667" xr:uid="{1C8B0ADB-6793-459E-A778-0DD23A83831B}"/>
    <cellStyle name="Normal 8 9 3 5 2 2" xfId="36668" xr:uid="{478DA342-3BA6-4A97-99CA-9D4631E1489F}"/>
    <cellStyle name="Normal 8 9 3 5 3" xfId="36669" xr:uid="{338E640A-4996-47DF-8534-25026EC041D6}"/>
    <cellStyle name="Normal 8 9 3 6" xfId="36670" xr:uid="{2FB44561-5FAF-4726-949D-DE1196288226}"/>
    <cellStyle name="Normal 8 9 3 6 2" xfId="36671" xr:uid="{1AAFD046-3AFB-4E7D-B62C-F3F25EF0F4E3}"/>
    <cellStyle name="Normal 8 9 3 6 2 2" xfId="36672" xr:uid="{192CA25D-8DC7-4CB7-9F3A-9A0076528D9B}"/>
    <cellStyle name="Normal 8 9 3 6 3" xfId="36673" xr:uid="{5784635E-22E1-4A39-8AF6-59981188ADC9}"/>
    <cellStyle name="Normal 8 9 3 7" xfId="36674" xr:uid="{FEE8C094-0283-4312-A8A9-68377CC1C5A2}"/>
    <cellStyle name="Normal 8 9 3 7 2" xfId="36675" xr:uid="{B30E1B11-F9D8-4FF6-8603-3F6BA79CF132}"/>
    <cellStyle name="Normal 8 9 3 7 2 2" xfId="36676" xr:uid="{6179D757-8AE7-4E25-9B42-7627CE7A8E30}"/>
    <cellStyle name="Normal 8 9 3 7 3" xfId="36677" xr:uid="{346A9514-C73E-4BC0-8F71-925121B68546}"/>
    <cellStyle name="Normal 8 9 3 8" xfId="36678" xr:uid="{4A7C804A-18C3-48D4-BC94-F45A1ADDFE88}"/>
    <cellStyle name="Normal 8 9 3 8 2" xfId="36679" xr:uid="{391E5E2C-4382-4C67-8367-0FB15044695C}"/>
    <cellStyle name="Normal 8 9 3 8 2 2" xfId="36680" xr:uid="{D73718C7-E57F-4CB8-906E-D8CD9B62110F}"/>
    <cellStyle name="Normal 8 9 3 8 3" xfId="36681" xr:uid="{F2C2DD23-8FDC-46DD-B851-67F334FD2365}"/>
    <cellStyle name="Normal 8 9 3 9" xfId="36682" xr:uid="{692C6EBC-84D3-4C60-A2AC-DCEC32310658}"/>
    <cellStyle name="Normal 8 9 3 9 2" xfId="36683" xr:uid="{DF725EE1-E644-4A52-9CA0-8DED1C11712F}"/>
    <cellStyle name="Normal 8 9 3 9 2 2" xfId="36684" xr:uid="{7D8C2263-1CF6-4B5F-A65C-8F0625BC098B}"/>
    <cellStyle name="Normal 8 9 3 9 3" xfId="36685" xr:uid="{0D1C0693-5671-4F21-9F05-4EBBD491F3BF}"/>
    <cellStyle name="Normal 8 9 30" xfId="36686" xr:uid="{DDC5D784-A76B-46B3-A23B-D63E38793F62}"/>
    <cellStyle name="Normal 8 9 31" xfId="36687" xr:uid="{5A7C3DE6-BFD9-4BBA-9CF0-708B600B00BD}"/>
    <cellStyle name="Normal 8 9 32" xfId="36688" xr:uid="{DBA7AF17-A080-4FF2-A88F-742027CBADBE}"/>
    <cellStyle name="Normal 8 9 33" xfId="36689" xr:uid="{8A2701C3-C26D-4927-BE5D-BDDBFCB836D6}"/>
    <cellStyle name="Normal 8 9 34" xfId="36690" xr:uid="{2972888C-1786-4292-8FDF-99BC2F76BAC0}"/>
    <cellStyle name="Normal 8 9 35" xfId="36691" xr:uid="{39B4B890-73D5-4298-BD8C-B9C70763990B}"/>
    <cellStyle name="Normal 8 9 36" xfId="36692" xr:uid="{0038D539-2D62-441B-BC82-749C1D7C4B21}"/>
    <cellStyle name="Normal 8 9 37" xfId="36693" xr:uid="{2DC53681-09AE-4BED-A2A3-EE28260122FC}"/>
    <cellStyle name="Normal 8 9 38" xfId="36694" xr:uid="{8F575588-FE6D-4707-B019-F05892A77A36}"/>
    <cellStyle name="Normal 8 9 39" xfId="36695" xr:uid="{46D964C0-9457-40D7-8351-0BBA65267343}"/>
    <cellStyle name="Normal 8 9 4" xfId="36696" xr:uid="{86EBEFFF-235B-4CA3-9333-9F82BA9746E0}"/>
    <cellStyle name="Normal 8 9 4 2" xfId="36697" xr:uid="{10A2BAD9-19D7-4680-B556-28D7125F3868}"/>
    <cellStyle name="Normal 8 9 4 2 2" xfId="36698" xr:uid="{F0FBE875-92B7-461F-9FAD-708549D780A0}"/>
    <cellStyle name="Normal 8 9 4 3" xfId="36699" xr:uid="{04EA94CF-2C01-4971-BB78-C1A9EECA55C4}"/>
    <cellStyle name="Normal 8 9 40" xfId="36700" xr:uid="{E01690DB-9FFB-47E3-B593-5D930B515CA6}"/>
    <cellStyle name="Normal 8 9 41" xfId="36701" xr:uid="{5BC7096F-4BD1-4A1D-833F-902A25F31DCF}"/>
    <cellStyle name="Normal 8 9 42" xfId="36702" xr:uid="{A5DC7001-2DB1-41C0-BF65-7510CE703FBD}"/>
    <cellStyle name="Normal 8 9 5" xfId="36703" xr:uid="{5F8B2231-6E1F-4D5B-A795-9425997360AF}"/>
    <cellStyle name="Normal 8 9 5 2" xfId="36704" xr:uid="{1A86471C-0030-4580-B465-BAB85EC5874D}"/>
    <cellStyle name="Normal 8 9 5 2 2" xfId="36705" xr:uid="{8BF74455-0386-407A-AC28-19B43861E2F9}"/>
    <cellStyle name="Normal 8 9 5 3" xfId="36706" xr:uid="{DBEFDCA2-651E-4912-A6EB-DF4633A70259}"/>
    <cellStyle name="Normal 8 9 6" xfId="36707" xr:uid="{D55B4719-0069-4C93-88C0-B33118FA6D17}"/>
    <cellStyle name="Normal 8 9 6 2" xfId="36708" xr:uid="{75EC2178-725E-4E00-9956-1E9636995A08}"/>
    <cellStyle name="Normal 8 9 6 2 2" xfId="36709" xr:uid="{2113C71C-2A45-4C36-8AE0-E7C575951B53}"/>
    <cellStyle name="Normal 8 9 6 3" xfId="36710" xr:uid="{DE9EB3BC-6B48-47EA-9A2F-651BF591AA25}"/>
    <cellStyle name="Normal 8 9 7" xfId="36711" xr:uid="{6F4F1FFD-56D2-45C1-8248-C220FA910CA9}"/>
    <cellStyle name="Normal 8 9 7 2" xfId="36712" xr:uid="{D8CFAD14-4AF9-44B2-BAD5-A2B4255F1721}"/>
    <cellStyle name="Normal 8 9 7 2 2" xfId="36713" xr:uid="{160DCFD9-B46B-49C1-ADA7-898A9C6601EA}"/>
    <cellStyle name="Normal 8 9 7 3" xfId="36714" xr:uid="{25F1A583-4E1B-4602-A7A1-B605CF1CDA9A}"/>
    <cellStyle name="Normal 8 9 8" xfId="36715" xr:uid="{1E71310C-4D7F-43E1-8A90-743C0914CF9E}"/>
    <cellStyle name="Normal 8 9 8 2" xfId="36716" xr:uid="{2E3A1CB0-2817-4709-9C17-74F33F2D82C4}"/>
    <cellStyle name="Normal 8 9 8 2 2" xfId="36717" xr:uid="{9E45A58B-AF58-4D2E-BF3B-E4B895B7D2C5}"/>
    <cellStyle name="Normal 8 9 8 3" xfId="36718" xr:uid="{7E93F795-1F38-4EC7-8592-EB32E09EB98B}"/>
    <cellStyle name="Normal 8 9 9" xfId="36719" xr:uid="{F723221D-0A8E-49A9-81E0-67C8D87425CA}"/>
    <cellStyle name="Normal 8 9 9 2" xfId="36720" xr:uid="{7E4629C6-4D61-4B61-A7BC-E115D4F8153A}"/>
    <cellStyle name="Normal 8 9 9 2 2" xfId="36721" xr:uid="{A1A15668-F052-4DD6-9EA5-9C1B2B66B7F8}"/>
    <cellStyle name="Normal 8 9 9 3" xfId="36722" xr:uid="{58D6D473-7E57-4613-86E2-5C08511D874F}"/>
    <cellStyle name="Normal 80" xfId="36723" xr:uid="{97356889-BCD2-4640-A015-9E65ACB57667}"/>
    <cellStyle name="Normal 80 2" xfId="45844" xr:uid="{E507BD38-DD04-433F-8A93-152A702B3F52}"/>
    <cellStyle name="Normal 80 2 2" xfId="45845" xr:uid="{D7943183-3D88-4D2F-841C-729097363CF5}"/>
    <cellStyle name="Normal 80 2 3" xfId="45846" xr:uid="{D7A014CD-AD21-4238-BF3E-0E7FF1E30947}"/>
    <cellStyle name="Normal 80 2 4" xfId="45847" xr:uid="{0F775E7C-2FA8-4AD4-A88D-557E63B028AA}"/>
    <cellStyle name="Normal 80 2 5" xfId="45848" xr:uid="{06FE57C6-0F34-460C-B098-26DBE85DBEF9}"/>
    <cellStyle name="Normal 80 3" xfId="45849" xr:uid="{6CE123EC-CC2B-4022-BA31-8FF4480AE1A9}"/>
    <cellStyle name="Normal 80 4" xfId="45850" xr:uid="{801CA9FE-804D-4F79-BE47-08FCEBA53512}"/>
    <cellStyle name="Normal 80 5" xfId="45851" xr:uid="{E9F6E4C2-F656-43D9-A6C8-4AA1CE5F816B}"/>
    <cellStyle name="Normal 80 6" xfId="45852" xr:uid="{424835A5-B173-4104-AE3E-0D6490D45183}"/>
    <cellStyle name="Normal 80 7" xfId="46586" xr:uid="{77A6F0A4-1B13-4DAF-9F65-DC82E45DAB2C}"/>
    <cellStyle name="Normal 81" xfId="36724" xr:uid="{0FDBF3AC-F271-4C4C-857E-80B39DCC9199}"/>
    <cellStyle name="Normal 81 2" xfId="45853" xr:uid="{4A8F7056-BB92-477F-8CD5-5EE9B8DCF52F}"/>
    <cellStyle name="Normal 81 2 2" xfId="45854" xr:uid="{0D06767C-10BD-4919-9D64-E4F0C0ABD14E}"/>
    <cellStyle name="Normal 81 2 3" xfId="45855" xr:uid="{8FAA6577-F6D5-4C10-8AD6-41AD8BD8BC68}"/>
    <cellStyle name="Normal 81 2 4" xfId="45856" xr:uid="{FB8F826D-86E8-409F-9505-8081E33CAB94}"/>
    <cellStyle name="Normal 81 2 5" xfId="45857" xr:uid="{60EA96AD-D79A-48CA-89AB-F5AF53B7A091}"/>
    <cellStyle name="Normal 81 3" xfId="45858" xr:uid="{B3EEB5A1-B20A-44DC-BD65-E9842E568C38}"/>
    <cellStyle name="Normal 81 4" xfId="45859" xr:uid="{71AF6B3F-6362-4CFF-8DD1-5E9AF209AB96}"/>
    <cellStyle name="Normal 81 5" xfId="45860" xr:uid="{9D7353B3-ABED-4D4B-8AFE-3A723D8C12E9}"/>
    <cellStyle name="Normal 81 6" xfId="45861" xr:uid="{DC5711AF-33B4-45F1-B061-E38C958B3122}"/>
    <cellStyle name="Normal 81 7" xfId="46587" xr:uid="{C8D496C4-7C17-4A9A-8A2B-3C31EF48C24A}"/>
    <cellStyle name="Normal 82" xfId="36725" xr:uid="{5346EDEA-EF0C-4380-9E3C-D75352490273}"/>
    <cellStyle name="Normal 82 2" xfId="45862" xr:uid="{6FDA2584-835F-4589-93A2-22AA2FE93C30}"/>
    <cellStyle name="Normal 82 2 2" xfId="45863" xr:uid="{1073337B-4C77-4FEB-9591-1568EAAFDD90}"/>
    <cellStyle name="Normal 82 2 3" xfId="45864" xr:uid="{D3E7BB34-7F66-45F9-BF67-29E3832FF3E6}"/>
    <cellStyle name="Normal 82 2 4" xfId="45865" xr:uid="{AA543759-8B42-41A8-A1B7-CE46060F448C}"/>
    <cellStyle name="Normal 82 2 5" xfId="45866" xr:uid="{78B1EA1F-6198-4D37-86C6-6FB3CDEF3E99}"/>
    <cellStyle name="Normal 82 3" xfId="45867" xr:uid="{778E07D1-80BA-497E-9BE9-2D18A83623DA}"/>
    <cellStyle name="Normal 82 4" xfId="45868" xr:uid="{C71D3DF8-9EF6-419B-90E6-246C7F43AAE1}"/>
    <cellStyle name="Normal 82 5" xfId="45869" xr:uid="{2A1EC055-197B-4A04-BD02-732626CD5DF5}"/>
    <cellStyle name="Normal 82 6" xfId="45870" xr:uid="{7FBCA86A-9718-4C66-9F9C-F45D2DDDA6E4}"/>
    <cellStyle name="Normal 82 7" xfId="46588" xr:uid="{02836B8B-2ED7-4E90-B4A0-67861DEBE35D}"/>
    <cellStyle name="Normal 83" xfId="36726" xr:uid="{F6595CDB-112C-40ED-8DF0-FF0108830434}"/>
    <cellStyle name="Normal 83 2" xfId="45871" xr:uid="{A6CDB1A1-D1F0-4F84-9670-22340941B522}"/>
    <cellStyle name="Normal 83 2 2" xfId="45872" xr:uid="{BE948A7F-FB6F-4E6B-9B5F-1CAB2140C61E}"/>
    <cellStyle name="Normal 83 2 3" xfId="45873" xr:uid="{D57A27AD-3AB9-456C-B9A5-FE890BFEBC16}"/>
    <cellStyle name="Normal 83 2 4" xfId="45874" xr:uid="{B02F41C1-3AA2-463E-86AA-ED7DD00F6935}"/>
    <cellStyle name="Normal 83 2 5" xfId="45875" xr:uid="{3CA7A55E-2D44-429E-B519-82522286AFA5}"/>
    <cellStyle name="Normal 83 3" xfId="45876" xr:uid="{73D136F9-8EC6-4AAB-ACE9-0C22C08E5D7D}"/>
    <cellStyle name="Normal 83 4" xfId="45877" xr:uid="{E76FB3B8-36F6-4134-8012-4568C8AD4DA1}"/>
    <cellStyle name="Normal 83 5" xfId="45878" xr:uid="{D89E3565-AC90-4522-A00E-4D03007F9252}"/>
    <cellStyle name="Normal 83 6" xfId="45879" xr:uid="{DEA6BE0C-ED70-484A-A8AA-E202ABF935A0}"/>
    <cellStyle name="Normal 83 7" xfId="46589" xr:uid="{301DE74F-CD15-4441-A4DB-56FAD77B2A72}"/>
    <cellStyle name="Normal 84" xfId="36727" xr:uid="{A806D9F2-604B-4929-B30C-989B41730A45}"/>
    <cellStyle name="Normal 84 2" xfId="45880" xr:uid="{486B499B-6CEB-4401-A01E-F9F089779735}"/>
    <cellStyle name="Normal 84 2 2" xfId="45881" xr:uid="{6703B263-BE02-4A35-8C38-D67FE3C81CE7}"/>
    <cellStyle name="Normal 84 2 3" xfId="45882" xr:uid="{1EBE2EA5-B7B3-4E50-92C1-4B29745E1EEC}"/>
    <cellStyle name="Normal 84 2 4" xfId="45883" xr:uid="{BAB6AB60-3C24-4CE0-B52B-89E9A5E7D5F1}"/>
    <cellStyle name="Normal 84 2 5" xfId="45884" xr:uid="{2A5472C3-4CD2-4BF4-BE2A-F561D778A337}"/>
    <cellStyle name="Normal 84 3" xfId="45885" xr:uid="{B9EEBEF7-57BE-4D73-90FD-68A959988CC5}"/>
    <cellStyle name="Normal 84 4" xfId="45886" xr:uid="{96588929-FEF6-4628-958A-70B326D339E9}"/>
    <cellStyle name="Normal 84 5" xfId="45887" xr:uid="{0E163035-60F3-43F2-8A1A-2D92B39D68FA}"/>
    <cellStyle name="Normal 84 6" xfId="45888" xr:uid="{F0FD5F11-3EBC-47B5-8E0B-7C5D03764C69}"/>
    <cellStyle name="Normal 84 7" xfId="46590" xr:uid="{BB5652C1-E1EB-45DA-8C41-26FF92BD9AFB}"/>
    <cellStyle name="Normal 85" xfId="36728" xr:uid="{2C7A6D27-4038-4697-B72D-44C12938D306}"/>
    <cellStyle name="Normal 85 2" xfId="45889" xr:uid="{321C64B5-D727-4113-BAD9-668345BB501E}"/>
    <cellStyle name="Normal 85 2 2" xfId="45890" xr:uid="{92AD7D88-44EC-4AC5-A051-F12A831B9D34}"/>
    <cellStyle name="Normal 85 2 3" xfId="45891" xr:uid="{5253B707-8957-4149-8D7B-E4887DAA2C5A}"/>
    <cellStyle name="Normal 85 2 4" xfId="45892" xr:uid="{79C2C19F-DE5A-4131-AD74-FD737FF6BCCA}"/>
    <cellStyle name="Normal 85 2 5" xfId="45893" xr:uid="{F0D5523C-55FB-472C-AC35-760F0B80A983}"/>
    <cellStyle name="Normal 85 3" xfId="45894" xr:uid="{88642D07-4450-4287-9B44-AE22B0822277}"/>
    <cellStyle name="Normal 85 4" xfId="45895" xr:uid="{01D83B8B-84D7-4E21-BB12-E529F56DEE2C}"/>
    <cellStyle name="Normal 85 5" xfId="45896" xr:uid="{4B546885-6909-473D-8F93-12E5FF5A8EDF}"/>
    <cellStyle name="Normal 85 6" xfId="45897" xr:uid="{8AE9417D-A1CD-4D6A-8507-63031E9002B4}"/>
    <cellStyle name="Normal 85 7" xfId="46591" xr:uid="{D0A2D948-9318-493E-BDBF-C00F806763BA}"/>
    <cellStyle name="Normal 86" xfId="36729" xr:uid="{B061ACCD-87F9-43D0-87F4-183AAFC097BE}"/>
    <cellStyle name="Normal 86 10" xfId="36730" xr:uid="{18614594-EE80-4B72-A04A-4D7A5DAFBC86}"/>
    <cellStyle name="Normal 86 10 2" xfId="36731" xr:uid="{9064F5EA-B843-406C-A07C-B56043D2A2AD}"/>
    <cellStyle name="Normal 86 10 2 2" xfId="36732" xr:uid="{81096996-0451-44AA-80B0-7355003187C2}"/>
    <cellStyle name="Normal 86 10 3" xfId="36733" xr:uid="{9B55BB9D-E137-4BE7-9C29-C70B21DFCA6E}"/>
    <cellStyle name="Normal 86 11" xfId="36734" xr:uid="{FFEEC95A-BD43-483C-A4FB-BE9D8F4E4CD5}"/>
    <cellStyle name="Normal 86 11 2" xfId="36735" xr:uid="{BD7CF4D9-806D-48B0-B663-B861BD869A46}"/>
    <cellStyle name="Normal 86 11 2 2" xfId="36736" xr:uid="{4B04F1C5-189A-40FE-9359-CE02FCE868A3}"/>
    <cellStyle name="Normal 86 11 3" xfId="36737" xr:uid="{FC7B5F82-7D2B-459E-B6D0-AFFFEF642378}"/>
    <cellStyle name="Normal 86 11 4" xfId="36738" xr:uid="{EBCF9E92-40AF-4CD7-973A-2FE7E8403DE9}"/>
    <cellStyle name="Normal 86 12" xfId="36739" xr:uid="{1B10A0EF-81C0-4297-BB54-B81CA03F36B6}"/>
    <cellStyle name="Normal 86 12 2" xfId="36740" xr:uid="{685AB846-0FBB-4F1E-94ED-E1BDA9F4AC47}"/>
    <cellStyle name="Normal 86 13" xfId="36741" xr:uid="{53406693-236B-404D-BA8A-91C66527D0D1}"/>
    <cellStyle name="Normal 86 14" xfId="36742" xr:uid="{88BD018E-F768-4C2D-A84B-BD8195E6258B}"/>
    <cellStyle name="Normal 86 14 2" xfId="36743" xr:uid="{030489A1-175D-49C4-B2A1-5335B32A7085}"/>
    <cellStyle name="Normal 86 15" xfId="36744" xr:uid="{CCDB3300-C61E-4A0E-B781-2A323DAE7AD8}"/>
    <cellStyle name="Normal 86 16" xfId="36745" xr:uid="{DBBB708B-37C9-4C62-AF6C-CD1A2E293AFB}"/>
    <cellStyle name="Normal 86 17" xfId="36746" xr:uid="{A6B2815D-4412-4503-B348-26BC68748C5C}"/>
    <cellStyle name="Normal 86 18" xfId="36747" xr:uid="{83D69347-5F92-4568-9863-76CD3CA69E39}"/>
    <cellStyle name="Normal 86 19" xfId="36748" xr:uid="{47A40D06-8E41-418D-8918-6A152B2DF559}"/>
    <cellStyle name="Normal 86 2" xfId="36749" xr:uid="{889861F3-22E2-48D6-A597-09194CBE2E91}"/>
    <cellStyle name="Normal 86 2 2" xfId="36750" xr:uid="{2C120304-A1D3-4016-A4D5-F48BD59B768D}"/>
    <cellStyle name="Normal 86 2 2 2" xfId="36751" xr:uid="{3CA9151D-D4BF-4E10-A7B0-7C725B6076B2}"/>
    <cellStyle name="Normal 86 2 2 3" xfId="46594" xr:uid="{3C90575E-E0E8-4636-9B72-8B086792F81F}"/>
    <cellStyle name="Normal 86 2 3" xfId="36752" xr:uid="{16F308C2-BBE2-48D7-89BC-2586C55EEA17}"/>
    <cellStyle name="Normal 86 2 3 2" xfId="46595" xr:uid="{4F2033C1-8F82-46C9-B742-F3042EA5FE69}"/>
    <cellStyle name="Normal 86 2 4" xfId="45898" xr:uid="{A64BA211-0FB5-4FC4-8FF9-80BC70D04A03}"/>
    <cellStyle name="Normal 86 2 5" xfId="45899" xr:uid="{9E6B61E1-46A2-49DD-871F-C2EC937CCA8B}"/>
    <cellStyle name="Normal 86 2 6" xfId="46593" xr:uid="{96785FF5-21F2-4B45-BDEA-FCD7CFFCDF50}"/>
    <cellStyle name="Normal 86 20" xfId="36753" xr:uid="{D323CC8A-A4F4-470A-B443-C2D01618A400}"/>
    <cellStyle name="Normal 86 21" xfId="36754" xr:uid="{D35D4A8C-7195-45FB-9F03-14F89F920D31}"/>
    <cellStyle name="Normal 86 22" xfId="36755" xr:uid="{6EF7E8BA-364F-4F0C-8C7A-D28E5E61AA0B}"/>
    <cellStyle name="Normal 86 23" xfId="36756" xr:uid="{FF84C38D-0813-44F5-9F75-B3056097203C}"/>
    <cellStyle name="Normal 86 24" xfId="36757" xr:uid="{F1184310-4DC6-4DB3-A4CA-DADC02196D52}"/>
    <cellStyle name="Normal 86 25" xfId="36758" xr:uid="{B1B40724-83BF-4FD3-9DEE-E474B158954D}"/>
    <cellStyle name="Normal 86 26" xfId="46592" xr:uid="{D37A80A2-91A2-413F-B537-18651F4B9228}"/>
    <cellStyle name="Normal 86 3" xfId="36759" xr:uid="{4243BB2E-958F-4B0B-A992-60AC9F2F3C32}"/>
    <cellStyle name="Normal 86 3 2" xfId="36760" xr:uid="{D88B5A6B-48A5-409C-9D16-2DD541551FE3}"/>
    <cellStyle name="Normal 86 3 2 2" xfId="36761" xr:uid="{DC460FE6-B3ED-4009-866E-76846BD10F7D}"/>
    <cellStyle name="Normal 86 3 3" xfId="36762" xr:uid="{E19DA7BD-18E8-4558-B946-3445116FB75F}"/>
    <cellStyle name="Normal 86 3 4" xfId="46596" xr:uid="{600FD989-F6AA-47FB-9036-38FEA5FAFAC7}"/>
    <cellStyle name="Normal 86 4" xfId="36763" xr:uid="{D08E3AD7-36BF-40AD-928E-C5B3B5FF0E8C}"/>
    <cellStyle name="Normal 86 4 2" xfId="36764" xr:uid="{31342F16-6865-4106-9119-93F2F44E526E}"/>
    <cellStyle name="Normal 86 4 2 2" xfId="36765" xr:uid="{5B568FDB-52BD-4CED-854A-86CEC064B320}"/>
    <cellStyle name="Normal 86 4 3" xfId="36766" xr:uid="{16589077-0217-4B7F-ACB0-1B101C1ED93E}"/>
    <cellStyle name="Normal 86 4 4" xfId="46597" xr:uid="{EA998969-9D2F-45E2-A3A1-996CEBDF2317}"/>
    <cellStyle name="Normal 86 5" xfId="36767" xr:uid="{21C79AFF-29E9-46A1-B3BE-5931FE158B73}"/>
    <cellStyle name="Normal 86 5 2" xfId="36768" xr:uid="{3CCADAE8-25CF-43B0-BF12-E403D8078580}"/>
    <cellStyle name="Normal 86 5 2 2" xfId="36769" xr:uid="{54D6E10F-58D2-49DC-9212-362D027E3A90}"/>
    <cellStyle name="Normal 86 5 3" xfId="36770" xr:uid="{465D67FE-0FAF-45C6-9171-8BAC003B3BB5}"/>
    <cellStyle name="Normal 86 5 4" xfId="46598" xr:uid="{9BB3FEF7-D378-4E0A-8D9F-8E6A7EF8580F}"/>
    <cellStyle name="Normal 86 6" xfId="36771" xr:uid="{A07AB5BE-8B59-4FD4-B383-A491F4ACEF26}"/>
    <cellStyle name="Normal 86 6 2" xfId="36772" xr:uid="{491D6EF7-CA2A-4993-98E2-FB3A4546B9C7}"/>
    <cellStyle name="Normal 86 6 2 2" xfId="36773" xr:uid="{38CAF15C-3ACC-4D5F-93A5-EE2016123A30}"/>
    <cellStyle name="Normal 86 6 3" xfId="36774" xr:uid="{939E4BB1-CDEE-41DD-B480-E617C6479FB0}"/>
    <cellStyle name="Normal 86 6 4" xfId="46599" xr:uid="{941053C8-E602-4771-9381-1C45DB2AB0B9}"/>
    <cellStyle name="Normal 86 7" xfId="36775" xr:uid="{322781F9-EA06-4167-8B84-22A2EBB6926D}"/>
    <cellStyle name="Normal 86 7 2" xfId="36776" xr:uid="{B18C61B3-D7EC-4674-8220-86CE5B8BBDC9}"/>
    <cellStyle name="Normal 86 7 2 2" xfId="36777" xr:uid="{A03B05EC-7246-4022-9A86-5305E15D19AB}"/>
    <cellStyle name="Normal 86 7 3" xfId="36778" xr:uid="{64F22F72-40DB-47A2-A291-794C0AB01AD3}"/>
    <cellStyle name="Normal 86 8" xfId="36779" xr:uid="{C7FB2370-FD7A-44F4-B6F3-E0DBC94BA6D5}"/>
    <cellStyle name="Normal 86 8 2" xfId="36780" xr:uid="{4A894F28-D04A-4F84-9B56-521F9A470D9B}"/>
    <cellStyle name="Normal 86 8 2 2" xfId="36781" xr:uid="{5B627B38-A328-4728-833F-40C436E6EA6F}"/>
    <cellStyle name="Normal 86 8 3" xfId="36782" xr:uid="{BE53CA88-A7ED-42B5-9101-DF6281E5D2D9}"/>
    <cellStyle name="Normal 86 9" xfId="36783" xr:uid="{CA919582-0DB7-4EB6-B4D5-764B0AB3CD2C}"/>
    <cellStyle name="Normal 86 9 2" xfId="36784" xr:uid="{17EBC580-9F22-4736-A9E5-7CD90C860FCA}"/>
    <cellStyle name="Normal 86 9 2 2" xfId="36785" xr:uid="{25C8E078-5861-4034-BFCD-C46179FFB601}"/>
    <cellStyle name="Normal 86 9 3" xfId="36786" xr:uid="{4ADD4673-953B-488D-91EC-7AD5107C3AA0}"/>
    <cellStyle name="Normal 87" xfId="36787" xr:uid="{B8ACCC82-5A3E-46B9-8C05-19565E9F6140}"/>
    <cellStyle name="Normal 87 2" xfId="45900" xr:uid="{B8DB7B45-D83D-4529-95DA-5C6C06BBEB1B}"/>
    <cellStyle name="Normal 87 2 2" xfId="45901" xr:uid="{16917167-DE86-4CC4-BF77-DC6E7E8F4068}"/>
    <cellStyle name="Normal 87 2 3" xfId="45902" xr:uid="{EBDEFF9F-34BB-4A75-AE81-7CB6DDF2AE77}"/>
    <cellStyle name="Normal 87 2 4" xfId="45903" xr:uid="{FBE840B2-D1E8-4E2E-99AD-426DE67BF04C}"/>
    <cellStyle name="Normal 87 2 5" xfId="45904" xr:uid="{5A67765A-4165-4A73-A037-A76868927C77}"/>
    <cellStyle name="Normal 87 3" xfId="45905" xr:uid="{4FD4A538-6F76-4203-982E-276C629A32CD}"/>
    <cellStyle name="Normal 87 4" xfId="45906" xr:uid="{B5B16280-A109-4E1C-B9E9-FDC64E3A1710}"/>
    <cellStyle name="Normal 87 5" xfId="45907" xr:uid="{04FEDD22-D4B6-4561-8E88-EB481D068C16}"/>
    <cellStyle name="Normal 87 6" xfId="45908" xr:uid="{FC7C0DCE-5C61-4F98-95A3-BB26D4F84B28}"/>
    <cellStyle name="Normal 87 7" xfId="46600" xr:uid="{F5E89B30-88DD-4CA1-8376-363BDC3822A1}"/>
    <cellStyle name="Normal 88" xfId="36788" xr:uid="{B8D1A66D-BD38-41F3-B9CC-2D7123E29752}"/>
    <cellStyle name="Normal 88 10" xfId="36789" xr:uid="{9943C051-0CC6-482B-A316-215CB12C5316}"/>
    <cellStyle name="Normal 88 10 2" xfId="36790" xr:uid="{CF9D95F8-45FB-46FA-AD1D-676BB3B41D1B}"/>
    <cellStyle name="Normal 88 10 2 2" xfId="36791" xr:uid="{8686441A-F8BE-42B1-A09B-BDEB8070BC73}"/>
    <cellStyle name="Normal 88 10 3" xfId="36792" xr:uid="{1E0E1E87-1FD8-4471-9178-5ACD5F77001D}"/>
    <cellStyle name="Normal 88 11" xfId="36793" xr:uid="{8806F4BF-F2AE-4D3C-AC4B-8D637C52765E}"/>
    <cellStyle name="Normal 88 11 2" xfId="36794" xr:uid="{78EDF9D8-E95B-4E95-A593-0033F484ABF0}"/>
    <cellStyle name="Normal 88 11 2 2" xfId="36795" xr:uid="{F6852F7E-6ACC-4180-ABC0-93FDC6F6EF9E}"/>
    <cellStyle name="Normal 88 11 3" xfId="36796" xr:uid="{59D21334-340F-4D69-B6FC-83B87A1DF45F}"/>
    <cellStyle name="Normal 88 11 4" xfId="36797" xr:uid="{2045B82E-EBCD-4866-BB81-87AF1E3B0A8B}"/>
    <cellStyle name="Normal 88 12" xfId="36798" xr:uid="{1742F48A-9D2C-4C76-8260-BB434797A8A9}"/>
    <cellStyle name="Normal 88 12 2" xfId="36799" xr:uid="{4F99EF17-CAFB-4B16-9DFF-045FCFC5F8BF}"/>
    <cellStyle name="Normal 88 13" xfId="36800" xr:uid="{5868AC79-C744-414A-BE4F-B63764DD9DC3}"/>
    <cellStyle name="Normal 88 14" xfId="36801" xr:uid="{53819C5B-A36B-4795-B093-22A27CCBED5F}"/>
    <cellStyle name="Normal 88 14 2" xfId="36802" xr:uid="{AFACBE3F-83E3-4AD8-A2E2-BBE38020FC38}"/>
    <cellStyle name="Normal 88 15" xfId="36803" xr:uid="{880D25FA-0595-4B0D-A223-7A15C7BAD294}"/>
    <cellStyle name="Normal 88 16" xfId="36804" xr:uid="{00D74FE2-CA7B-46FF-8321-FC00908D51C0}"/>
    <cellStyle name="Normal 88 17" xfId="36805" xr:uid="{76A9390F-015E-46F6-A75C-A3D54C2B8EF1}"/>
    <cellStyle name="Normal 88 18" xfId="36806" xr:uid="{A275C1CE-BF64-4AEA-BA06-5CBB3402E7F2}"/>
    <cellStyle name="Normal 88 19" xfId="36807" xr:uid="{6F7938EB-85F7-4B15-A768-A3B94882CEFB}"/>
    <cellStyle name="Normal 88 2" xfId="36808" xr:uid="{0627611A-E7B5-4CC0-B3A7-842D9DA55B76}"/>
    <cellStyle name="Normal 88 2 2" xfId="36809" xr:uid="{974139C0-DEEA-489B-A6FB-B60AB53D2672}"/>
    <cellStyle name="Normal 88 2 2 2" xfId="36810" xr:uid="{BB907A22-961D-46F5-8FD7-29D5DD491495}"/>
    <cellStyle name="Normal 88 2 2 3" xfId="46602" xr:uid="{2EC19B75-0DEF-4F73-8AB3-48C2B81357CF}"/>
    <cellStyle name="Normal 88 2 3" xfId="36811" xr:uid="{6C5C00D2-CCA6-42FA-92CB-F9EEB84E9303}"/>
    <cellStyle name="Normal 88 2 3 2" xfId="46603" xr:uid="{4C1C9E16-29BF-486B-A4CC-FF60E56D7506}"/>
    <cellStyle name="Normal 88 2 4" xfId="45909" xr:uid="{903370B9-F45B-4396-ACED-CF3E49403284}"/>
    <cellStyle name="Normal 88 2 5" xfId="45910" xr:uid="{8E0502A6-6AD1-46EE-8EDF-01039C214E3B}"/>
    <cellStyle name="Normal 88 20" xfId="36812" xr:uid="{C637B3D2-A101-494E-8336-E69A5F2D257B}"/>
    <cellStyle name="Normal 88 21" xfId="36813" xr:uid="{3A905557-0566-40A7-983C-CEDD4F9D201F}"/>
    <cellStyle name="Normal 88 22" xfId="36814" xr:uid="{1884C420-D4B4-429C-9F6B-B9E05B403434}"/>
    <cellStyle name="Normal 88 23" xfId="36815" xr:uid="{98DC91EE-B99D-4D33-A280-1BB44C4411B2}"/>
    <cellStyle name="Normal 88 24" xfId="36816" xr:uid="{22B336D6-4729-47E5-BCB5-D689721464BE}"/>
    <cellStyle name="Normal 88 25" xfId="36817" xr:uid="{7FD63781-2FA1-4E73-8D54-CF8C78CEDDA6}"/>
    <cellStyle name="Normal 88 26" xfId="46601" xr:uid="{1B0E6EEF-8110-4761-B02B-7D4C50FCC5E2}"/>
    <cellStyle name="Normal 88 3" xfId="36818" xr:uid="{DE75135D-3650-4996-B0C7-C2DF088CA60A}"/>
    <cellStyle name="Normal 88 3 2" xfId="36819" xr:uid="{678488E9-10CC-408B-86E6-E6A58F6530F8}"/>
    <cellStyle name="Normal 88 3 2 2" xfId="36820" xr:uid="{280E14D5-5F58-4BFB-BC96-2B8EE4C63363}"/>
    <cellStyle name="Normal 88 3 3" xfId="36821" xr:uid="{D4F9CB06-B1CF-4B32-90C9-3A426C5176A6}"/>
    <cellStyle name="Normal 88 3 4" xfId="46604" xr:uid="{93611F65-4BF4-4D1D-828D-A3FD8343180B}"/>
    <cellStyle name="Normal 88 4" xfId="36822" xr:uid="{F81CF6FB-E672-47EB-913F-5F3A4A2EB9A9}"/>
    <cellStyle name="Normal 88 4 2" xfId="36823" xr:uid="{892C4BE3-F1EA-4D77-A179-05F0065E8C49}"/>
    <cellStyle name="Normal 88 4 2 2" xfId="36824" xr:uid="{B92DF8A6-A49F-4D52-9C25-1CD7DA7CD758}"/>
    <cellStyle name="Normal 88 4 3" xfId="36825" xr:uid="{3197F5CA-DEF0-4FB9-A014-230161A3FA45}"/>
    <cellStyle name="Normal 88 4 4" xfId="46605" xr:uid="{92122DBD-C4E7-4848-98EA-234DA270BE34}"/>
    <cellStyle name="Normal 88 5" xfId="36826" xr:uid="{E7DC74A4-199A-4162-A27F-849D87BF59FB}"/>
    <cellStyle name="Normal 88 5 2" xfId="36827" xr:uid="{A822B425-A9B5-48EE-95D9-4593ED43CB79}"/>
    <cellStyle name="Normal 88 5 2 2" xfId="36828" xr:uid="{C2B09D8F-5456-4471-BF97-0110CFA7F004}"/>
    <cellStyle name="Normal 88 5 3" xfId="36829" xr:uid="{76BB1653-3C26-4ED4-8322-F8FDD4AE01D2}"/>
    <cellStyle name="Normal 88 5 4" xfId="46606" xr:uid="{6A497590-3023-40E3-B59A-1FEBE85C6C0C}"/>
    <cellStyle name="Normal 88 6" xfId="36830" xr:uid="{7CFD90FA-21D7-4401-B29B-9A62144775B3}"/>
    <cellStyle name="Normal 88 6 2" xfId="36831" xr:uid="{8CDA44C0-C37C-4E8A-8595-9725BA82D049}"/>
    <cellStyle name="Normal 88 6 2 2" xfId="36832" xr:uid="{DD5B4ECC-1D05-468B-A729-A2BA78D25263}"/>
    <cellStyle name="Normal 88 6 3" xfId="36833" xr:uid="{B6AC85C9-2223-4E25-B98C-E863C0839D52}"/>
    <cellStyle name="Normal 88 6 4" xfId="46607" xr:uid="{6E81ABFA-9E51-450E-8986-15F8A472290D}"/>
    <cellStyle name="Normal 88 7" xfId="36834" xr:uid="{86DCB1E0-FE10-402F-8092-0EB32046CF37}"/>
    <cellStyle name="Normal 88 7 2" xfId="36835" xr:uid="{E0352989-12B3-4163-8723-8463A54E1D99}"/>
    <cellStyle name="Normal 88 7 2 2" xfId="36836" xr:uid="{29AD861D-5FAF-42E8-B841-07A8199B305E}"/>
    <cellStyle name="Normal 88 7 3" xfId="36837" xr:uid="{52F19066-2040-4545-BA0A-04203EAC3C3F}"/>
    <cellStyle name="Normal 88 8" xfId="36838" xr:uid="{9C231A53-CD1D-4C87-834A-0C0975BC1040}"/>
    <cellStyle name="Normal 88 8 2" xfId="36839" xr:uid="{BFF77489-8AD0-46D7-8659-B4D40CADBDEA}"/>
    <cellStyle name="Normal 88 8 2 2" xfId="36840" xr:uid="{53D655DE-4F86-44F0-9B1C-68C8ABF54550}"/>
    <cellStyle name="Normal 88 8 3" xfId="36841" xr:uid="{AB1FFAAE-2831-42D1-9D80-F07F62829244}"/>
    <cellStyle name="Normal 88 9" xfId="36842" xr:uid="{7BEB0D40-D72E-4CC0-94D9-47586163292B}"/>
    <cellStyle name="Normal 88 9 2" xfId="36843" xr:uid="{705F540B-9104-46ED-80A8-BD958FA2656C}"/>
    <cellStyle name="Normal 88 9 2 2" xfId="36844" xr:uid="{34C358A9-01CB-4222-9345-73E89F20708B}"/>
    <cellStyle name="Normal 88 9 3" xfId="36845" xr:uid="{4A1EC595-634F-4E85-9E3B-E72D342C78D6}"/>
    <cellStyle name="Normal 89" xfId="36846" xr:uid="{98693979-DE45-494F-A9C6-AB2A9C5836CF}"/>
    <cellStyle name="Normal 89 2" xfId="45911" xr:uid="{D1EDE93C-4D85-4DC2-A1B6-4FE58EB0763A}"/>
    <cellStyle name="Normal 89 2 2" xfId="45912" xr:uid="{09C0DF12-8E05-4337-879C-6AE69C9E8D02}"/>
    <cellStyle name="Normal 89 2 3" xfId="45913" xr:uid="{379B0B06-EB74-4ADF-8E89-E547C54C60AC}"/>
    <cellStyle name="Normal 89 2 4" xfId="45914" xr:uid="{9D890182-850D-46AA-9CEB-73681507A2C9}"/>
    <cellStyle name="Normal 89 2 5" xfId="45915" xr:uid="{186887EB-D1C4-4F44-BC7F-D0DD5BA65576}"/>
    <cellStyle name="Normal 89 3" xfId="45916" xr:uid="{CF5FC2F6-53FD-42ED-9553-EA149AB2C59E}"/>
    <cellStyle name="Normal 89 4" xfId="45917" xr:uid="{54D664D4-0186-45F8-881C-7D74989E77EF}"/>
    <cellStyle name="Normal 89 5" xfId="45918" xr:uid="{B990F697-E96F-4B51-BE0D-CF81ED08BA1F}"/>
    <cellStyle name="Normal 89 6" xfId="45919" xr:uid="{1C782FB9-B98D-45C0-8119-5473D0CB6E9C}"/>
    <cellStyle name="Normal 89 7" xfId="46608" xr:uid="{C8DF6651-0A3D-4F28-A500-B6F9A0C0E2B5}"/>
    <cellStyle name="Normal 9" xfId="1520" xr:uid="{00000000-0005-0000-0000-0000F2050000}"/>
    <cellStyle name="Normal 9 10" xfId="36848" xr:uid="{BEF307C4-76F3-40B3-AE75-D807329DB2E1}"/>
    <cellStyle name="Normal 9 10 10" xfId="36849" xr:uid="{E703238B-DDCE-49E1-A268-0E0748C3A4CB}"/>
    <cellStyle name="Normal 9 10 10 2" xfId="36850" xr:uid="{22DA1BDF-7548-4E22-A139-065B4B68841B}"/>
    <cellStyle name="Normal 9 10 10 2 2" xfId="36851" xr:uid="{EC01CFF2-119A-49B4-8D1E-BB616376B7A9}"/>
    <cellStyle name="Normal 9 10 10 3" xfId="36852" xr:uid="{7F7C584B-976B-4302-8CDD-E2F47FFC1C2B}"/>
    <cellStyle name="Normal 9 10 11" xfId="36853" xr:uid="{AB62B051-4A40-4F09-A293-969B0730F423}"/>
    <cellStyle name="Normal 9 10 11 2" xfId="36854" xr:uid="{BDD58A85-1AB2-4E64-932E-B67CC5995D81}"/>
    <cellStyle name="Normal 9 10 11 2 2" xfId="36855" xr:uid="{EFA644B4-9883-4F9B-A36A-CB42ECB31C4D}"/>
    <cellStyle name="Normal 9 10 11 3" xfId="36856" xr:uid="{B15FCF05-5303-4ECF-BDE9-3E41A946C47E}"/>
    <cellStyle name="Normal 9 10 12" xfId="36857" xr:uid="{BB4961C8-1489-479E-B72C-6469962183A1}"/>
    <cellStyle name="Normal 9 10 12 2" xfId="36858" xr:uid="{398BE0FB-D294-4CD8-BBCF-469706E03FE6}"/>
    <cellStyle name="Normal 9 10 12 2 2" xfId="36859" xr:uid="{DDD786A3-6363-4D3B-AE09-E5524C972564}"/>
    <cellStyle name="Normal 9 10 12 3" xfId="36860" xr:uid="{4098F582-0407-46B3-83F7-7388BD6BA7DD}"/>
    <cellStyle name="Normal 9 10 13" xfId="36861" xr:uid="{26E9F248-A845-4669-8D59-38AFC7A3F92A}"/>
    <cellStyle name="Normal 9 10 13 2" xfId="36862" xr:uid="{28D74A02-0604-46E3-8612-849642B7E905}"/>
    <cellStyle name="Normal 9 10 13 2 2" xfId="36863" xr:uid="{7147353F-D417-477E-8A8A-C4422A8F5C65}"/>
    <cellStyle name="Normal 9 10 13 3" xfId="36864" xr:uid="{FB689BE0-6C4A-413D-9B2A-C142135BDD58}"/>
    <cellStyle name="Normal 9 10 13 4" xfId="36865" xr:uid="{89B23477-C7DE-4495-BECF-D8BC3743E96E}"/>
    <cellStyle name="Normal 9 10 14" xfId="36866" xr:uid="{9C89345D-6020-4B5B-B434-7E449FCEC326}"/>
    <cellStyle name="Normal 9 10 14 2" xfId="36867" xr:uid="{8EBD66C8-0201-4552-9F38-AE4AE94B4DC7}"/>
    <cellStyle name="Normal 9 10 15" xfId="36868" xr:uid="{A7FC1CFA-8F8E-4247-8E4C-36E12C27E157}"/>
    <cellStyle name="Normal 9 10 16" xfId="36869" xr:uid="{44DF5155-442E-409F-BAB7-3923A95996EA}"/>
    <cellStyle name="Normal 9 10 16 2" xfId="36870" xr:uid="{3EC2A156-7016-40F2-AEF3-6454B6802517}"/>
    <cellStyle name="Normal 9 10 17" xfId="36871" xr:uid="{41D5CC4F-3B2E-4125-A660-6363AE853588}"/>
    <cellStyle name="Normal 9 10 18" xfId="36872" xr:uid="{EAC17B3F-D87D-40F2-A412-526F733924B0}"/>
    <cellStyle name="Normal 9 10 19" xfId="36873" xr:uid="{53D09723-6236-4A47-A1AE-D91BCEFC0178}"/>
    <cellStyle name="Normal 9 10 2" xfId="36874" xr:uid="{B876CA28-9216-4ACD-A125-7D2851786133}"/>
    <cellStyle name="Normal 9 10 2 10" xfId="36875" xr:uid="{D41EC276-EA68-4974-BA0D-3628F94890EC}"/>
    <cellStyle name="Normal 9 10 2 10 2" xfId="36876" xr:uid="{C3A62679-94D9-4EFA-A0CE-30BF4A203F20}"/>
    <cellStyle name="Normal 9 10 2 10 2 2" xfId="36877" xr:uid="{3346A41E-94B3-4282-A06E-91CE8A4BBB70}"/>
    <cellStyle name="Normal 9 10 2 10 3" xfId="36878" xr:uid="{CC79DCDB-E86C-4BA8-A88E-A98F04916A8E}"/>
    <cellStyle name="Normal 9 10 2 11" xfId="36879" xr:uid="{C039F4BA-7FA3-4083-B3A0-5CCA5753E0FC}"/>
    <cellStyle name="Normal 9 10 2 11 2" xfId="36880" xr:uid="{672C58EA-CE7C-46F7-839A-0A51B700CB54}"/>
    <cellStyle name="Normal 9 10 2 11 2 2" xfId="36881" xr:uid="{C5F0438A-E191-49B6-ABF8-9BEA93AAF6C6}"/>
    <cellStyle name="Normal 9 10 2 11 3" xfId="36882" xr:uid="{44FBF490-E725-40F6-B991-F2F9574FB1AD}"/>
    <cellStyle name="Normal 9 10 2 11 4" xfId="36883" xr:uid="{E4E8AFE7-DFD3-4C78-B5E8-5BF4A7B2708A}"/>
    <cellStyle name="Normal 9 10 2 12" xfId="36884" xr:uid="{12A334D7-B27E-42CA-9D56-F9F95A2F1D53}"/>
    <cellStyle name="Normal 9 10 2 12 2" xfId="36885" xr:uid="{DFA88EC2-A629-445D-B1D7-105F1FBC996D}"/>
    <cellStyle name="Normal 9 10 2 13" xfId="36886" xr:uid="{8CAE6696-7A04-496F-A8AF-7E553DE80130}"/>
    <cellStyle name="Normal 9 10 2 14" xfId="36887" xr:uid="{74D86045-74CA-48A2-BDA0-FED58C464FF1}"/>
    <cellStyle name="Normal 9 10 2 14 2" xfId="36888" xr:uid="{CB5935E4-4D3F-49CF-8E45-AAB83A310E15}"/>
    <cellStyle name="Normal 9 10 2 15" xfId="36889" xr:uid="{C37C3B4E-F4C0-4B54-8E6F-21BEBB43F4EB}"/>
    <cellStyle name="Normal 9 10 2 16" xfId="36890" xr:uid="{F96138C7-D3EC-434E-84C5-6A73FD4C7A6F}"/>
    <cellStyle name="Normal 9 10 2 17" xfId="36891" xr:uid="{9ACFDE23-1DD8-4848-9CDC-08D4932A4F68}"/>
    <cellStyle name="Normal 9 10 2 18" xfId="36892" xr:uid="{63700D47-AFE7-47B1-9F3D-3823F814A83E}"/>
    <cellStyle name="Normal 9 10 2 19" xfId="36893" xr:uid="{7117F295-A7DA-44CC-BFE7-6DE3F1B25164}"/>
    <cellStyle name="Normal 9 10 2 2" xfId="36894" xr:uid="{E8A5B74E-3E54-4B3B-A620-2B139AAE1BD3}"/>
    <cellStyle name="Normal 9 10 2 2 2" xfId="36895" xr:uid="{8A81EBD0-9143-4ED0-8910-A7FD36D10493}"/>
    <cellStyle name="Normal 9 10 2 2 2 2" xfId="36896" xr:uid="{9A23A268-B0D9-4379-AA02-253127BA4E70}"/>
    <cellStyle name="Normal 9 10 2 2 3" xfId="36897" xr:uid="{5FBA6AA2-F2C8-4E8A-A5DB-B77B6EF5F172}"/>
    <cellStyle name="Normal 9 10 2 20" xfId="36898" xr:uid="{C477963D-C65A-4592-9B47-78CB7C1986E0}"/>
    <cellStyle name="Normal 9 10 2 21" xfId="36899" xr:uid="{C54B9A79-0404-4F36-A044-6455CFBC32F5}"/>
    <cellStyle name="Normal 9 10 2 22" xfId="36900" xr:uid="{D9F559E9-5CF6-4230-9375-FEC65EAD5AAB}"/>
    <cellStyle name="Normal 9 10 2 23" xfId="36901" xr:uid="{C818618F-EF17-49FC-BA3A-9910D51069E7}"/>
    <cellStyle name="Normal 9 10 2 24" xfId="36902" xr:uid="{E5C9B435-DDBA-4440-B316-B3E7C3A50B26}"/>
    <cellStyle name="Normal 9 10 2 25" xfId="36903" xr:uid="{5318E317-69DE-4684-A186-331ADCCC8C5D}"/>
    <cellStyle name="Normal 9 10 2 26" xfId="36904" xr:uid="{8C39ED55-BCF7-4E7D-A369-2310583B46BF}"/>
    <cellStyle name="Normal 9 10 2 27" xfId="36905" xr:uid="{CCB99BDA-BFC1-485E-8D2E-EEC8B4E4A799}"/>
    <cellStyle name="Normal 9 10 2 28" xfId="36906" xr:uid="{09DECED3-2746-4C63-8FA4-BCA39C40FC95}"/>
    <cellStyle name="Normal 9 10 2 29" xfId="36907" xr:uid="{C1213F66-A5A3-4E99-BBF2-50C8EDB41DA6}"/>
    <cellStyle name="Normal 9 10 2 3" xfId="36908" xr:uid="{43DFD0F9-BA03-4B02-B642-AABBC1AC9482}"/>
    <cellStyle name="Normal 9 10 2 3 2" xfId="36909" xr:uid="{C90B629D-F916-4C44-BE95-A1A5BBFAD3D1}"/>
    <cellStyle name="Normal 9 10 2 3 2 2" xfId="36910" xr:uid="{35DF76BE-7075-49A7-BB89-F947660C1161}"/>
    <cellStyle name="Normal 9 10 2 3 3" xfId="36911" xr:uid="{0C5D307C-F809-4752-9B7D-553AEA7182DF}"/>
    <cellStyle name="Normal 9 10 2 30" xfId="36912" xr:uid="{582C15C3-4D4D-4DC5-9527-B86D4F9B4A5A}"/>
    <cellStyle name="Normal 9 10 2 31" xfId="36913" xr:uid="{8911A606-3FF5-4578-8EA1-90624F1A40E2}"/>
    <cellStyle name="Normal 9 10 2 32" xfId="36914" xr:uid="{9281E94F-B4C5-48E1-ABE8-65E928498A0C}"/>
    <cellStyle name="Normal 9 10 2 33" xfId="36915" xr:uid="{288AAF29-5562-437A-9F4F-48444B57EA9F}"/>
    <cellStyle name="Normal 9 10 2 34" xfId="36916" xr:uid="{649051D0-EC4A-47F2-A262-99AE30144DD6}"/>
    <cellStyle name="Normal 9 10 2 35" xfId="36917" xr:uid="{B2331294-17F1-464E-9BB6-8AC2FD03C261}"/>
    <cellStyle name="Normal 9 10 2 36" xfId="36918" xr:uid="{5D89F57F-3DC7-4032-8BA3-113F9DD3740E}"/>
    <cellStyle name="Normal 9 10 2 37" xfId="36919" xr:uid="{AC2761CB-F478-4E43-8F98-CCB29783F3D3}"/>
    <cellStyle name="Normal 9 10 2 38" xfId="36920" xr:uid="{EBE69E92-7C7F-4796-85EF-5D123334B7DD}"/>
    <cellStyle name="Normal 9 10 2 39" xfId="36921" xr:uid="{2A1B3853-3961-4E49-A65F-900CD1C903F0}"/>
    <cellStyle name="Normal 9 10 2 4" xfId="36922" xr:uid="{1A731C12-085C-4B6B-A4C5-1985FB28C30C}"/>
    <cellStyle name="Normal 9 10 2 4 2" xfId="36923" xr:uid="{50046E3D-1301-4984-8D47-614B1050E99B}"/>
    <cellStyle name="Normal 9 10 2 4 2 2" xfId="36924" xr:uid="{FCA964F2-08E8-4C08-B2DE-87C560BAE472}"/>
    <cellStyle name="Normal 9 10 2 4 3" xfId="36925" xr:uid="{477242C9-90AC-499E-8D34-CEAEE51E0790}"/>
    <cellStyle name="Normal 9 10 2 40" xfId="36926" xr:uid="{F1E15013-9EDF-4549-A1CC-6166FBA506D3}"/>
    <cellStyle name="Normal 9 10 2 5" xfId="36927" xr:uid="{87BFD592-FBEB-4E61-B917-42D0D5089AFF}"/>
    <cellStyle name="Normal 9 10 2 5 2" xfId="36928" xr:uid="{FE05B543-1995-4992-BB90-A7F7492DD587}"/>
    <cellStyle name="Normal 9 10 2 5 2 2" xfId="36929" xr:uid="{33448A09-8E47-4449-BBF3-F2CB6A2CE229}"/>
    <cellStyle name="Normal 9 10 2 5 3" xfId="36930" xr:uid="{AD42A652-714F-4D92-918F-2F35EDC1DAA1}"/>
    <cellStyle name="Normal 9 10 2 6" xfId="36931" xr:uid="{E95AC5E0-1395-40B8-9635-409FA0C69E89}"/>
    <cellStyle name="Normal 9 10 2 6 2" xfId="36932" xr:uid="{9E03CBD6-DB10-4644-AFF8-833736C3A151}"/>
    <cellStyle name="Normal 9 10 2 6 2 2" xfId="36933" xr:uid="{AE4E8B39-A67B-4FF2-A1B1-63A7B7D2939C}"/>
    <cellStyle name="Normal 9 10 2 6 3" xfId="36934" xr:uid="{05FDE5B0-8962-4D40-B970-289C9E689732}"/>
    <cellStyle name="Normal 9 10 2 7" xfId="36935" xr:uid="{3F447179-E0AA-4B1A-8812-E56213A06D94}"/>
    <cellStyle name="Normal 9 10 2 7 2" xfId="36936" xr:uid="{BC639930-370B-4A23-B619-0A9C002380DB}"/>
    <cellStyle name="Normal 9 10 2 7 2 2" xfId="36937" xr:uid="{C09CCB82-311A-4468-8A72-50481F92A112}"/>
    <cellStyle name="Normal 9 10 2 7 3" xfId="36938" xr:uid="{5A8B6BD1-A6B1-46AE-84E9-9C337D44257E}"/>
    <cellStyle name="Normal 9 10 2 8" xfId="36939" xr:uid="{85BC8516-67EF-4D20-9CD4-7E3430C5EB93}"/>
    <cellStyle name="Normal 9 10 2 8 2" xfId="36940" xr:uid="{BF9A09C3-A0C5-49C5-8CC3-A9FC00877DBD}"/>
    <cellStyle name="Normal 9 10 2 8 2 2" xfId="36941" xr:uid="{BE842065-BA12-4264-B9D2-511ADD91EF05}"/>
    <cellStyle name="Normal 9 10 2 8 3" xfId="36942" xr:uid="{2D43D267-F0E7-4AA4-8228-66F59DFD1190}"/>
    <cellStyle name="Normal 9 10 2 9" xfId="36943" xr:uid="{9E1A88E1-23AA-4346-93A9-D0DABAB286DD}"/>
    <cellStyle name="Normal 9 10 2 9 2" xfId="36944" xr:uid="{709CA2EF-8A94-4BE5-9974-F8C4F0A9E954}"/>
    <cellStyle name="Normal 9 10 2 9 2 2" xfId="36945" xr:uid="{88369388-564F-4AEA-B7CF-7B83E8C86CCC}"/>
    <cellStyle name="Normal 9 10 2 9 3" xfId="36946" xr:uid="{CBC95317-1AD0-45B0-B07A-9BBBE663FA3F}"/>
    <cellStyle name="Normal 9 10 20" xfId="36947" xr:uid="{C3CA199B-8239-464A-A709-E04A679C22E2}"/>
    <cellStyle name="Normal 9 10 21" xfId="36948" xr:uid="{DDC50A99-843A-4DCE-B1E1-6B120DA2BF2E}"/>
    <cellStyle name="Normal 9 10 22" xfId="36949" xr:uid="{806D5BD1-3D83-4C18-A62A-01D2CDE7DED5}"/>
    <cellStyle name="Normal 9 10 23" xfId="36950" xr:uid="{86B14C05-EF8D-408B-A479-9B445D867CC3}"/>
    <cellStyle name="Normal 9 10 24" xfId="36951" xr:uid="{17DA6CE3-DE67-469B-B687-A9B5A8F335F0}"/>
    <cellStyle name="Normal 9 10 25" xfId="36952" xr:uid="{9565DEBA-380B-4B0C-A9D0-D607AAA5C78D}"/>
    <cellStyle name="Normal 9 10 26" xfId="36953" xr:uid="{FDCE7C2E-DFF2-48AC-99D7-21566962921B}"/>
    <cellStyle name="Normal 9 10 27" xfId="36954" xr:uid="{948A0943-EB4C-4A06-BADD-5BFD7D6A956C}"/>
    <cellStyle name="Normal 9 10 28" xfId="36955" xr:uid="{041CDB2F-5701-4830-9DFE-572841448B26}"/>
    <cellStyle name="Normal 9 10 29" xfId="36956" xr:uid="{FDFDE372-9310-43E3-A452-509A23C0E09F}"/>
    <cellStyle name="Normal 9 10 3" xfId="36957" xr:uid="{769C02BA-5A69-437C-9049-29C0F576BBC8}"/>
    <cellStyle name="Normal 9 10 3 10" xfId="36958" xr:uid="{856C21AF-3B5E-460E-B49D-846FE3E0D0EF}"/>
    <cellStyle name="Normal 9 10 3 10 2" xfId="36959" xr:uid="{828CFFE0-3C9A-42CD-9E87-B02F1222A4BD}"/>
    <cellStyle name="Normal 9 10 3 10 2 2" xfId="36960" xr:uid="{474E4DEF-D74A-4265-8E56-D39043F2F0B6}"/>
    <cellStyle name="Normal 9 10 3 10 3" xfId="36961" xr:uid="{EC214AF6-F822-4AC3-81B7-2379F70D4849}"/>
    <cellStyle name="Normal 9 10 3 11" xfId="36962" xr:uid="{D434D0CF-AE15-471A-8569-E3571AE82CC6}"/>
    <cellStyle name="Normal 9 10 3 11 2" xfId="36963" xr:uid="{95E1C2A5-998A-4E24-A7DC-E6944D592C7E}"/>
    <cellStyle name="Normal 9 10 3 11 2 2" xfId="36964" xr:uid="{7C52A0FC-BF00-4421-9A7B-692F54789FC6}"/>
    <cellStyle name="Normal 9 10 3 11 3" xfId="36965" xr:uid="{6BCEA8ED-3A83-49C3-849B-94E810032561}"/>
    <cellStyle name="Normal 9 10 3 11 4" xfId="36966" xr:uid="{F3E4DD21-2C1F-4817-820D-D2006837ABC3}"/>
    <cellStyle name="Normal 9 10 3 12" xfId="36967" xr:uid="{05034DB7-377F-47C3-8B8A-E58137EE8CA2}"/>
    <cellStyle name="Normal 9 10 3 12 2" xfId="36968" xr:uid="{87DDC886-8E3B-400D-B1AC-9D643E250212}"/>
    <cellStyle name="Normal 9 10 3 13" xfId="36969" xr:uid="{FFB5FB37-5FB8-4242-BDC1-57821C2C3C8D}"/>
    <cellStyle name="Normal 9 10 3 14" xfId="36970" xr:uid="{139ABFA1-654C-441D-A65C-0EEA00E9CED9}"/>
    <cellStyle name="Normal 9 10 3 14 2" xfId="36971" xr:uid="{9B5F67C6-E306-4F02-ADFE-458164A3BC96}"/>
    <cellStyle name="Normal 9 10 3 15" xfId="36972" xr:uid="{6829F39A-53C0-46CB-B82E-1491DA70D34B}"/>
    <cellStyle name="Normal 9 10 3 16" xfId="36973" xr:uid="{09551BEF-474F-4597-AC64-8651AF8CE3A0}"/>
    <cellStyle name="Normal 9 10 3 17" xfId="36974" xr:uid="{DB3617BF-9120-4474-8F5D-312A9423EDA3}"/>
    <cellStyle name="Normal 9 10 3 18" xfId="36975" xr:uid="{33A8D136-138D-4995-8D35-F1CD94DAFD71}"/>
    <cellStyle name="Normal 9 10 3 19" xfId="36976" xr:uid="{EF22F705-ED64-4A1A-BB41-5293EC03FAEC}"/>
    <cellStyle name="Normal 9 10 3 2" xfId="36977" xr:uid="{AE3D5270-D80D-4558-9F34-5944D7E974BD}"/>
    <cellStyle name="Normal 9 10 3 2 2" xfId="36978" xr:uid="{1AA4C499-BD19-4AAC-AB6D-8117A8E73C25}"/>
    <cellStyle name="Normal 9 10 3 2 2 2" xfId="36979" xr:uid="{26813670-C9F6-40F4-98FF-8E3DA4D330F0}"/>
    <cellStyle name="Normal 9 10 3 2 3" xfId="36980" xr:uid="{E20C684B-6D59-4192-949B-1604993B51E4}"/>
    <cellStyle name="Normal 9 10 3 20" xfId="36981" xr:uid="{9417B5CF-1731-4147-95D5-99E81814A76A}"/>
    <cellStyle name="Normal 9 10 3 21" xfId="36982" xr:uid="{DAE435A1-807F-4B39-A337-5AF477B21EA2}"/>
    <cellStyle name="Normal 9 10 3 22" xfId="36983" xr:uid="{99739E1F-EC36-4D5E-AE61-1DA69D2E1DF6}"/>
    <cellStyle name="Normal 9 10 3 23" xfId="36984" xr:uid="{CDA1CBB6-FDAE-4F59-8EF3-51D21A59A12F}"/>
    <cellStyle name="Normal 9 10 3 24" xfId="36985" xr:uid="{4F880B24-55F5-4F30-86CA-49384D6421A1}"/>
    <cellStyle name="Normal 9 10 3 25" xfId="36986" xr:uid="{E765AD30-FF63-48F4-9FFE-C53E898A26B8}"/>
    <cellStyle name="Normal 9 10 3 26" xfId="36987" xr:uid="{4FDE52AD-CDA4-4156-B90C-BC38C2AF534D}"/>
    <cellStyle name="Normal 9 10 3 27" xfId="36988" xr:uid="{364B8C5C-2AB9-4960-8346-3BE2B31562AF}"/>
    <cellStyle name="Normal 9 10 3 28" xfId="36989" xr:uid="{5B655A25-8DD8-40A6-A1DE-FA8221FA8440}"/>
    <cellStyle name="Normal 9 10 3 29" xfId="36990" xr:uid="{28951360-D46A-49F0-BF5C-044CBCBD7E7E}"/>
    <cellStyle name="Normal 9 10 3 3" xfId="36991" xr:uid="{1CE853D4-5D80-4E50-9925-3CE3EB7BDAA4}"/>
    <cellStyle name="Normal 9 10 3 3 2" xfId="36992" xr:uid="{E018DC72-C32B-4543-9EB4-638B4A4B5757}"/>
    <cellStyle name="Normal 9 10 3 3 2 2" xfId="36993" xr:uid="{36B189FC-61BE-4A7E-B92C-3A4E8FF269D3}"/>
    <cellStyle name="Normal 9 10 3 3 3" xfId="36994" xr:uid="{070A66F0-1B1E-413E-AFAF-B98FF7F21BD4}"/>
    <cellStyle name="Normal 9 10 3 30" xfId="36995" xr:uid="{34ED5AAC-EB19-4B6C-9A3E-5A3B32AC1A83}"/>
    <cellStyle name="Normal 9 10 3 31" xfId="36996" xr:uid="{BC71F380-76FD-448C-A8CE-10F39740A2D2}"/>
    <cellStyle name="Normal 9 10 3 32" xfId="36997" xr:uid="{944E607E-C94C-4E9F-B882-C023567565FD}"/>
    <cellStyle name="Normal 9 10 3 33" xfId="36998" xr:uid="{53577D17-A204-4FB1-B8CF-E22A8A333B42}"/>
    <cellStyle name="Normal 9 10 3 34" xfId="36999" xr:uid="{A6904EBA-EDC2-4924-BAE3-3457319CB5B5}"/>
    <cellStyle name="Normal 9 10 3 35" xfId="37000" xr:uid="{C23E6A0D-0D82-408B-A71D-96C30C0DFFB2}"/>
    <cellStyle name="Normal 9 10 3 36" xfId="37001" xr:uid="{0EEB8EDC-19CC-4E84-9FDF-162542E74E39}"/>
    <cellStyle name="Normal 9 10 3 37" xfId="37002" xr:uid="{86E72F7C-5163-46DB-90A2-F73039279301}"/>
    <cellStyle name="Normal 9 10 3 38" xfId="37003" xr:uid="{F748CB74-FC87-49FA-9DD8-47A3BC842F51}"/>
    <cellStyle name="Normal 9 10 3 39" xfId="37004" xr:uid="{3E1B44BF-5D83-434C-979B-7894B416C713}"/>
    <cellStyle name="Normal 9 10 3 4" xfId="37005" xr:uid="{53FB43B5-84EB-4EE9-AF10-EA3F95A6ECF7}"/>
    <cellStyle name="Normal 9 10 3 4 2" xfId="37006" xr:uid="{E8801B77-E02C-4BA5-AABA-A86A8E6B1427}"/>
    <cellStyle name="Normal 9 10 3 4 2 2" xfId="37007" xr:uid="{D18B74B9-D084-4544-A97F-CA8C38DF5985}"/>
    <cellStyle name="Normal 9 10 3 4 3" xfId="37008" xr:uid="{BF467E1B-3337-43B4-ABDC-DDEFB37337A2}"/>
    <cellStyle name="Normal 9 10 3 40" xfId="37009" xr:uid="{01160459-4D8B-477C-A62A-7F5A543AE687}"/>
    <cellStyle name="Normal 9 10 3 5" xfId="37010" xr:uid="{3FC7678F-242E-476C-9BCB-0258E45B4CE4}"/>
    <cellStyle name="Normal 9 10 3 5 2" xfId="37011" xr:uid="{5AB5931E-7718-4DE1-B58C-615393AA49C9}"/>
    <cellStyle name="Normal 9 10 3 5 2 2" xfId="37012" xr:uid="{6F5AC57C-0EC2-4374-8198-74710ECAAA92}"/>
    <cellStyle name="Normal 9 10 3 5 3" xfId="37013" xr:uid="{0E307F7E-916F-4A2F-9F6D-CC9164527095}"/>
    <cellStyle name="Normal 9 10 3 6" xfId="37014" xr:uid="{B40161E6-15EE-425A-9746-B96F000A38CB}"/>
    <cellStyle name="Normal 9 10 3 6 2" xfId="37015" xr:uid="{45E91E42-4D07-45E1-9C1C-2BCADB1C7444}"/>
    <cellStyle name="Normal 9 10 3 6 2 2" xfId="37016" xr:uid="{B792CEDB-F4FE-4297-8EAD-510586ECBCFD}"/>
    <cellStyle name="Normal 9 10 3 6 3" xfId="37017" xr:uid="{0EEB1A74-E420-4287-9484-F14818127149}"/>
    <cellStyle name="Normal 9 10 3 7" xfId="37018" xr:uid="{89D03D3C-85CD-4297-9593-74E79755CCF5}"/>
    <cellStyle name="Normal 9 10 3 7 2" xfId="37019" xr:uid="{EE76273A-5483-497E-AF0B-840F2B79F8BE}"/>
    <cellStyle name="Normal 9 10 3 7 2 2" xfId="37020" xr:uid="{AFA39A1D-5C9C-4A13-9DFD-0CC111ED34BA}"/>
    <cellStyle name="Normal 9 10 3 7 3" xfId="37021" xr:uid="{7F9B9EFD-2BD8-4119-B115-9BBA34DAF3B8}"/>
    <cellStyle name="Normal 9 10 3 8" xfId="37022" xr:uid="{65C280DB-3B9A-4992-A3C1-7D6DADC37B86}"/>
    <cellStyle name="Normal 9 10 3 8 2" xfId="37023" xr:uid="{68A2562B-AE3A-499D-A765-2B41CFE7FEC7}"/>
    <cellStyle name="Normal 9 10 3 8 2 2" xfId="37024" xr:uid="{807A96FD-6594-4F16-8281-7BD588AABF54}"/>
    <cellStyle name="Normal 9 10 3 8 3" xfId="37025" xr:uid="{582E1DE6-3FAC-42CD-A12D-22F8C41DA519}"/>
    <cellStyle name="Normal 9 10 3 9" xfId="37026" xr:uid="{C0D33F5F-F459-48C1-BF0E-966838CF86A6}"/>
    <cellStyle name="Normal 9 10 3 9 2" xfId="37027" xr:uid="{4308D6E1-99B0-42BB-8A17-BC69AC7024C1}"/>
    <cellStyle name="Normal 9 10 3 9 2 2" xfId="37028" xr:uid="{813CC20D-816C-46D1-B57F-8B4E3C3B90C5}"/>
    <cellStyle name="Normal 9 10 3 9 3" xfId="37029" xr:uid="{FB363AA7-DBCF-4D17-9561-CE4ABBEE8DC0}"/>
    <cellStyle name="Normal 9 10 30" xfId="37030" xr:uid="{D3ADB7BF-E422-4256-BBB2-B88C0A2E5177}"/>
    <cellStyle name="Normal 9 10 31" xfId="37031" xr:uid="{726B1874-925A-410F-883E-FDC9F6A5AB62}"/>
    <cellStyle name="Normal 9 10 32" xfId="37032" xr:uid="{3F49AAF9-6DBC-4C63-A30E-334932FC2E60}"/>
    <cellStyle name="Normal 9 10 33" xfId="37033" xr:uid="{AFC1D7CD-E46F-4981-93C7-2A918768827D}"/>
    <cellStyle name="Normal 9 10 34" xfId="37034" xr:uid="{C9FA01B1-9C84-47B1-A1AD-C5D60E86BBA6}"/>
    <cellStyle name="Normal 9 10 35" xfId="37035" xr:uid="{5A01B296-3068-432D-9039-84868F52F1BC}"/>
    <cellStyle name="Normal 9 10 36" xfId="37036" xr:uid="{DD54E6C0-8D98-410C-A15D-8A432CBFEA28}"/>
    <cellStyle name="Normal 9 10 37" xfId="37037" xr:uid="{E0815759-3EBB-4A64-9432-5221E65619CD}"/>
    <cellStyle name="Normal 9 10 38" xfId="37038" xr:uid="{272F3801-A032-44A0-A87D-9D9B220B51C6}"/>
    <cellStyle name="Normal 9 10 39" xfId="37039" xr:uid="{EA0D32B7-F25E-490A-A5C3-95CB033C38EE}"/>
    <cellStyle name="Normal 9 10 4" xfId="37040" xr:uid="{31FA9BCD-ADF6-443F-967D-03F0BFD74825}"/>
    <cellStyle name="Normal 9 10 4 2" xfId="37041" xr:uid="{8FB7ADB6-8F93-4297-B961-A34F23AF3306}"/>
    <cellStyle name="Normal 9 10 4 2 2" xfId="37042" xr:uid="{B45F8669-8B30-4951-80CB-D55C63EDBA28}"/>
    <cellStyle name="Normal 9 10 4 3" xfId="37043" xr:uid="{A1F6CF30-52A4-47C3-B6E8-5F762CD5362E}"/>
    <cellStyle name="Normal 9 10 40" xfId="37044" xr:uid="{ED3A4685-EFA2-48E7-925B-3B0332BA0B04}"/>
    <cellStyle name="Normal 9 10 41" xfId="37045" xr:uid="{D80CFDBC-E9B5-43B8-A9F1-B8C30247E878}"/>
    <cellStyle name="Normal 9 10 42" xfId="37046" xr:uid="{BC16C2F0-D2B5-4520-882F-145FA8E78F38}"/>
    <cellStyle name="Normal 9 10 5" xfId="37047" xr:uid="{FA8DC062-25F4-4298-9BC0-DD7757D16850}"/>
    <cellStyle name="Normal 9 10 5 2" xfId="37048" xr:uid="{3F9409C4-5D50-4F93-884B-4F6B68748B81}"/>
    <cellStyle name="Normal 9 10 5 2 2" xfId="37049" xr:uid="{C225BF96-4427-4B74-B276-76450D8514BD}"/>
    <cellStyle name="Normal 9 10 5 3" xfId="37050" xr:uid="{78A8C467-213C-4DD5-9A22-ED35E4064C85}"/>
    <cellStyle name="Normal 9 10 6" xfId="37051" xr:uid="{E088AAA0-9498-4188-8EAA-36A9B1F02163}"/>
    <cellStyle name="Normal 9 10 6 2" xfId="37052" xr:uid="{FA9C9B83-DEAC-495F-8507-42920B2E997C}"/>
    <cellStyle name="Normal 9 10 6 2 2" xfId="37053" xr:uid="{920ECFB7-A735-4994-A34D-A35EB9B43BD9}"/>
    <cellStyle name="Normal 9 10 6 3" xfId="37054" xr:uid="{A88AA255-5B5A-418D-A387-B047D39DAD22}"/>
    <cellStyle name="Normal 9 10 7" xfId="37055" xr:uid="{3846B9A7-2F57-413E-B492-6C482023F828}"/>
    <cellStyle name="Normal 9 10 7 2" xfId="37056" xr:uid="{E51C7009-D449-402E-8AAC-1B966D5BB2DE}"/>
    <cellStyle name="Normal 9 10 7 2 2" xfId="37057" xr:uid="{C9548F5E-0114-4801-BB16-E0BF4B953A80}"/>
    <cellStyle name="Normal 9 10 7 3" xfId="37058" xr:uid="{3281961E-37CE-4766-B705-DEBB38C8DD94}"/>
    <cellStyle name="Normal 9 10 8" xfId="37059" xr:uid="{76B284D1-DB0F-462E-9A16-5C8A55C5A641}"/>
    <cellStyle name="Normal 9 10 8 2" xfId="37060" xr:uid="{A736C089-2CC1-4298-8B37-D7E2A08C7046}"/>
    <cellStyle name="Normal 9 10 8 2 2" xfId="37061" xr:uid="{0EAB71C1-CAB8-4993-9F08-2EA29994C92C}"/>
    <cellStyle name="Normal 9 10 8 3" xfId="37062" xr:uid="{BC324736-90CD-43FB-9651-0E85E78D9034}"/>
    <cellStyle name="Normal 9 10 9" xfId="37063" xr:uid="{762DE990-2526-48B1-A634-2118DC99955C}"/>
    <cellStyle name="Normal 9 10 9 2" xfId="37064" xr:uid="{5DEC97C0-F7CD-45BF-BEB4-B1DE3C1D1C57}"/>
    <cellStyle name="Normal 9 10 9 2 2" xfId="37065" xr:uid="{802B2643-28B1-4D95-808E-C70ACCCD5163}"/>
    <cellStyle name="Normal 9 10 9 3" xfId="37066" xr:uid="{4EF518E2-9CA3-4FD2-A561-AFA21D3C548B}"/>
    <cellStyle name="Normal 9 11" xfId="37067" xr:uid="{2F0A619F-10F9-4782-BD1F-9C2690CD862D}"/>
    <cellStyle name="Normal 9 11 10" xfId="37068" xr:uid="{10BD0F95-387F-462A-B43A-2B1674C4312C}"/>
    <cellStyle name="Normal 9 11 10 2" xfId="37069" xr:uid="{9739D587-14EC-4B4C-BCB7-524750B7AB1C}"/>
    <cellStyle name="Normal 9 11 10 2 2" xfId="37070" xr:uid="{A6F2B7E3-FF22-4ED1-9972-C0B5C71C0985}"/>
    <cellStyle name="Normal 9 11 10 3" xfId="37071" xr:uid="{5102F32C-D297-4567-A454-A5564AF93D74}"/>
    <cellStyle name="Normal 9 11 11" xfId="37072" xr:uid="{AC096413-27E4-4F86-AEF1-D49454619B2D}"/>
    <cellStyle name="Normal 9 11 11 2" xfId="37073" xr:uid="{A6622D4D-F813-472A-AAEA-CEBC451C20FD}"/>
    <cellStyle name="Normal 9 11 11 2 2" xfId="37074" xr:uid="{D353069C-FCBA-48EC-973A-4577981DEF9A}"/>
    <cellStyle name="Normal 9 11 11 3" xfId="37075" xr:uid="{6D14074C-D3DC-463E-9425-5AD1E17CB933}"/>
    <cellStyle name="Normal 9 11 12" xfId="37076" xr:uid="{FA068F00-A4E4-4027-8003-41356FF9225C}"/>
    <cellStyle name="Normal 9 11 12 2" xfId="37077" xr:uid="{561E9CED-06CA-4A11-A56B-B407BCAFABB2}"/>
    <cellStyle name="Normal 9 11 12 2 2" xfId="37078" xr:uid="{75857D8C-FD2B-497D-B0AD-33DBDF45021A}"/>
    <cellStyle name="Normal 9 11 12 3" xfId="37079" xr:uid="{61C4ABD4-B2FA-47AE-93EC-2841A6F7A910}"/>
    <cellStyle name="Normal 9 11 13" xfId="37080" xr:uid="{6B932453-F57E-4D1A-AD74-9317C5FAA0C3}"/>
    <cellStyle name="Normal 9 11 13 2" xfId="37081" xr:uid="{6315F1D8-D49D-465C-8E25-4C3CFFB06A0C}"/>
    <cellStyle name="Normal 9 11 13 2 2" xfId="37082" xr:uid="{8510C690-8EF9-464B-BF42-3587A2A85D50}"/>
    <cellStyle name="Normal 9 11 13 3" xfId="37083" xr:uid="{F74A3BA0-EF73-4556-AFF2-9BA699A34B79}"/>
    <cellStyle name="Normal 9 11 13 4" xfId="37084" xr:uid="{8DC0E017-399F-4077-931F-B20185BFB608}"/>
    <cellStyle name="Normal 9 11 14" xfId="37085" xr:uid="{C703A918-596E-498B-B1EB-FE468EC144C0}"/>
    <cellStyle name="Normal 9 11 14 2" xfId="37086" xr:uid="{92CCBE64-C180-4C28-B494-B7945350407E}"/>
    <cellStyle name="Normal 9 11 15" xfId="37087" xr:uid="{EA788157-D6F0-4803-970C-094C0A6CBCD2}"/>
    <cellStyle name="Normal 9 11 16" xfId="37088" xr:uid="{9E5083A3-4336-413E-9341-CDADCDB7A649}"/>
    <cellStyle name="Normal 9 11 16 2" xfId="37089" xr:uid="{3524D60E-B968-4B46-8746-F7AACE78A82D}"/>
    <cellStyle name="Normal 9 11 17" xfId="37090" xr:uid="{C60D9D3D-18B6-4BC2-991A-352E4A0E6038}"/>
    <cellStyle name="Normal 9 11 18" xfId="37091" xr:uid="{BAB9356E-42A4-4155-AFDC-AF3BB9AF2A6D}"/>
    <cellStyle name="Normal 9 11 19" xfId="37092" xr:uid="{77C97C44-FB62-405E-9A5B-916B53E1F2DF}"/>
    <cellStyle name="Normal 9 11 2" xfId="37093" xr:uid="{B5305233-3267-4FFF-A77F-5A334C01CDD0}"/>
    <cellStyle name="Normal 9 11 2 10" xfId="37094" xr:uid="{50373DB1-9636-4AB8-A8DB-7332F0DE5CCC}"/>
    <cellStyle name="Normal 9 11 2 10 2" xfId="37095" xr:uid="{B183D822-526A-416B-BE8D-5A6A1095C313}"/>
    <cellStyle name="Normal 9 11 2 10 2 2" xfId="37096" xr:uid="{1C2FB696-3746-4E40-B20F-9216A11F7778}"/>
    <cellStyle name="Normal 9 11 2 10 3" xfId="37097" xr:uid="{F9A09170-F2B4-4BA3-B787-7B530ABA2DFF}"/>
    <cellStyle name="Normal 9 11 2 11" xfId="37098" xr:uid="{5A5CE3EE-7774-41F9-AB6D-E4AF8AB1555B}"/>
    <cellStyle name="Normal 9 11 2 11 2" xfId="37099" xr:uid="{B56435D5-717E-412D-BD8E-3DD7EB43C3C6}"/>
    <cellStyle name="Normal 9 11 2 11 2 2" xfId="37100" xr:uid="{5CD0B701-4306-4A77-999A-DE0E5B6895AC}"/>
    <cellStyle name="Normal 9 11 2 11 3" xfId="37101" xr:uid="{0838AAA7-BBE0-493B-9E62-F39DB56FC6F8}"/>
    <cellStyle name="Normal 9 11 2 11 4" xfId="37102" xr:uid="{A57C759A-6861-4952-BD85-44238101D1D4}"/>
    <cellStyle name="Normal 9 11 2 12" xfId="37103" xr:uid="{F1B3200D-C433-49F1-8E63-C2A90AAD3BB8}"/>
    <cellStyle name="Normal 9 11 2 12 2" xfId="37104" xr:uid="{9B7ADCD4-31D8-4BF3-A41C-F367E3D43449}"/>
    <cellStyle name="Normal 9 11 2 13" xfId="37105" xr:uid="{47540996-DFED-4FEF-8C39-1008B799288A}"/>
    <cellStyle name="Normal 9 11 2 14" xfId="37106" xr:uid="{B4FCC374-CEEE-4D88-BCF5-7AD5B1087CA5}"/>
    <cellStyle name="Normal 9 11 2 14 2" xfId="37107" xr:uid="{F5B0312C-E23D-43AB-BED3-087F62EAD45D}"/>
    <cellStyle name="Normal 9 11 2 15" xfId="37108" xr:uid="{D2306554-5197-4F55-B6FD-88E8A8A4C72E}"/>
    <cellStyle name="Normal 9 11 2 16" xfId="37109" xr:uid="{247DA3FA-6866-485C-80BD-9FF2E4BF6873}"/>
    <cellStyle name="Normal 9 11 2 17" xfId="37110" xr:uid="{BC1CC4C6-F48B-434B-8326-E6BE8813CBAD}"/>
    <cellStyle name="Normal 9 11 2 18" xfId="37111" xr:uid="{C6FD73BC-FAC6-4489-B5A8-B1AFD3EAE0AA}"/>
    <cellStyle name="Normal 9 11 2 19" xfId="37112" xr:uid="{51C08F7C-A322-426E-85DF-5AA18EEE2BB2}"/>
    <cellStyle name="Normal 9 11 2 2" xfId="37113" xr:uid="{B5BD2FBC-FA3F-4621-BEC0-F739FD9E29A3}"/>
    <cellStyle name="Normal 9 11 2 2 2" xfId="37114" xr:uid="{91767381-51F3-4527-AC4B-8778185830A1}"/>
    <cellStyle name="Normal 9 11 2 2 2 2" xfId="37115" xr:uid="{56392597-7E30-4082-AB3C-3174A0280DBE}"/>
    <cellStyle name="Normal 9 11 2 2 3" xfId="37116" xr:uid="{59AF7B8E-89A8-4A16-ABB1-E249C7508226}"/>
    <cellStyle name="Normal 9 11 2 20" xfId="37117" xr:uid="{6199EDEA-9E4B-410F-970D-8C8D1D8C9DDE}"/>
    <cellStyle name="Normal 9 11 2 21" xfId="37118" xr:uid="{D014ED08-0EDC-4DBB-B62E-0A597C456405}"/>
    <cellStyle name="Normal 9 11 2 22" xfId="37119" xr:uid="{7420A78F-C8C5-40F1-8838-A18C86B117BB}"/>
    <cellStyle name="Normal 9 11 2 23" xfId="37120" xr:uid="{83196398-3CB7-4E27-BE81-78F557DFD560}"/>
    <cellStyle name="Normal 9 11 2 24" xfId="37121" xr:uid="{2759175C-30AF-45E4-BD06-9354E13971AC}"/>
    <cellStyle name="Normal 9 11 2 25" xfId="37122" xr:uid="{9CC0A997-9F14-4FA9-A26A-38917B7712CC}"/>
    <cellStyle name="Normal 9 11 2 26" xfId="37123" xr:uid="{9D48083F-96F3-4994-B84A-C8259490A7CD}"/>
    <cellStyle name="Normal 9 11 2 27" xfId="37124" xr:uid="{4572AB27-1CE5-4632-BFE7-C2773148B317}"/>
    <cellStyle name="Normal 9 11 2 28" xfId="37125" xr:uid="{B2BE42B8-3CF5-45DF-8EC0-210F71B315C3}"/>
    <cellStyle name="Normal 9 11 2 29" xfId="37126" xr:uid="{3B466EF1-D3C6-46DE-A37E-035F999D3E5B}"/>
    <cellStyle name="Normal 9 11 2 3" xfId="37127" xr:uid="{35586CE2-C646-4159-B221-02E14BB5E8EC}"/>
    <cellStyle name="Normal 9 11 2 3 2" xfId="37128" xr:uid="{16228719-9F7C-48BD-A241-83C5538F7BD3}"/>
    <cellStyle name="Normal 9 11 2 3 2 2" xfId="37129" xr:uid="{44EDC322-0580-404B-9686-677D5740B16F}"/>
    <cellStyle name="Normal 9 11 2 3 3" xfId="37130" xr:uid="{460D2898-48AD-4D4D-886A-E7DF5E65EAAC}"/>
    <cellStyle name="Normal 9 11 2 30" xfId="37131" xr:uid="{2A8B38BC-A9DC-4181-B646-D117A4DD9654}"/>
    <cellStyle name="Normal 9 11 2 31" xfId="37132" xr:uid="{2E60A4BB-8143-4885-BE05-2D4BFE6FC8CD}"/>
    <cellStyle name="Normal 9 11 2 32" xfId="37133" xr:uid="{2D080190-E639-49F9-B731-6A80974B8416}"/>
    <cellStyle name="Normal 9 11 2 33" xfId="37134" xr:uid="{22DA4BE8-878F-49CA-AD82-AAF4F557D808}"/>
    <cellStyle name="Normal 9 11 2 34" xfId="37135" xr:uid="{9E92E46A-6190-48AF-9B36-E20B3CB047EE}"/>
    <cellStyle name="Normal 9 11 2 35" xfId="37136" xr:uid="{34207B42-CE64-4767-B4CA-6132DA410028}"/>
    <cellStyle name="Normal 9 11 2 36" xfId="37137" xr:uid="{96458565-173A-4DA4-A450-F3484070FCB6}"/>
    <cellStyle name="Normal 9 11 2 37" xfId="37138" xr:uid="{F5772A0C-E12B-4328-87BB-CB59938BD844}"/>
    <cellStyle name="Normal 9 11 2 38" xfId="37139" xr:uid="{8D0BC5DE-145B-405F-BA8F-1F4BCF4B20F6}"/>
    <cellStyle name="Normal 9 11 2 39" xfId="37140" xr:uid="{5C462C38-527F-4F20-B8EF-5AE9AA1BC990}"/>
    <cellStyle name="Normal 9 11 2 4" xfId="37141" xr:uid="{9354EEB9-DE72-4592-A65D-35479C97F1D8}"/>
    <cellStyle name="Normal 9 11 2 4 2" xfId="37142" xr:uid="{A94E2A32-F6FD-4306-B64C-2890B5B36C21}"/>
    <cellStyle name="Normal 9 11 2 4 2 2" xfId="37143" xr:uid="{26CFB2B9-F19C-4991-AA06-46C689FF3C7F}"/>
    <cellStyle name="Normal 9 11 2 4 3" xfId="37144" xr:uid="{EF884FC3-A083-4E90-8837-3566178F9956}"/>
    <cellStyle name="Normal 9 11 2 40" xfId="37145" xr:uid="{BCB11A7A-BDCC-40A8-A401-70FC817EB3F3}"/>
    <cellStyle name="Normal 9 11 2 5" xfId="37146" xr:uid="{E8FCC39F-0AAA-4B1A-A644-885B50E5B3D1}"/>
    <cellStyle name="Normal 9 11 2 5 2" xfId="37147" xr:uid="{5B964D63-429F-4E8B-AF8D-0CA872C83095}"/>
    <cellStyle name="Normal 9 11 2 5 2 2" xfId="37148" xr:uid="{8EF9D6A2-BA29-4997-A77D-E90376C04C98}"/>
    <cellStyle name="Normal 9 11 2 5 3" xfId="37149" xr:uid="{58C81D42-7163-409C-A8F8-762C5FF52DB5}"/>
    <cellStyle name="Normal 9 11 2 6" xfId="37150" xr:uid="{FCD0B7F1-4845-43C8-955C-1EAC16B7ED46}"/>
    <cellStyle name="Normal 9 11 2 6 2" xfId="37151" xr:uid="{A1E5206B-8E35-44E9-AB9F-EDFA28500B6F}"/>
    <cellStyle name="Normal 9 11 2 6 2 2" xfId="37152" xr:uid="{8014974F-2E79-4DB6-85B1-4B8DCEF43F74}"/>
    <cellStyle name="Normal 9 11 2 6 3" xfId="37153" xr:uid="{5AAF4AB7-D83B-4B42-8F24-A511AECB6A27}"/>
    <cellStyle name="Normal 9 11 2 7" xfId="37154" xr:uid="{AD44BCDE-B1E5-457A-B817-491D19CEF0FD}"/>
    <cellStyle name="Normal 9 11 2 7 2" xfId="37155" xr:uid="{11B9CC3C-801E-451B-AC35-4B238FB60BC6}"/>
    <cellStyle name="Normal 9 11 2 7 2 2" xfId="37156" xr:uid="{43EC828A-C25C-4430-8EE1-015F25B723AF}"/>
    <cellStyle name="Normal 9 11 2 7 3" xfId="37157" xr:uid="{F26DE57D-C673-4940-8E3D-4FF4659D9D15}"/>
    <cellStyle name="Normal 9 11 2 8" xfId="37158" xr:uid="{465CE2EB-D20F-41DF-91F1-7F319F99CF58}"/>
    <cellStyle name="Normal 9 11 2 8 2" xfId="37159" xr:uid="{1B1669BA-73E9-413F-B80D-2D620FEB9307}"/>
    <cellStyle name="Normal 9 11 2 8 2 2" xfId="37160" xr:uid="{427786D0-6201-4FF3-AA9B-4F6762529DC7}"/>
    <cellStyle name="Normal 9 11 2 8 3" xfId="37161" xr:uid="{97FC253A-727C-43F5-A014-9021A7EE707C}"/>
    <cellStyle name="Normal 9 11 2 9" xfId="37162" xr:uid="{889A9FEE-80F7-41D6-B801-1DA9C7FF4A78}"/>
    <cellStyle name="Normal 9 11 2 9 2" xfId="37163" xr:uid="{33B4A36A-6F39-4DEC-9EA8-2C3C11DF22B5}"/>
    <cellStyle name="Normal 9 11 2 9 2 2" xfId="37164" xr:uid="{43E7E056-CF73-485E-9763-E0142502D8CE}"/>
    <cellStyle name="Normal 9 11 2 9 3" xfId="37165" xr:uid="{61A3B87C-651B-487C-A487-F0D13F7A7F3F}"/>
    <cellStyle name="Normal 9 11 20" xfId="37166" xr:uid="{0BA49BE4-5B73-4EDB-A8E9-83D60247EC5F}"/>
    <cellStyle name="Normal 9 11 21" xfId="37167" xr:uid="{C7EF282F-817C-40B0-8D1F-DE2D17F44872}"/>
    <cellStyle name="Normal 9 11 22" xfId="37168" xr:uid="{5A256FE6-DFC7-47AD-A973-BB6C96D40897}"/>
    <cellStyle name="Normal 9 11 23" xfId="37169" xr:uid="{361D110A-9CBE-4E2A-8F13-4769799B4890}"/>
    <cellStyle name="Normal 9 11 24" xfId="37170" xr:uid="{AED265D3-EF4C-4ED2-BC26-E2583FDFE7A1}"/>
    <cellStyle name="Normal 9 11 25" xfId="37171" xr:uid="{DB27550F-B9C0-4CEB-91DE-C760AC5C797B}"/>
    <cellStyle name="Normal 9 11 26" xfId="37172" xr:uid="{5E1A8406-A4EB-4A87-83C5-9B3888A19FFB}"/>
    <cellStyle name="Normal 9 11 27" xfId="37173" xr:uid="{3ABF9A67-657D-4C57-BF48-2C2DDA7571D2}"/>
    <cellStyle name="Normal 9 11 28" xfId="37174" xr:uid="{56180194-9CCA-4847-8B66-4C2DAB41E575}"/>
    <cellStyle name="Normal 9 11 29" xfId="37175" xr:uid="{257B44E7-F189-4054-AE86-0B239BFAE6C2}"/>
    <cellStyle name="Normal 9 11 3" xfId="37176" xr:uid="{4C081BD9-6028-43AB-A99C-0C0D16A001A7}"/>
    <cellStyle name="Normal 9 11 3 10" xfId="37177" xr:uid="{930FD217-A1D4-4478-AA1C-CAC97919E3C9}"/>
    <cellStyle name="Normal 9 11 3 10 2" xfId="37178" xr:uid="{334F3E31-8203-4BD6-B277-7DF786A7F514}"/>
    <cellStyle name="Normal 9 11 3 10 2 2" xfId="37179" xr:uid="{2711723F-412F-4252-BC8D-8FA0ECF6DAB6}"/>
    <cellStyle name="Normal 9 11 3 10 3" xfId="37180" xr:uid="{7A83785A-2CCE-4B30-8811-9918F95C8B57}"/>
    <cellStyle name="Normal 9 11 3 11" xfId="37181" xr:uid="{C58EB638-E4AE-4B15-9E86-42E984903AD0}"/>
    <cellStyle name="Normal 9 11 3 11 2" xfId="37182" xr:uid="{F4F4F4B3-593C-49D1-B927-ADA74510D540}"/>
    <cellStyle name="Normal 9 11 3 11 2 2" xfId="37183" xr:uid="{1F96883F-E602-49A4-BE19-4EA8558DC19A}"/>
    <cellStyle name="Normal 9 11 3 11 3" xfId="37184" xr:uid="{1E0226EB-71FD-4BF3-9714-5C4D203AB352}"/>
    <cellStyle name="Normal 9 11 3 11 4" xfId="37185" xr:uid="{01F242B4-0BB5-432F-BA4C-6DDB87FFD3F5}"/>
    <cellStyle name="Normal 9 11 3 12" xfId="37186" xr:uid="{C97D17F6-176B-43C3-8924-17F74C2A33F9}"/>
    <cellStyle name="Normal 9 11 3 12 2" xfId="37187" xr:uid="{13868DD5-4576-4B64-9BB9-D4729EB3EB90}"/>
    <cellStyle name="Normal 9 11 3 13" xfId="37188" xr:uid="{82777B43-D72F-46A3-9BB0-FAADBD25DA64}"/>
    <cellStyle name="Normal 9 11 3 14" xfId="37189" xr:uid="{9510ADC2-BE4A-4136-BCD6-61DDFF8A46B3}"/>
    <cellStyle name="Normal 9 11 3 14 2" xfId="37190" xr:uid="{A28FF64F-2E52-45DE-A734-CF66EC49C0C5}"/>
    <cellStyle name="Normal 9 11 3 15" xfId="37191" xr:uid="{9A3052B5-D9FA-4689-A989-108C9DF79F57}"/>
    <cellStyle name="Normal 9 11 3 16" xfId="37192" xr:uid="{218E8763-50D4-4373-B1D6-7CA9784660F2}"/>
    <cellStyle name="Normal 9 11 3 17" xfId="37193" xr:uid="{8CAA4BFA-3C5E-4543-9F4E-DD6FB72E9FE2}"/>
    <cellStyle name="Normal 9 11 3 18" xfId="37194" xr:uid="{FC56E016-D5E9-44A0-B4CC-AC9C785A4B84}"/>
    <cellStyle name="Normal 9 11 3 19" xfId="37195" xr:uid="{4EADC5B9-A502-4F71-9D79-DEA01DCEAFE0}"/>
    <cellStyle name="Normal 9 11 3 2" xfId="37196" xr:uid="{1596A851-95EF-4D37-ABFE-6AF3AC909696}"/>
    <cellStyle name="Normal 9 11 3 2 2" xfId="37197" xr:uid="{18BF9FE8-8503-4082-9B3E-EF6D804B5C9C}"/>
    <cellStyle name="Normal 9 11 3 2 2 2" xfId="37198" xr:uid="{40A52937-3D62-4B8B-84F3-558F9DD9DE53}"/>
    <cellStyle name="Normal 9 11 3 2 3" xfId="37199" xr:uid="{C91D5801-F34E-4C47-8F45-F32A92AB2FF7}"/>
    <cellStyle name="Normal 9 11 3 20" xfId="37200" xr:uid="{D4493107-2D7B-4FA7-9096-A65E1B73A8AF}"/>
    <cellStyle name="Normal 9 11 3 21" xfId="37201" xr:uid="{91B4BA45-98EB-4B68-AC0D-97034DCF42A6}"/>
    <cellStyle name="Normal 9 11 3 22" xfId="37202" xr:uid="{C4ADFF6F-C2C7-405E-9272-2460A6ECCFDF}"/>
    <cellStyle name="Normal 9 11 3 23" xfId="37203" xr:uid="{2FF54199-F11E-4BE8-867B-9AD02B8E350D}"/>
    <cellStyle name="Normal 9 11 3 24" xfId="37204" xr:uid="{3E9DC735-3D7D-4D76-8760-66D36A484BEB}"/>
    <cellStyle name="Normal 9 11 3 25" xfId="37205" xr:uid="{A8CB3F8A-29BD-4C48-87E0-E63E96384C5B}"/>
    <cellStyle name="Normal 9 11 3 26" xfId="37206" xr:uid="{1E4295C6-A345-4B2D-A411-E7A25ACD62B4}"/>
    <cellStyle name="Normal 9 11 3 27" xfId="37207" xr:uid="{A44C7B0E-C490-45F1-A55E-5AF3B751E612}"/>
    <cellStyle name="Normal 9 11 3 28" xfId="37208" xr:uid="{D9F2B439-33D0-4620-AE78-8B23DBF89AE4}"/>
    <cellStyle name="Normal 9 11 3 29" xfId="37209" xr:uid="{9EA797DD-7735-49BD-83A4-8D727B4876B9}"/>
    <cellStyle name="Normal 9 11 3 3" xfId="37210" xr:uid="{9B753725-BCB9-4A7B-B268-6F37A3325283}"/>
    <cellStyle name="Normal 9 11 3 3 2" xfId="37211" xr:uid="{412737A7-85BE-4956-A27C-9FAA34A42137}"/>
    <cellStyle name="Normal 9 11 3 3 2 2" xfId="37212" xr:uid="{8B0FDDF9-DD3E-4353-89C2-447AF834F417}"/>
    <cellStyle name="Normal 9 11 3 3 3" xfId="37213" xr:uid="{95F046D3-FF97-4FB7-B5AB-8670C95C58F4}"/>
    <cellStyle name="Normal 9 11 3 30" xfId="37214" xr:uid="{A043F765-99F3-4DC4-8834-B8ED1BC83C2F}"/>
    <cellStyle name="Normal 9 11 3 31" xfId="37215" xr:uid="{289C5232-DDF1-4B71-B0E5-BB41654F300C}"/>
    <cellStyle name="Normal 9 11 3 32" xfId="37216" xr:uid="{E7F2D183-F123-4C47-80B1-AC50996C4655}"/>
    <cellStyle name="Normal 9 11 3 33" xfId="37217" xr:uid="{10C92540-CF1B-4672-B9FC-3BD3766E751C}"/>
    <cellStyle name="Normal 9 11 3 34" xfId="37218" xr:uid="{358C6653-6B67-4D22-B19F-B11F65185007}"/>
    <cellStyle name="Normal 9 11 3 35" xfId="37219" xr:uid="{13671BDD-94F5-4081-A382-9CC063EE3916}"/>
    <cellStyle name="Normal 9 11 3 36" xfId="37220" xr:uid="{AF0D48AF-056D-437A-BA39-117822476137}"/>
    <cellStyle name="Normal 9 11 3 37" xfId="37221" xr:uid="{61807018-BD57-4F98-9EF5-B3DE5FED36E8}"/>
    <cellStyle name="Normal 9 11 3 38" xfId="37222" xr:uid="{C0D260F0-15F5-4CD8-B7C0-A43BCA0906A5}"/>
    <cellStyle name="Normal 9 11 3 39" xfId="37223" xr:uid="{17FAA04D-053E-4538-B719-EF228C9EB2F1}"/>
    <cellStyle name="Normal 9 11 3 4" xfId="37224" xr:uid="{3BCFB630-5B06-4D7D-A28F-8115958534D8}"/>
    <cellStyle name="Normal 9 11 3 4 2" xfId="37225" xr:uid="{4DD78D34-F0FA-4E2E-847E-B7F9C37B320A}"/>
    <cellStyle name="Normal 9 11 3 4 2 2" xfId="37226" xr:uid="{4D174179-7C7E-43FF-B63A-B3C104F69B1F}"/>
    <cellStyle name="Normal 9 11 3 4 3" xfId="37227" xr:uid="{BEF8A281-550E-42D1-B6C4-DD1844A7AB71}"/>
    <cellStyle name="Normal 9 11 3 40" xfId="37228" xr:uid="{3FA887A7-2A16-403D-88D2-E359C0FCB22A}"/>
    <cellStyle name="Normal 9 11 3 5" xfId="37229" xr:uid="{48B555E9-F84E-49EB-ADBF-1192E3E2DC6F}"/>
    <cellStyle name="Normal 9 11 3 5 2" xfId="37230" xr:uid="{934E4DB3-8BEA-4439-82EC-EE33D4A1FE8A}"/>
    <cellStyle name="Normal 9 11 3 5 2 2" xfId="37231" xr:uid="{D48578D1-3B6B-40B3-8254-665B253E4747}"/>
    <cellStyle name="Normal 9 11 3 5 3" xfId="37232" xr:uid="{12B51A8D-75C3-4AF5-B2FC-7AFD988FED6F}"/>
    <cellStyle name="Normal 9 11 3 6" xfId="37233" xr:uid="{38DE4886-ED16-44E3-B751-A150EB78C774}"/>
    <cellStyle name="Normal 9 11 3 6 2" xfId="37234" xr:uid="{4B4D80A5-C375-445F-8F6F-AE094D2C75FE}"/>
    <cellStyle name="Normal 9 11 3 6 2 2" xfId="37235" xr:uid="{50DB95C6-618D-4623-906A-2B4938BDBF36}"/>
    <cellStyle name="Normal 9 11 3 6 3" xfId="37236" xr:uid="{D3829CAC-095D-4259-9D87-0E1511970C03}"/>
    <cellStyle name="Normal 9 11 3 7" xfId="37237" xr:uid="{6783D103-236A-45BA-9569-A7B87063833A}"/>
    <cellStyle name="Normal 9 11 3 7 2" xfId="37238" xr:uid="{0232CBB0-9EDD-4458-A62C-78A8DBC194CA}"/>
    <cellStyle name="Normal 9 11 3 7 2 2" xfId="37239" xr:uid="{9AB59F3F-EC47-4F0E-B22F-CED9EBDF3D73}"/>
    <cellStyle name="Normal 9 11 3 7 3" xfId="37240" xr:uid="{998F1F21-3B35-4BDD-A23C-D79DF84EBC9C}"/>
    <cellStyle name="Normal 9 11 3 8" xfId="37241" xr:uid="{4B3CBD3B-FC0C-4EB3-951C-244E849F0BA9}"/>
    <cellStyle name="Normal 9 11 3 8 2" xfId="37242" xr:uid="{8DC039C6-23D1-4D55-A5F0-A2B98CCB7B2C}"/>
    <cellStyle name="Normal 9 11 3 8 2 2" xfId="37243" xr:uid="{5CC5F3F1-72C9-4A05-9DD0-6EF43634F884}"/>
    <cellStyle name="Normal 9 11 3 8 3" xfId="37244" xr:uid="{33F651C7-3813-49BC-B273-959AA37398A8}"/>
    <cellStyle name="Normal 9 11 3 9" xfId="37245" xr:uid="{96456B98-4931-48FE-B28A-596DE8448067}"/>
    <cellStyle name="Normal 9 11 3 9 2" xfId="37246" xr:uid="{06AD72F1-3869-4DC5-B0B0-3E23E2E15DD1}"/>
    <cellStyle name="Normal 9 11 3 9 2 2" xfId="37247" xr:uid="{F46FB301-EEFE-413D-B4AA-E5159FD66B25}"/>
    <cellStyle name="Normal 9 11 3 9 3" xfId="37248" xr:uid="{CCE27014-34DA-4DD9-A355-E72DF74B2424}"/>
    <cellStyle name="Normal 9 11 30" xfId="37249" xr:uid="{A48FA767-09F5-4916-93DC-F856D5977A6F}"/>
    <cellStyle name="Normal 9 11 31" xfId="37250" xr:uid="{E8E33AB5-12F5-4193-B0E6-D41A62F395D0}"/>
    <cellStyle name="Normal 9 11 32" xfId="37251" xr:uid="{9D14E4A6-CC1F-4893-9768-451EBAFBF092}"/>
    <cellStyle name="Normal 9 11 33" xfId="37252" xr:uid="{82D916F8-D2C5-43F4-96DA-3D9076BCA524}"/>
    <cellStyle name="Normal 9 11 34" xfId="37253" xr:uid="{92A0E148-F51D-4D3B-8AA5-EE3C30DCF583}"/>
    <cellStyle name="Normal 9 11 35" xfId="37254" xr:uid="{C17EB4D0-A3DD-48FC-8377-9BB4E5961B5D}"/>
    <cellStyle name="Normal 9 11 36" xfId="37255" xr:uid="{F088E6FA-B54E-4DAA-9123-5046D373EF39}"/>
    <cellStyle name="Normal 9 11 37" xfId="37256" xr:uid="{69E90ABC-92E3-440E-8935-4DFEC5AF6714}"/>
    <cellStyle name="Normal 9 11 38" xfId="37257" xr:uid="{0796940F-0B9F-44EF-BE7C-C3236135EB22}"/>
    <cellStyle name="Normal 9 11 39" xfId="37258" xr:uid="{9F716F1D-28DC-411A-A89F-086F0E39794F}"/>
    <cellStyle name="Normal 9 11 4" xfId="37259" xr:uid="{ADA04E04-F3F3-4824-A54A-6C3DC49E3D09}"/>
    <cellStyle name="Normal 9 11 4 2" xfId="37260" xr:uid="{94CC9D80-5754-486D-A4B4-06641608CB69}"/>
    <cellStyle name="Normal 9 11 4 2 2" xfId="37261" xr:uid="{26B8B0C6-8752-4843-9590-698297E480A4}"/>
    <cellStyle name="Normal 9 11 4 3" xfId="37262" xr:uid="{D857EB8E-66EA-421B-967C-96D4AC8B1E13}"/>
    <cellStyle name="Normal 9 11 40" xfId="37263" xr:uid="{C848944A-E685-49D5-8652-CF81BE7FE635}"/>
    <cellStyle name="Normal 9 11 41" xfId="37264" xr:uid="{E62FDCCF-534A-4A8F-AC58-1C7324F4DB74}"/>
    <cellStyle name="Normal 9 11 42" xfId="37265" xr:uid="{22536A72-7C7B-4D7F-932E-533CDFA48E42}"/>
    <cellStyle name="Normal 9 11 5" xfId="37266" xr:uid="{A4EAF2A2-03DE-4B66-B9E0-A5DB954A88BE}"/>
    <cellStyle name="Normal 9 11 5 2" xfId="37267" xr:uid="{83058275-1428-4D0C-B9F9-6B6F42F229EC}"/>
    <cellStyle name="Normal 9 11 5 2 2" xfId="37268" xr:uid="{15A22D75-B1DD-4BD2-BF70-34819C1CB501}"/>
    <cellStyle name="Normal 9 11 5 3" xfId="37269" xr:uid="{C2FF9102-B945-4D55-BD50-E53E3DDB7040}"/>
    <cellStyle name="Normal 9 11 6" xfId="37270" xr:uid="{81096174-2C62-4E59-8667-1466D4906260}"/>
    <cellStyle name="Normal 9 11 6 2" xfId="37271" xr:uid="{E8C4091C-632C-4E79-82E6-AE28E3A99AEC}"/>
    <cellStyle name="Normal 9 11 6 2 2" xfId="37272" xr:uid="{39C6ECD0-27BA-4263-A414-83A2A48A3963}"/>
    <cellStyle name="Normal 9 11 6 3" xfId="37273" xr:uid="{3FEDA4DE-8FE4-4D6A-BF13-F1C5E37CB198}"/>
    <cellStyle name="Normal 9 11 7" xfId="37274" xr:uid="{F0D6DDCE-9B22-4CA3-989E-70FF38870732}"/>
    <cellStyle name="Normal 9 11 7 2" xfId="37275" xr:uid="{D7EB0FE2-EE7C-4797-B092-2920EB7F251F}"/>
    <cellStyle name="Normal 9 11 7 2 2" xfId="37276" xr:uid="{4E3E6CDC-DA8B-41BD-B52D-71325CFB4B2A}"/>
    <cellStyle name="Normal 9 11 7 3" xfId="37277" xr:uid="{B29CBDE3-579E-4CC2-911F-EABF4C47F5B8}"/>
    <cellStyle name="Normal 9 11 8" xfId="37278" xr:uid="{2969E003-F210-4003-A816-6DE212A6225C}"/>
    <cellStyle name="Normal 9 11 8 2" xfId="37279" xr:uid="{749050F3-9C26-45DE-B51E-44070F193F98}"/>
    <cellStyle name="Normal 9 11 8 2 2" xfId="37280" xr:uid="{14FD21DE-B5C6-4C48-865E-FCAF0CA278FC}"/>
    <cellStyle name="Normal 9 11 8 3" xfId="37281" xr:uid="{5459EAAC-703B-4A28-97F0-D9DB68C42D5E}"/>
    <cellStyle name="Normal 9 11 9" xfId="37282" xr:uid="{0CF9319F-1C52-4A5F-B57C-356F3C8DD493}"/>
    <cellStyle name="Normal 9 11 9 2" xfId="37283" xr:uid="{0F877280-D898-4D0A-B969-C36D73B2BA16}"/>
    <cellStyle name="Normal 9 11 9 2 2" xfId="37284" xr:uid="{D4233047-13FD-4DD0-A28B-D1700EA76252}"/>
    <cellStyle name="Normal 9 11 9 3" xfId="37285" xr:uid="{6F52D079-34FA-4EE7-B424-91F98E6A521F}"/>
    <cellStyle name="Normal 9 12" xfId="37286" xr:uid="{C8D8D698-B62E-4677-86BE-2284463E6943}"/>
    <cellStyle name="Normal 9 12 10" xfId="37287" xr:uid="{F1828624-0D36-42DB-B608-981C3B33A57D}"/>
    <cellStyle name="Normal 9 12 10 2" xfId="37288" xr:uid="{047B6DC1-8CAE-4EE7-8458-1499330EA917}"/>
    <cellStyle name="Normal 9 12 10 2 2" xfId="37289" xr:uid="{A79D7DD8-11F8-4AE8-858F-277A4CC3A787}"/>
    <cellStyle name="Normal 9 12 10 3" xfId="37290" xr:uid="{8FE44D14-0BA5-4BF5-9167-3681A03E3E27}"/>
    <cellStyle name="Normal 9 12 11" xfId="37291" xr:uid="{E0B29590-F047-4940-A341-AB20176CE72B}"/>
    <cellStyle name="Normal 9 12 11 2" xfId="37292" xr:uid="{276DD204-F8E6-4402-A113-290EE7749502}"/>
    <cellStyle name="Normal 9 12 11 2 2" xfId="37293" xr:uid="{FD038765-B6AB-42DF-854D-6B447B90588B}"/>
    <cellStyle name="Normal 9 12 11 3" xfId="37294" xr:uid="{AB732058-6C1E-4128-93F5-EE121553E986}"/>
    <cellStyle name="Normal 9 12 12" xfId="37295" xr:uid="{18E97949-3C5B-4ABF-A93A-E16EE59D0A7B}"/>
    <cellStyle name="Normal 9 12 12 2" xfId="37296" xr:uid="{1B645CEC-42F7-4FFC-9799-1FADAAA18F9F}"/>
    <cellStyle name="Normal 9 12 12 2 2" xfId="37297" xr:uid="{14276641-772A-4047-9F5B-3AA60AB03B77}"/>
    <cellStyle name="Normal 9 12 12 3" xfId="37298" xr:uid="{4B03706F-493D-4634-93F8-2D3D310EBCAF}"/>
    <cellStyle name="Normal 9 12 13" xfId="37299" xr:uid="{B3A4FFD3-DE47-498C-88CB-DE2803037D35}"/>
    <cellStyle name="Normal 9 12 13 2" xfId="37300" xr:uid="{409D37E5-FC52-4ED6-8BA5-167FC19B016E}"/>
    <cellStyle name="Normal 9 12 13 2 2" xfId="37301" xr:uid="{8B0AC5A4-B465-4BC1-99E1-75030496C921}"/>
    <cellStyle name="Normal 9 12 13 3" xfId="37302" xr:uid="{B3119808-CFB8-43A7-A8C0-BAA744D34AF8}"/>
    <cellStyle name="Normal 9 12 13 4" xfId="37303" xr:uid="{7B411C79-8BD3-4F1C-B986-B6432DCBE026}"/>
    <cellStyle name="Normal 9 12 14" xfId="37304" xr:uid="{6FA093D9-932D-4C8A-B1ED-006C37EE14D8}"/>
    <cellStyle name="Normal 9 12 14 2" xfId="37305" xr:uid="{D7B67462-D346-4750-8F52-82FCB3E81A7D}"/>
    <cellStyle name="Normal 9 12 15" xfId="37306" xr:uid="{7FAE899B-3FD6-4083-9E21-97DD47C81B5A}"/>
    <cellStyle name="Normal 9 12 16" xfId="37307" xr:uid="{22A6C2CB-E3A2-4EB6-ABD5-C84FDDAF5079}"/>
    <cellStyle name="Normal 9 12 16 2" xfId="37308" xr:uid="{D8BE0E0B-9031-4849-9DB7-D6AFD0C7D00E}"/>
    <cellStyle name="Normal 9 12 17" xfId="37309" xr:uid="{86CFE550-0B88-451C-AC46-99576161D2CB}"/>
    <cellStyle name="Normal 9 12 18" xfId="37310" xr:uid="{21963254-390E-43FA-8E1D-CB2438B5988E}"/>
    <cellStyle name="Normal 9 12 19" xfId="37311" xr:uid="{8755AFEC-D70F-4964-B8DA-27E036E3B26E}"/>
    <cellStyle name="Normal 9 12 2" xfId="37312" xr:uid="{A717ADF9-CF10-4C89-8E53-9D7C556B9BDF}"/>
    <cellStyle name="Normal 9 12 2 10" xfId="37313" xr:uid="{C8CA47FF-1CA1-47FC-BE2A-EDB425CC7043}"/>
    <cellStyle name="Normal 9 12 2 10 2" xfId="37314" xr:uid="{00488A97-D9FB-4A2C-A940-B6B4ED90B027}"/>
    <cellStyle name="Normal 9 12 2 10 2 2" xfId="37315" xr:uid="{B9C352DD-DABE-43EF-8848-DCA3005A4A7D}"/>
    <cellStyle name="Normal 9 12 2 10 3" xfId="37316" xr:uid="{5233D927-345B-4815-97ED-DC76744FB5CF}"/>
    <cellStyle name="Normal 9 12 2 11" xfId="37317" xr:uid="{90CC9C5B-6FC0-43B4-8E7B-3F47B4333812}"/>
    <cellStyle name="Normal 9 12 2 11 2" xfId="37318" xr:uid="{79BC7465-DEE0-4B0E-9330-7FA9308FB261}"/>
    <cellStyle name="Normal 9 12 2 11 2 2" xfId="37319" xr:uid="{7BE62859-0A0F-45EA-8F9B-DA75AD3E7595}"/>
    <cellStyle name="Normal 9 12 2 11 3" xfId="37320" xr:uid="{8C455A75-11A6-40C8-9227-A6A322F40D91}"/>
    <cellStyle name="Normal 9 12 2 11 4" xfId="37321" xr:uid="{CBE34A9A-53F2-41C9-94D4-791E275C4915}"/>
    <cellStyle name="Normal 9 12 2 12" xfId="37322" xr:uid="{0988FA7F-8E56-4241-810D-B42DB33E2456}"/>
    <cellStyle name="Normal 9 12 2 12 2" xfId="37323" xr:uid="{6CB5AE4F-25E2-4F51-91B9-A7684BC2C133}"/>
    <cellStyle name="Normal 9 12 2 13" xfId="37324" xr:uid="{3BCB4E4B-A48F-4AAD-98A8-87CAEDED9C28}"/>
    <cellStyle name="Normal 9 12 2 14" xfId="37325" xr:uid="{365519F9-065F-4BDA-8B24-D992CF9EF4D7}"/>
    <cellStyle name="Normal 9 12 2 14 2" xfId="37326" xr:uid="{13A958F1-9C20-45CA-B5FD-767895D0EAD2}"/>
    <cellStyle name="Normal 9 12 2 15" xfId="37327" xr:uid="{CE4FBB37-EC10-44C6-9018-C9BADBC23946}"/>
    <cellStyle name="Normal 9 12 2 16" xfId="37328" xr:uid="{63001543-C3A7-4075-8F2D-00E5EE67BE44}"/>
    <cellStyle name="Normal 9 12 2 17" xfId="37329" xr:uid="{6B2CBE26-258D-48B2-9B1C-7B3035D61C08}"/>
    <cellStyle name="Normal 9 12 2 18" xfId="37330" xr:uid="{4490818A-998E-4F7B-9C97-81D39C7A6CCE}"/>
    <cellStyle name="Normal 9 12 2 19" xfId="37331" xr:uid="{F784737C-B48E-4B6A-9CC2-68DC4A5FCB72}"/>
    <cellStyle name="Normal 9 12 2 2" xfId="37332" xr:uid="{70A9D77E-E506-40F1-BBAC-B13E5D3A4016}"/>
    <cellStyle name="Normal 9 12 2 2 2" xfId="37333" xr:uid="{93A3D14C-3F97-45F9-B769-7C0EC2159DF3}"/>
    <cellStyle name="Normal 9 12 2 2 2 2" xfId="37334" xr:uid="{54DF61F1-6DD2-4F94-A03F-DE636D606044}"/>
    <cellStyle name="Normal 9 12 2 2 3" xfId="37335" xr:uid="{9E9CFB3A-0CE2-4473-91EE-F67632DE834D}"/>
    <cellStyle name="Normal 9 12 2 20" xfId="37336" xr:uid="{7DFD530D-33EC-446A-B4ED-699200CE703E}"/>
    <cellStyle name="Normal 9 12 2 21" xfId="37337" xr:uid="{4903218A-6D8C-47A5-BBED-F2892DBBEC57}"/>
    <cellStyle name="Normal 9 12 2 22" xfId="37338" xr:uid="{55999F45-E537-4E14-85DF-FB677CED3D25}"/>
    <cellStyle name="Normal 9 12 2 23" xfId="37339" xr:uid="{6EAB4893-E482-4F39-99D8-B2812AFF413D}"/>
    <cellStyle name="Normal 9 12 2 24" xfId="37340" xr:uid="{97BA137F-2D82-4679-BABA-84263C27E0BC}"/>
    <cellStyle name="Normal 9 12 2 25" xfId="37341" xr:uid="{F714BDED-7057-465D-B44F-F48879999F95}"/>
    <cellStyle name="Normal 9 12 2 26" xfId="37342" xr:uid="{F154894F-80A2-42CE-B551-EEF171FAE43D}"/>
    <cellStyle name="Normal 9 12 2 27" xfId="37343" xr:uid="{0F4061F7-F73E-4EFF-A55E-4A1A3553E52A}"/>
    <cellStyle name="Normal 9 12 2 28" xfId="37344" xr:uid="{6AB7C4AB-182C-4EE1-9992-F7E46A68BDEC}"/>
    <cellStyle name="Normal 9 12 2 29" xfId="37345" xr:uid="{B380429F-7D68-4AB3-B392-33220DC79534}"/>
    <cellStyle name="Normal 9 12 2 3" xfId="37346" xr:uid="{36BF190C-F791-4624-A890-996173A68D0A}"/>
    <cellStyle name="Normal 9 12 2 3 2" xfId="37347" xr:uid="{68A03A4A-F409-41C9-B666-511BDDDE95FF}"/>
    <cellStyle name="Normal 9 12 2 3 2 2" xfId="37348" xr:uid="{F453DA7C-D9E1-4C77-A7A6-869A099BDB9F}"/>
    <cellStyle name="Normal 9 12 2 3 3" xfId="37349" xr:uid="{51C756B2-FF33-4EBD-A423-872FCB3E20B2}"/>
    <cellStyle name="Normal 9 12 2 30" xfId="37350" xr:uid="{955C42B2-D03F-4021-810E-6797C73BBB4F}"/>
    <cellStyle name="Normal 9 12 2 31" xfId="37351" xr:uid="{78805B80-81C9-417C-95BD-3DB7901243A2}"/>
    <cellStyle name="Normal 9 12 2 32" xfId="37352" xr:uid="{29114C08-AE27-4238-B750-89CFF8B10098}"/>
    <cellStyle name="Normal 9 12 2 33" xfId="37353" xr:uid="{42F50CC9-DE09-4925-A494-FFB10FFC0C45}"/>
    <cellStyle name="Normal 9 12 2 34" xfId="37354" xr:uid="{69AED3EB-3B00-4536-8FBD-799E41FE006F}"/>
    <cellStyle name="Normal 9 12 2 35" xfId="37355" xr:uid="{B0609DBE-5F9C-492F-ADA0-034753AB40FB}"/>
    <cellStyle name="Normal 9 12 2 36" xfId="37356" xr:uid="{7FCACBC3-28A1-4E62-9352-59F43D5D337D}"/>
    <cellStyle name="Normal 9 12 2 37" xfId="37357" xr:uid="{F74165BB-99BA-417D-8825-9A981DA0C36D}"/>
    <cellStyle name="Normal 9 12 2 38" xfId="37358" xr:uid="{170A5B36-1708-4882-9C21-B5920BFF6D82}"/>
    <cellStyle name="Normal 9 12 2 39" xfId="37359" xr:uid="{71C9DD73-7D74-4E72-85DE-C521933C9190}"/>
    <cellStyle name="Normal 9 12 2 4" xfId="37360" xr:uid="{A00EE363-F893-4810-B1DC-7AAB3D219901}"/>
    <cellStyle name="Normal 9 12 2 4 2" xfId="37361" xr:uid="{643653E3-CE71-4F7D-AE13-D05D90C2AF45}"/>
    <cellStyle name="Normal 9 12 2 4 2 2" xfId="37362" xr:uid="{FE2D9BB2-B2BD-41BE-8856-30638840A441}"/>
    <cellStyle name="Normal 9 12 2 4 3" xfId="37363" xr:uid="{4CA781F7-DC28-4400-AF11-86B72A1232F0}"/>
    <cellStyle name="Normal 9 12 2 40" xfId="37364" xr:uid="{E044274E-190B-4FFA-9F87-7BA751834F53}"/>
    <cellStyle name="Normal 9 12 2 5" xfId="37365" xr:uid="{CA1B4806-A06B-4AD8-B271-2A6ACAA18215}"/>
    <cellStyle name="Normal 9 12 2 5 2" xfId="37366" xr:uid="{F53CF5F1-4A2B-430C-BC14-F3440EDADC87}"/>
    <cellStyle name="Normal 9 12 2 5 2 2" xfId="37367" xr:uid="{49BBDA4D-3E76-49B9-9281-DC2F317689E4}"/>
    <cellStyle name="Normal 9 12 2 5 3" xfId="37368" xr:uid="{25225D3A-2919-4C65-AA7C-15A8BC2A27FC}"/>
    <cellStyle name="Normal 9 12 2 6" xfId="37369" xr:uid="{12C1CB31-7091-4FB9-91CC-98235289E596}"/>
    <cellStyle name="Normal 9 12 2 6 2" xfId="37370" xr:uid="{59C1F52D-6FA7-4A09-BF55-DD56DD780C7C}"/>
    <cellStyle name="Normal 9 12 2 6 2 2" xfId="37371" xr:uid="{52AE3F11-B8DB-4926-9B2A-C1EE0E1C7805}"/>
    <cellStyle name="Normal 9 12 2 6 3" xfId="37372" xr:uid="{43AAC41E-F9B1-4BB3-B221-A0651BEA5960}"/>
    <cellStyle name="Normal 9 12 2 7" xfId="37373" xr:uid="{AC8DE203-A4DC-4BE8-9E16-E3C334E43A98}"/>
    <cellStyle name="Normal 9 12 2 7 2" xfId="37374" xr:uid="{903C1137-6CB4-4258-AFEA-C481242F4FDD}"/>
    <cellStyle name="Normal 9 12 2 7 2 2" xfId="37375" xr:uid="{1844B8E7-8D5D-43AC-BAA6-4C2D60009A97}"/>
    <cellStyle name="Normal 9 12 2 7 3" xfId="37376" xr:uid="{B67C04BD-9505-4FD0-B9F6-64E5582D0586}"/>
    <cellStyle name="Normal 9 12 2 8" xfId="37377" xr:uid="{A94B9DE2-E7CE-4748-9162-443EE5C2EE4A}"/>
    <cellStyle name="Normal 9 12 2 8 2" xfId="37378" xr:uid="{71A5AFD1-14A9-49D8-A55A-2F683456E152}"/>
    <cellStyle name="Normal 9 12 2 8 2 2" xfId="37379" xr:uid="{FFE0B2C6-E5D4-4E19-8F6B-CA3B76570D84}"/>
    <cellStyle name="Normal 9 12 2 8 3" xfId="37380" xr:uid="{4A1BC44C-D698-43F9-809E-97638DB016A6}"/>
    <cellStyle name="Normal 9 12 2 9" xfId="37381" xr:uid="{BBB1A24A-BEC3-4A0D-84F1-3EFBD31C4E95}"/>
    <cellStyle name="Normal 9 12 2 9 2" xfId="37382" xr:uid="{A3164B46-B94B-499D-B5CB-4F16F1A34861}"/>
    <cellStyle name="Normal 9 12 2 9 2 2" xfId="37383" xr:uid="{F669D13A-3498-480E-8A30-350459EF5841}"/>
    <cellStyle name="Normal 9 12 2 9 3" xfId="37384" xr:uid="{C1CCCC1F-CD96-4714-A5B9-76D50FC69C56}"/>
    <cellStyle name="Normal 9 12 20" xfId="37385" xr:uid="{D8C355BE-5116-4886-A205-3BFAE0F11310}"/>
    <cellStyle name="Normal 9 12 21" xfId="37386" xr:uid="{970E987E-A545-42FC-8E56-D8193C8BDB17}"/>
    <cellStyle name="Normal 9 12 22" xfId="37387" xr:uid="{3CB1067F-A2FC-4875-83C3-424988BF6651}"/>
    <cellStyle name="Normal 9 12 23" xfId="37388" xr:uid="{655D158F-F96C-4174-A1AD-A6B5312DE4F9}"/>
    <cellStyle name="Normal 9 12 24" xfId="37389" xr:uid="{CFB8C64E-5DC1-40B8-A50A-2A2454914CA9}"/>
    <cellStyle name="Normal 9 12 25" xfId="37390" xr:uid="{5B62C1DA-1B13-4CE5-AFA0-4681667ADD7A}"/>
    <cellStyle name="Normal 9 12 26" xfId="37391" xr:uid="{D05F4E96-5DEC-4400-8C4A-675B1A97C56F}"/>
    <cellStyle name="Normal 9 12 27" xfId="37392" xr:uid="{E5EF138C-39D0-476A-9DEF-91A601E1B00E}"/>
    <cellStyle name="Normal 9 12 28" xfId="37393" xr:uid="{6AD26C41-64B2-485E-AEF2-CA4E56B6EBD2}"/>
    <cellStyle name="Normal 9 12 29" xfId="37394" xr:uid="{31EDDC69-416C-43A2-A209-FA38064A614B}"/>
    <cellStyle name="Normal 9 12 3" xfId="37395" xr:uid="{1914A164-1825-49ED-BE96-A0B91EE6722A}"/>
    <cellStyle name="Normal 9 12 3 10" xfId="37396" xr:uid="{BA96DB1A-FA5C-4C80-BA18-E30339CB9388}"/>
    <cellStyle name="Normal 9 12 3 10 2" xfId="37397" xr:uid="{6036FF2B-D712-4ABF-83B7-88C51FCD059C}"/>
    <cellStyle name="Normal 9 12 3 10 2 2" xfId="37398" xr:uid="{22B8F0BF-7460-4847-BC89-0D2AB3A8F712}"/>
    <cellStyle name="Normal 9 12 3 10 3" xfId="37399" xr:uid="{EBF2E632-51B4-4EDD-98F8-03164472E6D8}"/>
    <cellStyle name="Normal 9 12 3 11" xfId="37400" xr:uid="{4A838F3A-C8E5-4BEA-B637-446EFD73A496}"/>
    <cellStyle name="Normal 9 12 3 11 2" xfId="37401" xr:uid="{273BF96A-59BF-47DA-AC2F-27624EE8A0DA}"/>
    <cellStyle name="Normal 9 12 3 11 2 2" xfId="37402" xr:uid="{39891C18-9EB2-447F-8909-D57180C4233E}"/>
    <cellStyle name="Normal 9 12 3 11 3" xfId="37403" xr:uid="{ECB8DC13-F458-4070-9083-9C6B18E6BFAF}"/>
    <cellStyle name="Normal 9 12 3 11 4" xfId="37404" xr:uid="{9873D896-6D12-46A8-AF56-6264818527E4}"/>
    <cellStyle name="Normal 9 12 3 12" xfId="37405" xr:uid="{D4147105-7E22-4A83-86FE-E30706671932}"/>
    <cellStyle name="Normal 9 12 3 12 2" xfId="37406" xr:uid="{9817D939-504B-46C1-A637-55E9538C472C}"/>
    <cellStyle name="Normal 9 12 3 13" xfId="37407" xr:uid="{D5CFAC60-55E5-4D80-899F-A0DEFEF75B23}"/>
    <cellStyle name="Normal 9 12 3 14" xfId="37408" xr:uid="{4CDE99DD-9C18-4C18-82E2-8249F6C8C4EB}"/>
    <cellStyle name="Normal 9 12 3 14 2" xfId="37409" xr:uid="{DD27F4C2-B798-4F24-93F3-B07EC9D3C415}"/>
    <cellStyle name="Normal 9 12 3 15" xfId="37410" xr:uid="{3338F24C-CE36-46EB-A135-E93758DDC0AB}"/>
    <cellStyle name="Normal 9 12 3 16" xfId="37411" xr:uid="{B7AFE599-D191-4307-8426-488EA0F7A034}"/>
    <cellStyle name="Normal 9 12 3 17" xfId="37412" xr:uid="{F92CE56B-D5DC-42EF-A01D-2A1EDE339A59}"/>
    <cellStyle name="Normal 9 12 3 18" xfId="37413" xr:uid="{9A5E257F-6892-480F-8B71-ABEE84D2F569}"/>
    <cellStyle name="Normal 9 12 3 19" xfId="37414" xr:uid="{D5C4FCA6-BA49-407F-B76B-7D608AE6C16C}"/>
    <cellStyle name="Normal 9 12 3 2" xfId="37415" xr:uid="{99498A23-0CD2-40CB-9E3F-714E501E6538}"/>
    <cellStyle name="Normal 9 12 3 2 2" xfId="37416" xr:uid="{62170096-3344-4FC6-B860-546E9A35E7AA}"/>
    <cellStyle name="Normal 9 12 3 2 2 2" xfId="37417" xr:uid="{0A9212C9-D396-42A4-A4C5-C53C3F918589}"/>
    <cellStyle name="Normal 9 12 3 2 3" xfId="37418" xr:uid="{785BD01D-F0F8-4493-8DDE-F5C7B779092C}"/>
    <cellStyle name="Normal 9 12 3 20" xfId="37419" xr:uid="{E3B9F2BC-3E9C-497B-9EC0-A77C4267C89E}"/>
    <cellStyle name="Normal 9 12 3 21" xfId="37420" xr:uid="{3BA1E8CC-D825-4509-AF3A-B82A97074EE2}"/>
    <cellStyle name="Normal 9 12 3 22" xfId="37421" xr:uid="{940E0B80-7F66-4C82-AA36-7EDE7C6365DB}"/>
    <cellStyle name="Normal 9 12 3 23" xfId="37422" xr:uid="{0B55A74E-282C-4873-8BFE-3A97BBEF403D}"/>
    <cellStyle name="Normal 9 12 3 24" xfId="37423" xr:uid="{B84AAAA3-231E-4FC3-A6BF-171F53FB74EB}"/>
    <cellStyle name="Normal 9 12 3 25" xfId="37424" xr:uid="{2915B59B-DF0E-4274-9A98-C1D8340FEDC1}"/>
    <cellStyle name="Normal 9 12 3 26" xfId="37425" xr:uid="{3D367067-D512-4445-8423-F6E8A06E0C15}"/>
    <cellStyle name="Normal 9 12 3 27" xfId="37426" xr:uid="{295C7361-FE4C-4350-8B5C-DA5C0538C262}"/>
    <cellStyle name="Normal 9 12 3 28" xfId="37427" xr:uid="{CD139709-A8AC-43E5-9117-95D31F4FDE49}"/>
    <cellStyle name="Normal 9 12 3 29" xfId="37428" xr:uid="{CD4B0CA6-E09E-4244-9C20-5499CDBB642D}"/>
    <cellStyle name="Normal 9 12 3 3" xfId="37429" xr:uid="{3C396785-82C9-4482-B3D3-CCA8F50E9B4C}"/>
    <cellStyle name="Normal 9 12 3 3 2" xfId="37430" xr:uid="{51D11507-2E81-4694-968A-100B92E45CEE}"/>
    <cellStyle name="Normal 9 12 3 3 2 2" xfId="37431" xr:uid="{56ABB6A2-4393-4081-8AB0-D28D6A02749E}"/>
    <cellStyle name="Normal 9 12 3 3 3" xfId="37432" xr:uid="{E0BE2910-6237-4FB4-AB3B-3F0787D2A295}"/>
    <cellStyle name="Normal 9 12 3 30" xfId="37433" xr:uid="{ECF0D13F-97FC-4837-9564-3C8A4C6C942B}"/>
    <cellStyle name="Normal 9 12 3 31" xfId="37434" xr:uid="{348B783E-C480-4594-A6CE-7950C304A4B9}"/>
    <cellStyle name="Normal 9 12 3 32" xfId="37435" xr:uid="{8421A3CF-7AA5-4369-BDB3-A924B2B1B3A4}"/>
    <cellStyle name="Normal 9 12 3 33" xfId="37436" xr:uid="{99910DA5-8D60-46BE-AD5B-1FE3E07CB896}"/>
    <cellStyle name="Normal 9 12 3 34" xfId="37437" xr:uid="{A610DD78-EC8B-43E2-9015-90CD86B4687B}"/>
    <cellStyle name="Normal 9 12 3 35" xfId="37438" xr:uid="{ED482ABF-579E-48B0-8FF7-F9FD281E1D26}"/>
    <cellStyle name="Normal 9 12 3 36" xfId="37439" xr:uid="{8AD670D7-F46A-4942-B4B3-F64D1FDB183E}"/>
    <cellStyle name="Normal 9 12 3 37" xfId="37440" xr:uid="{484505E8-B8EE-47AB-AB8C-1A86C84B9042}"/>
    <cellStyle name="Normal 9 12 3 38" xfId="37441" xr:uid="{88F257B0-6263-4ACB-89EB-F5475B6D993A}"/>
    <cellStyle name="Normal 9 12 3 39" xfId="37442" xr:uid="{DE7337DE-84CB-4D5F-8ED1-AE3AF8DD7C2F}"/>
    <cellStyle name="Normal 9 12 3 4" xfId="37443" xr:uid="{DAFBDF93-6DCA-4110-B3B0-928D9F4DC896}"/>
    <cellStyle name="Normal 9 12 3 4 2" xfId="37444" xr:uid="{92F8F208-E53A-44AA-977F-AE873BB895DA}"/>
    <cellStyle name="Normal 9 12 3 4 2 2" xfId="37445" xr:uid="{2D8B13FC-DBCD-4D75-81D4-E00507032BA0}"/>
    <cellStyle name="Normal 9 12 3 4 3" xfId="37446" xr:uid="{71363090-BFA4-4817-A2BD-0D5CDBFA801D}"/>
    <cellStyle name="Normal 9 12 3 40" xfId="37447" xr:uid="{0180E372-CECA-4AAA-945F-36C3D4F133CC}"/>
    <cellStyle name="Normal 9 12 3 5" xfId="37448" xr:uid="{39A851E5-BD87-4BF5-97FE-232228E318B0}"/>
    <cellStyle name="Normal 9 12 3 5 2" xfId="37449" xr:uid="{5F88753A-44AD-4E6A-BD2D-8A489FC42508}"/>
    <cellStyle name="Normal 9 12 3 5 2 2" xfId="37450" xr:uid="{E7BAD544-F769-4244-8379-184BBF7D2817}"/>
    <cellStyle name="Normal 9 12 3 5 3" xfId="37451" xr:uid="{794E3DD3-CD04-4EC4-A765-751566CCD251}"/>
    <cellStyle name="Normal 9 12 3 6" xfId="37452" xr:uid="{3BAE8243-D378-4F69-AA90-E4FBE0D1E086}"/>
    <cellStyle name="Normal 9 12 3 6 2" xfId="37453" xr:uid="{6BB18299-1474-4256-A7C0-5901CED46CC6}"/>
    <cellStyle name="Normal 9 12 3 6 2 2" xfId="37454" xr:uid="{4982B246-CFA6-448F-A215-C13A24E94342}"/>
    <cellStyle name="Normal 9 12 3 6 3" xfId="37455" xr:uid="{234ED5F9-6287-4192-820E-975BB11C15F2}"/>
    <cellStyle name="Normal 9 12 3 7" xfId="37456" xr:uid="{946F739D-D71A-46E7-A9E0-5446A8FD2708}"/>
    <cellStyle name="Normal 9 12 3 7 2" xfId="37457" xr:uid="{846D226D-C4C7-4D50-92F0-BDECE459A1A8}"/>
    <cellStyle name="Normal 9 12 3 7 2 2" xfId="37458" xr:uid="{7DC0CA9D-AC4C-4E17-A81B-FF72CF40F355}"/>
    <cellStyle name="Normal 9 12 3 7 3" xfId="37459" xr:uid="{780EF71C-C8E4-4108-BA7C-02AA07B520CD}"/>
    <cellStyle name="Normal 9 12 3 8" xfId="37460" xr:uid="{B5F19DB3-E0AA-4F87-B338-8CC9DC261DD2}"/>
    <cellStyle name="Normal 9 12 3 8 2" xfId="37461" xr:uid="{3425017A-EA33-4E06-A4ED-5977A37A65F1}"/>
    <cellStyle name="Normal 9 12 3 8 2 2" xfId="37462" xr:uid="{E5F5FCA4-C07B-450D-ACBC-1A96FFC812F9}"/>
    <cellStyle name="Normal 9 12 3 8 3" xfId="37463" xr:uid="{6396E50F-11BE-46EF-B528-87D5A86A6622}"/>
    <cellStyle name="Normal 9 12 3 9" xfId="37464" xr:uid="{3264642A-5759-4AE2-B4DF-03B0929E263A}"/>
    <cellStyle name="Normal 9 12 3 9 2" xfId="37465" xr:uid="{D0CB34C4-553F-4123-B2A0-9CD253DF319A}"/>
    <cellStyle name="Normal 9 12 3 9 2 2" xfId="37466" xr:uid="{6A9E9705-4EDB-4BD5-A980-EF52EC081650}"/>
    <cellStyle name="Normal 9 12 3 9 3" xfId="37467" xr:uid="{63290718-E1D0-4DF1-BB34-1E7AE26ECC9C}"/>
    <cellStyle name="Normal 9 12 30" xfId="37468" xr:uid="{4C68FE27-F9C4-4969-A5CD-D1EAEF3E0813}"/>
    <cellStyle name="Normal 9 12 31" xfId="37469" xr:uid="{06355E88-6711-4576-8832-8E39D25A38BB}"/>
    <cellStyle name="Normal 9 12 32" xfId="37470" xr:uid="{AB4E14EE-1978-43F3-A9AC-7477F9ACE060}"/>
    <cellStyle name="Normal 9 12 33" xfId="37471" xr:uid="{526F1324-67B9-49D9-A52B-EAD184D663F4}"/>
    <cellStyle name="Normal 9 12 34" xfId="37472" xr:uid="{8ED75FE7-1151-4751-91ED-B84801CD5ED1}"/>
    <cellStyle name="Normal 9 12 35" xfId="37473" xr:uid="{1BC768A5-244E-4DC3-A8AD-378EE00C83BA}"/>
    <cellStyle name="Normal 9 12 36" xfId="37474" xr:uid="{155F6285-002D-4AF6-9167-CEC22F706756}"/>
    <cellStyle name="Normal 9 12 37" xfId="37475" xr:uid="{844B18D4-BFBA-4889-8568-B18CCAB6420A}"/>
    <cellStyle name="Normal 9 12 38" xfId="37476" xr:uid="{90E357F5-2D9B-414E-9B01-5A05164D0ED9}"/>
    <cellStyle name="Normal 9 12 39" xfId="37477" xr:uid="{D28AC060-1F4B-4B5E-A07D-D60294E8E73E}"/>
    <cellStyle name="Normal 9 12 4" xfId="37478" xr:uid="{DE19FC02-6C70-4E7E-9C66-2C3E1C05AD71}"/>
    <cellStyle name="Normal 9 12 4 2" xfId="37479" xr:uid="{1D582EF5-8F10-47B1-A610-D3DC6949D772}"/>
    <cellStyle name="Normal 9 12 4 2 2" xfId="37480" xr:uid="{8680D03B-C219-404F-85C7-124A81A579FE}"/>
    <cellStyle name="Normal 9 12 4 3" xfId="37481" xr:uid="{F37CE085-A278-439D-BBF0-49DF10ED4DD2}"/>
    <cellStyle name="Normal 9 12 40" xfId="37482" xr:uid="{7B9C0B07-F87B-433E-8379-87684574848E}"/>
    <cellStyle name="Normal 9 12 41" xfId="37483" xr:uid="{A55760D8-E763-4C34-B9B4-A5BFFA6DBD49}"/>
    <cellStyle name="Normal 9 12 42" xfId="37484" xr:uid="{E4F0538C-9629-45A6-A7AE-5BA67992C694}"/>
    <cellStyle name="Normal 9 12 5" xfId="37485" xr:uid="{29F16121-89D6-4139-B65E-613249F1FD94}"/>
    <cellStyle name="Normal 9 12 5 2" xfId="37486" xr:uid="{6A65F5C6-5FC3-4E90-B134-39C4045990A6}"/>
    <cellStyle name="Normal 9 12 5 2 2" xfId="37487" xr:uid="{AB9A1FB2-52C8-45BC-9518-AB74445DFDE1}"/>
    <cellStyle name="Normal 9 12 5 3" xfId="37488" xr:uid="{FB27B5EF-8DC0-4BD1-BEEE-89DDD9915852}"/>
    <cellStyle name="Normal 9 12 6" xfId="37489" xr:uid="{F53CE7E9-F8C1-4ECD-A722-8F072530F1A4}"/>
    <cellStyle name="Normal 9 12 6 2" xfId="37490" xr:uid="{D13A5226-7510-41D8-9D1F-0927C35D44B9}"/>
    <cellStyle name="Normal 9 12 6 2 2" xfId="37491" xr:uid="{586B9A95-4987-4611-A766-B16423462F33}"/>
    <cellStyle name="Normal 9 12 6 3" xfId="37492" xr:uid="{4119AF74-5F57-496C-B091-86099B5553A5}"/>
    <cellStyle name="Normal 9 12 7" xfId="37493" xr:uid="{508E450C-5532-497D-9E47-C9AA2E66E2C5}"/>
    <cellStyle name="Normal 9 12 7 2" xfId="37494" xr:uid="{8CA3A79B-FED4-4B64-A046-B5382F6DAC6F}"/>
    <cellStyle name="Normal 9 12 7 2 2" xfId="37495" xr:uid="{EB7DCAFC-F01F-4567-BD25-FB4472C2C0C0}"/>
    <cellStyle name="Normal 9 12 7 3" xfId="37496" xr:uid="{19A96D4D-B87F-43BF-97D5-BF794CC0E2CB}"/>
    <cellStyle name="Normal 9 12 8" xfId="37497" xr:uid="{DD98B64F-2804-4B3F-90B3-7E240B52F6EE}"/>
    <cellStyle name="Normal 9 12 8 2" xfId="37498" xr:uid="{E37B0B7D-EC72-4BF2-81CB-B5F5F3EF230C}"/>
    <cellStyle name="Normal 9 12 8 2 2" xfId="37499" xr:uid="{BAE02402-29D5-40A0-8744-BC155ADA0AA2}"/>
    <cellStyle name="Normal 9 12 8 3" xfId="37500" xr:uid="{B5290584-092D-4B96-B6DB-8ACF4FF94576}"/>
    <cellStyle name="Normal 9 12 9" xfId="37501" xr:uid="{DFC0A5EC-1517-4169-938E-C81FD1DEFECC}"/>
    <cellStyle name="Normal 9 12 9 2" xfId="37502" xr:uid="{FBC2118F-0249-4BF5-A017-4D7E0EBD20AB}"/>
    <cellStyle name="Normal 9 12 9 2 2" xfId="37503" xr:uid="{F5701837-9455-4CF0-99C2-C4C86CE1E53C}"/>
    <cellStyle name="Normal 9 12 9 3" xfId="37504" xr:uid="{F03ABAE4-BBB3-4481-A998-8498B335EB4F}"/>
    <cellStyle name="Normal 9 13" xfId="37505" xr:uid="{938FD8B0-003F-4DA3-AE07-6D96C046AD64}"/>
    <cellStyle name="Normal 9 13 10" xfId="37506" xr:uid="{7F1439A2-9C56-4150-A37A-3BE154DEE99A}"/>
    <cellStyle name="Normal 9 13 10 2" xfId="37507" xr:uid="{A3C1F728-F769-452A-B866-A3CC2C9A330E}"/>
    <cellStyle name="Normal 9 13 10 2 2" xfId="37508" xr:uid="{107683EC-8539-4903-8523-07B569B303F4}"/>
    <cellStyle name="Normal 9 13 10 3" xfId="37509" xr:uid="{E65D70A6-9E4A-4A5B-A0C4-C1701AB2B919}"/>
    <cellStyle name="Normal 9 13 11" xfId="37510" xr:uid="{1D1B2758-1D39-4FF7-B229-B91FAD81FD2D}"/>
    <cellStyle name="Normal 9 13 11 2" xfId="37511" xr:uid="{3256B7DD-8610-4AF3-B091-043D79E0EDBB}"/>
    <cellStyle name="Normal 9 13 11 2 2" xfId="37512" xr:uid="{C9F18D7D-F168-43DB-B3E1-F0C43D89CEA0}"/>
    <cellStyle name="Normal 9 13 11 3" xfId="37513" xr:uid="{DB6AF532-69CC-4E6C-AEC1-26E4663BFFD6}"/>
    <cellStyle name="Normal 9 13 12" xfId="37514" xr:uid="{676D1810-160F-4D4E-BF7E-155D0A6A4546}"/>
    <cellStyle name="Normal 9 13 12 2" xfId="37515" xr:uid="{44EC96BB-4032-4F2B-861C-8930AD7C0337}"/>
    <cellStyle name="Normal 9 13 12 2 2" xfId="37516" xr:uid="{0DC5DA9A-44B2-4D88-B120-11D8CE73743A}"/>
    <cellStyle name="Normal 9 13 12 3" xfId="37517" xr:uid="{349AAFD3-CB01-405A-B0B9-60862498771A}"/>
    <cellStyle name="Normal 9 13 13" xfId="37518" xr:uid="{70AF31F9-B7A3-4509-AAE1-9101051F5C58}"/>
    <cellStyle name="Normal 9 13 13 2" xfId="37519" xr:uid="{A2E12AB5-EF84-4015-922D-04B97260805F}"/>
    <cellStyle name="Normal 9 13 13 2 2" xfId="37520" xr:uid="{76631905-6A5E-4BA7-820D-A10C8E3A3027}"/>
    <cellStyle name="Normal 9 13 13 3" xfId="37521" xr:uid="{9A7294DD-DBAC-40B3-8D43-43864C16693C}"/>
    <cellStyle name="Normal 9 13 13 4" xfId="37522" xr:uid="{E97AD828-274A-407B-87A2-B363DB003E2E}"/>
    <cellStyle name="Normal 9 13 14" xfId="37523" xr:uid="{C3D2A976-802D-4D40-87CF-881F8140E522}"/>
    <cellStyle name="Normal 9 13 14 2" xfId="37524" xr:uid="{003FEEBF-86D2-49C7-ACC3-F79A0E2A6FB9}"/>
    <cellStyle name="Normal 9 13 15" xfId="37525" xr:uid="{957FE3C6-F41C-480D-8387-00B86CA3820D}"/>
    <cellStyle name="Normal 9 13 16" xfId="37526" xr:uid="{EF6AF97B-903A-459A-9BD1-8A554C76AEA5}"/>
    <cellStyle name="Normal 9 13 16 2" xfId="37527" xr:uid="{16AB3AB7-060F-4F04-9D4D-A9B2C1F4532B}"/>
    <cellStyle name="Normal 9 13 17" xfId="37528" xr:uid="{19F99F73-F597-4B63-843C-93DEDB5DF0CA}"/>
    <cellStyle name="Normal 9 13 18" xfId="37529" xr:uid="{1F4AC892-B348-470B-9A5A-3078408676A5}"/>
    <cellStyle name="Normal 9 13 19" xfId="37530" xr:uid="{8E74D655-98F3-44FB-8682-933D9B77B55C}"/>
    <cellStyle name="Normal 9 13 2" xfId="37531" xr:uid="{A0502FAE-99C9-4524-AB61-847719A6CC0C}"/>
    <cellStyle name="Normal 9 13 2 10" xfId="37532" xr:uid="{BB4745A2-C0E8-4D51-980B-4780AA6CBC37}"/>
    <cellStyle name="Normal 9 13 2 10 2" xfId="37533" xr:uid="{72F59383-56A6-4397-B668-D12B38E3C185}"/>
    <cellStyle name="Normal 9 13 2 10 2 2" xfId="37534" xr:uid="{B601D300-3F70-4F5C-8A90-C0C44BF2C1A5}"/>
    <cellStyle name="Normal 9 13 2 10 3" xfId="37535" xr:uid="{5EEC43F5-EABC-4D46-9FAB-3ECF7260C9AE}"/>
    <cellStyle name="Normal 9 13 2 11" xfId="37536" xr:uid="{1A863A4C-0DC9-4EF8-9F38-16026C5404D3}"/>
    <cellStyle name="Normal 9 13 2 11 2" xfId="37537" xr:uid="{1BEAD9F6-7540-4D6C-82F9-FBAE457954D8}"/>
    <cellStyle name="Normal 9 13 2 11 2 2" xfId="37538" xr:uid="{73037891-F363-45E4-999E-FC142A6D18CD}"/>
    <cellStyle name="Normal 9 13 2 11 3" xfId="37539" xr:uid="{E10AFFE2-8A24-48C8-AFB6-C9E699C54A89}"/>
    <cellStyle name="Normal 9 13 2 11 4" xfId="37540" xr:uid="{B65173CD-C097-4272-8734-068A276BD498}"/>
    <cellStyle name="Normal 9 13 2 12" xfId="37541" xr:uid="{08BEC7E3-E08D-47F1-B665-F65F0C9990FB}"/>
    <cellStyle name="Normal 9 13 2 12 2" xfId="37542" xr:uid="{31135FC8-818A-437B-844F-66AC5D55E09E}"/>
    <cellStyle name="Normal 9 13 2 13" xfId="37543" xr:uid="{7890524D-26C4-47FA-A7D1-FDB9B14B6AAF}"/>
    <cellStyle name="Normal 9 13 2 14" xfId="37544" xr:uid="{2B65FEFF-E276-4A32-8CC4-E6DA656E9909}"/>
    <cellStyle name="Normal 9 13 2 14 2" xfId="37545" xr:uid="{B3A1BDD3-43DF-4B58-902B-3DAC89A8386E}"/>
    <cellStyle name="Normal 9 13 2 15" xfId="37546" xr:uid="{6DB25782-8063-4B2A-9D88-14163B70C854}"/>
    <cellStyle name="Normal 9 13 2 16" xfId="37547" xr:uid="{AB9EF7F8-BD72-431F-9869-A281176EDAEB}"/>
    <cellStyle name="Normal 9 13 2 17" xfId="37548" xr:uid="{6819D694-9E04-4E24-B8F2-3A128AA401B8}"/>
    <cellStyle name="Normal 9 13 2 18" xfId="37549" xr:uid="{F3535032-95FF-43FC-BDF7-904350BEC47D}"/>
    <cellStyle name="Normal 9 13 2 19" xfId="37550" xr:uid="{647E3283-E237-4D96-B3C9-62458ADE8E32}"/>
    <cellStyle name="Normal 9 13 2 2" xfId="37551" xr:uid="{8118ACC5-AE75-486D-AF66-6D9661CFF46F}"/>
    <cellStyle name="Normal 9 13 2 2 2" xfId="37552" xr:uid="{F4A43F21-A0C3-4EFA-B9E4-0A8246EABF51}"/>
    <cellStyle name="Normal 9 13 2 2 2 2" xfId="37553" xr:uid="{FC8D0104-367C-4B9A-82DB-D78480360E5B}"/>
    <cellStyle name="Normal 9 13 2 2 3" xfId="37554" xr:uid="{1E9665FD-95A8-44D6-97AE-16E810A7B26B}"/>
    <cellStyle name="Normal 9 13 2 20" xfId="37555" xr:uid="{5E1F2E15-EDCB-4031-965A-6672587FC600}"/>
    <cellStyle name="Normal 9 13 2 21" xfId="37556" xr:uid="{239ADE34-2765-48F9-B879-969141BC6E36}"/>
    <cellStyle name="Normal 9 13 2 22" xfId="37557" xr:uid="{21C86703-1ED0-4597-BD2F-23375959481A}"/>
    <cellStyle name="Normal 9 13 2 23" xfId="37558" xr:uid="{26C84DF9-0FD3-4EB2-940F-A42A6C5A246D}"/>
    <cellStyle name="Normal 9 13 2 24" xfId="37559" xr:uid="{BB8BACA9-A3A0-4EC6-86ED-12C989BC5EDB}"/>
    <cellStyle name="Normal 9 13 2 25" xfId="37560" xr:uid="{51191DB6-ED80-43C3-9485-9CF6AB0BE936}"/>
    <cellStyle name="Normal 9 13 2 26" xfId="37561" xr:uid="{8A3D7802-1028-4483-B771-A42EA9140026}"/>
    <cellStyle name="Normal 9 13 2 27" xfId="37562" xr:uid="{35988AD6-9ECF-418F-B7B3-9D924CAC1D63}"/>
    <cellStyle name="Normal 9 13 2 28" xfId="37563" xr:uid="{D026D03C-C67B-48B2-BB17-C8964725921A}"/>
    <cellStyle name="Normal 9 13 2 29" xfId="37564" xr:uid="{A248D28E-9164-444A-B088-7B65A4DDD5D8}"/>
    <cellStyle name="Normal 9 13 2 3" xfId="37565" xr:uid="{CA4E4D3F-E649-41C4-B25C-CC1FA340A0CC}"/>
    <cellStyle name="Normal 9 13 2 3 2" xfId="37566" xr:uid="{53AB40B7-A1C6-4E20-96C2-9CFB58606FA0}"/>
    <cellStyle name="Normal 9 13 2 3 2 2" xfId="37567" xr:uid="{3CC8728C-5167-418D-92E5-912DBD4A0D27}"/>
    <cellStyle name="Normal 9 13 2 3 3" xfId="37568" xr:uid="{B69AE9C1-AA97-4682-BD7C-7F5F2F8B8140}"/>
    <cellStyle name="Normal 9 13 2 30" xfId="37569" xr:uid="{EFA4CDCF-4F0B-436D-BCA0-757F5FFB910B}"/>
    <cellStyle name="Normal 9 13 2 31" xfId="37570" xr:uid="{487F9D3E-9AA5-4BB5-A5C7-59BE75C8C15A}"/>
    <cellStyle name="Normal 9 13 2 32" xfId="37571" xr:uid="{00348D98-680A-4387-8EAD-625F49CEAAC8}"/>
    <cellStyle name="Normal 9 13 2 33" xfId="37572" xr:uid="{72D62267-83FC-443C-B6AA-723E88A86230}"/>
    <cellStyle name="Normal 9 13 2 34" xfId="37573" xr:uid="{0F4906E3-026E-4E3F-B81F-2B209AD7C60A}"/>
    <cellStyle name="Normal 9 13 2 35" xfId="37574" xr:uid="{19730FF8-0200-4A22-90CE-AAA94C3D04EC}"/>
    <cellStyle name="Normal 9 13 2 36" xfId="37575" xr:uid="{BD23E2A6-5DB5-40D8-BCF1-79532C5DBD79}"/>
    <cellStyle name="Normal 9 13 2 37" xfId="37576" xr:uid="{B1E76157-90DF-4D87-B77A-26D4CB349CC0}"/>
    <cellStyle name="Normal 9 13 2 38" xfId="37577" xr:uid="{39446B3C-A9FD-42AC-8700-9F17231291BF}"/>
    <cellStyle name="Normal 9 13 2 39" xfId="37578" xr:uid="{A69A3FF7-CE15-41CD-884E-226274AB897F}"/>
    <cellStyle name="Normal 9 13 2 4" xfId="37579" xr:uid="{1477C8AA-3443-4727-B3D5-669F0E5B953E}"/>
    <cellStyle name="Normal 9 13 2 4 2" xfId="37580" xr:uid="{BA25BFC5-EB19-4D64-B194-DE8E51B74BE3}"/>
    <cellStyle name="Normal 9 13 2 4 2 2" xfId="37581" xr:uid="{D0923666-845C-4C2D-A820-C4F15DE330E6}"/>
    <cellStyle name="Normal 9 13 2 4 3" xfId="37582" xr:uid="{3AE2A769-BCA0-4F00-AF77-38902B2247A8}"/>
    <cellStyle name="Normal 9 13 2 40" xfId="37583" xr:uid="{5E6F3874-4243-4261-B21B-05EB865AAB1E}"/>
    <cellStyle name="Normal 9 13 2 5" xfId="37584" xr:uid="{047775F5-E578-4D0C-B46F-8F89152563EA}"/>
    <cellStyle name="Normal 9 13 2 5 2" xfId="37585" xr:uid="{1A575E46-497D-499C-BDD6-BC60C0D749F8}"/>
    <cellStyle name="Normal 9 13 2 5 2 2" xfId="37586" xr:uid="{92AF01D3-D3E3-4387-9A49-3E4B3994868B}"/>
    <cellStyle name="Normal 9 13 2 5 3" xfId="37587" xr:uid="{1B247282-65BC-4457-AC64-BC6AE0726C86}"/>
    <cellStyle name="Normal 9 13 2 6" xfId="37588" xr:uid="{CA93FBB4-91DB-4A5F-AA94-DA3984430600}"/>
    <cellStyle name="Normal 9 13 2 6 2" xfId="37589" xr:uid="{625C5E84-E11B-4F27-9E3E-8FF994BA6F4F}"/>
    <cellStyle name="Normal 9 13 2 6 2 2" xfId="37590" xr:uid="{10F7172C-60EA-4A4F-8476-6FB49722F476}"/>
    <cellStyle name="Normal 9 13 2 6 3" xfId="37591" xr:uid="{C234B346-123B-4863-85B6-4032D74EDF8D}"/>
    <cellStyle name="Normal 9 13 2 7" xfId="37592" xr:uid="{BF2F0FAD-BC86-4B88-9E5C-7016D3FB07FE}"/>
    <cellStyle name="Normal 9 13 2 7 2" xfId="37593" xr:uid="{67558FD2-525E-4FBA-918C-86BA9C34FA21}"/>
    <cellStyle name="Normal 9 13 2 7 2 2" xfId="37594" xr:uid="{42255C27-8D2B-4E1F-856C-F4276580E1CA}"/>
    <cellStyle name="Normal 9 13 2 7 3" xfId="37595" xr:uid="{BCE25B5D-39CD-4994-AA3C-9C47E1DCAA66}"/>
    <cellStyle name="Normal 9 13 2 8" xfId="37596" xr:uid="{5FB00EA9-FE1C-421C-AC05-BC6C631BF8B6}"/>
    <cellStyle name="Normal 9 13 2 8 2" xfId="37597" xr:uid="{FBE0106B-DBAA-4EE6-900D-B738FDFA01CC}"/>
    <cellStyle name="Normal 9 13 2 8 2 2" xfId="37598" xr:uid="{6174FE9B-EE3C-45EE-8E21-8555819A15F1}"/>
    <cellStyle name="Normal 9 13 2 8 3" xfId="37599" xr:uid="{6B236AA4-0564-49EA-A944-E51E303816E2}"/>
    <cellStyle name="Normal 9 13 2 9" xfId="37600" xr:uid="{EC3C05D5-DD1D-47B2-9B56-D41B23340E03}"/>
    <cellStyle name="Normal 9 13 2 9 2" xfId="37601" xr:uid="{399F8D11-B652-4A51-B487-CD1277D8863C}"/>
    <cellStyle name="Normal 9 13 2 9 2 2" xfId="37602" xr:uid="{4C77A0D0-B841-41DE-953B-4B12FD3564DB}"/>
    <cellStyle name="Normal 9 13 2 9 3" xfId="37603" xr:uid="{F64CC2BF-43E8-461A-9F9A-B412B533315D}"/>
    <cellStyle name="Normal 9 13 20" xfId="37604" xr:uid="{9EBC78DD-1955-45D3-9AF2-2FF6183D8A24}"/>
    <cellStyle name="Normal 9 13 21" xfId="37605" xr:uid="{0AFDBB13-0CD6-4227-8E9B-75D2E6831549}"/>
    <cellStyle name="Normal 9 13 22" xfId="37606" xr:uid="{2B700AF7-143F-45C8-A974-D7CFC0CBEC2B}"/>
    <cellStyle name="Normal 9 13 23" xfId="37607" xr:uid="{0003308C-B935-437B-86D0-67AF9F51CCA3}"/>
    <cellStyle name="Normal 9 13 24" xfId="37608" xr:uid="{4EC45241-A7ED-4513-BD5A-880E7E540B60}"/>
    <cellStyle name="Normal 9 13 25" xfId="37609" xr:uid="{0BFA74C8-4304-4631-BABA-899902399C69}"/>
    <cellStyle name="Normal 9 13 26" xfId="37610" xr:uid="{7882125C-AB11-4FE3-9869-E3ABB9075DFB}"/>
    <cellStyle name="Normal 9 13 27" xfId="37611" xr:uid="{B97665DC-7F2D-4C98-92D0-9ECB7E1E116C}"/>
    <cellStyle name="Normal 9 13 28" xfId="37612" xr:uid="{AC51539A-9CA3-472B-8549-52CFA46A881D}"/>
    <cellStyle name="Normal 9 13 29" xfId="37613" xr:uid="{F0E967F5-486A-4E07-BE5F-0A9F119C1A1B}"/>
    <cellStyle name="Normal 9 13 3" xfId="37614" xr:uid="{AA3DFB72-5B8A-45DA-BDC0-352C084F7D07}"/>
    <cellStyle name="Normal 9 13 3 10" xfId="37615" xr:uid="{17497514-5F28-441B-8E02-1FA4EC4E25AF}"/>
    <cellStyle name="Normal 9 13 3 10 2" xfId="37616" xr:uid="{0131508C-9A95-43E3-A707-97D6C45FED5F}"/>
    <cellStyle name="Normal 9 13 3 10 2 2" xfId="37617" xr:uid="{059B2652-F228-4347-8B00-452F7A77A0B7}"/>
    <cellStyle name="Normal 9 13 3 10 3" xfId="37618" xr:uid="{A83CA9A3-ED25-4CAF-B6B2-EC7C5D8A1031}"/>
    <cellStyle name="Normal 9 13 3 11" xfId="37619" xr:uid="{2F379354-AC99-46AD-98AF-FE62DF980D08}"/>
    <cellStyle name="Normal 9 13 3 11 2" xfId="37620" xr:uid="{D22CAD1B-3A9D-4857-97E4-00156F4A5D72}"/>
    <cellStyle name="Normal 9 13 3 11 2 2" xfId="37621" xr:uid="{8F02F75B-342C-4CA0-BC1B-6E435350EC86}"/>
    <cellStyle name="Normal 9 13 3 11 3" xfId="37622" xr:uid="{68DF517C-BF57-47A3-A433-C1D595B53693}"/>
    <cellStyle name="Normal 9 13 3 11 4" xfId="37623" xr:uid="{7D0264F9-7118-47A7-A1A6-57313ECBE785}"/>
    <cellStyle name="Normal 9 13 3 12" xfId="37624" xr:uid="{86E65200-9537-414A-B53E-A63BF4FFCC8E}"/>
    <cellStyle name="Normal 9 13 3 12 2" xfId="37625" xr:uid="{28686733-8D89-4C09-BE68-DB999AEE6413}"/>
    <cellStyle name="Normal 9 13 3 13" xfId="37626" xr:uid="{5ED54E2D-9EF4-4990-B6A9-039D9AFA20FC}"/>
    <cellStyle name="Normal 9 13 3 14" xfId="37627" xr:uid="{D855E6CA-F1B0-47A7-ACFB-29FB491111D1}"/>
    <cellStyle name="Normal 9 13 3 14 2" xfId="37628" xr:uid="{E2F1F88B-707B-44D8-848B-F40EEFD0AA33}"/>
    <cellStyle name="Normal 9 13 3 15" xfId="37629" xr:uid="{81BEE474-1820-412D-9843-B1A0DFD93840}"/>
    <cellStyle name="Normal 9 13 3 16" xfId="37630" xr:uid="{CE433550-7517-4F3B-86E6-785EDA70541E}"/>
    <cellStyle name="Normal 9 13 3 17" xfId="37631" xr:uid="{47E9513B-35C6-466B-9778-1D8B008B805F}"/>
    <cellStyle name="Normal 9 13 3 18" xfId="37632" xr:uid="{DF2A5364-2810-4664-8145-B5E5E96C4F79}"/>
    <cellStyle name="Normal 9 13 3 19" xfId="37633" xr:uid="{56470227-288E-492E-8CF9-5B99B8C21B9E}"/>
    <cellStyle name="Normal 9 13 3 2" xfId="37634" xr:uid="{F3C1B614-6653-4534-8D2B-AE5F397796A2}"/>
    <cellStyle name="Normal 9 13 3 2 2" xfId="37635" xr:uid="{73E8A458-F83F-4D71-A0CB-903155C96D06}"/>
    <cellStyle name="Normal 9 13 3 2 2 2" xfId="37636" xr:uid="{259C2D2E-4827-448D-A533-1DB725DE2C96}"/>
    <cellStyle name="Normal 9 13 3 2 3" xfId="37637" xr:uid="{EC626B10-CB57-4593-B844-F94457C3AA3E}"/>
    <cellStyle name="Normal 9 13 3 20" xfId="37638" xr:uid="{E4D24003-C459-4B00-97CB-F00707099CB2}"/>
    <cellStyle name="Normal 9 13 3 21" xfId="37639" xr:uid="{6DF21F3C-92B7-4137-A0BF-A95A67925871}"/>
    <cellStyle name="Normal 9 13 3 22" xfId="37640" xr:uid="{C843BC2D-9D1A-4C77-A5F0-28CE1D4A8EDD}"/>
    <cellStyle name="Normal 9 13 3 23" xfId="37641" xr:uid="{1094DCDD-CDDB-4443-B1AF-CFDC3149A0A2}"/>
    <cellStyle name="Normal 9 13 3 24" xfId="37642" xr:uid="{323D0A94-8D44-428A-A777-A57BA3CB5E26}"/>
    <cellStyle name="Normal 9 13 3 25" xfId="37643" xr:uid="{AF06D11F-498D-4EF2-BDA8-4018C1619F85}"/>
    <cellStyle name="Normal 9 13 3 26" xfId="37644" xr:uid="{99766C8F-8C5A-46B8-A72A-96006A6FEE34}"/>
    <cellStyle name="Normal 9 13 3 27" xfId="37645" xr:uid="{6C4AEF04-C326-4516-9BE8-7990E739C723}"/>
    <cellStyle name="Normal 9 13 3 28" xfId="37646" xr:uid="{9EC54F1B-ED09-4FE0-8BBE-1F7912C34DEA}"/>
    <cellStyle name="Normal 9 13 3 29" xfId="37647" xr:uid="{05067BC3-CEA9-404C-B91E-7B5A814899DD}"/>
    <cellStyle name="Normal 9 13 3 3" xfId="37648" xr:uid="{64C7A45F-8B11-4DA2-8DF5-A8442D0A005A}"/>
    <cellStyle name="Normal 9 13 3 3 2" xfId="37649" xr:uid="{B86851AC-8540-476C-BA11-98A549363A8A}"/>
    <cellStyle name="Normal 9 13 3 3 2 2" xfId="37650" xr:uid="{EBA55632-D0B2-4B9B-AD12-464BE393F726}"/>
    <cellStyle name="Normal 9 13 3 3 3" xfId="37651" xr:uid="{7E26B00D-8C53-4C4B-A295-4D1C3A9DA993}"/>
    <cellStyle name="Normal 9 13 3 30" xfId="37652" xr:uid="{80741E1C-5558-45C2-BB4B-655FCCD282F7}"/>
    <cellStyle name="Normal 9 13 3 31" xfId="37653" xr:uid="{1D64027A-B047-40D7-84B8-76EBA19149B9}"/>
    <cellStyle name="Normal 9 13 3 32" xfId="37654" xr:uid="{43E901F5-D7A2-42D9-923A-C275437C2E8B}"/>
    <cellStyle name="Normal 9 13 3 33" xfId="37655" xr:uid="{16DC1DCC-EEE8-49D9-A180-5D9B152B427E}"/>
    <cellStyle name="Normal 9 13 3 34" xfId="37656" xr:uid="{AADE4B86-FE54-4B33-82B3-83CB9BFE79D3}"/>
    <cellStyle name="Normal 9 13 3 35" xfId="37657" xr:uid="{8A752AB1-07FA-4E8D-9101-344CA40C1CD6}"/>
    <cellStyle name="Normal 9 13 3 36" xfId="37658" xr:uid="{E1194254-0267-471F-A7E2-FB56B1562BF7}"/>
    <cellStyle name="Normal 9 13 3 37" xfId="37659" xr:uid="{681BA9CC-AB50-4840-A890-EE5252FBB655}"/>
    <cellStyle name="Normal 9 13 3 38" xfId="37660" xr:uid="{B36253D2-29FA-43F8-964D-C44A1D0DEDE7}"/>
    <cellStyle name="Normal 9 13 3 39" xfId="37661" xr:uid="{36C77409-9C13-4EDB-B780-49CE43B8CB64}"/>
    <cellStyle name="Normal 9 13 3 4" xfId="37662" xr:uid="{18F9FF0F-000F-4D3D-A5D6-DCA722E89836}"/>
    <cellStyle name="Normal 9 13 3 4 2" xfId="37663" xr:uid="{A1D695CF-38AE-4986-BD60-A4C316A46AE9}"/>
    <cellStyle name="Normal 9 13 3 4 2 2" xfId="37664" xr:uid="{5B62F96C-0B7C-459B-B362-8F000CEDACF1}"/>
    <cellStyle name="Normal 9 13 3 4 3" xfId="37665" xr:uid="{ACA77158-68FF-489B-A56F-4A9DF96CAA0B}"/>
    <cellStyle name="Normal 9 13 3 40" xfId="37666" xr:uid="{D341772A-69F4-498C-81E3-4F4FF63C9E78}"/>
    <cellStyle name="Normal 9 13 3 5" xfId="37667" xr:uid="{64FE7723-E439-4B42-96D2-FF6714508C07}"/>
    <cellStyle name="Normal 9 13 3 5 2" xfId="37668" xr:uid="{CAB5E017-5941-4C58-839D-DBC9B43F2BEC}"/>
    <cellStyle name="Normal 9 13 3 5 2 2" xfId="37669" xr:uid="{81B4AFC7-4EEF-4923-9F0B-356026560EE9}"/>
    <cellStyle name="Normal 9 13 3 5 3" xfId="37670" xr:uid="{8652EF22-B9D2-4F08-9BBB-076486F3542F}"/>
    <cellStyle name="Normal 9 13 3 6" xfId="37671" xr:uid="{1C93099E-9E75-444F-963A-C0529E95D370}"/>
    <cellStyle name="Normal 9 13 3 6 2" xfId="37672" xr:uid="{D78EEB16-C8ED-40A5-AC4C-D68C2DFEFAEF}"/>
    <cellStyle name="Normal 9 13 3 6 2 2" xfId="37673" xr:uid="{5E1BA076-4EBB-4C6B-A125-FD8FB683BD4C}"/>
    <cellStyle name="Normal 9 13 3 6 3" xfId="37674" xr:uid="{25BEF3A5-81DB-4D4E-AC2A-1AFD9897168B}"/>
    <cellStyle name="Normal 9 13 3 7" xfId="37675" xr:uid="{12A47F82-89F8-4757-9BFE-FD583A880C00}"/>
    <cellStyle name="Normal 9 13 3 7 2" xfId="37676" xr:uid="{4831FC06-DFE4-4E9E-B2A3-FE2D5ABE2059}"/>
    <cellStyle name="Normal 9 13 3 7 2 2" xfId="37677" xr:uid="{2E660092-B798-4A08-8225-B1E0F5913736}"/>
    <cellStyle name="Normal 9 13 3 7 3" xfId="37678" xr:uid="{840ABE93-8171-4A22-BE94-3F802875EA0D}"/>
    <cellStyle name="Normal 9 13 3 8" xfId="37679" xr:uid="{516178BB-2220-441B-8071-6683C8A306ED}"/>
    <cellStyle name="Normal 9 13 3 8 2" xfId="37680" xr:uid="{E50CCFCD-83E3-44C3-952D-15AA92CE4951}"/>
    <cellStyle name="Normal 9 13 3 8 2 2" xfId="37681" xr:uid="{0B71A2DB-9832-4115-AB8E-5C51760653D8}"/>
    <cellStyle name="Normal 9 13 3 8 3" xfId="37682" xr:uid="{66F495E0-7623-46BB-A438-DB9AB11322CE}"/>
    <cellStyle name="Normal 9 13 3 9" xfId="37683" xr:uid="{6149E746-D83B-4C3A-9038-E50D2A970C15}"/>
    <cellStyle name="Normal 9 13 3 9 2" xfId="37684" xr:uid="{EFE69B6A-7022-457A-9693-FAE253A1C932}"/>
    <cellStyle name="Normal 9 13 3 9 2 2" xfId="37685" xr:uid="{98B58E43-7850-4314-BC7E-B94E4A0791C7}"/>
    <cellStyle name="Normal 9 13 3 9 3" xfId="37686" xr:uid="{DA8ECFFA-E564-46C0-A747-9DB7502F109E}"/>
    <cellStyle name="Normal 9 13 30" xfId="37687" xr:uid="{B28ABF77-F7A6-4D6C-80CA-F9C31FC2756C}"/>
    <cellStyle name="Normal 9 13 31" xfId="37688" xr:uid="{1F8C6678-AA3D-454A-A44D-D475C4BDC88C}"/>
    <cellStyle name="Normal 9 13 32" xfId="37689" xr:uid="{9334F203-5ECA-4704-8033-C1E22E16497B}"/>
    <cellStyle name="Normal 9 13 33" xfId="37690" xr:uid="{63CDE586-A00A-4ED9-BDC8-25A54D4C01CE}"/>
    <cellStyle name="Normal 9 13 34" xfId="37691" xr:uid="{57402D46-9B67-457D-A9F8-165D2BB2C5FE}"/>
    <cellStyle name="Normal 9 13 35" xfId="37692" xr:uid="{E9404C95-8910-42A2-9825-24DC77074088}"/>
    <cellStyle name="Normal 9 13 36" xfId="37693" xr:uid="{70F24046-FCDE-4178-8972-D7F788566DC8}"/>
    <cellStyle name="Normal 9 13 37" xfId="37694" xr:uid="{1DAA0D2C-55CD-4F52-A54F-80C8BFBBDC90}"/>
    <cellStyle name="Normal 9 13 38" xfId="37695" xr:uid="{FF209BF4-A11D-472E-A42D-5F0877B79651}"/>
    <cellStyle name="Normal 9 13 39" xfId="37696" xr:uid="{BFF114DB-A782-49AB-8189-D7BD03D4344C}"/>
    <cellStyle name="Normal 9 13 4" xfId="37697" xr:uid="{E2B93493-D0A2-4A80-8E9B-FE5D080E47D4}"/>
    <cellStyle name="Normal 9 13 4 2" xfId="37698" xr:uid="{4AE731CB-E132-4439-B004-29144B178726}"/>
    <cellStyle name="Normal 9 13 4 2 2" xfId="37699" xr:uid="{C41AED39-5907-4A1A-A021-C016B1CA121C}"/>
    <cellStyle name="Normal 9 13 4 3" xfId="37700" xr:uid="{C2246BBE-70E1-4B79-9052-8D7B3C3045BB}"/>
    <cellStyle name="Normal 9 13 40" xfId="37701" xr:uid="{4ED57742-8B41-484E-9A20-5F827A6F5CE3}"/>
    <cellStyle name="Normal 9 13 41" xfId="37702" xr:uid="{20ED66E1-B023-4B29-AE5F-7BF65360D729}"/>
    <cellStyle name="Normal 9 13 42" xfId="37703" xr:uid="{FA436C6A-C9A3-49DA-9292-1AB9E6E65F8A}"/>
    <cellStyle name="Normal 9 13 5" xfId="37704" xr:uid="{E0A51C22-8415-4F62-8A8B-9E5C09BAE9D1}"/>
    <cellStyle name="Normal 9 13 5 2" xfId="37705" xr:uid="{48F55846-3CD5-40DA-A43A-28EA703BE366}"/>
    <cellStyle name="Normal 9 13 5 2 2" xfId="37706" xr:uid="{58AE33C7-6635-4F4F-9193-F7CEAB2CF3F4}"/>
    <cellStyle name="Normal 9 13 5 3" xfId="37707" xr:uid="{36A86C2A-7913-484D-B907-203AF4B618CE}"/>
    <cellStyle name="Normal 9 13 6" xfId="37708" xr:uid="{88E77AF3-81C8-41BA-B0C2-353BBB420438}"/>
    <cellStyle name="Normal 9 13 6 2" xfId="37709" xr:uid="{1F93E3D5-DEE9-4003-872A-7FA46D635B32}"/>
    <cellStyle name="Normal 9 13 6 2 2" xfId="37710" xr:uid="{A4928C98-EF46-46A7-B2B8-5D28EAAD4559}"/>
    <cellStyle name="Normal 9 13 6 3" xfId="37711" xr:uid="{F11C96D7-6F33-4932-984D-58DAE4E9A8AF}"/>
    <cellStyle name="Normal 9 13 7" xfId="37712" xr:uid="{E80D4958-C925-4A7F-986C-6DFF76A2AF6A}"/>
    <cellStyle name="Normal 9 13 7 2" xfId="37713" xr:uid="{A9145D5A-742B-45D3-9822-DD6E9DF6EAEC}"/>
    <cellStyle name="Normal 9 13 7 2 2" xfId="37714" xr:uid="{185CEEA4-E179-4480-8FA5-B7CC9E588884}"/>
    <cellStyle name="Normal 9 13 7 3" xfId="37715" xr:uid="{4B690384-ABEB-480B-AA7D-7850006176CD}"/>
    <cellStyle name="Normal 9 13 8" xfId="37716" xr:uid="{E8538D2D-AB41-4EA5-BADE-9E98908A08F7}"/>
    <cellStyle name="Normal 9 13 8 2" xfId="37717" xr:uid="{713D0482-0FB1-469A-BA14-88229B1C6B7A}"/>
    <cellStyle name="Normal 9 13 8 2 2" xfId="37718" xr:uid="{3B18DC40-A224-4B79-9856-F3D92CBA0A4B}"/>
    <cellStyle name="Normal 9 13 8 3" xfId="37719" xr:uid="{368906E1-1A11-46E1-B003-068FFCE2FB69}"/>
    <cellStyle name="Normal 9 13 9" xfId="37720" xr:uid="{24774B78-0971-4C2A-8635-A7D516E7535C}"/>
    <cellStyle name="Normal 9 13 9 2" xfId="37721" xr:uid="{2370D28F-0E8B-4DA4-BDD4-FB1E76792938}"/>
    <cellStyle name="Normal 9 13 9 2 2" xfId="37722" xr:uid="{BD081996-38E6-41ED-908D-DB802DDBB0F9}"/>
    <cellStyle name="Normal 9 13 9 3" xfId="37723" xr:uid="{52F6D08E-25AB-4579-8617-8BBF82F3F452}"/>
    <cellStyle name="Normal 9 14" xfId="37724" xr:uid="{028B0952-C7C4-45A6-88AB-312C5879D7A4}"/>
    <cellStyle name="Normal 9 14 10" xfId="37725" xr:uid="{F0142177-5168-483F-BAC8-8DF6CA06FEF3}"/>
    <cellStyle name="Normal 9 14 10 2" xfId="37726" xr:uid="{F7F0BF12-4330-4A9D-BFAF-CC655D4292DF}"/>
    <cellStyle name="Normal 9 14 10 2 2" xfId="37727" xr:uid="{C1457910-332D-4027-8FFF-BC2C0F4552FB}"/>
    <cellStyle name="Normal 9 14 10 3" xfId="37728" xr:uid="{8E187B74-8697-4996-A7AC-A9BB66B348F4}"/>
    <cellStyle name="Normal 9 14 11" xfId="37729" xr:uid="{D4DDA125-FB1F-4842-996F-E933FFD89D72}"/>
    <cellStyle name="Normal 9 14 11 2" xfId="37730" xr:uid="{A979D2D7-7110-4B4D-B396-A35DF455ADD1}"/>
    <cellStyle name="Normal 9 14 11 2 2" xfId="37731" xr:uid="{A369C3DE-D1CC-49C3-922B-87B03D796B97}"/>
    <cellStyle name="Normal 9 14 11 3" xfId="37732" xr:uid="{066B0AE9-E7C8-4540-AAAC-F16E731E4FAC}"/>
    <cellStyle name="Normal 9 14 12" xfId="37733" xr:uid="{D2F4F994-37E6-465D-AD86-F4658060EF02}"/>
    <cellStyle name="Normal 9 14 12 2" xfId="37734" xr:uid="{955B1B12-226C-4BE2-A89F-733D4EF5F8B4}"/>
    <cellStyle name="Normal 9 14 12 2 2" xfId="37735" xr:uid="{6E46620B-7129-40AF-96EE-2238E0929C55}"/>
    <cellStyle name="Normal 9 14 12 3" xfId="37736" xr:uid="{37B2D9B0-EE60-47E7-9F23-D68226E779CD}"/>
    <cellStyle name="Normal 9 14 13" xfId="37737" xr:uid="{7533D9AE-E54D-49EC-A845-ECA57679D56C}"/>
    <cellStyle name="Normal 9 14 13 2" xfId="37738" xr:uid="{479236C0-9291-4F23-97F1-0DCA351B58DB}"/>
    <cellStyle name="Normal 9 14 13 2 2" xfId="37739" xr:uid="{98F504E4-94E3-4943-A663-C26474C24CCE}"/>
    <cellStyle name="Normal 9 14 13 3" xfId="37740" xr:uid="{707A229B-6C67-4C71-952B-7D472A93775B}"/>
    <cellStyle name="Normal 9 14 13 4" xfId="37741" xr:uid="{657FD383-D179-437A-BB9A-3DCA08CC7BEE}"/>
    <cellStyle name="Normal 9 14 14" xfId="37742" xr:uid="{83397806-6421-4C73-A0CC-BEFB610EB566}"/>
    <cellStyle name="Normal 9 14 14 2" xfId="37743" xr:uid="{EEFB9BFC-E867-466B-930E-97929B33B836}"/>
    <cellStyle name="Normal 9 14 15" xfId="37744" xr:uid="{4F2B4265-2F54-4B97-A208-C8270E6D9933}"/>
    <cellStyle name="Normal 9 14 16" xfId="37745" xr:uid="{9A50E7FB-A372-40AE-AC73-674C66F3BBC8}"/>
    <cellStyle name="Normal 9 14 16 2" xfId="37746" xr:uid="{B6622881-75CC-498A-B874-05728B593CAF}"/>
    <cellStyle name="Normal 9 14 17" xfId="37747" xr:uid="{F81E9DB9-34CB-4803-94BF-8E333FF2D1AC}"/>
    <cellStyle name="Normal 9 14 18" xfId="37748" xr:uid="{A4F23D6F-8370-4617-942C-D930163DA760}"/>
    <cellStyle name="Normal 9 14 19" xfId="37749" xr:uid="{845E58E8-E6B6-40B6-A227-FAE1F18F57A1}"/>
    <cellStyle name="Normal 9 14 2" xfId="37750" xr:uid="{4C37DE66-8571-4918-B501-B0F8821C45BB}"/>
    <cellStyle name="Normal 9 14 2 10" xfId="37751" xr:uid="{B647260F-87C9-4C66-B824-DEA05EAA688E}"/>
    <cellStyle name="Normal 9 14 2 10 2" xfId="37752" xr:uid="{6628E392-9A23-436D-9331-6D04A0DD6E44}"/>
    <cellStyle name="Normal 9 14 2 10 2 2" xfId="37753" xr:uid="{924A1EAB-3B00-4C12-8C07-32A9759A9591}"/>
    <cellStyle name="Normal 9 14 2 10 3" xfId="37754" xr:uid="{A4F0069C-EAAC-4B01-A9E5-FAC3CA9537AA}"/>
    <cellStyle name="Normal 9 14 2 11" xfId="37755" xr:uid="{DD843797-F292-4B19-B731-583ED05B4322}"/>
    <cellStyle name="Normal 9 14 2 11 2" xfId="37756" xr:uid="{D7C7B792-B044-49B3-B7E3-37120FF085BB}"/>
    <cellStyle name="Normal 9 14 2 11 2 2" xfId="37757" xr:uid="{07487580-6195-4D81-BEF1-807F059B294B}"/>
    <cellStyle name="Normal 9 14 2 11 3" xfId="37758" xr:uid="{59679725-ED0A-4F2F-AF1F-02BF3F51D9F2}"/>
    <cellStyle name="Normal 9 14 2 11 4" xfId="37759" xr:uid="{7AAE55F1-386F-4BBA-94C9-D6EA78FFEEF5}"/>
    <cellStyle name="Normal 9 14 2 12" xfId="37760" xr:uid="{27CC1E00-44BD-4C6E-A8B7-39D9527D69C9}"/>
    <cellStyle name="Normal 9 14 2 12 2" xfId="37761" xr:uid="{560D27AE-81C7-4290-8DCB-1038148B52DB}"/>
    <cellStyle name="Normal 9 14 2 13" xfId="37762" xr:uid="{41F21492-F1F4-43DC-83B2-C52CB9B8C9D8}"/>
    <cellStyle name="Normal 9 14 2 14" xfId="37763" xr:uid="{172E4DC2-59DD-4949-B013-C380FE857DA8}"/>
    <cellStyle name="Normal 9 14 2 14 2" xfId="37764" xr:uid="{3E5D9219-43C1-44D1-8F88-4821236BE853}"/>
    <cellStyle name="Normal 9 14 2 15" xfId="37765" xr:uid="{0C04E51B-6427-4113-91E2-369D4F2DA926}"/>
    <cellStyle name="Normal 9 14 2 16" xfId="37766" xr:uid="{90441A84-C6C2-45C7-821E-33F81BE2F440}"/>
    <cellStyle name="Normal 9 14 2 17" xfId="37767" xr:uid="{52F296F8-8098-46DD-B06D-4EF997E1BF0D}"/>
    <cellStyle name="Normal 9 14 2 18" xfId="37768" xr:uid="{1C715F46-D471-454D-B4D5-5FE36DD6B8EB}"/>
    <cellStyle name="Normal 9 14 2 19" xfId="37769" xr:uid="{33B92864-F91D-4015-B58F-A1954C1341AC}"/>
    <cellStyle name="Normal 9 14 2 2" xfId="37770" xr:uid="{1DB9E7C1-821F-42BB-A9FD-6A19AB13B35A}"/>
    <cellStyle name="Normal 9 14 2 2 2" xfId="37771" xr:uid="{FDC3EE13-37F8-4EFE-8244-617F581D5E96}"/>
    <cellStyle name="Normal 9 14 2 2 2 2" xfId="37772" xr:uid="{78091024-647F-42CC-B191-6AB677A4BF18}"/>
    <cellStyle name="Normal 9 14 2 2 3" xfId="37773" xr:uid="{00DA71A0-54CA-4F3B-BD49-5E63A8DAE62B}"/>
    <cellStyle name="Normal 9 14 2 20" xfId="37774" xr:uid="{B66307DC-2D4C-4ACA-BF60-14A060E94D40}"/>
    <cellStyle name="Normal 9 14 2 21" xfId="37775" xr:uid="{3F9C18F0-45B1-483E-B819-4C0E2C37CB72}"/>
    <cellStyle name="Normal 9 14 2 22" xfId="37776" xr:uid="{F66D4B3A-CA0A-4BAB-B9C7-ACA593C3DE9E}"/>
    <cellStyle name="Normal 9 14 2 23" xfId="37777" xr:uid="{8C37AEE2-6FBC-4160-A8F3-CB75A0FF77DB}"/>
    <cellStyle name="Normal 9 14 2 24" xfId="37778" xr:uid="{87B6E7FD-35F5-4548-A102-4CFC2E0D119F}"/>
    <cellStyle name="Normal 9 14 2 25" xfId="37779" xr:uid="{37371BE7-5560-4ED4-89B0-94A724A54E13}"/>
    <cellStyle name="Normal 9 14 2 26" xfId="37780" xr:uid="{188EB6D2-1C16-4C58-AA20-6FFAD58B78C2}"/>
    <cellStyle name="Normal 9 14 2 27" xfId="37781" xr:uid="{0D5709C3-0B3A-459B-9DAB-E4BABDFE2652}"/>
    <cellStyle name="Normal 9 14 2 28" xfId="37782" xr:uid="{4BEB4C17-C795-40C7-AE55-1D64C36E672B}"/>
    <cellStyle name="Normal 9 14 2 29" xfId="37783" xr:uid="{9C34F5DF-6334-41BA-9E74-E73FBEE5FB6C}"/>
    <cellStyle name="Normal 9 14 2 3" xfId="37784" xr:uid="{88E75B53-EA91-484D-8EDF-92C2F32A371B}"/>
    <cellStyle name="Normal 9 14 2 3 2" xfId="37785" xr:uid="{D500D1A7-2D1E-4093-B979-15B36FBBE407}"/>
    <cellStyle name="Normal 9 14 2 3 2 2" xfId="37786" xr:uid="{D3114E36-B908-42ED-B1A6-EEBBEC82AD82}"/>
    <cellStyle name="Normal 9 14 2 3 3" xfId="37787" xr:uid="{6896183A-CFF1-4D0A-A9AC-B805CA0BD81C}"/>
    <cellStyle name="Normal 9 14 2 30" xfId="37788" xr:uid="{6D4C0385-BFB6-4EB0-B28E-7E89290CD48B}"/>
    <cellStyle name="Normal 9 14 2 31" xfId="37789" xr:uid="{F731C656-8E69-477F-B876-FF82FEA62578}"/>
    <cellStyle name="Normal 9 14 2 32" xfId="37790" xr:uid="{A0B9CB08-F995-433D-9558-0E104D33CC3E}"/>
    <cellStyle name="Normal 9 14 2 33" xfId="37791" xr:uid="{0D0C0A14-087F-4DB9-B085-0690CD0422E7}"/>
    <cellStyle name="Normal 9 14 2 34" xfId="37792" xr:uid="{1EA2C397-1F54-4486-851B-0A5518BF59B1}"/>
    <cellStyle name="Normal 9 14 2 35" xfId="37793" xr:uid="{1128C1BA-94D6-4423-9D8C-3DD923C8F7DD}"/>
    <cellStyle name="Normal 9 14 2 36" xfId="37794" xr:uid="{A4B289E9-1CB6-416C-86D3-933076E31FCE}"/>
    <cellStyle name="Normal 9 14 2 37" xfId="37795" xr:uid="{32773DD0-09DE-471C-98B3-B639A77DD1A3}"/>
    <cellStyle name="Normal 9 14 2 38" xfId="37796" xr:uid="{EC982764-575D-410D-8403-56210A4CF624}"/>
    <cellStyle name="Normal 9 14 2 39" xfId="37797" xr:uid="{D7969CAC-0459-49AB-9502-089C66F8A2D0}"/>
    <cellStyle name="Normal 9 14 2 4" xfId="37798" xr:uid="{3E10099E-BB4E-444C-BADF-CAAB95CB6B3C}"/>
    <cellStyle name="Normal 9 14 2 4 2" xfId="37799" xr:uid="{B1762871-3572-4A2F-9DCC-BAAB8F68A16A}"/>
    <cellStyle name="Normal 9 14 2 4 2 2" xfId="37800" xr:uid="{A65CCCAE-6643-4F47-B93F-A185BB53D050}"/>
    <cellStyle name="Normal 9 14 2 4 3" xfId="37801" xr:uid="{0A347396-66C3-4ADE-963C-9F78CC41044E}"/>
    <cellStyle name="Normal 9 14 2 40" xfId="37802" xr:uid="{43D14326-D1EC-48AD-839A-A2CE7D9A5002}"/>
    <cellStyle name="Normal 9 14 2 5" xfId="37803" xr:uid="{F2CEF129-48C9-4E10-8AE7-AC79DB67BA20}"/>
    <cellStyle name="Normal 9 14 2 5 2" xfId="37804" xr:uid="{C77BF118-BF03-45A1-AEB6-05C421557AF0}"/>
    <cellStyle name="Normal 9 14 2 5 2 2" xfId="37805" xr:uid="{B9EDE603-AF87-4418-AF81-2209ADFF57D7}"/>
    <cellStyle name="Normal 9 14 2 5 3" xfId="37806" xr:uid="{194B56D9-E6DB-43FD-AA32-B097C8BEBB6F}"/>
    <cellStyle name="Normal 9 14 2 6" xfId="37807" xr:uid="{AB1708A6-62DF-49C8-AA32-1E6125870482}"/>
    <cellStyle name="Normal 9 14 2 6 2" xfId="37808" xr:uid="{EAAC934D-B8DE-4AF8-96B7-5CB81C519144}"/>
    <cellStyle name="Normal 9 14 2 6 2 2" xfId="37809" xr:uid="{3FF4DF97-F864-4142-BD5A-D14C22FDA6D9}"/>
    <cellStyle name="Normal 9 14 2 6 3" xfId="37810" xr:uid="{5EB4C3B1-48C7-4475-ACEF-FFA7ECE7A538}"/>
    <cellStyle name="Normal 9 14 2 7" xfId="37811" xr:uid="{5C75E7F9-3043-442A-B819-F04B453189B7}"/>
    <cellStyle name="Normal 9 14 2 7 2" xfId="37812" xr:uid="{0959DC18-19C6-44CB-B643-61C514D03893}"/>
    <cellStyle name="Normal 9 14 2 7 2 2" xfId="37813" xr:uid="{1B60159D-8840-413A-84FD-128D683DC6BB}"/>
    <cellStyle name="Normal 9 14 2 7 3" xfId="37814" xr:uid="{17FA37A3-996A-4997-A523-DC804C89BCA7}"/>
    <cellStyle name="Normal 9 14 2 8" xfId="37815" xr:uid="{30293558-A227-4E1F-91D8-F85C47E3DFD0}"/>
    <cellStyle name="Normal 9 14 2 8 2" xfId="37816" xr:uid="{654A34DF-BFF3-4D25-B92B-1F6AC6366DC9}"/>
    <cellStyle name="Normal 9 14 2 8 2 2" xfId="37817" xr:uid="{7FD840E8-0D0F-46B0-ABAA-246B146A6BE0}"/>
    <cellStyle name="Normal 9 14 2 8 3" xfId="37818" xr:uid="{08614951-6003-4615-AB60-8A2CB3D6D18D}"/>
    <cellStyle name="Normal 9 14 2 9" xfId="37819" xr:uid="{48B815FA-9D52-4358-9D69-3DDD5946B5DE}"/>
    <cellStyle name="Normal 9 14 2 9 2" xfId="37820" xr:uid="{3692DDB1-7611-4BA7-9423-19B21570F584}"/>
    <cellStyle name="Normal 9 14 2 9 2 2" xfId="37821" xr:uid="{BFB3F68A-1943-4533-B7C6-CE0CB25606AA}"/>
    <cellStyle name="Normal 9 14 2 9 3" xfId="37822" xr:uid="{6DFA50B6-D22E-4739-9281-C3CCADAA13E2}"/>
    <cellStyle name="Normal 9 14 20" xfId="37823" xr:uid="{BCCDF914-C5FF-400C-81F0-87073196FED3}"/>
    <cellStyle name="Normal 9 14 21" xfId="37824" xr:uid="{E29DC91D-D5A4-4DFC-B621-A5FDF85DEFBB}"/>
    <cellStyle name="Normal 9 14 22" xfId="37825" xr:uid="{2A63324A-84A6-4F12-93DF-71B1B16FF39E}"/>
    <cellStyle name="Normal 9 14 23" xfId="37826" xr:uid="{AA56ABA9-B62C-4D62-8E8C-DBEABEF5C1D8}"/>
    <cellStyle name="Normal 9 14 24" xfId="37827" xr:uid="{16815BD7-5B54-483C-B984-D3581FCA8738}"/>
    <cellStyle name="Normal 9 14 25" xfId="37828" xr:uid="{A0AD0871-EA44-4260-AF8C-2E6488D21934}"/>
    <cellStyle name="Normal 9 14 26" xfId="37829" xr:uid="{4942BA69-2217-475F-921A-28BDD5343274}"/>
    <cellStyle name="Normal 9 14 27" xfId="37830" xr:uid="{1EEC479A-3434-44C5-8E20-1F6C0591F86E}"/>
    <cellStyle name="Normal 9 14 28" xfId="37831" xr:uid="{2280EA5F-CF41-4ACD-8DE4-E52D4532B9DB}"/>
    <cellStyle name="Normal 9 14 29" xfId="37832" xr:uid="{6F6356E7-6F62-4E46-9FF6-B1891D5BB524}"/>
    <cellStyle name="Normal 9 14 3" xfId="37833" xr:uid="{D176CB91-3315-4025-8453-548217A6B4F3}"/>
    <cellStyle name="Normal 9 14 3 10" xfId="37834" xr:uid="{2E8CE606-7F01-49AE-840F-F249A42E7AAB}"/>
    <cellStyle name="Normal 9 14 3 10 2" xfId="37835" xr:uid="{F648493B-BE16-4142-8271-783B71FD07F1}"/>
    <cellStyle name="Normal 9 14 3 10 2 2" xfId="37836" xr:uid="{27D6B783-64D8-4BE8-80E8-044D2F5864F7}"/>
    <cellStyle name="Normal 9 14 3 10 3" xfId="37837" xr:uid="{36E0F481-AB14-4771-9A36-0187036FCEE0}"/>
    <cellStyle name="Normal 9 14 3 11" xfId="37838" xr:uid="{1A27C0EC-9C7A-45BD-9724-F709F19395CE}"/>
    <cellStyle name="Normal 9 14 3 11 2" xfId="37839" xr:uid="{D37329E7-8EFF-4FA6-A2D9-DD60988D474B}"/>
    <cellStyle name="Normal 9 14 3 11 2 2" xfId="37840" xr:uid="{EA28C68C-E2CE-4382-8709-4DB3E9EC9E90}"/>
    <cellStyle name="Normal 9 14 3 11 3" xfId="37841" xr:uid="{4977A23B-FB67-4693-A584-6751F8715A3C}"/>
    <cellStyle name="Normal 9 14 3 11 4" xfId="37842" xr:uid="{F205D249-9A07-428B-A7FF-3B8CAC0E564A}"/>
    <cellStyle name="Normal 9 14 3 12" xfId="37843" xr:uid="{B91CDC5B-7841-4273-85A0-AC6CDA71F964}"/>
    <cellStyle name="Normal 9 14 3 12 2" xfId="37844" xr:uid="{D5F9D35A-3E29-48DC-B360-6CB1DB88B7A7}"/>
    <cellStyle name="Normal 9 14 3 13" xfId="37845" xr:uid="{D82897F1-FB6F-43AB-9435-4D6667CB7866}"/>
    <cellStyle name="Normal 9 14 3 14" xfId="37846" xr:uid="{A5905F81-0315-4398-B12D-9583E33BEA7B}"/>
    <cellStyle name="Normal 9 14 3 14 2" xfId="37847" xr:uid="{C6060E6F-AFD6-43D6-9A2D-A347433F7EC0}"/>
    <cellStyle name="Normal 9 14 3 15" xfId="37848" xr:uid="{2DF64ECC-04B9-4BC9-8936-589E52B419A6}"/>
    <cellStyle name="Normal 9 14 3 16" xfId="37849" xr:uid="{F9EB5163-4234-4F31-8488-E2B3D5812132}"/>
    <cellStyle name="Normal 9 14 3 17" xfId="37850" xr:uid="{D10D2B5D-3C92-47DB-A70B-315EF1A76511}"/>
    <cellStyle name="Normal 9 14 3 18" xfId="37851" xr:uid="{34ECF232-14A5-43F0-812C-A08280BEF52A}"/>
    <cellStyle name="Normal 9 14 3 19" xfId="37852" xr:uid="{FBDDAEAE-038D-435D-8821-7158E386479E}"/>
    <cellStyle name="Normal 9 14 3 2" xfId="37853" xr:uid="{ABDCC71A-6669-4E6D-98A7-169A1CC9FEA4}"/>
    <cellStyle name="Normal 9 14 3 2 2" xfId="37854" xr:uid="{52085CF6-DD15-44E5-B152-6A84B7E19DDF}"/>
    <cellStyle name="Normal 9 14 3 2 2 2" xfId="37855" xr:uid="{9F9E873E-DF2C-49FD-B9DF-9D0C4009C155}"/>
    <cellStyle name="Normal 9 14 3 2 3" xfId="37856" xr:uid="{3D35FE06-263F-4D57-9CC4-A775709E6A53}"/>
    <cellStyle name="Normal 9 14 3 20" xfId="37857" xr:uid="{6005BF5E-A799-49BF-9809-59BAF6635862}"/>
    <cellStyle name="Normal 9 14 3 21" xfId="37858" xr:uid="{2B7B887F-100E-46E6-8AA1-00A80A79B8A5}"/>
    <cellStyle name="Normal 9 14 3 22" xfId="37859" xr:uid="{ED3EBB80-4151-4C68-878E-C83379975A1F}"/>
    <cellStyle name="Normal 9 14 3 23" xfId="37860" xr:uid="{A3738994-3EB4-424F-A9E1-444D7FBE88F3}"/>
    <cellStyle name="Normal 9 14 3 24" xfId="37861" xr:uid="{BA1E7C98-A7E5-47ED-A8C4-02F37FC5F447}"/>
    <cellStyle name="Normal 9 14 3 25" xfId="37862" xr:uid="{8BC45D49-4459-4BE8-B754-A86E064827B4}"/>
    <cellStyle name="Normal 9 14 3 26" xfId="37863" xr:uid="{7DDE2C25-22BF-41EC-BF54-AAD00696D175}"/>
    <cellStyle name="Normal 9 14 3 27" xfId="37864" xr:uid="{BC0F5413-FCAC-409E-BB3D-67F6295AC41B}"/>
    <cellStyle name="Normal 9 14 3 28" xfId="37865" xr:uid="{F1225DE9-053A-457E-84EF-689495A4FFBB}"/>
    <cellStyle name="Normal 9 14 3 29" xfId="37866" xr:uid="{E112A934-4891-4336-A1F6-0B07B27353C4}"/>
    <cellStyle name="Normal 9 14 3 3" xfId="37867" xr:uid="{BD18D028-9DC3-4979-A65C-E229E82FF8BF}"/>
    <cellStyle name="Normal 9 14 3 3 2" xfId="37868" xr:uid="{E2159442-7E53-40FE-8E2D-197F87BA6AD4}"/>
    <cellStyle name="Normal 9 14 3 3 2 2" xfId="37869" xr:uid="{5285F8C3-B301-4393-A8D5-2287063557C7}"/>
    <cellStyle name="Normal 9 14 3 3 3" xfId="37870" xr:uid="{C06A4A81-7971-43F9-ACFC-70BFD2B6E71C}"/>
    <cellStyle name="Normal 9 14 3 30" xfId="37871" xr:uid="{FEF27E51-75D7-4A2D-800E-16AA41FB0127}"/>
    <cellStyle name="Normal 9 14 3 31" xfId="37872" xr:uid="{D3442E36-EE66-4AA1-80BB-6205DA741983}"/>
    <cellStyle name="Normal 9 14 3 32" xfId="37873" xr:uid="{9D381E28-B64E-438B-943C-4C13B4E98630}"/>
    <cellStyle name="Normal 9 14 3 33" xfId="37874" xr:uid="{056BD4D2-0A30-4341-AD9C-25387EC972C3}"/>
    <cellStyle name="Normal 9 14 3 34" xfId="37875" xr:uid="{C748832F-515A-41BB-9061-674DD88075F4}"/>
    <cellStyle name="Normal 9 14 3 35" xfId="37876" xr:uid="{24F703DF-A57C-4213-8D3F-8313B6813942}"/>
    <cellStyle name="Normal 9 14 3 36" xfId="37877" xr:uid="{FB362C5F-94AE-4E0A-AE9E-8CCD1BD80A8C}"/>
    <cellStyle name="Normal 9 14 3 37" xfId="37878" xr:uid="{E6962ED0-C010-4678-82A6-40970A93E729}"/>
    <cellStyle name="Normal 9 14 3 38" xfId="37879" xr:uid="{364A5C45-D855-497F-A72E-315E3A970CE9}"/>
    <cellStyle name="Normal 9 14 3 39" xfId="37880" xr:uid="{3C431A77-0E3A-448F-9E64-CA167C878D85}"/>
    <cellStyle name="Normal 9 14 3 4" xfId="37881" xr:uid="{B5E7DF4C-1116-4829-901C-EF7C004DD03A}"/>
    <cellStyle name="Normal 9 14 3 4 2" xfId="37882" xr:uid="{28DE2DC5-59A4-4DCC-9DDB-297E4DC59787}"/>
    <cellStyle name="Normal 9 14 3 4 2 2" xfId="37883" xr:uid="{E6EAE915-F8C5-4BF9-880E-5C189DB58903}"/>
    <cellStyle name="Normal 9 14 3 4 3" xfId="37884" xr:uid="{A7DDBBAC-6E26-4195-B885-C165E5615635}"/>
    <cellStyle name="Normal 9 14 3 40" xfId="37885" xr:uid="{457D7D55-0B08-429C-8E44-52C6458F57A9}"/>
    <cellStyle name="Normal 9 14 3 5" xfId="37886" xr:uid="{C2B295FA-26CD-4AFB-B9AB-EC55CEF3BA1E}"/>
    <cellStyle name="Normal 9 14 3 5 2" xfId="37887" xr:uid="{996897ED-D296-46C6-AA46-0DB7D15538B0}"/>
    <cellStyle name="Normal 9 14 3 5 2 2" xfId="37888" xr:uid="{E9B39E33-02EF-4DB0-BADD-6204B4D56269}"/>
    <cellStyle name="Normal 9 14 3 5 3" xfId="37889" xr:uid="{1BD19BB2-2DCF-4881-9835-EAD8AE8E5F69}"/>
    <cellStyle name="Normal 9 14 3 6" xfId="37890" xr:uid="{600ABCED-590B-4E25-BE50-15F6918CE808}"/>
    <cellStyle name="Normal 9 14 3 6 2" xfId="37891" xr:uid="{E6F97398-C942-4BA7-A8F3-3DB158DC27F9}"/>
    <cellStyle name="Normal 9 14 3 6 2 2" xfId="37892" xr:uid="{F0E2639C-9E9C-42F9-BDFE-0106C1934202}"/>
    <cellStyle name="Normal 9 14 3 6 3" xfId="37893" xr:uid="{7D1675C3-77E8-4F6E-8069-3187FE9D7FDB}"/>
    <cellStyle name="Normal 9 14 3 7" xfId="37894" xr:uid="{CB753240-F8F0-4ED0-A7C9-0A7FD09804A9}"/>
    <cellStyle name="Normal 9 14 3 7 2" xfId="37895" xr:uid="{D547AC7D-FD5A-488F-B4F6-A13398711B3D}"/>
    <cellStyle name="Normal 9 14 3 7 2 2" xfId="37896" xr:uid="{02497966-6CDB-449F-AA86-53FA81087AE5}"/>
    <cellStyle name="Normal 9 14 3 7 3" xfId="37897" xr:uid="{93837ABC-F21E-4A61-8EA6-04B786125999}"/>
    <cellStyle name="Normal 9 14 3 8" xfId="37898" xr:uid="{5633FA7B-D3B1-426A-912E-47329141E5A6}"/>
    <cellStyle name="Normal 9 14 3 8 2" xfId="37899" xr:uid="{71C15451-1576-45F2-96D2-DCC64CD0F707}"/>
    <cellStyle name="Normal 9 14 3 8 2 2" xfId="37900" xr:uid="{420B5C5D-27E4-4E83-89F4-27B521901212}"/>
    <cellStyle name="Normal 9 14 3 8 3" xfId="37901" xr:uid="{40374508-C351-4954-9FE7-4FEB21B4BF19}"/>
    <cellStyle name="Normal 9 14 3 9" xfId="37902" xr:uid="{0D7FE9F0-8203-458E-8180-B2AF490601E1}"/>
    <cellStyle name="Normal 9 14 3 9 2" xfId="37903" xr:uid="{BBE42263-9343-45AB-ADCC-3375DFEB53BE}"/>
    <cellStyle name="Normal 9 14 3 9 2 2" xfId="37904" xr:uid="{3DEB7FB0-2B26-4185-AD5A-E3FA2A4F5E05}"/>
    <cellStyle name="Normal 9 14 3 9 3" xfId="37905" xr:uid="{CD547532-68F9-4DF6-9486-B61FAF9533F8}"/>
    <cellStyle name="Normal 9 14 30" xfId="37906" xr:uid="{2E0A69C4-2D06-447F-8407-1CA526FBFB61}"/>
    <cellStyle name="Normal 9 14 31" xfId="37907" xr:uid="{BA61E400-EAB9-466A-B52F-1744ABAE2FBB}"/>
    <cellStyle name="Normal 9 14 32" xfId="37908" xr:uid="{D52171BE-C78A-4E61-A1A4-ABC0B52ED533}"/>
    <cellStyle name="Normal 9 14 33" xfId="37909" xr:uid="{AF199E50-AB9B-4A68-99BD-104877C2E226}"/>
    <cellStyle name="Normal 9 14 34" xfId="37910" xr:uid="{DDEF33DD-161B-46DF-9F4E-AC1DF4353AFB}"/>
    <cellStyle name="Normal 9 14 35" xfId="37911" xr:uid="{7FA09A67-8B26-4DA5-8D85-7A82EEF439CE}"/>
    <cellStyle name="Normal 9 14 36" xfId="37912" xr:uid="{6C5F7C35-11F5-4CE0-A68B-5D49ED39E31F}"/>
    <cellStyle name="Normal 9 14 37" xfId="37913" xr:uid="{87F0DF38-5AA2-4174-A3CF-F216FE2BB0A2}"/>
    <cellStyle name="Normal 9 14 38" xfId="37914" xr:uid="{2FF758DF-E8CB-4D2D-AC79-27AA75D75DA8}"/>
    <cellStyle name="Normal 9 14 39" xfId="37915" xr:uid="{8FA2A9E6-4CB0-479A-9462-47639AA72576}"/>
    <cellStyle name="Normal 9 14 4" xfId="37916" xr:uid="{30E68EE0-EF87-46B1-9F10-FF33FED1A4D9}"/>
    <cellStyle name="Normal 9 14 4 2" xfId="37917" xr:uid="{1B53FD69-BAEE-417B-A0A5-BD54DA0CC88A}"/>
    <cellStyle name="Normal 9 14 4 2 2" xfId="37918" xr:uid="{F88EB857-3A58-4CDA-82BA-572B0326C422}"/>
    <cellStyle name="Normal 9 14 4 3" xfId="37919" xr:uid="{2AB07DCF-345B-494D-834A-BF3BCE5EEA0F}"/>
    <cellStyle name="Normal 9 14 40" xfId="37920" xr:uid="{C9EE97F0-5A3D-44DD-997B-830455014FEB}"/>
    <cellStyle name="Normal 9 14 41" xfId="37921" xr:uid="{235E4E91-4F53-48E9-8EB8-93155966FCE9}"/>
    <cellStyle name="Normal 9 14 42" xfId="37922" xr:uid="{87144FFC-FE04-4840-B1CF-3FB7E257B7DC}"/>
    <cellStyle name="Normal 9 14 5" xfId="37923" xr:uid="{F51BFB66-C567-4B4C-8BCF-6D8071E018EA}"/>
    <cellStyle name="Normal 9 14 5 2" xfId="37924" xr:uid="{0A9C469A-A515-4036-942E-AAFC004CFDFD}"/>
    <cellStyle name="Normal 9 14 5 2 2" xfId="37925" xr:uid="{F36DABE4-D49C-4141-B3C6-E74EA1F5B221}"/>
    <cellStyle name="Normal 9 14 5 3" xfId="37926" xr:uid="{8AEBA671-F209-4B57-A97A-8ADF82041434}"/>
    <cellStyle name="Normal 9 14 6" xfId="37927" xr:uid="{A6311CBE-9F12-4DEE-8329-69E89D8CF16D}"/>
    <cellStyle name="Normal 9 14 6 2" xfId="37928" xr:uid="{0D169761-3A40-4882-86BF-D19961761995}"/>
    <cellStyle name="Normal 9 14 6 2 2" xfId="37929" xr:uid="{8EDA363C-6A70-452F-80E2-23A84A3D11FE}"/>
    <cellStyle name="Normal 9 14 6 3" xfId="37930" xr:uid="{7C27578D-AA3F-475C-9ABF-020E3E905065}"/>
    <cellStyle name="Normal 9 14 7" xfId="37931" xr:uid="{3850A128-1745-4285-9D81-675EBF91B355}"/>
    <cellStyle name="Normal 9 14 7 2" xfId="37932" xr:uid="{FFCC682C-2DDB-4BE5-B70B-A1F6D9D43D6A}"/>
    <cellStyle name="Normal 9 14 7 2 2" xfId="37933" xr:uid="{3E4E1C3E-5D3E-4EDB-A944-516FB6E437AF}"/>
    <cellStyle name="Normal 9 14 7 3" xfId="37934" xr:uid="{3BCEE9A2-C909-4A09-AC44-9E52CA0CE6D8}"/>
    <cellStyle name="Normal 9 14 8" xfId="37935" xr:uid="{D63092A4-3D96-42E0-A2B6-E59D73AEA510}"/>
    <cellStyle name="Normal 9 14 8 2" xfId="37936" xr:uid="{019B98E9-514B-4594-89ED-6CA3B0337DB5}"/>
    <cellStyle name="Normal 9 14 8 2 2" xfId="37937" xr:uid="{B407E357-8B2B-4BCB-A402-D42DAA4FCAF4}"/>
    <cellStyle name="Normal 9 14 8 3" xfId="37938" xr:uid="{1B3E213B-E139-480F-9E32-FADCA0C9A508}"/>
    <cellStyle name="Normal 9 14 9" xfId="37939" xr:uid="{D4A3A7BB-809F-4855-83DB-9F58C9BC0567}"/>
    <cellStyle name="Normal 9 14 9 2" xfId="37940" xr:uid="{DA3EE9EE-55FC-4243-A455-D1266C630A22}"/>
    <cellStyle name="Normal 9 14 9 2 2" xfId="37941" xr:uid="{02155D14-CD5E-4440-B274-F8A2C3B4F8D3}"/>
    <cellStyle name="Normal 9 14 9 3" xfId="37942" xr:uid="{1959E714-3500-4511-B6AA-6EE0F4980A0B}"/>
    <cellStyle name="Normal 9 15" xfId="37943" xr:uid="{B58BEC58-A157-4F2A-80BD-73E07FC96F41}"/>
    <cellStyle name="Normal 9 15 10" xfId="37944" xr:uid="{F4D1858C-6913-46DB-B411-E52B6B9E18EB}"/>
    <cellStyle name="Normal 9 15 10 2" xfId="37945" xr:uid="{AA668AB1-E3D6-47E5-B52B-81FEFD520562}"/>
    <cellStyle name="Normal 9 15 10 2 2" xfId="37946" xr:uid="{736853D9-1FA0-4162-A997-3E55C5283A30}"/>
    <cellStyle name="Normal 9 15 10 3" xfId="37947" xr:uid="{0375D772-69D8-4714-ACD9-A38C3A3597CB}"/>
    <cellStyle name="Normal 9 15 11" xfId="37948" xr:uid="{C9F8F637-EA21-436A-B281-A66154BD1E8A}"/>
    <cellStyle name="Normal 9 15 11 2" xfId="37949" xr:uid="{B735AA84-8246-4F68-B17C-FFE4AF6324E6}"/>
    <cellStyle name="Normal 9 15 11 2 2" xfId="37950" xr:uid="{08A693D0-EF64-4B9E-8E94-9BC8B3B0C6ED}"/>
    <cellStyle name="Normal 9 15 11 3" xfId="37951" xr:uid="{4CD791D2-046A-42C2-9393-8BBAE85D0AB1}"/>
    <cellStyle name="Normal 9 15 12" xfId="37952" xr:uid="{241D5866-C51F-472D-AC29-65ECD6DCF530}"/>
    <cellStyle name="Normal 9 15 12 2" xfId="37953" xr:uid="{66226DF4-6ECB-4C06-ABC2-62D86AD35109}"/>
    <cellStyle name="Normal 9 15 12 2 2" xfId="37954" xr:uid="{02ADAED8-DC2D-42BF-AC62-0880ED699640}"/>
    <cellStyle name="Normal 9 15 12 3" xfId="37955" xr:uid="{B04CF0F9-1894-43C9-A9AD-C821C1D56121}"/>
    <cellStyle name="Normal 9 15 13" xfId="37956" xr:uid="{B7AB806A-B374-4F25-882F-E9C70BBA1ED5}"/>
    <cellStyle name="Normal 9 15 13 2" xfId="37957" xr:uid="{134B38FA-2562-468F-817F-F4A45F2B2848}"/>
    <cellStyle name="Normal 9 15 13 2 2" xfId="37958" xr:uid="{4FA54135-B30B-46FD-95FE-519C1FFF01F6}"/>
    <cellStyle name="Normal 9 15 13 3" xfId="37959" xr:uid="{0E3A698C-5159-4230-93A4-E86CC677A2DF}"/>
    <cellStyle name="Normal 9 15 13 4" xfId="37960" xr:uid="{C23B5C35-939B-4E5C-BBF6-66B69C24D222}"/>
    <cellStyle name="Normal 9 15 14" xfId="37961" xr:uid="{4EE7B097-CEA9-4FE7-98FD-6D4B1A388C42}"/>
    <cellStyle name="Normal 9 15 14 2" xfId="37962" xr:uid="{D9BBFD25-9990-4524-A7F2-B2B76C54E6DE}"/>
    <cellStyle name="Normal 9 15 15" xfId="37963" xr:uid="{2B4756E6-6679-4F32-AC15-69F0C10167F7}"/>
    <cellStyle name="Normal 9 15 16" xfId="37964" xr:uid="{C84E99C7-AD10-448A-83ED-CA602EFBABDD}"/>
    <cellStyle name="Normal 9 15 16 2" xfId="37965" xr:uid="{24570CBC-557F-4678-A3B1-61010570D91E}"/>
    <cellStyle name="Normal 9 15 17" xfId="37966" xr:uid="{DA823D77-DE66-4792-9483-D1066C1D4F38}"/>
    <cellStyle name="Normal 9 15 18" xfId="37967" xr:uid="{35D6F81A-B212-4392-BDB0-F4289F32FFFB}"/>
    <cellStyle name="Normal 9 15 19" xfId="37968" xr:uid="{CA8C1231-9A49-4A09-9574-1D7E53BFB8F3}"/>
    <cellStyle name="Normal 9 15 2" xfId="37969" xr:uid="{F4BCA9E5-8CE4-493C-AEB9-C4C406613A1D}"/>
    <cellStyle name="Normal 9 15 2 10" xfId="37970" xr:uid="{60DACCDD-2EA7-4C60-BA84-D26DC2DD5251}"/>
    <cellStyle name="Normal 9 15 2 10 2" xfId="37971" xr:uid="{4B9BE140-7A67-44D6-978C-4AD86947495F}"/>
    <cellStyle name="Normal 9 15 2 10 2 2" xfId="37972" xr:uid="{3C0C62D2-023E-48E1-802E-C88BE3A89DA5}"/>
    <cellStyle name="Normal 9 15 2 10 3" xfId="37973" xr:uid="{2A396464-F95D-4D9F-8EFF-0AFE17D1B0E8}"/>
    <cellStyle name="Normal 9 15 2 11" xfId="37974" xr:uid="{7A3CB034-967B-4D43-ACAC-8E9321F58B47}"/>
    <cellStyle name="Normal 9 15 2 11 2" xfId="37975" xr:uid="{F07D6D1C-AFAA-48B5-9EE0-730D1E9598CA}"/>
    <cellStyle name="Normal 9 15 2 11 2 2" xfId="37976" xr:uid="{FEDA3B82-747A-414D-9750-65C7080B54EF}"/>
    <cellStyle name="Normal 9 15 2 11 3" xfId="37977" xr:uid="{2502E1B1-5294-4DE9-976C-1B838F6C8E89}"/>
    <cellStyle name="Normal 9 15 2 11 4" xfId="37978" xr:uid="{44FAF08A-D27A-430F-93F7-95BE9F664B6E}"/>
    <cellStyle name="Normal 9 15 2 12" xfId="37979" xr:uid="{C2DFA596-1034-4D17-95AF-0EDAE68C983F}"/>
    <cellStyle name="Normal 9 15 2 12 2" xfId="37980" xr:uid="{00C21F47-4B23-47BA-93CE-C81420932F54}"/>
    <cellStyle name="Normal 9 15 2 13" xfId="37981" xr:uid="{F192B78D-16F0-4A88-B44D-016B8A01D64C}"/>
    <cellStyle name="Normal 9 15 2 14" xfId="37982" xr:uid="{7AB10F2C-761A-4F93-994C-AFE78804C0F9}"/>
    <cellStyle name="Normal 9 15 2 14 2" xfId="37983" xr:uid="{6025EE10-FB11-4884-80EF-6C85F84ED415}"/>
    <cellStyle name="Normal 9 15 2 15" xfId="37984" xr:uid="{EE272EB6-14BB-48DD-B708-BA52AF9D2924}"/>
    <cellStyle name="Normal 9 15 2 16" xfId="37985" xr:uid="{1ADC9C51-73E1-4B24-83D6-1BA878DBBBC1}"/>
    <cellStyle name="Normal 9 15 2 17" xfId="37986" xr:uid="{71DF1C5D-90FB-4C52-8436-38E8E2A461ED}"/>
    <cellStyle name="Normal 9 15 2 18" xfId="37987" xr:uid="{A3E61F56-D034-4BC5-873E-C2C9537E0B9F}"/>
    <cellStyle name="Normal 9 15 2 19" xfId="37988" xr:uid="{78F239DA-4028-45DD-8A2C-03BD29193888}"/>
    <cellStyle name="Normal 9 15 2 2" xfId="37989" xr:uid="{8AEE7E10-CE74-4AA0-ABFD-9B053A64EFD8}"/>
    <cellStyle name="Normal 9 15 2 2 2" xfId="37990" xr:uid="{64D4B661-BF26-4660-B695-886E36D356ED}"/>
    <cellStyle name="Normal 9 15 2 2 2 2" xfId="37991" xr:uid="{2900FCC9-E89E-4E61-847D-205D99E0E7DB}"/>
    <cellStyle name="Normal 9 15 2 2 3" xfId="37992" xr:uid="{F821ED62-54B9-4FDA-9D17-0AAD3928D69B}"/>
    <cellStyle name="Normal 9 15 2 20" xfId="37993" xr:uid="{70427E23-C2CE-420A-88B5-6B9C30DCF7BC}"/>
    <cellStyle name="Normal 9 15 2 21" xfId="37994" xr:uid="{7283715B-0605-4C1B-92DF-034D2AA86BB6}"/>
    <cellStyle name="Normal 9 15 2 22" xfId="37995" xr:uid="{0FFDF391-BDD1-4231-971F-7F93B308A820}"/>
    <cellStyle name="Normal 9 15 2 23" xfId="37996" xr:uid="{86013585-06A4-4165-A58F-9AB083BE01F9}"/>
    <cellStyle name="Normal 9 15 2 24" xfId="37997" xr:uid="{1D7C4914-24D9-4409-BB5F-453E161802EA}"/>
    <cellStyle name="Normal 9 15 2 25" xfId="37998" xr:uid="{83E53B3F-BFE0-4066-8E92-D4A3E2863FAB}"/>
    <cellStyle name="Normal 9 15 2 26" xfId="37999" xr:uid="{EEDC2B68-C26B-43A4-AE6C-EED5A9D0DB20}"/>
    <cellStyle name="Normal 9 15 2 27" xfId="38000" xr:uid="{468D8C89-5CB9-4091-9A63-F366D46D5F26}"/>
    <cellStyle name="Normal 9 15 2 28" xfId="38001" xr:uid="{08B93875-B1C0-40EE-A045-C07ED0E6E04E}"/>
    <cellStyle name="Normal 9 15 2 29" xfId="38002" xr:uid="{822A9569-5CDD-44E1-B874-ED87281932C4}"/>
    <cellStyle name="Normal 9 15 2 3" xfId="38003" xr:uid="{FCC42369-10DF-4936-8AE4-174E5CD36982}"/>
    <cellStyle name="Normal 9 15 2 3 2" xfId="38004" xr:uid="{E463BB9F-E391-43E0-810C-505A521800E0}"/>
    <cellStyle name="Normal 9 15 2 3 2 2" xfId="38005" xr:uid="{7A65C8DB-7F97-4871-B360-28F731E5AF42}"/>
    <cellStyle name="Normal 9 15 2 3 3" xfId="38006" xr:uid="{B7E44017-60D2-41D7-8B03-D4000F311823}"/>
    <cellStyle name="Normal 9 15 2 30" xfId="38007" xr:uid="{6979A8D4-1366-465D-9DF1-7B9E93ABD352}"/>
    <cellStyle name="Normal 9 15 2 31" xfId="38008" xr:uid="{CF02B6CB-23B2-4CDA-9E28-B98610F1983C}"/>
    <cellStyle name="Normal 9 15 2 32" xfId="38009" xr:uid="{E738FBE7-ADBC-4ACF-8F54-E6AF4400C768}"/>
    <cellStyle name="Normal 9 15 2 33" xfId="38010" xr:uid="{C451BDE3-F41A-485E-AD27-627B7FD9E772}"/>
    <cellStyle name="Normal 9 15 2 34" xfId="38011" xr:uid="{EE814CAE-6318-45CE-950A-D5BA72226F5F}"/>
    <cellStyle name="Normal 9 15 2 35" xfId="38012" xr:uid="{9F724E7D-F772-401C-922F-BE9E203F78AA}"/>
    <cellStyle name="Normal 9 15 2 36" xfId="38013" xr:uid="{8A30C4E2-989F-4E9D-AFF1-8630E3AC7770}"/>
    <cellStyle name="Normal 9 15 2 37" xfId="38014" xr:uid="{27AB401D-FCAD-4EE8-BE4C-5AA0646CEF45}"/>
    <cellStyle name="Normal 9 15 2 38" xfId="38015" xr:uid="{F759A122-8C5F-4B4C-81C0-765F16519316}"/>
    <cellStyle name="Normal 9 15 2 39" xfId="38016" xr:uid="{92384FE4-8E1A-47AB-8D18-65DCFDC818FA}"/>
    <cellStyle name="Normal 9 15 2 4" xfId="38017" xr:uid="{363DC672-6735-4724-B4C4-6EA55BFC9731}"/>
    <cellStyle name="Normal 9 15 2 4 2" xfId="38018" xr:uid="{A32ACE88-3211-470C-9747-54592A279552}"/>
    <cellStyle name="Normal 9 15 2 4 2 2" xfId="38019" xr:uid="{032B4C61-C923-4086-B67C-F3AD414BC7F0}"/>
    <cellStyle name="Normal 9 15 2 4 3" xfId="38020" xr:uid="{BEAA5EAA-333C-4B34-90C3-5B60EFD08EDF}"/>
    <cellStyle name="Normal 9 15 2 40" xfId="38021" xr:uid="{96A3C720-CB84-4BA4-9A60-B5BF4D7D3440}"/>
    <cellStyle name="Normal 9 15 2 5" xfId="38022" xr:uid="{3606706E-1988-4342-8E23-DE3041D53D5F}"/>
    <cellStyle name="Normal 9 15 2 5 2" xfId="38023" xr:uid="{5873E7E7-1475-4C82-9513-E22651F53949}"/>
    <cellStyle name="Normal 9 15 2 5 2 2" xfId="38024" xr:uid="{BD26FE36-131D-4B55-B06C-A2C4E7389E89}"/>
    <cellStyle name="Normal 9 15 2 5 3" xfId="38025" xr:uid="{84888ED7-4A65-4650-B32C-0A6032CFD85C}"/>
    <cellStyle name="Normal 9 15 2 6" xfId="38026" xr:uid="{795792A4-BA8C-4BC9-91BD-9B1360DE467A}"/>
    <cellStyle name="Normal 9 15 2 6 2" xfId="38027" xr:uid="{81E25450-3B26-44BF-A36D-0E2480D6ABF8}"/>
    <cellStyle name="Normal 9 15 2 6 2 2" xfId="38028" xr:uid="{F30789B7-4E91-4185-B6D2-3E8B4B068A0B}"/>
    <cellStyle name="Normal 9 15 2 6 3" xfId="38029" xr:uid="{DC3D5EB2-D4C3-45C4-9A91-C8DB228EA822}"/>
    <cellStyle name="Normal 9 15 2 7" xfId="38030" xr:uid="{E4B8D6D1-98FC-43EE-A00C-1853293AB61A}"/>
    <cellStyle name="Normal 9 15 2 7 2" xfId="38031" xr:uid="{E8C3142E-BC99-49B8-8F8F-0FB52FE95E05}"/>
    <cellStyle name="Normal 9 15 2 7 2 2" xfId="38032" xr:uid="{99B9B399-FBAE-447E-905D-6BE40D98BEEF}"/>
    <cellStyle name="Normal 9 15 2 7 3" xfId="38033" xr:uid="{E00F6BB5-0148-401F-8082-ADE2A3A05934}"/>
    <cellStyle name="Normal 9 15 2 8" xfId="38034" xr:uid="{61E9BAC1-6F52-47F7-900B-7E7F62F6B3AD}"/>
    <cellStyle name="Normal 9 15 2 8 2" xfId="38035" xr:uid="{0A2CBC0A-5568-49C3-908B-5F3A1BE02E83}"/>
    <cellStyle name="Normal 9 15 2 8 2 2" xfId="38036" xr:uid="{4A545543-8842-44B7-803D-805D5AACD549}"/>
    <cellStyle name="Normal 9 15 2 8 3" xfId="38037" xr:uid="{5D314380-25DA-4B0B-AC34-56B10864C004}"/>
    <cellStyle name="Normal 9 15 2 9" xfId="38038" xr:uid="{32A30385-9545-4B79-9CA6-690D9A9C990A}"/>
    <cellStyle name="Normal 9 15 2 9 2" xfId="38039" xr:uid="{7F2C7992-CECC-4170-861F-D0B59DA834D4}"/>
    <cellStyle name="Normal 9 15 2 9 2 2" xfId="38040" xr:uid="{41B3506C-0A8B-45A1-9CBC-5F6141E7D0A7}"/>
    <cellStyle name="Normal 9 15 2 9 3" xfId="38041" xr:uid="{C33D9DEE-A25A-415F-BDAC-C53D2231B393}"/>
    <cellStyle name="Normal 9 15 20" xfId="38042" xr:uid="{7A18EED6-7D7B-4434-99CA-DB00D191D2F2}"/>
    <cellStyle name="Normal 9 15 21" xfId="38043" xr:uid="{5CE315CE-C301-42DF-8854-587A3C21A2E6}"/>
    <cellStyle name="Normal 9 15 22" xfId="38044" xr:uid="{987F5F27-0B38-4EF3-A4C7-557D27EBF199}"/>
    <cellStyle name="Normal 9 15 23" xfId="38045" xr:uid="{8E8A9414-53EE-431E-B2E9-3E9506C53B4D}"/>
    <cellStyle name="Normal 9 15 24" xfId="38046" xr:uid="{03A88239-5D5D-47B6-AC75-B6F1961DCE78}"/>
    <cellStyle name="Normal 9 15 25" xfId="38047" xr:uid="{239BD25F-6B49-4C3D-B2C0-0FBFD7C8A6ED}"/>
    <cellStyle name="Normal 9 15 26" xfId="38048" xr:uid="{11D677B0-81D6-43BC-A0E9-66014BC5348F}"/>
    <cellStyle name="Normal 9 15 27" xfId="38049" xr:uid="{12C106A0-C53F-47B9-9062-31A4E2F840BE}"/>
    <cellStyle name="Normal 9 15 28" xfId="38050" xr:uid="{BD559556-0435-4AA5-9CCF-40F1F2799771}"/>
    <cellStyle name="Normal 9 15 29" xfId="38051" xr:uid="{7244504F-DE66-4F8C-A570-0CBBD8C1CF8B}"/>
    <cellStyle name="Normal 9 15 3" xfId="38052" xr:uid="{C8F8D9BE-71F8-4157-ACC2-4C82A7A8E669}"/>
    <cellStyle name="Normal 9 15 3 10" xfId="38053" xr:uid="{34077DF6-4D56-43B9-BA15-A76CD1A49637}"/>
    <cellStyle name="Normal 9 15 3 10 2" xfId="38054" xr:uid="{C7AACE8B-F85D-441C-B0A7-D4CC27E166CA}"/>
    <cellStyle name="Normal 9 15 3 10 2 2" xfId="38055" xr:uid="{0752CF79-D0AE-40C8-94FA-8F1326F8FD9F}"/>
    <cellStyle name="Normal 9 15 3 10 3" xfId="38056" xr:uid="{306248C4-354D-45EB-A50D-0C1FA8BE3571}"/>
    <cellStyle name="Normal 9 15 3 11" xfId="38057" xr:uid="{A1A3A0B7-35AC-4B78-8D2F-62F7BCADC9AA}"/>
    <cellStyle name="Normal 9 15 3 11 2" xfId="38058" xr:uid="{A7DB1388-1F25-4D61-8788-284B4BBE9D1E}"/>
    <cellStyle name="Normal 9 15 3 11 2 2" xfId="38059" xr:uid="{A6D03138-ABA4-4865-8A10-B85CAB664002}"/>
    <cellStyle name="Normal 9 15 3 11 3" xfId="38060" xr:uid="{7753701E-ABF7-4615-9A56-6BCF471A5137}"/>
    <cellStyle name="Normal 9 15 3 11 4" xfId="38061" xr:uid="{09725175-73FF-46B5-9F72-4F53249CE88D}"/>
    <cellStyle name="Normal 9 15 3 12" xfId="38062" xr:uid="{4FCE396D-2217-4656-A345-87C9D149D1BA}"/>
    <cellStyle name="Normal 9 15 3 12 2" xfId="38063" xr:uid="{6E526570-593E-44CD-A8D7-505E34DC140D}"/>
    <cellStyle name="Normal 9 15 3 13" xfId="38064" xr:uid="{1B725C52-06C9-4AFA-8B85-6E0F56DE0EF6}"/>
    <cellStyle name="Normal 9 15 3 14" xfId="38065" xr:uid="{61550DA4-A5A7-4E81-810B-9D096A87E568}"/>
    <cellStyle name="Normal 9 15 3 14 2" xfId="38066" xr:uid="{0464C9F0-3DF2-47B2-AAC8-928822500785}"/>
    <cellStyle name="Normal 9 15 3 15" xfId="38067" xr:uid="{F888A6AE-38B8-432D-8DE6-B14874DB6264}"/>
    <cellStyle name="Normal 9 15 3 16" xfId="38068" xr:uid="{529F3EAD-D022-450F-B6D8-D0703832FDFC}"/>
    <cellStyle name="Normal 9 15 3 17" xfId="38069" xr:uid="{5F193E33-1BA3-4B38-BAC7-A8890AA445EF}"/>
    <cellStyle name="Normal 9 15 3 18" xfId="38070" xr:uid="{C67F9995-7F30-4A89-8D05-1206CE1B9085}"/>
    <cellStyle name="Normal 9 15 3 19" xfId="38071" xr:uid="{7730363E-4B2B-4A90-AC0A-47578D78F4F5}"/>
    <cellStyle name="Normal 9 15 3 2" xfId="38072" xr:uid="{18AECC87-FA11-47B1-BBD9-11BD731CC81F}"/>
    <cellStyle name="Normal 9 15 3 2 2" xfId="38073" xr:uid="{2709277C-831F-499A-869C-A892ECC8E371}"/>
    <cellStyle name="Normal 9 15 3 2 2 2" xfId="38074" xr:uid="{E0A52325-24AD-4076-8B3F-DECD782B165E}"/>
    <cellStyle name="Normal 9 15 3 2 3" xfId="38075" xr:uid="{672AEA46-C7D5-4B44-BD46-A322456864DC}"/>
    <cellStyle name="Normal 9 15 3 20" xfId="38076" xr:uid="{36470E91-BCBE-4DC7-9910-33E686659832}"/>
    <cellStyle name="Normal 9 15 3 21" xfId="38077" xr:uid="{D3DB2974-C76B-436B-9794-2CF41834C3AB}"/>
    <cellStyle name="Normal 9 15 3 22" xfId="38078" xr:uid="{4CAA86E7-BECA-4713-957D-0BD2412B3D38}"/>
    <cellStyle name="Normal 9 15 3 23" xfId="38079" xr:uid="{D28271FA-24B6-4754-B1B9-D2434CE54B17}"/>
    <cellStyle name="Normal 9 15 3 24" xfId="38080" xr:uid="{B447671D-FA84-4B50-87CC-9DBB4B1248ED}"/>
    <cellStyle name="Normal 9 15 3 25" xfId="38081" xr:uid="{4ADF50E9-F506-4822-8A6E-167CCCFDB7E4}"/>
    <cellStyle name="Normal 9 15 3 26" xfId="38082" xr:uid="{9F8E86B4-08F3-46A5-9047-42C924CD36BB}"/>
    <cellStyle name="Normal 9 15 3 27" xfId="38083" xr:uid="{D5A6C467-EBF7-4D2C-9321-C98F52047F9D}"/>
    <cellStyle name="Normal 9 15 3 28" xfId="38084" xr:uid="{713CFA90-C45F-4961-8FF8-5D6F77F17952}"/>
    <cellStyle name="Normal 9 15 3 29" xfId="38085" xr:uid="{EA816E79-A4A0-4746-9595-4E1B45DEA6D1}"/>
    <cellStyle name="Normal 9 15 3 3" xfId="38086" xr:uid="{C78F3184-6A69-4289-AD1E-E056B046AE2A}"/>
    <cellStyle name="Normal 9 15 3 3 2" xfId="38087" xr:uid="{215A1E26-3A76-4168-BFC8-E0CC12F8FCAA}"/>
    <cellStyle name="Normal 9 15 3 3 2 2" xfId="38088" xr:uid="{06345871-5C18-45FB-9467-211A1E271365}"/>
    <cellStyle name="Normal 9 15 3 3 3" xfId="38089" xr:uid="{CC56B5FE-21C4-46AA-B0DD-2A1AE3465C69}"/>
    <cellStyle name="Normal 9 15 3 30" xfId="38090" xr:uid="{5598C019-E913-4FD3-B141-9E5851ABD05B}"/>
    <cellStyle name="Normal 9 15 3 31" xfId="38091" xr:uid="{B1AE5B10-EBA3-4E46-9829-CEB5044482A0}"/>
    <cellStyle name="Normal 9 15 3 32" xfId="38092" xr:uid="{7E04C5D4-E6FC-4281-A410-545BAF93E6C2}"/>
    <cellStyle name="Normal 9 15 3 33" xfId="38093" xr:uid="{E729E78E-356F-4527-8953-E88F77BCE774}"/>
    <cellStyle name="Normal 9 15 3 34" xfId="38094" xr:uid="{432EF829-3D10-4977-B292-CA90D95B0B3D}"/>
    <cellStyle name="Normal 9 15 3 35" xfId="38095" xr:uid="{8CF9EFEB-8484-4726-9F86-7CA47D02D0FB}"/>
    <cellStyle name="Normal 9 15 3 36" xfId="38096" xr:uid="{1A06DFB2-EF98-41E9-BE70-F5EEDE78F5FD}"/>
    <cellStyle name="Normal 9 15 3 37" xfId="38097" xr:uid="{FDEC7DA5-AF07-4E95-9E6C-EE80B77A22D6}"/>
    <cellStyle name="Normal 9 15 3 38" xfId="38098" xr:uid="{FB775E23-C842-42CF-904A-000AADDC38E3}"/>
    <cellStyle name="Normal 9 15 3 39" xfId="38099" xr:uid="{11324C0B-E585-4AD4-9EE0-E8B8905A64CD}"/>
    <cellStyle name="Normal 9 15 3 4" xfId="38100" xr:uid="{6BAFB1BF-0271-407A-9245-7B6A4112CF4D}"/>
    <cellStyle name="Normal 9 15 3 4 2" xfId="38101" xr:uid="{67122A94-EAFC-4CB3-AA64-55C91A06E90E}"/>
    <cellStyle name="Normal 9 15 3 4 2 2" xfId="38102" xr:uid="{44C69C06-D8E0-4907-BDD6-45B6C8C633C5}"/>
    <cellStyle name="Normal 9 15 3 4 3" xfId="38103" xr:uid="{E1709A5E-0E85-4A2E-A35F-05D94478C111}"/>
    <cellStyle name="Normal 9 15 3 40" xfId="38104" xr:uid="{2FDDF6FC-9485-45F0-9D4B-2D490C5280ED}"/>
    <cellStyle name="Normal 9 15 3 5" xfId="38105" xr:uid="{C880E6F6-B9ED-4FF3-B7D2-51E11F35E72C}"/>
    <cellStyle name="Normal 9 15 3 5 2" xfId="38106" xr:uid="{F05B1FC9-8A1E-4F8D-BFF4-FF0DB729CCC8}"/>
    <cellStyle name="Normal 9 15 3 5 2 2" xfId="38107" xr:uid="{44A7F060-8E97-49E0-9041-61B0F70A3B3F}"/>
    <cellStyle name="Normal 9 15 3 5 3" xfId="38108" xr:uid="{1CBB2876-CD78-4491-8A79-EAC18AF08379}"/>
    <cellStyle name="Normal 9 15 3 6" xfId="38109" xr:uid="{E8AB4684-7DB4-41B9-8318-ADF29DF5B0C3}"/>
    <cellStyle name="Normal 9 15 3 6 2" xfId="38110" xr:uid="{1D3E1995-5633-4F83-B686-FF13AAF7A6CC}"/>
    <cellStyle name="Normal 9 15 3 6 2 2" xfId="38111" xr:uid="{6E7282CB-A737-4903-AB26-7ABC22A2C831}"/>
    <cellStyle name="Normal 9 15 3 6 3" xfId="38112" xr:uid="{A5732A47-8A33-4AF7-A6F9-D4A22CBF53E0}"/>
    <cellStyle name="Normal 9 15 3 7" xfId="38113" xr:uid="{9841ADA8-AD4C-4523-9FBA-69A5B62D7008}"/>
    <cellStyle name="Normal 9 15 3 7 2" xfId="38114" xr:uid="{D4F72DB3-6088-4942-A997-D711C5E9E101}"/>
    <cellStyle name="Normal 9 15 3 7 2 2" xfId="38115" xr:uid="{7B911CFC-D3B3-4170-9B56-307B8D418BDD}"/>
    <cellStyle name="Normal 9 15 3 7 3" xfId="38116" xr:uid="{1832B128-D084-470C-B2B5-1D3D3B8B946D}"/>
    <cellStyle name="Normal 9 15 3 8" xfId="38117" xr:uid="{1AB26CC0-3726-4161-8D18-1CC77203A87A}"/>
    <cellStyle name="Normal 9 15 3 8 2" xfId="38118" xr:uid="{1D32054D-544A-4A1E-BB03-9D6A06199D49}"/>
    <cellStyle name="Normal 9 15 3 8 2 2" xfId="38119" xr:uid="{0CFAFB73-67AC-4BFB-9076-1C449C0070A5}"/>
    <cellStyle name="Normal 9 15 3 8 3" xfId="38120" xr:uid="{8ABE8C8F-C443-4DDE-939A-A4305A7FDA5D}"/>
    <cellStyle name="Normal 9 15 3 9" xfId="38121" xr:uid="{F780D945-3AB2-4E28-912F-F7157A9B9A8F}"/>
    <cellStyle name="Normal 9 15 3 9 2" xfId="38122" xr:uid="{FFA29999-720B-4DFE-A94E-E7E9E359BEB8}"/>
    <cellStyle name="Normal 9 15 3 9 2 2" xfId="38123" xr:uid="{E5D74C23-4B46-4964-AB55-0D81432FB532}"/>
    <cellStyle name="Normal 9 15 3 9 3" xfId="38124" xr:uid="{6BD64502-5835-4460-B35C-B2F417C3019D}"/>
    <cellStyle name="Normal 9 15 30" xfId="38125" xr:uid="{B29269DB-1B5D-40A1-9EB4-BA0901E0CFE2}"/>
    <cellStyle name="Normal 9 15 31" xfId="38126" xr:uid="{C5B87749-0A0D-42F1-A72A-7AF9FF2919BE}"/>
    <cellStyle name="Normal 9 15 32" xfId="38127" xr:uid="{BF8E5A5E-2AB0-472A-869A-E408AEB765EF}"/>
    <cellStyle name="Normal 9 15 33" xfId="38128" xr:uid="{9748EA2F-950F-4765-AD15-7871B705E08D}"/>
    <cellStyle name="Normal 9 15 34" xfId="38129" xr:uid="{0F83098D-5787-403E-B967-432D54213913}"/>
    <cellStyle name="Normal 9 15 35" xfId="38130" xr:uid="{7A3385B0-4EDA-4F4D-86F9-39D519E2A54C}"/>
    <cellStyle name="Normal 9 15 36" xfId="38131" xr:uid="{BE93A7F8-8B5D-4709-A7BE-32EF7AD37F0D}"/>
    <cellStyle name="Normal 9 15 37" xfId="38132" xr:uid="{EBFE9EF0-13A2-4918-AE55-E6573C48A5E7}"/>
    <cellStyle name="Normal 9 15 38" xfId="38133" xr:uid="{81976742-9480-441A-9715-41EBBC1A880D}"/>
    <cellStyle name="Normal 9 15 39" xfId="38134" xr:uid="{8A9D4C7A-261E-4D59-BE16-EB17148EACFE}"/>
    <cellStyle name="Normal 9 15 4" xfId="38135" xr:uid="{EB0C1684-190C-4B20-B8F1-CAD848326874}"/>
    <cellStyle name="Normal 9 15 4 2" xfId="38136" xr:uid="{A51B6662-5F93-4B0F-9F2D-D6545DC4B54B}"/>
    <cellStyle name="Normal 9 15 4 2 2" xfId="38137" xr:uid="{CF726E47-8977-4F59-91F5-898332BE94CD}"/>
    <cellStyle name="Normal 9 15 4 3" xfId="38138" xr:uid="{D4ADCEDD-982A-40A4-BC7F-FCECB80E9413}"/>
    <cellStyle name="Normal 9 15 40" xfId="38139" xr:uid="{D96410FE-73D3-406E-ADF0-B4551FAB5D4F}"/>
    <cellStyle name="Normal 9 15 41" xfId="38140" xr:uid="{937E5B4C-935A-43E2-99CD-3BE5FC50404D}"/>
    <cellStyle name="Normal 9 15 42" xfId="38141" xr:uid="{F60B55F5-DD1B-4C7B-9EBC-C66EEA83B2F5}"/>
    <cellStyle name="Normal 9 15 5" xfId="38142" xr:uid="{0C3BCD63-E73E-4F9B-BE57-4C4AE4C63845}"/>
    <cellStyle name="Normal 9 15 5 2" xfId="38143" xr:uid="{DA2C2C9B-B247-453E-8888-EE472B85BB08}"/>
    <cellStyle name="Normal 9 15 5 2 2" xfId="38144" xr:uid="{95103214-A874-4225-80B2-58F3DD31C66B}"/>
    <cellStyle name="Normal 9 15 5 3" xfId="38145" xr:uid="{E2E9C982-3DAC-4CA8-A26A-269EA75DD716}"/>
    <cellStyle name="Normal 9 15 6" xfId="38146" xr:uid="{F24B4F92-27D6-4CAC-B1D2-6F24205AC6C1}"/>
    <cellStyle name="Normal 9 15 6 2" xfId="38147" xr:uid="{4F4C32A4-3420-4E88-88A0-0A27A474E614}"/>
    <cellStyle name="Normal 9 15 6 2 2" xfId="38148" xr:uid="{364C86CA-12BB-4A1A-B5EA-817D7D82928B}"/>
    <cellStyle name="Normal 9 15 6 3" xfId="38149" xr:uid="{9BC8BB1D-CAAC-4C94-86C1-32072BB5B034}"/>
    <cellStyle name="Normal 9 15 7" xfId="38150" xr:uid="{E558E1C0-B82C-4504-9ED1-7E8F24730DE9}"/>
    <cellStyle name="Normal 9 15 7 2" xfId="38151" xr:uid="{437DD154-33CE-4F62-8796-185D1756D70E}"/>
    <cellStyle name="Normal 9 15 7 2 2" xfId="38152" xr:uid="{1B71103C-F877-421B-8014-3EDAB5F83F17}"/>
    <cellStyle name="Normal 9 15 7 3" xfId="38153" xr:uid="{14D18086-2CE8-4D6D-98B1-E855A64FD349}"/>
    <cellStyle name="Normal 9 15 8" xfId="38154" xr:uid="{6D077005-6425-4643-AE9E-BDAD79D2FC78}"/>
    <cellStyle name="Normal 9 15 8 2" xfId="38155" xr:uid="{497664B1-5F1E-485E-B558-0CF699ACA994}"/>
    <cellStyle name="Normal 9 15 8 2 2" xfId="38156" xr:uid="{FC52CD88-3DBF-4648-858C-121EDD62609D}"/>
    <cellStyle name="Normal 9 15 8 3" xfId="38157" xr:uid="{FE1EB6AC-9FE2-4049-82EA-B3BC52C9876F}"/>
    <cellStyle name="Normal 9 15 9" xfId="38158" xr:uid="{E3B907CC-05CD-4E82-BEC4-A2FE52CA0A52}"/>
    <cellStyle name="Normal 9 15 9 2" xfId="38159" xr:uid="{1DAF45A7-DEC2-4086-ACAA-F772E56AE59F}"/>
    <cellStyle name="Normal 9 15 9 2 2" xfId="38160" xr:uid="{43A7487F-AADE-4D58-9288-D0959C47F8AA}"/>
    <cellStyle name="Normal 9 15 9 3" xfId="38161" xr:uid="{9341F933-FF47-4B71-A74F-A8264C6690A3}"/>
    <cellStyle name="Normal 9 16" xfId="38162" xr:uid="{2BAF9871-B797-4D4B-AA48-686219FCF740}"/>
    <cellStyle name="Normal 9 16 10" xfId="38163" xr:uid="{66F9926C-819D-4C92-BE40-50C10D5BA7E2}"/>
    <cellStyle name="Normal 9 16 10 2" xfId="38164" xr:uid="{0C6122B8-1F7C-4C09-AC74-290C7797FFF6}"/>
    <cellStyle name="Normal 9 16 10 2 2" xfId="38165" xr:uid="{1550D102-0587-4367-A15A-101C24E57B5D}"/>
    <cellStyle name="Normal 9 16 10 3" xfId="38166" xr:uid="{F5E58393-C742-4B1F-B898-A23309AF342F}"/>
    <cellStyle name="Normal 9 16 11" xfId="38167" xr:uid="{43C7A986-355C-412C-BBBC-E79E38EDC22B}"/>
    <cellStyle name="Normal 9 16 11 2" xfId="38168" xr:uid="{45BFB0D8-98AD-4348-814E-2282C5F6AEA1}"/>
    <cellStyle name="Normal 9 16 11 2 2" xfId="38169" xr:uid="{335AB263-B487-4EA4-A67C-C19B14492E8C}"/>
    <cellStyle name="Normal 9 16 11 3" xfId="38170" xr:uid="{DF3E2D84-66A2-4CF7-8A71-058FB768E211}"/>
    <cellStyle name="Normal 9 16 12" xfId="38171" xr:uid="{37619C60-8D9D-42B2-BCD9-0CB83E8C806D}"/>
    <cellStyle name="Normal 9 16 12 2" xfId="38172" xr:uid="{A8E32F56-845F-4E31-B86C-35F2D6DCF455}"/>
    <cellStyle name="Normal 9 16 12 2 2" xfId="38173" xr:uid="{C4F46EF2-5C1B-4A3B-8187-E45EE25CEF6C}"/>
    <cellStyle name="Normal 9 16 12 3" xfId="38174" xr:uid="{43B9C18B-3807-4D18-9081-B6DF7B980217}"/>
    <cellStyle name="Normal 9 16 13" xfId="38175" xr:uid="{FE62EDA2-322C-4DE3-8E0A-2F49C689F420}"/>
    <cellStyle name="Normal 9 16 13 2" xfId="38176" xr:uid="{CAB1465D-C83F-41C7-9981-8D79D0322D91}"/>
    <cellStyle name="Normal 9 16 13 2 2" xfId="38177" xr:uid="{8E75FAFF-1353-401B-A3F9-9A57A5649ECD}"/>
    <cellStyle name="Normal 9 16 13 3" xfId="38178" xr:uid="{6BDBBE8A-6667-4620-BE40-0A71D81D3AF8}"/>
    <cellStyle name="Normal 9 16 13 4" xfId="38179" xr:uid="{44450A30-FC16-4B9D-B649-FF55E48A022D}"/>
    <cellStyle name="Normal 9 16 14" xfId="38180" xr:uid="{D44401FA-CF13-42D9-83C0-C0E6FEB93165}"/>
    <cellStyle name="Normal 9 16 14 2" xfId="38181" xr:uid="{1DD70B4E-AE15-4BA9-9450-E6DD04B1DEC6}"/>
    <cellStyle name="Normal 9 16 15" xfId="38182" xr:uid="{B18EA605-9218-4A72-8552-F0C5490CF209}"/>
    <cellStyle name="Normal 9 16 16" xfId="38183" xr:uid="{E03CE712-97C4-40D2-9E58-629DCE3A5F91}"/>
    <cellStyle name="Normal 9 16 16 2" xfId="38184" xr:uid="{31E13985-7E79-4E1A-9B1F-C9750758ECBF}"/>
    <cellStyle name="Normal 9 16 17" xfId="38185" xr:uid="{C392FB1D-0EB3-430F-9A59-E07A4A2AC14A}"/>
    <cellStyle name="Normal 9 16 18" xfId="38186" xr:uid="{7999F4BB-A122-407E-8921-9F0D2BE18721}"/>
    <cellStyle name="Normal 9 16 19" xfId="38187" xr:uid="{DD22EC43-89C5-4D0C-9568-BE003660FA02}"/>
    <cellStyle name="Normal 9 16 2" xfId="38188" xr:uid="{A628501C-3321-4786-9E8C-C39263A40CC7}"/>
    <cellStyle name="Normal 9 16 2 10" xfId="38189" xr:uid="{A6E7CEAC-E01B-475D-B97A-8F527F3126BE}"/>
    <cellStyle name="Normal 9 16 2 10 2" xfId="38190" xr:uid="{D728B2A6-DD49-4CD6-97D3-B502336C952F}"/>
    <cellStyle name="Normal 9 16 2 10 2 2" xfId="38191" xr:uid="{B796A41B-46CD-4F39-B75A-E02FB0F17674}"/>
    <cellStyle name="Normal 9 16 2 10 3" xfId="38192" xr:uid="{1F29DB99-D622-48A8-9577-CBD90A892BF7}"/>
    <cellStyle name="Normal 9 16 2 11" xfId="38193" xr:uid="{8DF13C78-24D9-4FD9-8BC6-AA16C6E0CFE9}"/>
    <cellStyle name="Normal 9 16 2 11 2" xfId="38194" xr:uid="{7E0712FB-A3E1-480F-9231-96629A2A8A73}"/>
    <cellStyle name="Normal 9 16 2 11 2 2" xfId="38195" xr:uid="{E149B6DE-08C8-4CDC-9E1B-B7F245341228}"/>
    <cellStyle name="Normal 9 16 2 11 3" xfId="38196" xr:uid="{E192091F-2583-4BD9-B5DE-B1FBE6E2208B}"/>
    <cellStyle name="Normal 9 16 2 11 4" xfId="38197" xr:uid="{B04DE570-42FF-4109-997D-A3C05B37EFFF}"/>
    <cellStyle name="Normal 9 16 2 12" xfId="38198" xr:uid="{0C897397-5404-42CA-9BAA-BFD572ECA7D7}"/>
    <cellStyle name="Normal 9 16 2 12 2" xfId="38199" xr:uid="{A4FF99C0-C274-4F7F-8DCE-FD1E9B6619CD}"/>
    <cellStyle name="Normal 9 16 2 13" xfId="38200" xr:uid="{722F3646-4D70-4A1D-A618-416F097198AB}"/>
    <cellStyle name="Normal 9 16 2 14" xfId="38201" xr:uid="{64C9D5BC-EDF7-4D5C-8EA3-839974B18994}"/>
    <cellStyle name="Normal 9 16 2 14 2" xfId="38202" xr:uid="{6EFCCCC3-896D-41D2-BE52-3CE51B136779}"/>
    <cellStyle name="Normal 9 16 2 15" xfId="38203" xr:uid="{81E2A52E-8339-4696-A303-35431A3B5039}"/>
    <cellStyle name="Normal 9 16 2 16" xfId="38204" xr:uid="{22B334B7-8E9D-4D18-8278-796464D50BEF}"/>
    <cellStyle name="Normal 9 16 2 17" xfId="38205" xr:uid="{63EC8DDC-DB4C-423D-824A-75FE0278210B}"/>
    <cellStyle name="Normal 9 16 2 18" xfId="38206" xr:uid="{7D093994-8427-4279-8185-E8794B068A78}"/>
    <cellStyle name="Normal 9 16 2 19" xfId="38207" xr:uid="{A018DF03-7517-424C-A34B-84453EAD563D}"/>
    <cellStyle name="Normal 9 16 2 2" xfId="38208" xr:uid="{4DE244AC-9D59-4767-9A0F-50A4A6CACC3D}"/>
    <cellStyle name="Normal 9 16 2 2 2" xfId="38209" xr:uid="{2E5F27BC-49F6-4641-82C9-9B37CD9082DF}"/>
    <cellStyle name="Normal 9 16 2 2 2 2" xfId="38210" xr:uid="{32363DBD-521C-4496-ADCF-26A582D9DF1D}"/>
    <cellStyle name="Normal 9 16 2 2 3" xfId="38211" xr:uid="{A94A3666-70D4-459A-9953-A636F6D0E350}"/>
    <cellStyle name="Normal 9 16 2 20" xfId="38212" xr:uid="{5CBDB741-12BD-4F87-A0D2-5161DFFAAD24}"/>
    <cellStyle name="Normal 9 16 2 21" xfId="38213" xr:uid="{658A39B1-4F7A-4F2A-B6F3-3E293C6D5DEE}"/>
    <cellStyle name="Normal 9 16 2 22" xfId="38214" xr:uid="{1A975889-46A9-4B32-BD0F-8009195A6B55}"/>
    <cellStyle name="Normal 9 16 2 23" xfId="38215" xr:uid="{39F04A2E-CF0C-4933-96D4-7D23370C6D20}"/>
    <cellStyle name="Normal 9 16 2 24" xfId="38216" xr:uid="{4756F2D8-F48A-486E-9A81-73BE817D36D2}"/>
    <cellStyle name="Normal 9 16 2 25" xfId="38217" xr:uid="{D77A25A8-DCF2-43AD-93F5-1E8B028DC8D1}"/>
    <cellStyle name="Normal 9 16 2 26" xfId="38218" xr:uid="{98FE68AD-1381-4226-A7BE-99AC0C5497C2}"/>
    <cellStyle name="Normal 9 16 2 27" xfId="38219" xr:uid="{FF3A1BDA-B32D-41D8-9587-884B7B1D6B0F}"/>
    <cellStyle name="Normal 9 16 2 28" xfId="38220" xr:uid="{FD5C9542-A528-43A9-903C-C9E76F44BE1D}"/>
    <cellStyle name="Normal 9 16 2 29" xfId="38221" xr:uid="{CBDFCEE6-546C-493E-87C2-BFC2E2A3D4EA}"/>
    <cellStyle name="Normal 9 16 2 3" xfId="38222" xr:uid="{CCA00EAB-C41A-43EE-8306-855F423A229A}"/>
    <cellStyle name="Normal 9 16 2 3 2" xfId="38223" xr:uid="{0AAC3330-D369-42A0-957D-522D6C31CAB7}"/>
    <cellStyle name="Normal 9 16 2 3 2 2" xfId="38224" xr:uid="{3C240CF9-1B27-4A59-A413-0C4692CBA601}"/>
    <cellStyle name="Normal 9 16 2 3 3" xfId="38225" xr:uid="{8343815D-D5AE-4A3D-B8A3-F4F8A29E7EF7}"/>
    <cellStyle name="Normal 9 16 2 30" xfId="38226" xr:uid="{B4E241B5-2972-4A34-9CE7-8CC584C1C7F1}"/>
    <cellStyle name="Normal 9 16 2 31" xfId="38227" xr:uid="{3E6B44B8-4069-4668-8BBA-39945319F532}"/>
    <cellStyle name="Normal 9 16 2 32" xfId="38228" xr:uid="{DC97C408-D1A8-4552-B648-DB9E2661F57B}"/>
    <cellStyle name="Normal 9 16 2 33" xfId="38229" xr:uid="{5CDC50F9-60B6-4CD1-991B-ED2B3F3C691C}"/>
    <cellStyle name="Normal 9 16 2 34" xfId="38230" xr:uid="{C44EE3DB-9029-44B2-BED3-0E7CFA887B6E}"/>
    <cellStyle name="Normal 9 16 2 35" xfId="38231" xr:uid="{0D08D57B-D05E-491A-9B62-317C864E4B9C}"/>
    <cellStyle name="Normal 9 16 2 36" xfId="38232" xr:uid="{13BF2205-81C9-4AAC-A7E7-A67B8E1E609D}"/>
    <cellStyle name="Normal 9 16 2 37" xfId="38233" xr:uid="{AB4C7703-9719-46E3-B378-C07445B877C2}"/>
    <cellStyle name="Normal 9 16 2 38" xfId="38234" xr:uid="{1C3D9FB0-B203-4540-A7A0-62F46E838BFB}"/>
    <cellStyle name="Normal 9 16 2 39" xfId="38235" xr:uid="{35C46F6E-7B89-4934-973F-83B633402CDA}"/>
    <cellStyle name="Normal 9 16 2 4" xfId="38236" xr:uid="{3EA5EF2D-50FB-432C-9D87-6390D79C0633}"/>
    <cellStyle name="Normal 9 16 2 4 2" xfId="38237" xr:uid="{117016D4-EF1A-4C45-8D3C-B660FB85A5CF}"/>
    <cellStyle name="Normal 9 16 2 4 2 2" xfId="38238" xr:uid="{48FA6685-2E21-4E97-92A3-352FC1D6AC2B}"/>
    <cellStyle name="Normal 9 16 2 4 3" xfId="38239" xr:uid="{302CA7A6-A08D-4B71-A96F-5C1ECD969F98}"/>
    <cellStyle name="Normal 9 16 2 40" xfId="38240" xr:uid="{66290A61-9BD7-4181-8D24-63794D3B8480}"/>
    <cellStyle name="Normal 9 16 2 5" xfId="38241" xr:uid="{E38514AC-DA6C-4859-9A6E-DAA23E3DF64F}"/>
    <cellStyle name="Normal 9 16 2 5 2" xfId="38242" xr:uid="{A72E1302-41F8-4357-A959-8CC92882400C}"/>
    <cellStyle name="Normal 9 16 2 5 2 2" xfId="38243" xr:uid="{966292E9-717B-4147-BB9A-5FD444B3DA56}"/>
    <cellStyle name="Normal 9 16 2 5 3" xfId="38244" xr:uid="{CDEFD044-4204-4C2F-B31B-EA783CF3FEEC}"/>
    <cellStyle name="Normal 9 16 2 6" xfId="38245" xr:uid="{C4A4E696-35FE-4E1E-A83B-1F5A7FEF25DF}"/>
    <cellStyle name="Normal 9 16 2 6 2" xfId="38246" xr:uid="{DE4F0161-7B9F-401C-A405-073F5EED4D74}"/>
    <cellStyle name="Normal 9 16 2 6 2 2" xfId="38247" xr:uid="{E846D76A-DBB2-4910-A403-A881B79B9F1B}"/>
    <cellStyle name="Normal 9 16 2 6 3" xfId="38248" xr:uid="{8019B9D6-501A-47B1-8940-E01B1D63448B}"/>
    <cellStyle name="Normal 9 16 2 7" xfId="38249" xr:uid="{9AA72849-69FA-4988-BEC0-2BD8350A7C8D}"/>
    <cellStyle name="Normal 9 16 2 7 2" xfId="38250" xr:uid="{FF4C6E40-DC4F-489E-93B8-F4A54775EC96}"/>
    <cellStyle name="Normal 9 16 2 7 2 2" xfId="38251" xr:uid="{74ADC33B-69D2-4D63-85C2-F5479A5EF654}"/>
    <cellStyle name="Normal 9 16 2 7 3" xfId="38252" xr:uid="{9F8C243B-E517-4E70-A670-E010E0A4BE38}"/>
    <cellStyle name="Normal 9 16 2 8" xfId="38253" xr:uid="{B3038FAB-BEC8-4017-8383-329CDBC06DB6}"/>
    <cellStyle name="Normal 9 16 2 8 2" xfId="38254" xr:uid="{402E4875-3201-4C87-836D-8D8802523A6B}"/>
    <cellStyle name="Normal 9 16 2 8 2 2" xfId="38255" xr:uid="{D6D53E19-AE7C-4FC7-981A-F7E465E90DAB}"/>
    <cellStyle name="Normal 9 16 2 8 3" xfId="38256" xr:uid="{3E834EB1-D6D1-4E19-8C47-9027DFEE4829}"/>
    <cellStyle name="Normal 9 16 2 9" xfId="38257" xr:uid="{57CAA033-7CFB-4CE6-BD25-A1B84C3CA443}"/>
    <cellStyle name="Normal 9 16 2 9 2" xfId="38258" xr:uid="{63A6F16F-7C16-4284-96AE-5AD621FFCC14}"/>
    <cellStyle name="Normal 9 16 2 9 2 2" xfId="38259" xr:uid="{F6FFC0FA-23EA-4926-A9A3-BB9F4902D0BC}"/>
    <cellStyle name="Normal 9 16 2 9 3" xfId="38260" xr:uid="{7D660EE5-003C-4AA9-A3B9-7A6B6888D0C6}"/>
    <cellStyle name="Normal 9 16 20" xfId="38261" xr:uid="{EFE5AD66-8B44-4A0D-B472-70D4EF9DADFE}"/>
    <cellStyle name="Normal 9 16 21" xfId="38262" xr:uid="{847B75CF-7F6F-421D-81CD-369DF4EBBE81}"/>
    <cellStyle name="Normal 9 16 22" xfId="38263" xr:uid="{E297B9DA-FD5B-467D-8BA3-F0DE4F6E70CE}"/>
    <cellStyle name="Normal 9 16 23" xfId="38264" xr:uid="{CD32C9D2-365B-4BFA-A2C2-220C616A6AFE}"/>
    <cellStyle name="Normal 9 16 24" xfId="38265" xr:uid="{30C23739-C409-465F-869E-8C22BDCEF553}"/>
    <cellStyle name="Normal 9 16 25" xfId="38266" xr:uid="{B7135551-12F8-49B1-9886-2FB9DEB3044D}"/>
    <cellStyle name="Normal 9 16 26" xfId="38267" xr:uid="{EF1614FA-9A44-48E4-9FE1-BFC8BA787B93}"/>
    <cellStyle name="Normal 9 16 27" xfId="38268" xr:uid="{15FE2A39-1CBF-416B-8AF9-F5581795B01C}"/>
    <cellStyle name="Normal 9 16 28" xfId="38269" xr:uid="{8A03291B-9B16-46F0-94F9-2C763DB41DC9}"/>
    <cellStyle name="Normal 9 16 29" xfId="38270" xr:uid="{725DC047-B197-4DFB-96F6-B394D74F7F77}"/>
    <cellStyle name="Normal 9 16 3" xfId="38271" xr:uid="{DB2C421A-CC5C-4811-BA62-F94CD8C0942E}"/>
    <cellStyle name="Normal 9 16 3 10" xfId="38272" xr:uid="{E91F0C82-B3A5-4EAB-8304-1E377C7F279C}"/>
    <cellStyle name="Normal 9 16 3 10 2" xfId="38273" xr:uid="{4E916038-4A75-4E39-8FB2-E88FE1007D76}"/>
    <cellStyle name="Normal 9 16 3 10 2 2" xfId="38274" xr:uid="{F480E732-1BAD-4497-A7EE-6340B9CFAFD0}"/>
    <cellStyle name="Normal 9 16 3 10 3" xfId="38275" xr:uid="{D2AD0F55-19C6-490A-872B-194C700E8B4A}"/>
    <cellStyle name="Normal 9 16 3 11" xfId="38276" xr:uid="{30B0F55A-A07C-47B0-9891-D1FC4BA9405E}"/>
    <cellStyle name="Normal 9 16 3 11 2" xfId="38277" xr:uid="{4F3A35AD-6993-40E6-985E-ACA38ABF3E2A}"/>
    <cellStyle name="Normal 9 16 3 11 2 2" xfId="38278" xr:uid="{91FE6580-B3F8-4716-A318-1A9D04A423C4}"/>
    <cellStyle name="Normal 9 16 3 11 3" xfId="38279" xr:uid="{BF4D10CC-EA42-4BCE-970C-35F3C1295CB6}"/>
    <cellStyle name="Normal 9 16 3 11 4" xfId="38280" xr:uid="{709FC99A-0441-4A7F-9E8D-D8820E4AB308}"/>
    <cellStyle name="Normal 9 16 3 12" xfId="38281" xr:uid="{342F4C45-627C-42F6-AC5F-8934FE2672DD}"/>
    <cellStyle name="Normal 9 16 3 12 2" xfId="38282" xr:uid="{B937E37E-FB74-420A-970E-E96EE72AA256}"/>
    <cellStyle name="Normal 9 16 3 13" xfId="38283" xr:uid="{A57D6A62-40ED-41B2-A255-094A5C7824BA}"/>
    <cellStyle name="Normal 9 16 3 14" xfId="38284" xr:uid="{EBD2E9C5-4C9E-4A91-A59A-5ACA809BCD6E}"/>
    <cellStyle name="Normal 9 16 3 14 2" xfId="38285" xr:uid="{FBD057A5-0536-4188-8469-1498622F8176}"/>
    <cellStyle name="Normal 9 16 3 15" xfId="38286" xr:uid="{A71C2ACC-7D71-495C-B77F-D5E227F1F0AA}"/>
    <cellStyle name="Normal 9 16 3 16" xfId="38287" xr:uid="{370F5932-891C-44CB-9512-55AFDF4E6F92}"/>
    <cellStyle name="Normal 9 16 3 17" xfId="38288" xr:uid="{34EF5C87-7B67-4230-865F-2E9862A21218}"/>
    <cellStyle name="Normal 9 16 3 18" xfId="38289" xr:uid="{29B924DB-64D9-4E3C-AB21-061A028D4339}"/>
    <cellStyle name="Normal 9 16 3 19" xfId="38290" xr:uid="{9F75B95A-CA1A-4355-9E51-C3A1A3E2DC9D}"/>
    <cellStyle name="Normal 9 16 3 2" xfId="38291" xr:uid="{D4000B2E-4436-4957-B686-CDE7C80FBB7C}"/>
    <cellStyle name="Normal 9 16 3 2 2" xfId="38292" xr:uid="{B4E523B4-0D0C-4E2E-9C51-C7587F899612}"/>
    <cellStyle name="Normal 9 16 3 2 2 2" xfId="38293" xr:uid="{AFA7D810-CC51-4866-B7A0-B51C4B0C656C}"/>
    <cellStyle name="Normal 9 16 3 2 3" xfId="38294" xr:uid="{82F5238B-4BEB-4282-BB31-3428CC14409F}"/>
    <cellStyle name="Normal 9 16 3 20" xfId="38295" xr:uid="{BD25C587-BAEA-47C6-B5B8-35CC0D9FCD7B}"/>
    <cellStyle name="Normal 9 16 3 21" xfId="38296" xr:uid="{1B37BC19-821A-41DC-A822-2542761F4E45}"/>
    <cellStyle name="Normal 9 16 3 22" xfId="38297" xr:uid="{26C28CD8-E396-45CA-A9CE-C9B2B0FEE613}"/>
    <cellStyle name="Normal 9 16 3 23" xfId="38298" xr:uid="{1FBA1F83-97E0-4265-96DF-A64264563A4A}"/>
    <cellStyle name="Normal 9 16 3 24" xfId="38299" xr:uid="{9751B569-1733-49C8-AF2E-B6DB5D69CC4C}"/>
    <cellStyle name="Normal 9 16 3 25" xfId="38300" xr:uid="{96FD3C1E-3D73-467F-9774-EFE58DF6147A}"/>
    <cellStyle name="Normal 9 16 3 26" xfId="38301" xr:uid="{73A26B44-A745-421F-926D-2A2F1F70A6A5}"/>
    <cellStyle name="Normal 9 16 3 27" xfId="38302" xr:uid="{D2D61ABE-199A-4E55-AC64-FFE3E374E261}"/>
    <cellStyle name="Normal 9 16 3 28" xfId="38303" xr:uid="{24C453E5-F95E-4DC8-A8DB-4D15BE9A6744}"/>
    <cellStyle name="Normal 9 16 3 29" xfId="38304" xr:uid="{884156A0-C88C-4C33-A32A-D2DAAB31F754}"/>
    <cellStyle name="Normal 9 16 3 3" xfId="38305" xr:uid="{8FD9F234-BCF5-4FD8-9393-D6D715FEDFAC}"/>
    <cellStyle name="Normal 9 16 3 3 2" xfId="38306" xr:uid="{F51D8D8E-3E65-4291-84B5-8CF2A73F9E8D}"/>
    <cellStyle name="Normal 9 16 3 3 2 2" xfId="38307" xr:uid="{92D33732-3FBA-40BD-BCA2-15807FB4D8E4}"/>
    <cellStyle name="Normal 9 16 3 3 3" xfId="38308" xr:uid="{66B4590B-7593-4BAD-AA6C-555188C70FB0}"/>
    <cellStyle name="Normal 9 16 3 30" xfId="38309" xr:uid="{F40BF6FF-74EF-4E9C-A6CC-752F536F923B}"/>
    <cellStyle name="Normal 9 16 3 31" xfId="38310" xr:uid="{2978E15D-9B42-4A30-8379-59E2FC746BCC}"/>
    <cellStyle name="Normal 9 16 3 32" xfId="38311" xr:uid="{9BEED220-F7C7-4EA7-8F25-CB494485FECE}"/>
    <cellStyle name="Normal 9 16 3 33" xfId="38312" xr:uid="{FA7BF00F-9DF7-4895-8647-9C4804254F9B}"/>
    <cellStyle name="Normal 9 16 3 34" xfId="38313" xr:uid="{F56EDE50-B01C-4BFC-BF2F-E7EFEA672C5E}"/>
    <cellStyle name="Normal 9 16 3 35" xfId="38314" xr:uid="{B219EAF3-4BFF-443F-BD74-0C460351EE48}"/>
    <cellStyle name="Normal 9 16 3 36" xfId="38315" xr:uid="{613DCE73-ABA4-4B55-91C6-64990F153B27}"/>
    <cellStyle name="Normal 9 16 3 37" xfId="38316" xr:uid="{72669B0A-9389-43AE-96A9-1909BBB37086}"/>
    <cellStyle name="Normal 9 16 3 38" xfId="38317" xr:uid="{DD69E3F5-CD17-484E-B3B9-C22F9CAA0DB9}"/>
    <cellStyle name="Normal 9 16 3 39" xfId="38318" xr:uid="{CE5B23E0-CEAC-48B3-9AD7-4E05919B5BDE}"/>
    <cellStyle name="Normal 9 16 3 4" xfId="38319" xr:uid="{A3D656F3-D5F2-4688-A330-D3D3506E5BBF}"/>
    <cellStyle name="Normal 9 16 3 4 2" xfId="38320" xr:uid="{C71920C6-D921-43AF-85DC-02E18B85021E}"/>
    <cellStyle name="Normal 9 16 3 4 2 2" xfId="38321" xr:uid="{07B754F5-AD67-4A1C-B036-884EF47FC10E}"/>
    <cellStyle name="Normal 9 16 3 4 3" xfId="38322" xr:uid="{54EB26FA-2CDA-4B61-ADE5-4B6097A998B3}"/>
    <cellStyle name="Normal 9 16 3 40" xfId="38323" xr:uid="{B3C99199-C4E7-46F1-AEEF-25BBABE3B7A2}"/>
    <cellStyle name="Normal 9 16 3 5" xfId="38324" xr:uid="{5EC57D69-FF06-4BEA-8CE7-821D314C0278}"/>
    <cellStyle name="Normal 9 16 3 5 2" xfId="38325" xr:uid="{981E6ECE-04DF-4447-ACD7-220F734DA299}"/>
    <cellStyle name="Normal 9 16 3 5 2 2" xfId="38326" xr:uid="{03AA525D-CA7C-4DE4-845D-E4C663E5C363}"/>
    <cellStyle name="Normal 9 16 3 5 3" xfId="38327" xr:uid="{0362114D-8458-4EE3-89F4-2E75622658AA}"/>
    <cellStyle name="Normal 9 16 3 6" xfId="38328" xr:uid="{B11D1621-CC6C-42F8-880D-D60F9A9040D8}"/>
    <cellStyle name="Normal 9 16 3 6 2" xfId="38329" xr:uid="{AF92C3C4-C245-4200-826F-F6F989BBC28F}"/>
    <cellStyle name="Normal 9 16 3 6 2 2" xfId="38330" xr:uid="{6A932452-69D6-4D1B-8101-0295515F3D12}"/>
    <cellStyle name="Normal 9 16 3 6 3" xfId="38331" xr:uid="{CD050032-287C-4B26-8667-08BED2B43684}"/>
    <cellStyle name="Normal 9 16 3 7" xfId="38332" xr:uid="{8F3B9A57-A32A-456D-8988-7E3DC32719B8}"/>
    <cellStyle name="Normal 9 16 3 7 2" xfId="38333" xr:uid="{B46E7EF5-01F9-4FDF-8980-4A73D9158E80}"/>
    <cellStyle name="Normal 9 16 3 7 2 2" xfId="38334" xr:uid="{927FA499-921E-4B60-9B12-FFAB971FC2E9}"/>
    <cellStyle name="Normal 9 16 3 7 3" xfId="38335" xr:uid="{8DA9D7F0-1847-4B73-A60E-EF9F9D7952D0}"/>
    <cellStyle name="Normal 9 16 3 8" xfId="38336" xr:uid="{EEBD98C1-252B-4CC1-B953-A0D4A7ABE314}"/>
    <cellStyle name="Normal 9 16 3 8 2" xfId="38337" xr:uid="{5F328A49-9F1D-4DA5-817C-9FB73651F01D}"/>
    <cellStyle name="Normal 9 16 3 8 2 2" xfId="38338" xr:uid="{23A54480-FA1F-4214-AEDA-6448CD99DD6E}"/>
    <cellStyle name="Normal 9 16 3 8 3" xfId="38339" xr:uid="{BEE22B57-0721-48C1-9495-2B885CE2D09C}"/>
    <cellStyle name="Normal 9 16 3 9" xfId="38340" xr:uid="{515B2F22-3902-4E72-8B90-19E63EA46196}"/>
    <cellStyle name="Normal 9 16 3 9 2" xfId="38341" xr:uid="{19648606-0959-4AEF-A8B4-1A23F043975F}"/>
    <cellStyle name="Normal 9 16 3 9 2 2" xfId="38342" xr:uid="{8EFD5C3D-45A7-4B62-A148-A8028D57C3E5}"/>
    <cellStyle name="Normal 9 16 3 9 3" xfId="38343" xr:uid="{4FCE0CEB-03BA-4290-A648-DED6C2C154FA}"/>
    <cellStyle name="Normal 9 16 30" xfId="38344" xr:uid="{C665B0D4-BC8C-4C64-9F05-B2902FE529EF}"/>
    <cellStyle name="Normal 9 16 31" xfId="38345" xr:uid="{284993F5-F6A1-48DC-812E-5CA1AF1585B5}"/>
    <cellStyle name="Normal 9 16 32" xfId="38346" xr:uid="{BDC001A7-C5ED-4A62-B069-3793EC036307}"/>
    <cellStyle name="Normal 9 16 33" xfId="38347" xr:uid="{10292191-C5E5-4BCD-A296-EF7A5924CA71}"/>
    <cellStyle name="Normal 9 16 34" xfId="38348" xr:uid="{495E53F8-05B3-4BAF-BF3F-04B10AE3D510}"/>
    <cellStyle name="Normal 9 16 35" xfId="38349" xr:uid="{8A82B87F-023A-466A-B8C4-A154838FD295}"/>
    <cellStyle name="Normal 9 16 36" xfId="38350" xr:uid="{FD0BECF9-2B81-46EE-8CD5-09E12E163927}"/>
    <cellStyle name="Normal 9 16 37" xfId="38351" xr:uid="{C63E0D74-B1B4-4B4B-B7E1-938AFC6A826C}"/>
    <cellStyle name="Normal 9 16 38" xfId="38352" xr:uid="{4FB3B078-6539-4833-964F-E1C7B2CE6984}"/>
    <cellStyle name="Normal 9 16 39" xfId="38353" xr:uid="{711B3846-1C1E-4258-AAEC-5B149B888EA8}"/>
    <cellStyle name="Normal 9 16 4" xfId="38354" xr:uid="{551C82F2-276D-4C36-9145-2B91CD900C51}"/>
    <cellStyle name="Normal 9 16 4 2" xfId="38355" xr:uid="{71299499-95A6-4873-AB11-7137FABFD31A}"/>
    <cellStyle name="Normal 9 16 4 2 2" xfId="38356" xr:uid="{EE8E7FAF-677B-4DC6-B61E-0D3A6278B8E7}"/>
    <cellStyle name="Normal 9 16 4 3" xfId="38357" xr:uid="{6EBB6170-04DB-479E-9972-ECC170B82A09}"/>
    <cellStyle name="Normal 9 16 40" xfId="38358" xr:uid="{4403219D-A571-49CB-B742-F29632CFA6C8}"/>
    <cellStyle name="Normal 9 16 41" xfId="38359" xr:uid="{11EA7297-5866-4A73-8517-7FBA54BAB855}"/>
    <cellStyle name="Normal 9 16 42" xfId="38360" xr:uid="{9D64756D-E983-464A-8C98-A3CF43E0FF84}"/>
    <cellStyle name="Normal 9 16 5" xfId="38361" xr:uid="{7FD53D22-8847-4381-A883-561FD8C2AA62}"/>
    <cellStyle name="Normal 9 16 5 2" xfId="38362" xr:uid="{CCC69950-969E-4CCD-82CF-1B9DA6EF933C}"/>
    <cellStyle name="Normal 9 16 5 2 2" xfId="38363" xr:uid="{7176E510-A63F-48B4-A2ED-1631F9DC76C4}"/>
    <cellStyle name="Normal 9 16 5 3" xfId="38364" xr:uid="{ED7556A8-689D-408A-AE35-49F6DDFB3118}"/>
    <cellStyle name="Normal 9 16 6" xfId="38365" xr:uid="{93B90E79-885D-4B38-8CD2-6C88F2F34F49}"/>
    <cellStyle name="Normal 9 16 6 2" xfId="38366" xr:uid="{627A0325-EC53-4AC2-AB54-3B1A602E4E3F}"/>
    <cellStyle name="Normal 9 16 6 2 2" xfId="38367" xr:uid="{25905933-CC8E-4441-B76B-2F20702A7784}"/>
    <cellStyle name="Normal 9 16 6 3" xfId="38368" xr:uid="{8E0DDE7A-F609-44F2-B95E-D9D0D9BD2160}"/>
    <cellStyle name="Normal 9 16 7" xfId="38369" xr:uid="{5636F0EA-246A-4ED2-BE99-09314E165600}"/>
    <cellStyle name="Normal 9 16 7 2" xfId="38370" xr:uid="{1FDCF8BC-762F-4A9B-A734-F232ACB7F411}"/>
    <cellStyle name="Normal 9 16 7 2 2" xfId="38371" xr:uid="{995745C6-A370-49DE-BC9E-E7CED3C84AB6}"/>
    <cellStyle name="Normal 9 16 7 3" xfId="38372" xr:uid="{42BB5F91-5BBE-446A-B7B4-C0D219ACCEDC}"/>
    <cellStyle name="Normal 9 16 8" xfId="38373" xr:uid="{75133C12-4AB3-4B4C-9378-FE9C7F7DFFB9}"/>
    <cellStyle name="Normal 9 16 8 2" xfId="38374" xr:uid="{BEA93D2A-EB55-4B80-8229-D873E00283A0}"/>
    <cellStyle name="Normal 9 16 8 2 2" xfId="38375" xr:uid="{74C01B6D-1D32-4D5F-81DB-BA09A4672ABA}"/>
    <cellStyle name="Normal 9 16 8 3" xfId="38376" xr:uid="{707C0011-01ED-4971-816D-0C033369EEF6}"/>
    <cellStyle name="Normal 9 16 9" xfId="38377" xr:uid="{6654F4BF-EFDA-4CBC-AFD8-51D9EEE90C09}"/>
    <cellStyle name="Normal 9 16 9 2" xfId="38378" xr:uid="{B9741CC5-A5C5-4A51-8F9F-F01B69CB4AA2}"/>
    <cellStyle name="Normal 9 16 9 2 2" xfId="38379" xr:uid="{5B279478-A74F-4AAA-96EA-8124319DF8CD}"/>
    <cellStyle name="Normal 9 16 9 3" xfId="38380" xr:uid="{FE9B77E2-33BE-4ACA-9ADB-3176F362A199}"/>
    <cellStyle name="Normal 9 17" xfId="38381" xr:uid="{5534E71C-2A21-4067-922A-600696110530}"/>
    <cellStyle name="Normal 9 17 10" xfId="38382" xr:uid="{BCE3693D-D91B-4CBC-9DBF-ED3087703B9A}"/>
    <cellStyle name="Normal 9 17 10 2" xfId="38383" xr:uid="{84C68A61-6AE2-4032-A5AE-7E797985897E}"/>
    <cellStyle name="Normal 9 17 10 2 2" xfId="38384" xr:uid="{0B37EBA8-8718-4666-8FFD-AEE93D2CA5FA}"/>
    <cellStyle name="Normal 9 17 10 3" xfId="38385" xr:uid="{8C0E2567-DC8F-48C4-BAEC-B3AA128D2953}"/>
    <cellStyle name="Normal 9 17 11" xfId="38386" xr:uid="{7656AF7A-AE53-4E3E-AB7C-8EEAECA0881A}"/>
    <cellStyle name="Normal 9 17 11 2" xfId="38387" xr:uid="{72A392B0-E2EB-406B-B710-4CCC44E3CF5B}"/>
    <cellStyle name="Normal 9 17 11 2 2" xfId="38388" xr:uid="{D1E5D7F4-8690-4891-A6B9-BDB88D5976F4}"/>
    <cellStyle name="Normal 9 17 11 3" xfId="38389" xr:uid="{4B7A8B02-8AC7-426B-A0D3-A34856FFFCD8}"/>
    <cellStyle name="Normal 9 17 12" xfId="38390" xr:uid="{C1554CE6-C5F2-4A6A-A893-389099389DFB}"/>
    <cellStyle name="Normal 9 17 12 2" xfId="38391" xr:uid="{5341429B-B9A3-48C9-9D62-A63FF4F05746}"/>
    <cellStyle name="Normal 9 17 12 2 2" xfId="38392" xr:uid="{5AFAC8E2-8022-4C78-A27D-4941ACB0FF27}"/>
    <cellStyle name="Normal 9 17 12 3" xfId="38393" xr:uid="{183F57E7-474C-4185-83BD-08637ABE8A57}"/>
    <cellStyle name="Normal 9 17 13" xfId="38394" xr:uid="{53E1C9A7-E09F-45A3-A9E7-901771D64B4C}"/>
    <cellStyle name="Normal 9 17 13 2" xfId="38395" xr:uid="{5EBECAF7-F7F0-4D38-86F2-5FCF4580DBBC}"/>
    <cellStyle name="Normal 9 17 13 2 2" xfId="38396" xr:uid="{7350A72F-E00F-458B-B9BE-CE688C563612}"/>
    <cellStyle name="Normal 9 17 13 3" xfId="38397" xr:uid="{C076AD8C-B9F2-4ECB-9E1B-C94D2CF110C6}"/>
    <cellStyle name="Normal 9 17 13 4" xfId="38398" xr:uid="{CCFE4ACA-0AC6-4E45-A280-65C9A07DA20A}"/>
    <cellStyle name="Normal 9 17 14" xfId="38399" xr:uid="{5D2A37D2-79D5-4D90-AF5A-A465D41BF854}"/>
    <cellStyle name="Normal 9 17 14 2" xfId="38400" xr:uid="{8563CF28-3668-4A59-A324-2EAAFC5DAD3C}"/>
    <cellStyle name="Normal 9 17 15" xfId="38401" xr:uid="{30A976CF-6675-4665-8CBF-2BF5C18A2C34}"/>
    <cellStyle name="Normal 9 17 16" xfId="38402" xr:uid="{6F27613E-BEB3-4CFB-9384-9D2349A0F390}"/>
    <cellStyle name="Normal 9 17 16 2" xfId="38403" xr:uid="{E79CA4AD-981D-442A-A307-2DE06EB2F5B1}"/>
    <cellStyle name="Normal 9 17 17" xfId="38404" xr:uid="{A7067691-2475-46CB-A0DC-1BCF19F1934A}"/>
    <cellStyle name="Normal 9 17 18" xfId="38405" xr:uid="{D346EF2B-FAD1-40F3-A8A2-D79AD9F860CF}"/>
    <cellStyle name="Normal 9 17 19" xfId="38406" xr:uid="{7E064B2C-5B8E-437D-9155-412D22A61E21}"/>
    <cellStyle name="Normal 9 17 2" xfId="38407" xr:uid="{18B460B1-A807-4AF2-BEA5-BBF66FCCB649}"/>
    <cellStyle name="Normal 9 17 2 10" xfId="38408" xr:uid="{DEAB485D-6F41-4B7C-80FA-2B87929B048F}"/>
    <cellStyle name="Normal 9 17 2 10 2" xfId="38409" xr:uid="{85DA9C43-934E-4EEB-9E21-CA998303C9CC}"/>
    <cellStyle name="Normal 9 17 2 10 2 2" xfId="38410" xr:uid="{D6538F08-26AE-4D02-B553-DBA78BFF15AA}"/>
    <cellStyle name="Normal 9 17 2 10 3" xfId="38411" xr:uid="{BCD5A1E4-0D18-46B7-8784-E1C3C6574583}"/>
    <cellStyle name="Normal 9 17 2 11" xfId="38412" xr:uid="{60BE72CB-176D-4400-829C-BDDD7FF9CB87}"/>
    <cellStyle name="Normal 9 17 2 11 2" xfId="38413" xr:uid="{4495BD8A-072B-4780-BD0C-4D617B268FD5}"/>
    <cellStyle name="Normal 9 17 2 11 2 2" xfId="38414" xr:uid="{23F409E4-A700-498E-BAE7-2F15EAD06D4E}"/>
    <cellStyle name="Normal 9 17 2 11 3" xfId="38415" xr:uid="{38A44E35-55D7-4B07-9733-C341165C3925}"/>
    <cellStyle name="Normal 9 17 2 11 4" xfId="38416" xr:uid="{0AE6B01B-BD87-4B6B-A287-F18DCFC8F3EA}"/>
    <cellStyle name="Normal 9 17 2 12" xfId="38417" xr:uid="{030B4DCF-80A2-4853-B8EA-12B1A9AD19CB}"/>
    <cellStyle name="Normal 9 17 2 12 2" xfId="38418" xr:uid="{2E6D4751-B3FB-462A-9942-98DB69C2EA50}"/>
    <cellStyle name="Normal 9 17 2 13" xfId="38419" xr:uid="{42B2F3AC-E633-40DD-8C06-3A3540257AF8}"/>
    <cellStyle name="Normal 9 17 2 14" xfId="38420" xr:uid="{5E364B63-F831-4BA8-9746-7D881C6DFBD7}"/>
    <cellStyle name="Normal 9 17 2 14 2" xfId="38421" xr:uid="{EDAEA9A5-FBE0-4D8D-A6AF-4889F7A77ACC}"/>
    <cellStyle name="Normal 9 17 2 15" xfId="38422" xr:uid="{68DC5BF3-F0E3-46A7-AA74-8AD54094A5ED}"/>
    <cellStyle name="Normal 9 17 2 16" xfId="38423" xr:uid="{2FEEF568-38F9-422B-BCE8-D6CFD9F8364E}"/>
    <cellStyle name="Normal 9 17 2 17" xfId="38424" xr:uid="{3E2117B7-AA09-4300-BA06-C1F481A70039}"/>
    <cellStyle name="Normal 9 17 2 18" xfId="38425" xr:uid="{543856C1-4B71-4BB0-ABA0-4865C622DD6E}"/>
    <cellStyle name="Normal 9 17 2 19" xfId="38426" xr:uid="{BB0014C5-377D-4BE3-8B1F-CA25DFFADEFB}"/>
    <cellStyle name="Normal 9 17 2 2" xfId="38427" xr:uid="{D84D7DF9-39B3-41AF-A782-577E1BA049A2}"/>
    <cellStyle name="Normal 9 17 2 2 2" xfId="38428" xr:uid="{F5C34DDB-8CE3-484E-B646-740CED51D32D}"/>
    <cellStyle name="Normal 9 17 2 2 2 2" xfId="38429" xr:uid="{2B0186E5-699D-4A05-8FF0-D98BEB720007}"/>
    <cellStyle name="Normal 9 17 2 2 3" xfId="38430" xr:uid="{2B81548A-153D-4D9D-BDE8-725DCF380479}"/>
    <cellStyle name="Normal 9 17 2 20" xfId="38431" xr:uid="{E35F3D84-CDE7-43BE-B9DC-B079C4E89FD0}"/>
    <cellStyle name="Normal 9 17 2 21" xfId="38432" xr:uid="{D6487DFE-C032-4651-BC5A-5A2568D50DC1}"/>
    <cellStyle name="Normal 9 17 2 22" xfId="38433" xr:uid="{687C74D6-D428-4571-B0D8-901E1EAC3843}"/>
    <cellStyle name="Normal 9 17 2 23" xfId="38434" xr:uid="{540076E6-FCC3-4516-BB09-1AF81F8F01F2}"/>
    <cellStyle name="Normal 9 17 2 24" xfId="38435" xr:uid="{DD8BC1A7-FFC3-4124-A469-C567573FA7F9}"/>
    <cellStyle name="Normal 9 17 2 25" xfId="38436" xr:uid="{D7A3215A-8D90-4E9E-9858-A4CB45F23703}"/>
    <cellStyle name="Normal 9 17 2 26" xfId="38437" xr:uid="{109D8C8A-6977-4C83-9E74-D1F3F644CD69}"/>
    <cellStyle name="Normal 9 17 2 27" xfId="38438" xr:uid="{8A917DE6-83D5-4A10-8FAE-DEB43BE405FD}"/>
    <cellStyle name="Normal 9 17 2 28" xfId="38439" xr:uid="{866D5F65-665B-4820-B614-B3684F0BF902}"/>
    <cellStyle name="Normal 9 17 2 29" xfId="38440" xr:uid="{244F12F0-471F-4660-A383-62F56714C2B1}"/>
    <cellStyle name="Normal 9 17 2 3" xfId="38441" xr:uid="{098A73A4-3247-4C1F-9189-D53C2E17A300}"/>
    <cellStyle name="Normal 9 17 2 3 2" xfId="38442" xr:uid="{C97E83AA-5099-40C2-A774-8751F7FFCBBB}"/>
    <cellStyle name="Normal 9 17 2 3 2 2" xfId="38443" xr:uid="{5DD0AC38-6B6E-4C13-B6C2-83BC4B555560}"/>
    <cellStyle name="Normal 9 17 2 3 3" xfId="38444" xr:uid="{4752608C-3870-4323-A042-59B0D8D5A768}"/>
    <cellStyle name="Normal 9 17 2 30" xfId="38445" xr:uid="{66667FDD-38BD-4DD4-8F86-6D3AD9D90E7D}"/>
    <cellStyle name="Normal 9 17 2 31" xfId="38446" xr:uid="{05A6574F-D22B-4ED5-BE9B-F4A8611D7A3D}"/>
    <cellStyle name="Normal 9 17 2 32" xfId="38447" xr:uid="{76F2D7AF-1C8E-4530-A20A-9AAE88CBA41C}"/>
    <cellStyle name="Normal 9 17 2 33" xfId="38448" xr:uid="{BFDF56AD-47BA-40EE-AB08-260FD861355C}"/>
    <cellStyle name="Normal 9 17 2 34" xfId="38449" xr:uid="{BAC987B7-DD37-41DC-8FB4-5933AEF61030}"/>
    <cellStyle name="Normal 9 17 2 35" xfId="38450" xr:uid="{36E736F0-EE6F-4C5C-8D54-1D8E4597E459}"/>
    <cellStyle name="Normal 9 17 2 36" xfId="38451" xr:uid="{259C5551-4C8F-4A87-AB33-0B81A0A78A6E}"/>
    <cellStyle name="Normal 9 17 2 37" xfId="38452" xr:uid="{390E61BC-0375-4170-91E3-2DF1D99F8C0E}"/>
    <cellStyle name="Normal 9 17 2 38" xfId="38453" xr:uid="{B911F209-332F-4E17-A1D8-68849D2F6152}"/>
    <cellStyle name="Normal 9 17 2 39" xfId="38454" xr:uid="{77BE674D-7607-4E6D-90DF-4099495BE853}"/>
    <cellStyle name="Normal 9 17 2 4" xfId="38455" xr:uid="{0B1A72B8-5DBB-4CDD-82B5-E790E7694AA8}"/>
    <cellStyle name="Normal 9 17 2 4 2" xfId="38456" xr:uid="{195AAC17-2C51-4306-8251-4940810EA23B}"/>
    <cellStyle name="Normal 9 17 2 4 2 2" xfId="38457" xr:uid="{18F72642-C794-4595-81C6-0062BD691AF9}"/>
    <cellStyle name="Normal 9 17 2 4 3" xfId="38458" xr:uid="{71B12100-A412-413F-9660-170C1DEC68A5}"/>
    <cellStyle name="Normal 9 17 2 40" xfId="38459" xr:uid="{03FAB4DE-60C6-4DD0-9D39-69EDA77006C7}"/>
    <cellStyle name="Normal 9 17 2 5" xfId="38460" xr:uid="{1A1A168F-FBDF-4E5D-BEC0-215F7C3451AB}"/>
    <cellStyle name="Normal 9 17 2 5 2" xfId="38461" xr:uid="{F7BB9AD6-1C78-4A59-8417-AB7431AEFD89}"/>
    <cellStyle name="Normal 9 17 2 5 2 2" xfId="38462" xr:uid="{E5669A85-3918-4197-B00F-BFC78FC7D1DD}"/>
    <cellStyle name="Normal 9 17 2 5 3" xfId="38463" xr:uid="{8EC0D25C-AE04-431B-A597-529C92E43A75}"/>
    <cellStyle name="Normal 9 17 2 6" xfId="38464" xr:uid="{28DCA068-BCF4-46BB-ADE6-968F8E70766D}"/>
    <cellStyle name="Normal 9 17 2 6 2" xfId="38465" xr:uid="{8C8BC0A1-7055-42C7-AE0A-657439A5674B}"/>
    <cellStyle name="Normal 9 17 2 6 2 2" xfId="38466" xr:uid="{2F090AB7-DA58-4CEA-A54B-9C10396BB170}"/>
    <cellStyle name="Normal 9 17 2 6 3" xfId="38467" xr:uid="{D15AF073-B118-473F-AEC4-44F8DD66E5BF}"/>
    <cellStyle name="Normal 9 17 2 7" xfId="38468" xr:uid="{323F6267-5A4E-4B90-A387-6F19AF2C9655}"/>
    <cellStyle name="Normal 9 17 2 7 2" xfId="38469" xr:uid="{C5E83703-FBC8-49A5-B1A1-71B442563B45}"/>
    <cellStyle name="Normal 9 17 2 7 2 2" xfId="38470" xr:uid="{2B379CE1-1754-4162-892E-BB66569F498B}"/>
    <cellStyle name="Normal 9 17 2 7 3" xfId="38471" xr:uid="{7FDCEE29-2941-4B7E-97F7-17D767B65593}"/>
    <cellStyle name="Normal 9 17 2 8" xfId="38472" xr:uid="{764AA7CD-CC90-493B-A8E5-F3513AE1F534}"/>
    <cellStyle name="Normal 9 17 2 8 2" xfId="38473" xr:uid="{B0D60687-74C7-4E13-985A-2186DC8E3F03}"/>
    <cellStyle name="Normal 9 17 2 8 2 2" xfId="38474" xr:uid="{B25F0DF7-209E-4F31-9800-F88B08A89042}"/>
    <cellStyle name="Normal 9 17 2 8 3" xfId="38475" xr:uid="{E86C21C5-FD4E-4DAA-B4AA-7C2D2BBB9671}"/>
    <cellStyle name="Normal 9 17 2 9" xfId="38476" xr:uid="{CFC2BFC6-DE56-4A3B-9439-C9E1ED4A67B6}"/>
    <cellStyle name="Normal 9 17 2 9 2" xfId="38477" xr:uid="{1F480723-EA43-4984-B610-0DE87DA72070}"/>
    <cellStyle name="Normal 9 17 2 9 2 2" xfId="38478" xr:uid="{2D08C72B-63F5-45E9-B89F-0C9AD65E91A2}"/>
    <cellStyle name="Normal 9 17 2 9 3" xfId="38479" xr:uid="{1A31CDC3-4123-4391-A3B2-2F929A0A4061}"/>
    <cellStyle name="Normal 9 17 20" xfId="38480" xr:uid="{C7FE6C61-4AC7-4274-AF15-8BD5A85BB25E}"/>
    <cellStyle name="Normal 9 17 21" xfId="38481" xr:uid="{A839A363-649D-42F8-9F30-4DDE612CE5E7}"/>
    <cellStyle name="Normal 9 17 22" xfId="38482" xr:uid="{5BA7C136-6919-4931-B033-6F84433658A1}"/>
    <cellStyle name="Normal 9 17 23" xfId="38483" xr:uid="{8AEBB1AA-74CD-4D56-8181-97DDF9656D02}"/>
    <cellStyle name="Normal 9 17 24" xfId="38484" xr:uid="{F8611E72-8A26-4CEB-A520-C28A71CD8E81}"/>
    <cellStyle name="Normal 9 17 25" xfId="38485" xr:uid="{6AE81C0B-DBF7-4980-8C05-92E9AC742363}"/>
    <cellStyle name="Normal 9 17 26" xfId="38486" xr:uid="{3D075C2A-8B96-4E72-851A-E30E0D8E2111}"/>
    <cellStyle name="Normal 9 17 27" xfId="38487" xr:uid="{51FB5998-0C7B-440F-8A53-95F3C632446A}"/>
    <cellStyle name="Normal 9 17 28" xfId="38488" xr:uid="{908D8CC2-E45E-41D3-B747-2B2161BDCD81}"/>
    <cellStyle name="Normal 9 17 29" xfId="38489" xr:uid="{54071D2E-058A-4D01-AC4F-9B33C3D754E7}"/>
    <cellStyle name="Normal 9 17 3" xfId="38490" xr:uid="{9748A8CA-BB8A-4D85-97E1-A827EC23F689}"/>
    <cellStyle name="Normal 9 17 3 10" xfId="38491" xr:uid="{B059989B-4064-4254-959E-3B4A587F1239}"/>
    <cellStyle name="Normal 9 17 3 10 2" xfId="38492" xr:uid="{87E85221-6B0E-4352-A0A8-4EA855A15985}"/>
    <cellStyle name="Normal 9 17 3 10 2 2" xfId="38493" xr:uid="{E7C16FAA-4FEC-41C0-A978-633830A7A0C8}"/>
    <cellStyle name="Normal 9 17 3 10 3" xfId="38494" xr:uid="{DF9C4C17-CD60-4CCC-9F52-A883978EBBD1}"/>
    <cellStyle name="Normal 9 17 3 11" xfId="38495" xr:uid="{CB4E8F7D-E5C6-434E-B1DF-72C192858111}"/>
    <cellStyle name="Normal 9 17 3 11 2" xfId="38496" xr:uid="{E5D39A77-F3BD-4AC8-91C9-5F7DBBDD44B5}"/>
    <cellStyle name="Normal 9 17 3 11 2 2" xfId="38497" xr:uid="{65E76B3D-16BB-4513-9DFF-96DF92C8B3DF}"/>
    <cellStyle name="Normal 9 17 3 11 3" xfId="38498" xr:uid="{348E5C11-F892-433B-B1F5-1E1187519455}"/>
    <cellStyle name="Normal 9 17 3 11 4" xfId="38499" xr:uid="{5470CE1B-A1A7-43E4-BC94-559C0D5754C9}"/>
    <cellStyle name="Normal 9 17 3 12" xfId="38500" xr:uid="{B70BD3F6-F850-467E-ACB9-EF046F746187}"/>
    <cellStyle name="Normal 9 17 3 12 2" xfId="38501" xr:uid="{2DAC0CE4-B5A5-4115-B317-AA007B39870B}"/>
    <cellStyle name="Normal 9 17 3 13" xfId="38502" xr:uid="{3D073107-CEA8-4425-928F-6A7817DC2453}"/>
    <cellStyle name="Normal 9 17 3 14" xfId="38503" xr:uid="{4F12795A-1B99-4EF2-B92D-0C058D707DC7}"/>
    <cellStyle name="Normal 9 17 3 14 2" xfId="38504" xr:uid="{588B7471-D73B-4760-83D1-917603CCB97E}"/>
    <cellStyle name="Normal 9 17 3 15" xfId="38505" xr:uid="{7AADB594-F4DD-45CB-A7D0-EB6001044E0F}"/>
    <cellStyle name="Normal 9 17 3 16" xfId="38506" xr:uid="{F63310AA-8FFF-4F0C-A41F-88AEDB557257}"/>
    <cellStyle name="Normal 9 17 3 17" xfId="38507" xr:uid="{11FEB0C1-64BB-4413-95FB-B9305C91DFF7}"/>
    <cellStyle name="Normal 9 17 3 18" xfId="38508" xr:uid="{BC1018E1-7245-4434-83B4-5EA4BB2BB0E8}"/>
    <cellStyle name="Normal 9 17 3 19" xfId="38509" xr:uid="{69317BE2-7D55-46D9-8325-E7D8D8953D84}"/>
    <cellStyle name="Normal 9 17 3 2" xfId="38510" xr:uid="{789EDF13-9339-4C77-B58B-A18D5D26671E}"/>
    <cellStyle name="Normal 9 17 3 2 2" xfId="38511" xr:uid="{77992420-78C0-41BA-909F-BC7AD3A9DE67}"/>
    <cellStyle name="Normal 9 17 3 2 2 2" xfId="38512" xr:uid="{1E2745F9-6A08-48E1-B162-7995CB58D15D}"/>
    <cellStyle name="Normal 9 17 3 2 3" xfId="38513" xr:uid="{E36310C2-6244-42A5-887A-6C245E781F7B}"/>
    <cellStyle name="Normal 9 17 3 20" xfId="38514" xr:uid="{95D2DA82-F7A5-4456-98F9-2800EAD16D31}"/>
    <cellStyle name="Normal 9 17 3 21" xfId="38515" xr:uid="{8630C2A7-70CD-44E8-89B5-4D6B144F6193}"/>
    <cellStyle name="Normal 9 17 3 22" xfId="38516" xr:uid="{A572C4BF-E064-466E-A432-2BD89A59889B}"/>
    <cellStyle name="Normal 9 17 3 23" xfId="38517" xr:uid="{E260A5B3-D875-4F84-BBD8-344C824C202E}"/>
    <cellStyle name="Normal 9 17 3 24" xfId="38518" xr:uid="{51D882A2-4ADA-4172-8042-66295CDC38A4}"/>
    <cellStyle name="Normal 9 17 3 25" xfId="38519" xr:uid="{95225085-239A-48FC-9210-E191B1C9D953}"/>
    <cellStyle name="Normal 9 17 3 26" xfId="38520" xr:uid="{677E2C58-940F-4464-9750-CDB6FFFF76D0}"/>
    <cellStyle name="Normal 9 17 3 27" xfId="38521" xr:uid="{00F43295-5F1A-4A01-89BF-EBB59177A731}"/>
    <cellStyle name="Normal 9 17 3 28" xfId="38522" xr:uid="{58AC219E-D92B-44B8-80A1-EA4731B027E6}"/>
    <cellStyle name="Normal 9 17 3 29" xfId="38523" xr:uid="{587F868C-65B1-4B9E-BB04-53EDFB64414A}"/>
    <cellStyle name="Normal 9 17 3 3" xfId="38524" xr:uid="{FB858F98-D678-4118-9A30-4E648C5E3B32}"/>
    <cellStyle name="Normal 9 17 3 3 2" xfId="38525" xr:uid="{68B501F0-69A9-40A9-8B96-C8ED4B8C3415}"/>
    <cellStyle name="Normal 9 17 3 3 2 2" xfId="38526" xr:uid="{E1CFABDF-84BC-4066-B81A-4697C1AE30B6}"/>
    <cellStyle name="Normal 9 17 3 3 3" xfId="38527" xr:uid="{3F5B81CF-8B07-427C-B5BD-619D95A3F7B6}"/>
    <cellStyle name="Normal 9 17 3 30" xfId="38528" xr:uid="{916F7C1E-3361-4224-93F6-046F0DE1FE67}"/>
    <cellStyle name="Normal 9 17 3 31" xfId="38529" xr:uid="{ABDBEB49-2E0B-473E-B117-8EF2DC13C6BF}"/>
    <cellStyle name="Normal 9 17 3 32" xfId="38530" xr:uid="{C9008172-1523-49C2-AD0B-BAF0DA76D9E3}"/>
    <cellStyle name="Normal 9 17 3 33" xfId="38531" xr:uid="{C8E3D69B-4B07-4EA4-B6CB-F19696B483A6}"/>
    <cellStyle name="Normal 9 17 3 34" xfId="38532" xr:uid="{A360827B-5F2D-40EA-B883-AA9CC165484A}"/>
    <cellStyle name="Normal 9 17 3 35" xfId="38533" xr:uid="{D4A90D29-045B-4D56-9711-13875C8E38DF}"/>
    <cellStyle name="Normal 9 17 3 36" xfId="38534" xr:uid="{3127F49A-07BE-4F0A-A785-D7B08D345F27}"/>
    <cellStyle name="Normal 9 17 3 37" xfId="38535" xr:uid="{72B6A0FD-93F0-4D84-9120-0DF979A52DC3}"/>
    <cellStyle name="Normal 9 17 3 38" xfId="38536" xr:uid="{B853A9F7-3B2D-4452-931C-F30CF098677B}"/>
    <cellStyle name="Normal 9 17 3 39" xfId="38537" xr:uid="{E72ED825-C513-4DEA-89FA-FEF4E20504D3}"/>
    <cellStyle name="Normal 9 17 3 4" xfId="38538" xr:uid="{25552FBF-A7C0-4283-890D-4751E2870BC6}"/>
    <cellStyle name="Normal 9 17 3 4 2" xfId="38539" xr:uid="{5C2AAA26-A953-45F3-AE37-A8536322935C}"/>
    <cellStyle name="Normal 9 17 3 4 2 2" xfId="38540" xr:uid="{00668080-A80A-4285-A53A-9ED9BF48751B}"/>
    <cellStyle name="Normal 9 17 3 4 3" xfId="38541" xr:uid="{7E5A147A-5A38-41F6-8B10-C5EBAC1D54CF}"/>
    <cellStyle name="Normal 9 17 3 40" xfId="38542" xr:uid="{BD1E8A1B-88F6-42CD-8E93-BA14E5DE3182}"/>
    <cellStyle name="Normal 9 17 3 5" xfId="38543" xr:uid="{F38F47D5-C97D-4717-90C3-F3F8C302E249}"/>
    <cellStyle name="Normal 9 17 3 5 2" xfId="38544" xr:uid="{1EC7E52C-3004-4E45-9EC7-5779922EC297}"/>
    <cellStyle name="Normal 9 17 3 5 2 2" xfId="38545" xr:uid="{0622950E-3714-4369-B4A4-B8406D89623A}"/>
    <cellStyle name="Normal 9 17 3 5 3" xfId="38546" xr:uid="{E1202DCF-F1E8-4268-B215-15E7ED23C31F}"/>
    <cellStyle name="Normal 9 17 3 6" xfId="38547" xr:uid="{2E888CAD-4D3B-4D70-9AD7-DAD32467D876}"/>
    <cellStyle name="Normal 9 17 3 6 2" xfId="38548" xr:uid="{326FE687-814A-48DD-8B6E-4D26DECBEDA8}"/>
    <cellStyle name="Normal 9 17 3 6 2 2" xfId="38549" xr:uid="{3F019795-323F-4152-9D7A-60C069D160F7}"/>
    <cellStyle name="Normal 9 17 3 6 3" xfId="38550" xr:uid="{A60BD8B2-D088-4B68-B8DD-9C43223C4174}"/>
    <cellStyle name="Normal 9 17 3 7" xfId="38551" xr:uid="{A96C6736-27D5-4D53-B6DD-AA972DFFB02F}"/>
    <cellStyle name="Normal 9 17 3 7 2" xfId="38552" xr:uid="{D15FD17D-EE60-48C7-AB1D-5C6C17D9629F}"/>
    <cellStyle name="Normal 9 17 3 7 2 2" xfId="38553" xr:uid="{F6B44DD1-0723-40E1-B3BA-1B44CF05DCDE}"/>
    <cellStyle name="Normal 9 17 3 7 3" xfId="38554" xr:uid="{E46FA531-F3F0-4F3A-88C2-40B9D4FC2EA8}"/>
    <cellStyle name="Normal 9 17 3 8" xfId="38555" xr:uid="{0AAD8969-6256-4AC0-B853-5308D971AB09}"/>
    <cellStyle name="Normal 9 17 3 8 2" xfId="38556" xr:uid="{5845C481-6EE7-46DF-AD26-2638B75486A5}"/>
    <cellStyle name="Normal 9 17 3 8 2 2" xfId="38557" xr:uid="{E793659F-09B3-4A7A-97E7-3F1765C132C1}"/>
    <cellStyle name="Normal 9 17 3 8 3" xfId="38558" xr:uid="{F2062942-095C-4DFD-AB23-D343B6861254}"/>
    <cellStyle name="Normal 9 17 3 9" xfId="38559" xr:uid="{FBBC801C-9D53-4569-8324-024BAD32E6EC}"/>
    <cellStyle name="Normal 9 17 3 9 2" xfId="38560" xr:uid="{6B3992E7-420A-4CBE-B1AF-D53ABB0111D4}"/>
    <cellStyle name="Normal 9 17 3 9 2 2" xfId="38561" xr:uid="{64144627-F9C5-4CAE-9CAE-237052570DF4}"/>
    <cellStyle name="Normal 9 17 3 9 3" xfId="38562" xr:uid="{3E6A391F-345B-41BE-B88B-E5C70430C076}"/>
    <cellStyle name="Normal 9 17 30" xfId="38563" xr:uid="{9EE45C4C-462D-4531-B481-3412EBEA5390}"/>
    <cellStyle name="Normal 9 17 31" xfId="38564" xr:uid="{E47D1CA2-4DCB-419C-880C-A8BDE529D43D}"/>
    <cellStyle name="Normal 9 17 32" xfId="38565" xr:uid="{59A932FA-F15B-40E6-B1CE-046F815351D9}"/>
    <cellStyle name="Normal 9 17 33" xfId="38566" xr:uid="{DD3F5FF5-CB3B-43CA-A31F-B4B61EF52D1D}"/>
    <cellStyle name="Normal 9 17 34" xfId="38567" xr:uid="{D6F35331-D86C-4A6C-ACBD-F56DF2BCDB58}"/>
    <cellStyle name="Normal 9 17 35" xfId="38568" xr:uid="{6688FE3F-2422-4C0D-B840-4DA909F9A937}"/>
    <cellStyle name="Normal 9 17 36" xfId="38569" xr:uid="{8FEC3579-9DB6-4F62-A5B1-DFA2FB7717D2}"/>
    <cellStyle name="Normal 9 17 37" xfId="38570" xr:uid="{4D99B21A-B6E4-4D2A-AB42-B077426345AC}"/>
    <cellStyle name="Normal 9 17 38" xfId="38571" xr:uid="{52B8EFBA-3F5E-4A02-9CBA-3E0F5F8719B7}"/>
    <cellStyle name="Normal 9 17 39" xfId="38572" xr:uid="{464A401B-DC59-407E-851E-229E99330EDC}"/>
    <cellStyle name="Normal 9 17 4" xfId="38573" xr:uid="{762F2EF6-0EEF-4BF5-82D0-C0591F2F2182}"/>
    <cellStyle name="Normal 9 17 4 2" xfId="38574" xr:uid="{FAE7F5D6-5E16-4DF7-94E7-9261244E9DD4}"/>
    <cellStyle name="Normal 9 17 4 2 2" xfId="38575" xr:uid="{5327086C-4785-439B-A245-06829B4774C3}"/>
    <cellStyle name="Normal 9 17 4 3" xfId="38576" xr:uid="{95B283C7-15F6-4575-A343-4C42E2CB7405}"/>
    <cellStyle name="Normal 9 17 40" xfId="38577" xr:uid="{5A1A626C-2DCB-4F16-89D4-431B3D8A519B}"/>
    <cellStyle name="Normal 9 17 41" xfId="38578" xr:uid="{CC318941-3899-48BB-AC28-58EC4B0A7843}"/>
    <cellStyle name="Normal 9 17 42" xfId="38579" xr:uid="{AEE94608-77B1-4DBA-A483-DC948AF5F3DB}"/>
    <cellStyle name="Normal 9 17 5" xfId="38580" xr:uid="{44C0B280-6F3C-4A49-BAB8-A4B989ED51A5}"/>
    <cellStyle name="Normal 9 17 5 2" xfId="38581" xr:uid="{86F2DC0B-F529-442B-B625-0239AD25F543}"/>
    <cellStyle name="Normal 9 17 5 2 2" xfId="38582" xr:uid="{AEE9C28F-2098-4DEC-88E0-3F27BD118DCA}"/>
    <cellStyle name="Normal 9 17 5 3" xfId="38583" xr:uid="{200DB18D-3AA6-4094-AFE3-6095FB4CE639}"/>
    <cellStyle name="Normal 9 17 6" xfId="38584" xr:uid="{2CE8C84C-81C9-4C46-AAAB-BE10C02BEFA8}"/>
    <cellStyle name="Normal 9 17 6 2" xfId="38585" xr:uid="{A2BE971C-3CBD-46C7-BDA3-834DFC03D20A}"/>
    <cellStyle name="Normal 9 17 6 2 2" xfId="38586" xr:uid="{B9D5B77A-D841-4EF1-AF8A-30930EA89F8B}"/>
    <cellStyle name="Normal 9 17 6 3" xfId="38587" xr:uid="{BA21EC36-1108-4752-BF0D-E1A854450DC2}"/>
    <cellStyle name="Normal 9 17 7" xfId="38588" xr:uid="{397D6B6A-32CB-40D4-BDDE-82C544475B66}"/>
    <cellStyle name="Normal 9 17 7 2" xfId="38589" xr:uid="{FEA11532-6E37-43EA-B839-8A5137967C61}"/>
    <cellStyle name="Normal 9 17 7 2 2" xfId="38590" xr:uid="{29BFD0A3-8AC4-4BFB-A18E-86E0241A1DB2}"/>
    <cellStyle name="Normal 9 17 7 3" xfId="38591" xr:uid="{6A174E3F-928B-44BC-9ADA-CD66F59ACB64}"/>
    <cellStyle name="Normal 9 17 8" xfId="38592" xr:uid="{7ED2E706-2D63-4005-82B6-B1F8E7320CC6}"/>
    <cellStyle name="Normal 9 17 8 2" xfId="38593" xr:uid="{2A05D02B-B5A3-4606-9408-F5BD2CBEC44E}"/>
    <cellStyle name="Normal 9 17 8 2 2" xfId="38594" xr:uid="{9741D773-B8CB-4F2C-8A04-1CD470FEA8B1}"/>
    <cellStyle name="Normal 9 17 8 3" xfId="38595" xr:uid="{ACEDAA1E-BDB5-4CA1-A1F3-C47091F51F0B}"/>
    <cellStyle name="Normal 9 17 9" xfId="38596" xr:uid="{C91E68E2-88EE-41F4-80AE-F4D1EB538046}"/>
    <cellStyle name="Normal 9 17 9 2" xfId="38597" xr:uid="{78AA0138-E69D-4644-8E80-6DA7CB9C9D04}"/>
    <cellStyle name="Normal 9 17 9 2 2" xfId="38598" xr:uid="{CC557E50-97B4-41BE-BA1A-6E8981DC1D7B}"/>
    <cellStyle name="Normal 9 17 9 3" xfId="38599" xr:uid="{207BD987-DA99-48B3-BF59-86C01D271CF7}"/>
    <cellStyle name="Normal 9 18" xfId="38600" xr:uid="{390AF335-F25B-4F34-B6EB-9A91D4836E8D}"/>
    <cellStyle name="Normal 9 18 10" xfId="38601" xr:uid="{9685083D-51BB-4D1B-866D-72559F4DF218}"/>
    <cellStyle name="Normal 9 18 10 2" xfId="38602" xr:uid="{7AB28D78-D95B-4C59-A8BB-44C3833B1FB5}"/>
    <cellStyle name="Normal 9 18 10 2 2" xfId="38603" xr:uid="{3843DA5A-5EAA-4B8A-83D6-E5BF43CA655A}"/>
    <cellStyle name="Normal 9 18 10 3" xfId="38604" xr:uid="{1B147335-951E-4BF1-855E-27AD08CE1F9B}"/>
    <cellStyle name="Normal 9 18 11" xfId="38605" xr:uid="{C852BDFC-FF9E-4848-BFD7-CD706F392378}"/>
    <cellStyle name="Normal 9 18 11 2" xfId="38606" xr:uid="{E0831BB7-DE4E-4845-A052-8F9629EC18B6}"/>
    <cellStyle name="Normal 9 18 11 2 2" xfId="38607" xr:uid="{76ED981F-C13B-48FB-816E-AD7C8B565BA2}"/>
    <cellStyle name="Normal 9 18 11 3" xfId="38608" xr:uid="{913CF3A3-6D6C-4BC1-AFF0-F3B4D4C1DF4F}"/>
    <cellStyle name="Normal 9 18 12" xfId="38609" xr:uid="{F413C2C0-1950-4477-91EB-E8C92A7C7ECE}"/>
    <cellStyle name="Normal 9 18 12 2" xfId="38610" xr:uid="{8A806D05-AB9E-4205-8DA9-F2D918383A05}"/>
    <cellStyle name="Normal 9 18 12 2 2" xfId="38611" xr:uid="{6894E84F-D7A4-42A8-A311-79930264BF73}"/>
    <cellStyle name="Normal 9 18 12 3" xfId="38612" xr:uid="{18AEEF58-1669-49C3-A4BA-BF13AF5AD70F}"/>
    <cellStyle name="Normal 9 18 13" xfId="38613" xr:uid="{4B73C738-F881-4ECF-BBF1-28FB7BBA1EED}"/>
    <cellStyle name="Normal 9 18 13 2" xfId="38614" xr:uid="{74DDEE4C-8193-460A-A78E-A3CC36DFAA2D}"/>
    <cellStyle name="Normal 9 18 13 2 2" xfId="38615" xr:uid="{585AFE28-8968-44F1-B9FD-18E355938DAF}"/>
    <cellStyle name="Normal 9 18 13 3" xfId="38616" xr:uid="{C5AF9932-5A3E-432F-A100-65BC073E975B}"/>
    <cellStyle name="Normal 9 18 13 4" xfId="38617" xr:uid="{57025B34-F760-4D25-AA71-8927F9B29E15}"/>
    <cellStyle name="Normal 9 18 14" xfId="38618" xr:uid="{E0F7BC42-B923-4662-BD01-589403F42EAB}"/>
    <cellStyle name="Normal 9 18 14 2" xfId="38619" xr:uid="{DB41E891-164A-43C2-BFA6-31ED567357B3}"/>
    <cellStyle name="Normal 9 18 15" xfId="38620" xr:uid="{AE85EEB6-C283-4D27-8E47-884EBF747F0D}"/>
    <cellStyle name="Normal 9 18 16" xfId="38621" xr:uid="{F0CE377E-BE12-46C2-A06A-9FA6ED2628C3}"/>
    <cellStyle name="Normal 9 18 16 2" xfId="38622" xr:uid="{7BCA84B6-5EDB-4388-9141-2F80A12FD909}"/>
    <cellStyle name="Normal 9 18 17" xfId="38623" xr:uid="{0D2F157B-7620-4F2E-8660-35CCBB021679}"/>
    <cellStyle name="Normal 9 18 18" xfId="38624" xr:uid="{9AB6F94C-B190-4033-9239-CB3E4A2E9DF9}"/>
    <cellStyle name="Normal 9 18 19" xfId="38625" xr:uid="{CE2A93BA-37A5-4B78-8DFA-F34674B4FEDB}"/>
    <cellStyle name="Normal 9 18 2" xfId="38626" xr:uid="{C2408A05-C239-4771-B2D9-8DC1DCFC1874}"/>
    <cellStyle name="Normal 9 18 2 10" xfId="38627" xr:uid="{2FA1323A-2F90-4BC9-B94D-6113285E70AB}"/>
    <cellStyle name="Normal 9 18 2 10 2" xfId="38628" xr:uid="{199896F9-C389-47A2-880A-ABC1E1C4FA4C}"/>
    <cellStyle name="Normal 9 18 2 10 2 2" xfId="38629" xr:uid="{DBE2D8A1-CBD4-4BA3-9551-890C1587B37D}"/>
    <cellStyle name="Normal 9 18 2 10 3" xfId="38630" xr:uid="{8A45871E-4D78-48D1-98C3-5AE81AE1DAEA}"/>
    <cellStyle name="Normal 9 18 2 11" xfId="38631" xr:uid="{CF97FB61-157C-4847-B5E1-AE15F24A6E25}"/>
    <cellStyle name="Normal 9 18 2 11 2" xfId="38632" xr:uid="{FEB61800-DB93-40C7-ABB1-5FD637026E6E}"/>
    <cellStyle name="Normal 9 18 2 11 2 2" xfId="38633" xr:uid="{623A1E3D-CD9C-49F5-842B-1B8212875CCD}"/>
    <cellStyle name="Normal 9 18 2 11 3" xfId="38634" xr:uid="{D35F48DF-17A1-4EF7-92E1-B5F0B2954FD7}"/>
    <cellStyle name="Normal 9 18 2 11 4" xfId="38635" xr:uid="{32651CD6-E0E1-44C4-9482-221782855CBB}"/>
    <cellStyle name="Normal 9 18 2 12" xfId="38636" xr:uid="{5DFB5776-0780-4FBB-8F2F-385D222D4AD9}"/>
    <cellStyle name="Normal 9 18 2 12 2" xfId="38637" xr:uid="{0558BFF3-67E4-47EA-B689-3FD1CD04B419}"/>
    <cellStyle name="Normal 9 18 2 13" xfId="38638" xr:uid="{46AC7BF7-03F7-47C3-BC65-5F7F0E3769F7}"/>
    <cellStyle name="Normal 9 18 2 14" xfId="38639" xr:uid="{990B3D26-34F1-4520-9D14-DA7E86D2FC57}"/>
    <cellStyle name="Normal 9 18 2 14 2" xfId="38640" xr:uid="{B461EF66-C240-42D9-8668-12BDBD9B97CB}"/>
    <cellStyle name="Normal 9 18 2 15" xfId="38641" xr:uid="{90F08E78-0B47-446B-96AE-4E5EC031A326}"/>
    <cellStyle name="Normal 9 18 2 16" xfId="38642" xr:uid="{FFB50A09-833A-4BF6-B12C-DFBEE86087B0}"/>
    <cellStyle name="Normal 9 18 2 17" xfId="38643" xr:uid="{772BBA05-CC25-4EEB-8704-62FD9D57C523}"/>
    <cellStyle name="Normal 9 18 2 18" xfId="38644" xr:uid="{7AAC2F58-24BF-4DD0-B885-A8B389E37448}"/>
    <cellStyle name="Normal 9 18 2 19" xfId="38645" xr:uid="{67C07B08-BC96-4258-A4CC-7D4D8C494B53}"/>
    <cellStyle name="Normal 9 18 2 2" xfId="38646" xr:uid="{5C4FFC3B-A9B3-4FA2-AB30-EB88B892C597}"/>
    <cellStyle name="Normal 9 18 2 2 2" xfId="38647" xr:uid="{14ED5E99-8432-4F95-99FB-C8E4452C216A}"/>
    <cellStyle name="Normal 9 18 2 2 2 2" xfId="38648" xr:uid="{BB31A1EF-2B79-4FAD-9B01-13B44F1A4958}"/>
    <cellStyle name="Normal 9 18 2 2 3" xfId="38649" xr:uid="{FF7F80ED-0CF6-4A57-AE59-A0D740AFE470}"/>
    <cellStyle name="Normal 9 18 2 20" xfId="38650" xr:uid="{B9A554A3-6830-46A7-BAD9-1464849C3844}"/>
    <cellStyle name="Normal 9 18 2 21" xfId="38651" xr:uid="{72F53A03-8DEA-4AEF-991E-9C59E3C9EA97}"/>
    <cellStyle name="Normal 9 18 2 22" xfId="38652" xr:uid="{17F2ED9E-73FE-4D98-AC41-1A105F874651}"/>
    <cellStyle name="Normal 9 18 2 23" xfId="38653" xr:uid="{F842E866-5E44-4D30-96FD-D758A9FC11C1}"/>
    <cellStyle name="Normal 9 18 2 24" xfId="38654" xr:uid="{F813E9FD-C826-4C45-8FFB-0E0D60457034}"/>
    <cellStyle name="Normal 9 18 2 25" xfId="38655" xr:uid="{D1EF352D-E837-426C-AB1B-E1DFDE636F57}"/>
    <cellStyle name="Normal 9 18 2 26" xfId="38656" xr:uid="{E80938C9-22A8-4A20-906E-0ADE491B9758}"/>
    <cellStyle name="Normal 9 18 2 27" xfId="38657" xr:uid="{3EDEFD82-6B2E-42B5-9670-7595B38027C1}"/>
    <cellStyle name="Normal 9 18 2 28" xfId="38658" xr:uid="{E44C15EB-8E16-43B0-BA4E-E3CC62D6B8D7}"/>
    <cellStyle name="Normal 9 18 2 29" xfId="38659" xr:uid="{F415DBC6-A869-494A-90FE-D1E8D9E98128}"/>
    <cellStyle name="Normal 9 18 2 3" xfId="38660" xr:uid="{A97147D5-8704-4DF0-87F5-C15C1F2EE0E7}"/>
    <cellStyle name="Normal 9 18 2 3 2" xfId="38661" xr:uid="{57522B7D-10C7-4A69-AAA7-F8F64EF3579A}"/>
    <cellStyle name="Normal 9 18 2 3 2 2" xfId="38662" xr:uid="{C483F83B-0ACC-4962-8914-5C340B097318}"/>
    <cellStyle name="Normal 9 18 2 3 3" xfId="38663" xr:uid="{13DB90BC-CEE7-4D03-9F7D-18A03CB749D2}"/>
    <cellStyle name="Normal 9 18 2 30" xfId="38664" xr:uid="{6D47EE08-D805-427A-9F4A-6856E5F1A0C7}"/>
    <cellStyle name="Normal 9 18 2 31" xfId="38665" xr:uid="{D87CE181-7CF0-44DA-9D80-6FE4D217AA7C}"/>
    <cellStyle name="Normal 9 18 2 32" xfId="38666" xr:uid="{20303945-590E-49C8-97A2-CA1D5302967B}"/>
    <cellStyle name="Normal 9 18 2 33" xfId="38667" xr:uid="{5A2B5931-6D2D-41A3-9802-F453E059964A}"/>
    <cellStyle name="Normal 9 18 2 34" xfId="38668" xr:uid="{441FF900-B694-4546-ACCF-0372EAA91424}"/>
    <cellStyle name="Normal 9 18 2 35" xfId="38669" xr:uid="{81F0B095-F69D-4033-A2E3-DBD1AAB23708}"/>
    <cellStyle name="Normal 9 18 2 36" xfId="38670" xr:uid="{E46E963B-D0B7-4CD8-A795-0752685BAD12}"/>
    <cellStyle name="Normal 9 18 2 37" xfId="38671" xr:uid="{5F806F43-7D8D-4657-8A19-E21C0FB159F6}"/>
    <cellStyle name="Normal 9 18 2 38" xfId="38672" xr:uid="{5F86915A-C2B4-4CFD-9B4F-24C9660E77E6}"/>
    <cellStyle name="Normal 9 18 2 39" xfId="38673" xr:uid="{2EF6F772-AF00-4E12-A110-A840D428EDA1}"/>
    <cellStyle name="Normal 9 18 2 4" xfId="38674" xr:uid="{61310839-B016-4855-9385-A08D46C67F86}"/>
    <cellStyle name="Normal 9 18 2 4 2" xfId="38675" xr:uid="{518EAC06-DBFE-4EAD-AD97-75834DF7B7E8}"/>
    <cellStyle name="Normal 9 18 2 4 2 2" xfId="38676" xr:uid="{73903155-402B-48E4-8608-E20F653B59DE}"/>
    <cellStyle name="Normal 9 18 2 4 3" xfId="38677" xr:uid="{DDE4ED74-EFEC-43D9-A2FF-F382DB597973}"/>
    <cellStyle name="Normal 9 18 2 40" xfId="38678" xr:uid="{219C658F-F7FD-45B8-B103-C8FB6566B5D2}"/>
    <cellStyle name="Normal 9 18 2 5" xfId="38679" xr:uid="{20EB58AB-C99F-491F-B31E-311793D0AF83}"/>
    <cellStyle name="Normal 9 18 2 5 2" xfId="38680" xr:uid="{4D3C7B62-8694-4AE5-89EC-47B8060CF8FE}"/>
    <cellStyle name="Normal 9 18 2 5 2 2" xfId="38681" xr:uid="{84C5CBDB-3905-4B0E-88C3-25744F2D59A7}"/>
    <cellStyle name="Normal 9 18 2 5 3" xfId="38682" xr:uid="{042B44E9-AA5D-4FA1-B8EA-C51624D14F49}"/>
    <cellStyle name="Normal 9 18 2 6" xfId="38683" xr:uid="{2EA47FC8-075C-4B71-B445-68219229A013}"/>
    <cellStyle name="Normal 9 18 2 6 2" xfId="38684" xr:uid="{FDBA46B3-B23B-4A91-9A92-41C0FBEC560E}"/>
    <cellStyle name="Normal 9 18 2 6 2 2" xfId="38685" xr:uid="{5EF3E275-9EFE-46D3-B5F6-FC80FB08BB11}"/>
    <cellStyle name="Normal 9 18 2 6 3" xfId="38686" xr:uid="{D3AC59B3-FD3C-4AFA-8486-8F1C4E078914}"/>
    <cellStyle name="Normal 9 18 2 7" xfId="38687" xr:uid="{D0E36C02-48D6-4D55-8634-5E57262709AA}"/>
    <cellStyle name="Normal 9 18 2 7 2" xfId="38688" xr:uid="{20EB04B8-A147-4871-8492-E73CFE83F1F7}"/>
    <cellStyle name="Normal 9 18 2 7 2 2" xfId="38689" xr:uid="{D02B4B48-0E6C-4CA1-BCE7-C7180911C87E}"/>
    <cellStyle name="Normal 9 18 2 7 3" xfId="38690" xr:uid="{F54558B0-5F73-4BE8-897E-0587BF1DD265}"/>
    <cellStyle name="Normal 9 18 2 8" xfId="38691" xr:uid="{2C86D8FD-9E70-4356-81A6-9DFDB3265A68}"/>
    <cellStyle name="Normal 9 18 2 8 2" xfId="38692" xr:uid="{51857053-EA12-4601-8C75-BC0ED8A864E9}"/>
    <cellStyle name="Normal 9 18 2 8 2 2" xfId="38693" xr:uid="{951A816E-0457-4392-A53F-B5878BD52A9C}"/>
    <cellStyle name="Normal 9 18 2 8 3" xfId="38694" xr:uid="{CA8237BD-3BBB-431D-90F0-3D1EE08DA526}"/>
    <cellStyle name="Normal 9 18 2 9" xfId="38695" xr:uid="{06C42916-FCD9-4A29-B48D-BD60B50361EA}"/>
    <cellStyle name="Normal 9 18 2 9 2" xfId="38696" xr:uid="{18FB6EE2-526F-4FE6-BB76-D5D8847972B8}"/>
    <cellStyle name="Normal 9 18 2 9 2 2" xfId="38697" xr:uid="{48012DE7-867D-42EF-ACD9-92CBC1940C10}"/>
    <cellStyle name="Normal 9 18 2 9 3" xfId="38698" xr:uid="{F655332F-E9CB-46DE-B6DC-9646C0A84C59}"/>
    <cellStyle name="Normal 9 18 20" xfId="38699" xr:uid="{DB5C53C2-E0FF-4542-9C53-A87E8C1E143C}"/>
    <cellStyle name="Normal 9 18 21" xfId="38700" xr:uid="{0E336ABB-287A-4B88-AE90-30A0CF336AFE}"/>
    <cellStyle name="Normal 9 18 22" xfId="38701" xr:uid="{B1200C53-FA36-49BB-BA01-4822273500F6}"/>
    <cellStyle name="Normal 9 18 23" xfId="38702" xr:uid="{5BAB9810-A9EC-4944-88C3-749731CC3EFB}"/>
    <cellStyle name="Normal 9 18 24" xfId="38703" xr:uid="{9C196AF1-5E27-4F9F-8250-6CEDC5348160}"/>
    <cellStyle name="Normal 9 18 25" xfId="38704" xr:uid="{EF75EFBB-F26D-4B3C-9668-0AECB0268505}"/>
    <cellStyle name="Normal 9 18 26" xfId="38705" xr:uid="{CC1554D0-7D7F-4659-95BD-E8C041CB9D57}"/>
    <cellStyle name="Normal 9 18 27" xfId="38706" xr:uid="{7E80753D-4757-4970-8FA4-CC76395E5539}"/>
    <cellStyle name="Normal 9 18 28" xfId="38707" xr:uid="{B9A48958-42F2-4DCB-A82E-5271C91C1F29}"/>
    <cellStyle name="Normal 9 18 29" xfId="38708" xr:uid="{D29AC6D0-F32B-4966-A08A-35F6CE0FF8DF}"/>
    <cellStyle name="Normal 9 18 3" xfId="38709" xr:uid="{E41F298B-119C-4D7D-9EF5-C038BAB73628}"/>
    <cellStyle name="Normal 9 18 3 10" xfId="38710" xr:uid="{6D96293E-94A9-4EC1-B296-16A18C0837BD}"/>
    <cellStyle name="Normal 9 18 3 10 2" xfId="38711" xr:uid="{ECF07503-F98A-4D6D-9B83-9DAA014F0B86}"/>
    <cellStyle name="Normal 9 18 3 10 2 2" xfId="38712" xr:uid="{D835085F-82C9-432B-AC00-C5706132BE60}"/>
    <cellStyle name="Normal 9 18 3 10 3" xfId="38713" xr:uid="{CFA9CFC6-0155-42E8-A0B1-298614E80A02}"/>
    <cellStyle name="Normal 9 18 3 11" xfId="38714" xr:uid="{E8837DF7-D711-46EB-B16E-89941207CE26}"/>
    <cellStyle name="Normal 9 18 3 11 2" xfId="38715" xr:uid="{2EF13D2D-0217-4783-BB1C-F0C87DF76AFE}"/>
    <cellStyle name="Normal 9 18 3 11 2 2" xfId="38716" xr:uid="{A8E5F99D-A0D6-452B-B9E2-D80596FB8C84}"/>
    <cellStyle name="Normal 9 18 3 11 3" xfId="38717" xr:uid="{63CC683C-817B-4C95-A01F-0E2228CF6CF9}"/>
    <cellStyle name="Normal 9 18 3 11 4" xfId="38718" xr:uid="{CA400384-B7C7-4594-BBB6-1D1D53C51D73}"/>
    <cellStyle name="Normal 9 18 3 12" xfId="38719" xr:uid="{6CA767D2-3E4F-41B0-8B92-858E9E48A784}"/>
    <cellStyle name="Normal 9 18 3 12 2" xfId="38720" xr:uid="{4DA58CF7-85A2-4847-A972-727235BC728A}"/>
    <cellStyle name="Normal 9 18 3 13" xfId="38721" xr:uid="{68B4F086-6306-4756-9837-5CF8F00FCFA4}"/>
    <cellStyle name="Normal 9 18 3 14" xfId="38722" xr:uid="{54B61D14-E38F-4725-B0BB-3755DBB6D3BA}"/>
    <cellStyle name="Normal 9 18 3 14 2" xfId="38723" xr:uid="{0696DAFD-457B-4704-B2E9-ECB3C8831A00}"/>
    <cellStyle name="Normal 9 18 3 15" xfId="38724" xr:uid="{AB426E4A-76B7-4041-9ABA-068C5E47AD0E}"/>
    <cellStyle name="Normal 9 18 3 16" xfId="38725" xr:uid="{0B7814BB-2CEF-4BDC-BF54-3F7F20CA0AD8}"/>
    <cellStyle name="Normal 9 18 3 17" xfId="38726" xr:uid="{1CDCDF33-B13E-4D66-BBFE-E2AFA2FC22F3}"/>
    <cellStyle name="Normal 9 18 3 18" xfId="38727" xr:uid="{95C8B55C-D4B3-47E0-A805-9601A46A1BC4}"/>
    <cellStyle name="Normal 9 18 3 19" xfId="38728" xr:uid="{4E57BA5C-BCE4-4E8C-8D98-0B39CF339FB4}"/>
    <cellStyle name="Normal 9 18 3 2" xfId="38729" xr:uid="{C419CE6D-6755-417F-8B38-F052E4DE7176}"/>
    <cellStyle name="Normal 9 18 3 2 2" xfId="38730" xr:uid="{D247AE22-3C8A-410E-A7AF-8704A2AE0497}"/>
    <cellStyle name="Normal 9 18 3 2 2 2" xfId="38731" xr:uid="{3850B616-C285-44F8-94B5-571B28BAEA0A}"/>
    <cellStyle name="Normal 9 18 3 2 3" xfId="38732" xr:uid="{9287C7D5-F32A-4067-99E6-68E5EAB35C5B}"/>
    <cellStyle name="Normal 9 18 3 20" xfId="38733" xr:uid="{3BBC8E2F-8E2B-4E7F-B683-4C621DA6018A}"/>
    <cellStyle name="Normal 9 18 3 21" xfId="38734" xr:uid="{D0BE887B-BCB3-4B8D-AB70-F7001F700EBB}"/>
    <cellStyle name="Normal 9 18 3 22" xfId="38735" xr:uid="{259CDD8A-0FBA-42AF-A901-4DD7BEF0FA76}"/>
    <cellStyle name="Normal 9 18 3 23" xfId="38736" xr:uid="{126679D4-8B2A-4C80-BD66-B4DA4DC1F174}"/>
    <cellStyle name="Normal 9 18 3 24" xfId="38737" xr:uid="{D058EA5F-5E3C-4F0B-B47A-E39FF4B96B77}"/>
    <cellStyle name="Normal 9 18 3 25" xfId="38738" xr:uid="{119CF811-D6BF-4F21-98C4-56024ABF086D}"/>
    <cellStyle name="Normal 9 18 3 26" xfId="38739" xr:uid="{DE49E474-C3BA-4562-ACA1-3FB519F846EE}"/>
    <cellStyle name="Normal 9 18 3 27" xfId="38740" xr:uid="{BB736B6D-8EB6-4169-87E1-3EF7BFCE2524}"/>
    <cellStyle name="Normal 9 18 3 28" xfId="38741" xr:uid="{EEA08692-411D-49A3-9D50-46ED04C52A06}"/>
    <cellStyle name="Normal 9 18 3 29" xfId="38742" xr:uid="{404137AD-A7D2-41FF-976A-224F7210EFA8}"/>
    <cellStyle name="Normal 9 18 3 3" xfId="38743" xr:uid="{20FDA042-9126-43B1-9568-ADB5D76560FA}"/>
    <cellStyle name="Normal 9 18 3 3 2" xfId="38744" xr:uid="{3F7A8BD0-A701-449D-9B8F-900F80459559}"/>
    <cellStyle name="Normal 9 18 3 3 2 2" xfId="38745" xr:uid="{AD63D411-DEF3-4FDA-9CAD-49DE64A3B205}"/>
    <cellStyle name="Normal 9 18 3 3 3" xfId="38746" xr:uid="{EB56E834-D3EE-4B07-A16F-9711220A99AE}"/>
    <cellStyle name="Normal 9 18 3 30" xfId="38747" xr:uid="{5043F777-B88C-41F9-A83C-696579BE6F35}"/>
    <cellStyle name="Normal 9 18 3 31" xfId="38748" xr:uid="{E0AF21C1-48AC-41C6-94F9-C1F873813427}"/>
    <cellStyle name="Normal 9 18 3 32" xfId="38749" xr:uid="{2CA6EC52-9ECE-4F1D-AD00-E27534BF1DDD}"/>
    <cellStyle name="Normal 9 18 3 33" xfId="38750" xr:uid="{3FD5A244-11BF-4C22-B916-03671DFEF81B}"/>
    <cellStyle name="Normal 9 18 3 34" xfId="38751" xr:uid="{74FB9E47-F093-498E-A1A2-C4711C2D6167}"/>
    <cellStyle name="Normal 9 18 3 35" xfId="38752" xr:uid="{EB6EF715-2EAD-4B1D-96DB-7B121C52159B}"/>
    <cellStyle name="Normal 9 18 3 36" xfId="38753" xr:uid="{9CEDD067-B70C-4D0F-832C-0660E2F3C748}"/>
    <cellStyle name="Normal 9 18 3 37" xfId="38754" xr:uid="{A5DAF966-6EB4-4215-8666-A039E65C06E3}"/>
    <cellStyle name="Normal 9 18 3 38" xfId="38755" xr:uid="{2FDC490F-3F58-4F82-9445-3E0D5D38EDC5}"/>
    <cellStyle name="Normal 9 18 3 39" xfId="38756" xr:uid="{FC5BB434-7B6A-447F-B7A6-32954F882EBF}"/>
    <cellStyle name="Normal 9 18 3 4" xfId="38757" xr:uid="{011E4614-0A38-44E5-8434-0E5326129717}"/>
    <cellStyle name="Normal 9 18 3 4 2" xfId="38758" xr:uid="{58246ED1-22B0-409F-91FA-2EA6EA89AE2B}"/>
    <cellStyle name="Normal 9 18 3 4 2 2" xfId="38759" xr:uid="{D5F76567-0539-4D8E-A41A-02241E9D19C8}"/>
    <cellStyle name="Normal 9 18 3 4 3" xfId="38760" xr:uid="{73D4DD01-0539-4710-B166-CB385A066C0F}"/>
    <cellStyle name="Normal 9 18 3 40" xfId="38761" xr:uid="{73C87D8D-DB29-45E0-B4DD-9450819DB2DC}"/>
    <cellStyle name="Normal 9 18 3 5" xfId="38762" xr:uid="{C42C1FF8-786B-4927-A64F-FEFB46E50618}"/>
    <cellStyle name="Normal 9 18 3 5 2" xfId="38763" xr:uid="{AD744266-5B79-4D01-B4A9-FC724F67FBC3}"/>
    <cellStyle name="Normal 9 18 3 5 2 2" xfId="38764" xr:uid="{7DA2EF7D-46B9-4BEA-9E0E-0CF9CE8FCFEF}"/>
    <cellStyle name="Normal 9 18 3 5 3" xfId="38765" xr:uid="{748A7D62-6C37-4B15-B0CA-C6EECF3207DF}"/>
    <cellStyle name="Normal 9 18 3 6" xfId="38766" xr:uid="{258F30B4-CE39-49BA-B3CB-74AB37D39D2D}"/>
    <cellStyle name="Normal 9 18 3 6 2" xfId="38767" xr:uid="{4FCAECCA-05BD-4281-820D-6A80F5019176}"/>
    <cellStyle name="Normal 9 18 3 6 2 2" xfId="38768" xr:uid="{4353CAE1-DCC6-4934-BB20-0E0FDD4B3249}"/>
    <cellStyle name="Normal 9 18 3 6 3" xfId="38769" xr:uid="{56180FD1-964D-448F-AC6F-A49255C8F871}"/>
    <cellStyle name="Normal 9 18 3 7" xfId="38770" xr:uid="{4C119908-2D31-48EE-B244-E95B2909AE8E}"/>
    <cellStyle name="Normal 9 18 3 7 2" xfId="38771" xr:uid="{73115FB2-13D7-4D51-B12F-63E7C7744E85}"/>
    <cellStyle name="Normal 9 18 3 7 2 2" xfId="38772" xr:uid="{B6052FEF-37D6-4E4E-A557-C7DAA30D7191}"/>
    <cellStyle name="Normal 9 18 3 7 3" xfId="38773" xr:uid="{EF12BF45-E11E-4828-A8B1-616851DCF615}"/>
    <cellStyle name="Normal 9 18 3 8" xfId="38774" xr:uid="{8CD15BD6-AAD4-4DF7-ABD3-50F722A188C8}"/>
    <cellStyle name="Normal 9 18 3 8 2" xfId="38775" xr:uid="{0C94BDB3-F60A-4A77-98F2-664AAD473DAF}"/>
    <cellStyle name="Normal 9 18 3 8 2 2" xfId="38776" xr:uid="{260A95D2-9388-4CAB-8B12-32B236CB6D13}"/>
    <cellStyle name="Normal 9 18 3 8 3" xfId="38777" xr:uid="{101CD8D1-F6D8-4C43-A544-890AA520BC27}"/>
    <cellStyle name="Normal 9 18 3 9" xfId="38778" xr:uid="{2E3D49B4-7CDC-459E-83DC-4AB5E4B5F2FC}"/>
    <cellStyle name="Normal 9 18 3 9 2" xfId="38779" xr:uid="{4ACEA2F1-D7C3-4F22-A62F-FEA38008E238}"/>
    <cellStyle name="Normal 9 18 3 9 2 2" xfId="38780" xr:uid="{96932F51-C956-455C-9C8D-DDA3ECC3CFA8}"/>
    <cellStyle name="Normal 9 18 3 9 3" xfId="38781" xr:uid="{536CC087-E0F3-4FAD-8529-56DF015C06CD}"/>
    <cellStyle name="Normal 9 18 30" xfId="38782" xr:uid="{1443ADC8-3B5F-4F9F-9828-50BE983C40C6}"/>
    <cellStyle name="Normal 9 18 31" xfId="38783" xr:uid="{65F0117D-66DD-41A3-8809-F1A155F046D3}"/>
    <cellStyle name="Normal 9 18 32" xfId="38784" xr:uid="{AEFCB912-DCB1-40FC-B827-6AD7AB3195A5}"/>
    <cellStyle name="Normal 9 18 33" xfId="38785" xr:uid="{877A66EB-3268-4024-91EB-C3C32CE69E3D}"/>
    <cellStyle name="Normal 9 18 34" xfId="38786" xr:uid="{6321D4B3-E5C4-4FFA-8B40-2F09E52F245E}"/>
    <cellStyle name="Normal 9 18 35" xfId="38787" xr:uid="{727806AF-17D7-4DE9-BF8D-99BE00BF0411}"/>
    <cellStyle name="Normal 9 18 36" xfId="38788" xr:uid="{433A0922-7031-47E2-8A12-FD68652818A6}"/>
    <cellStyle name="Normal 9 18 37" xfId="38789" xr:uid="{918E3318-606B-4698-A7BD-714DA43BCB7A}"/>
    <cellStyle name="Normal 9 18 38" xfId="38790" xr:uid="{D480F0D5-ED84-4D83-93E5-28969297EF7D}"/>
    <cellStyle name="Normal 9 18 39" xfId="38791" xr:uid="{B6DF451E-907A-4C7C-94E5-45A098E49EA5}"/>
    <cellStyle name="Normal 9 18 4" xfId="38792" xr:uid="{392CFD40-6669-49B0-9450-B089B04A2466}"/>
    <cellStyle name="Normal 9 18 4 2" xfId="38793" xr:uid="{41D5AD1A-5BB6-4F01-890C-5A316BDF904D}"/>
    <cellStyle name="Normal 9 18 4 2 2" xfId="38794" xr:uid="{41C08747-704B-4B6C-8715-9F3698B2D602}"/>
    <cellStyle name="Normal 9 18 4 3" xfId="38795" xr:uid="{B19A169B-6FB1-4A8E-A513-2067B49AD787}"/>
    <cellStyle name="Normal 9 18 40" xfId="38796" xr:uid="{2848CC50-3A32-442B-A841-F0DA54C10109}"/>
    <cellStyle name="Normal 9 18 41" xfId="38797" xr:uid="{AC1D99C6-5B0E-4C76-9DF5-35E8FA94E4D5}"/>
    <cellStyle name="Normal 9 18 42" xfId="38798" xr:uid="{F7A9B80B-2EAE-4DAB-8A08-52A6BF841106}"/>
    <cellStyle name="Normal 9 18 5" xfId="38799" xr:uid="{C15CB916-D0C5-423F-8D50-94E678B9E6D7}"/>
    <cellStyle name="Normal 9 18 5 2" xfId="38800" xr:uid="{AB47F5DC-489D-4E5C-B290-59FB5A58BB4D}"/>
    <cellStyle name="Normal 9 18 5 2 2" xfId="38801" xr:uid="{3632013A-B760-41C1-A4DD-2D589351E214}"/>
    <cellStyle name="Normal 9 18 5 3" xfId="38802" xr:uid="{04D028C2-00E5-4E65-AAD4-A2DD0D9BE8D4}"/>
    <cellStyle name="Normal 9 18 6" xfId="38803" xr:uid="{A74A5740-4A31-464E-9872-E76098681453}"/>
    <cellStyle name="Normal 9 18 6 2" xfId="38804" xr:uid="{BAFED538-F046-441D-8EFF-6C7B8E92DE70}"/>
    <cellStyle name="Normal 9 18 6 2 2" xfId="38805" xr:uid="{FB72D5D7-446E-454A-A540-8FB934E8764F}"/>
    <cellStyle name="Normal 9 18 6 3" xfId="38806" xr:uid="{A28C8410-5D4F-4D71-9E78-00695FEC6D15}"/>
    <cellStyle name="Normal 9 18 7" xfId="38807" xr:uid="{2FE113F5-BC50-4CE5-8A57-E8AD1EBEC111}"/>
    <cellStyle name="Normal 9 18 7 2" xfId="38808" xr:uid="{7708326F-F897-463E-83F1-7FEAA1654605}"/>
    <cellStyle name="Normal 9 18 7 2 2" xfId="38809" xr:uid="{A442C25D-F0EB-4D16-927C-98A2C91F073E}"/>
    <cellStyle name="Normal 9 18 7 3" xfId="38810" xr:uid="{94D7961C-EDEA-42B6-A9E8-4B6ABFD548FB}"/>
    <cellStyle name="Normal 9 18 8" xfId="38811" xr:uid="{A43E91AB-C891-455C-A747-1067B44FCBC7}"/>
    <cellStyle name="Normal 9 18 8 2" xfId="38812" xr:uid="{0D54C4E4-8E21-4E25-9AF1-9D487CBEAA70}"/>
    <cellStyle name="Normal 9 18 8 2 2" xfId="38813" xr:uid="{84547776-A1D4-4CC1-B0C0-56C11C30B8F6}"/>
    <cellStyle name="Normal 9 18 8 3" xfId="38814" xr:uid="{C68342C0-4DF3-4FFD-8B87-088D1307D1D6}"/>
    <cellStyle name="Normal 9 18 9" xfId="38815" xr:uid="{5A1115C8-F19E-438A-A70D-B5D42D80B309}"/>
    <cellStyle name="Normal 9 18 9 2" xfId="38816" xr:uid="{EAFA834B-2E80-4C1F-AB1E-07CC7DF964D1}"/>
    <cellStyle name="Normal 9 18 9 2 2" xfId="38817" xr:uid="{BFA4F35E-80E8-4B30-B428-757A3F427ABA}"/>
    <cellStyle name="Normal 9 18 9 3" xfId="38818" xr:uid="{F319943D-0A9C-4D73-9459-4E8C1C60C92E}"/>
    <cellStyle name="Normal 9 19" xfId="38819" xr:uid="{34E30B82-3341-4447-B36C-95F4DE1FA0BC}"/>
    <cellStyle name="Normal 9 19 10" xfId="38820" xr:uid="{CE1F1247-0B51-48A4-A40E-0A49BC290188}"/>
    <cellStyle name="Normal 9 19 10 2" xfId="38821" xr:uid="{56B6D031-1A8A-44E9-9145-49DE66A2CF31}"/>
    <cellStyle name="Normal 9 19 10 2 2" xfId="38822" xr:uid="{4F4C4702-390C-464B-9633-948EF09C2409}"/>
    <cellStyle name="Normal 9 19 10 3" xfId="38823" xr:uid="{0197E3F9-01AC-4B0C-BD36-3959F4F4AAEC}"/>
    <cellStyle name="Normal 9 19 11" xfId="38824" xr:uid="{589B2666-998F-4919-81DB-A077154210F0}"/>
    <cellStyle name="Normal 9 19 11 2" xfId="38825" xr:uid="{9DCE20BF-9E2D-496E-90F5-F0A9C78976DE}"/>
    <cellStyle name="Normal 9 19 11 2 2" xfId="38826" xr:uid="{CAE968BE-F3FE-4AD2-AB85-218EEA1992D7}"/>
    <cellStyle name="Normal 9 19 11 3" xfId="38827" xr:uid="{5600B0D6-0678-4BA3-8A6B-E7078AC6E8CC}"/>
    <cellStyle name="Normal 9 19 12" xfId="38828" xr:uid="{9B9353FD-2687-46A9-9869-730647D36E7D}"/>
    <cellStyle name="Normal 9 19 12 2" xfId="38829" xr:uid="{CC57B6BB-E2BC-4985-90A2-BB526A76C860}"/>
    <cellStyle name="Normal 9 19 12 2 2" xfId="38830" xr:uid="{5C3F9D2F-B172-497C-83F9-C8012B3A63FF}"/>
    <cellStyle name="Normal 9 19 12 3" xfId="38831" xr:uid="{F959CB00-E5A5-4CE6-B7D1-4658A6C100C4}"/>
    <cellStyle name="Normal 9 19 13" xfId="38832" xr:uid="{A1E4EEC3-DC03-4A97-8455-5400281B0444}"/>
    <cellStyle name="Normal 9 19 13 2" xfId="38833" xr:uid="{66EAC3F1-5743-4C61-AE17-2E1BC4ABB676}"/>
    <cellStyle name="Normal 9 19 13 2 2" xfId="38834" xr:uid="{02A087DD-62F5-4B08-8AD7-F9AF44CB573C}"/>
    <cellStyle name="Normal 9 19 13 3" xfId="38835" xr:uid="{71EE3CEE-00E3-4C67-9CFC-223790E6C5E1}"/>
    <cellStyle name="Normal 9 19 13 4" xfId="38836" xr:uid="{1852888F-7175-4CC7-AE39-0DA111383908}"/>
    <cellStyle name="Normal 9 19 14" xfId="38837" xr:uid="{F187F9CB-9692-446C-9237-28D84D1A480C}"/>
    <cellStyle name="Normal 9 19 14 2" xfId="38838" xr:uid="{877BD6C0-DA30-41BD-ACF9-0A7073AEE4FA}"/>
    <cellStyle name="Normal 9 19 15" xfId="38839" xr:uid="{94910BDF-6A5C-4CD3-97BD-96775117BA96}"/>
    <cellStyle name="Normal 9 19 16" xfId="38840" xr:uid="{830601FA-B3D6-4283-86F5-165DB1DD3B02}"/>
    <cellStyle name="Normal 9 19 16 2" xfId="38841" xr:uid="{CAE98E97-3AAC-4ED0-8BEE-AD3CFC0199F6}"/>
    <cellStyle name="Normal 9 19 17" xfId="38842" xr:uid="{628C6514-8D2B-40B3-8299-3436ED2880AC}"/>
    <cellStyle name="Normal 9 19 18" xfId="38843" xr:uid="{EA40886D-B84B-4E28-A8A3-BFF517D556AB}"/>
    <cellStyle name="Normal 9 19 19" xfId="38844" xr:uid="{9FC37886-77D1-432C-B90B-578E84F9EA82}"/>
    <cellStyle name="Normal 9 19 2" xfId="38845" xr:uid="{DF24FD31-4045-4B40-B429-07C0462C7327}"/>
    <cellStyle name="Normal 9 19 2 10" xfId="38846" xr:uid="{089AA39E-93DA-4010-8FB4-55F5760E6726}"/>
    <cellStyle name="Normal 9 19 2 10 2" xfId="38847" xr:uid="{82974A94-C508-414B-86E4-03977361334D}"/>
    <cellStyle name="Normal 9 19 2 10 2 2" xfId="38848" xr:uid="{CAAAD5C6-FFB4-47E9-8D28-52A5FA030749}"/>
    <cellStyle name="Normal 9 19 2 10 3" xfId="38849" xr:uid="{3442EE7F-63F5-4009-8E15-15F67FA14E91}"/>
    <cellStyle name="Normal 9 19 2 11" xfId="38850" xr:uid="{DF24978A-E590-444D-9ED9-2E1EA82AF5F3}"/>
    <cellStyle name="Normal 9 19 2 11 2" xfId="38851" xr:uid="{AA8539CC-F2C9-40E3-A7BB-9EDA5554B150}"/>
    <cellStyle name="Normal 9 19 2 11 2 2" xfId="38852" xr:uid="{FD841571-E17E-4B44-A734-AA4D81009BCD}"/>
    <cellStyle name="Normal 9 19 2 11 3" xfId="38853" xr:uid="{AC4C61EF-81BC-41DC-972E-B364514777DE}"/>
    <cellStyle name="Normal 9 19 2 11 4" xfId="38854" xr:uid="{A350E4D1-07AE-4121-A8A2-5B8F249ADDDF}"/>
    <cellStyle name="Normal 9 19 2 12" xfId="38855" xr:uid="{400ADD9A-C745-424F-ACEC-278D103CFAF0}"/>
    <cellStyle name="Normal 9 19 2 12 2" xfId="38856" xr:uid="{068082D9-FA11-4234-A3FD-6FEA815F6174}"/>
    <cellStyle name="Normal 9 19 2 13" xfId="38857" xr:uid="{D0AC6300-C36A-4A60-848B-DDF3C14888B6}"/>
    <cellStyle name="Normal 9 19 2 14" xfId="38858" xr:uid="{217132F9-2247-4CA3-A807-5150C9F2B7FD}"/>
    <cellStyle name="Normal 9 19 2 14 2" xfId="38859" xr:uid="{23346066-0B6C-4ED8-BABB-7474A25D4A86}"/>
    <cellStyle name="Normal 9 19 2 15" xfId="38860" xr:uid="{FF39D85D-EC35-41DF-8348-6B19915E75AC}"/>
    <cellStyle name="Normal 9 19 2 16" xfId="38861" xr:uid="{588A061E-DF3E-4AA1-A76E-547ECC64E7D0}"/>
    <cellStyle name="Normal 9 19 2 17" xfId="38862" xr:uid="{FA230F1D-0637-47CD-A0D8-6ABBC7193AE9}"/>
    <cellStyle name="Normal 9 19 2 18" xfId="38863" xr:uid="{3BDF7403-B2D0-4682-9F6C-00199C7AEEBA}"/>
    <cellStyle name="Normal 9 19 2 19" xfId="38864" xr:uid="{EAE1BCBC-B459-4A7D-A6AA-E0778CAD6858}"/>
    <cellStyle name="Normal 9 19 2 2" xfId="38865" xr:uid="{364BF4FD-B11A-4724-91A6-A3A08950DFE1}"/>
    <cellStyle name="Normal 9 19 2 2 2" xfId="38866" xr:uid="{507166D7-C35C-4130-BC2F-D65FC952AE73}"/>
    <cellStyle name="Normal 9 19 2 2 2 2" xfId="38867" xr:uid="{39A1F5C6-CDDA-4EE1-B6EA-4B9EC403A110}"/>
    <cellStyle name="Normal 9 19 2 2 3" xfId="38868" xr:uid="{65A2F8E9-3606-482E-A16A-F66A03DB1523}"/>
    <cellStyle name="Normal 9 19 2 20" xfId="38869" xr:uid="{42240640-DCED-410B-884C-3CCEDF309A67}"/>
    <cellStyle name="Normal 9 19 2 21" xfId="38870" xr:uid="{DBB93CEF-5A27-4089-BA38-668672DAD712}"/>
    <cellStyle name="Normal 9 19 2 22" xfId="38871" xr:uid="{50AA912C-9B9A-4B01-BC25-34AC8A333848}"/>
    <cellStyle name="Normal 9 19 2 23" xfId="38872" xr:uid="{20B8A3E8-5061-4883-926E-7B1E02263055}"/>
    <cellStyle name="Normal 9 19 2 24" xfId="38873" xr:uid="{D3395EA9-F09F-4A9E-A569-7EF6F82F1D45}"/>
    <cellStyle name="Normal 9 19 2 25" xfId="38874" xr:uid="{900B94EA-59B9-444D-B4E0-173FB321FB1F}"/>
    <cellStyle name="Normal 9 19 2 26" xfId="38875" xr:uid="{886833AB-3E0B-4DB5-A25C-67BAEBCE8725}"/>
    <cellStyle name="Normal 9 19 2 27" xfId="38876" xr:uid="{B9C877D5-A83A-4FF3-A928-D1B53C158CFD}"/>
    <cellStyle name="Normal 9 19 2 28" xfId="38877" xr:uid="{EAC1C95A-6AD8-4D55-9B84-03288F95FBD4}"/>
    <cellStyle name="Normal 9 19 2 29" xfId="38878" xr:uid="{37F2A27B-40D5-439A-AC8A-2D47330ED07E}"/>
    <cellStyle name="Normal 9 19 2 3" xfId="38879" xr:uid="{8C0D673A-AF4B-4C49-A1A4-D6C77FD30462}"/>
    <cellStyle name="Normal 9 19 2 3 2" xfId="38880" xr:uid="{AC7C86F6-2C74-48D9-A3E0-CA5E8ADC7BF0}"/>
    <cellStyle name="Normal 9 19 2 3 2 2" xfId="38881" xr:uid="{E9411A12-484F-4F17-80CB-1127EE1553FC}"/>
    <cellStyle name="Normal 9 19 2 3 3" xfId="38882" xr:uid="{A97AD92E-59F4-406F-8523-A346412A6CDB}"/>
    <cellStyle name="Normal 9 19 2 30" xfId="38883" xr:uid="{C9470205-DDB3-4BD2-A629-A6B72BDCCAA6}"/>
    <cellStyle name="Normal 9 19 2 31" xfId="38884" xr:uid="{E86D5819-D937-4BD5-B517-BF33F3D4EB77}"/>
    <cellStyle name="Normal 9 19 2 32" xfId="38885" xr:uid="{455AC043-7B3D-41DD-830D-898B61809028}"/>
    <cellStyle name="Normal 9 19 2 33" xfId="38886" xr:uid="{912078CC-E205-49B3-BFDE-F75DAF27F02D}"/>
    <cellStyle name="Normal 9 19 2 34" xfId="38887" xr:uid="{F85A52FE-9504-4B24-8396-0284BCCE691F}"/>
    <cellStyle name="Normal 9 19 2 35" xfId="38888" xr:uid="{28221D0A-D355-4AC3-86ED-9259B9396CD7}"/>
    <cellStyle name="Normal 9 19 2 36" xfId="38889" xr:uid="{27C8C848-6219-4990-A7CF-DA038DAC99F3}"/>
    <cellStyle name="Normal 9 19 2 37" xfId="38890" xr:uid="{27319219-105F-4523-81CD-612811F26384}"/>
    <cellStyle name="Normal 9 19 2 38" xfId="38891" xr:uid="{F09825E6-A34D-45B7-9ECD-12F2F1D12292}"/>
    <cellStyle name="Normal 9 19 2 39" xfId="38892" xr:uid="{7EC68C03-35D5-49DD-A675-8AFA40433628}"/>
    <cellStyle name="Normal 9 19 2 4" xfId="38893" xr:uid="{09538DF7-F51E-473B-AC1E-A86778583D21}"/>
    <cellStyle name="Normal 9 19 2 4 2" xfId="38894" xr:uid="{0901403B-76DD-4994-B625-47792E53295E}"/>
    <cellStyle name="Normal 9 19 2 4 2 2" xfId="38895" xr:uid="{6877A16F-3EC3-46D3-A47F-F8CDB68E1B3C}"/>
    <cellStyle name="Normal 9 19 2 4 3" xfId="38896" xr:uid="{F9BCCE53-8D65-4783-9C83-B79ABF3B08BA}"/>
    <cellStyle name="Normal 9 19 2 40" xfId="38897" xr:uid="{4C09C7E8-E4D1-4415-9B85-AB9FD1C35D98}"/>
    <cellStyle name="Normal 9 19 2 5" xfId="38898" xr:uid="{A2EA72CD-CEE6-4398-9114-F5870B403FF6}"/>
    <cellStyle name="Normal 9 19 2 5 2" xfId="38899" xr:uid="{8B4C20B0-C683-42BB-8F74-4518DD10148E}"/>
    <cellStyle name="Normal 9 19 2 5 2 2" xfId="38900" xr:uid="{F22BDB21-4518-4043-81D3-DF5BD76359F0}"/>
    <cellStyle name="Normal 9 19 2 5 3" xfId="38901" xr:uid="{37D971DA-FB6C-433E-83CB-AEA3E83FE4D1}"/>
    <cellStyle name="Normal 9 19 2 6" xfId="38902" xr:uid="{3F73CB3F-F1AF-48E2-8963-7B664723018E}"/>
    <cellStyle name="Normal 9 19 2 6 2" xfId="38903" xr:uid="{5D1909E4-EBEF-4601-AAB8-3A5660823678}"/>
    <cellStyle name="Normal 9 19 2 6 2 2" xfId="38904" xr:uid="{F602F2B4-D272-4EEE-8571-F834096CCCE3}"/>
    <cellStyle name="Normal 9 19 2 6 3" xfId="38905" xr:uid="{04CA0997-6A40-4357-89C6-48D096C3967F}"/>
    <cellStyle name="Normal 9 19 2 7" xfId="38906" xr:uid="{99FCED8C-693D-4B75-8188-657B4E05E2E1}"/>
    <cellStyle name="Normal 9 19 2 7 2" xfId="38907" xr:uid="{9E8FD534-0EF6-4FAE-A322-523548B18A5B}"/>
    <cellStyle name="Normal 9 19 2 7 2 2" xfId="38908" xr:uid="{E71E55E1-EF42-443A-B520-535E3CA8FFB8}"/>
    <cellStyle name="Normal 9 19 2 7 3" xfId="38909" xr:uid="{855F23C4-581E-4235-99C3-05BF7BD6270C}"/>
    <cellStyle name="Normal 9 19 2 8" xfId="38910" xr:uid="{9E61B340-E71A-47C1-832F-674088AC0B46}"/>
    <cellStyle name="Normal 9 19 2 8 2" xfId="38911" xr:uid="{0479C968-3080-4B05-B31B-22376670D5E6}"/>
    <cellStyle name="Normal 9 19 2 8 2 2" xfId="38912" xr:uid="{0DA3553F-85ED-474F-AC79-5F58E944EAD7}"/>
    <cellStyle name="Normal 9 19 2 8 3" xfId="38913" xr:uid="{3067D14C-F6B7-4F00-A2E2-FA88D588F198}"/>
    <cellStyle name="Normal 9 19 2 9" xfId="38914" xr:uid="{D84CA653-9AE4-48DB-8777-3F34EBA5F0AA}"/>
    <cellStyle name="Normal 9 19 2 9 2" xfId="38915" xr:uid="{88971A0D-D36E-4B49-AB95-EF7B5865B367}"/>
    <cellStyle name="Normal 9 19 2 9 2 2" xfId="38916" xr:uid="{D281E410-B988-4E6A-A67B-292AE4DB1200}"/>
    <cellStyle name="Normal 9 19 2 9 3" xfId="38917" xr:uid="{C2E72858-24D8-415A-9C57-2E94AD838DFB}"/>
    <cellStyle name="Normal 9 19 20" xfId="38918" xr:uid="{A53A29F9-6EF4-463F-9260-AE8609E6BAA1}"/>
    <cellStyle name="Normal 9 19 21" xfId="38919" xr:uid="{EAACF91E-9E8F-4C64-947B-FA5AC01D2FF7}"/>
    <cellStyle name="Normal 9 19 22" xfId="38920" xr:uid="{AE2A4233-341A-40C0-B46F-A5A77CD539CC}"/>
    <cellStyle name="Normal 9 19 23" xfId="38921" xr:uid="{4C978DB1-9157-4165-9B39-20B037309900}"/>
    <cellStyle name="Normal 9 19 24" xfId="38922" xr:uid="{E730832C-D15C-4D15-ACFD-FA65EDD562C8}"/>
    <cellStyle name="Normal 9 19 25" xfId="38923" xr:uid="{9F74392A-7B69-4BAE-8AA9-33DCC8F7B05E}"/>
    <cellStyle name="Normal 9 19 26" xfId="38924" xr:uid="{EC545996-B66A-4D9E-AC35-24A1B7FAA30F}"/>
    <cellStyle name="Normal 9 19 27" xfId="38925" xr:uid="{23C3D493-59D0-4B6D-82D2-833F2BFE1FE3}"/>
    <cellStyle name="Normal 9 19 28" xfId="38926" xr:uid="{A3BC953D-007B-4D76-A430-68FB41457790}"/>
    <cellStyle name="Normal 9 19 29" xfId="38927" xr:uid="{26B6CA4D-FCDE-4392-9215-6519D244FF39}"/>
    <cellStyle name="Normal 9 19 3" xfId="38928" xr:uid="{29C1FF0E-E8CB-480C-9F24-B7E8B2193937}"/>
    <cellStyle name="Normal 9 19 3 10" xfId="38929" xr:uid="{8873BF74-2B25-4F3C-8700-4859C367E8DA}"/>
    <cellStyle name="Normal 9 19 3 10 2" xfId="38930" xr:uid="{86A0DFA7-9C56-469E-A76A-573A30FFB6EA}"/>
    <cellStyle name="Normal 9 19 3 10 2 2" xfId="38931" xr:uid="{3F09B4D6-8806-43A7-AD85-19B8272E5B1B}"/>
    <cellStyle name="Normal 9 19 3 10 3" xfId="38932" xr:uid="{B1864960-A6D3-4A56-B869-77FD70C6D6D5}"/>
    <cellStyle name="Normal 9 19 3 11" xfId="38933" xr:uid="{2E1406BF-B515-4A4A-BED6-FFED69D24383}"/>
    <cellStyle name="Normal 9 19 3 11 2" xfId="38934" xr:uid="{22A917B5-D0A7-4AB2-B907-5A9064EDA6E2}"/>
    <cellStyle name="Normal 9 19 3 11 2 2" xfId="38935" xr:uid="{21E1A10D-5F7A-436F-9779-00EECB83681F}"/>
    <cellStyle name="Normal 9 19 3 11 3" xfId="38936" xr:uid="{D8532E0A-12DB-472E-A54C-B76E56D9D628}"/>
    <cellStyle name="Normal 9 19 3 11 4" xfId="38937" xr:uid="{C5CB4D6A-7959-4519-8FE5-3FCC5F9E8D3B}"/>
    <cellStyle name="Normal 9 19 3 12" xfId="38938" xr:uid="{26112829-57C8-4D63-83E5-3995448EEA27}"/>
    <cellStyle name="Normal 9 19 3 12 2" xfId="38939" xr:uid="{663FC3FA-0FC1-48B8-8EEB-CC4DD8310BAF}"/>
    <cellStyle name="Normal 9 19 3 13" xfId="38940" xr:uid="{837B477B-713E-44F4-9C90-9697DD5CC38C}"/>
    <cellStyle name="Normal 9 19 3 14" xfId="38941" xr:uid="{19870274-DA52-4B1F-B549-551F0EA5D555}"/>
    <cellStyle name="Normal 9 19 3 14 2" xfId="38942" xr:uid="{76B6A4F1-3F6A-42D4-8DE4-C0D88DF1C291}"/>
    <cellStyle name="Normal 9 19 3 15" xfId="38943" xr:uid="{A271EFF5-932E-4D7C-8AE0-F239989A433E}"/>
    <cellStyle name="Normal 9 19 3 16" xfId="38944" xr:uid="{FABF3687-B476-4216-8BCF-FA0D41702D9B}"/>
    <cellStyle name="Normal 9 19 3 17" xfId="38945" xr:uid="{8B94EE8B-9671-47D8-BAC0-148314C2F383}"/>
    <cellStyle name="Normal 9 19 3 18" xfId="38946" xr:uid="{E9BBA607-46FF-46D1-8624-D8ABE021CBB8}"/>
    <cellStyle name="Normal 9 19 3 19" xfId="38947" xr:uid="{5F666154-2260-4EA7-91E0-6E9A6203F0DA}"/>
    <cellStyle name="Normal 9 19 3 2" xfId="38948" xr:uid="{2722B21F-03C6-41F9-84ED-BEB1DEB4591D}"/>
    <cellStyle name="Normal 9 19 3 2 2" xfId="38949" xr:uid="{D85633DA-4E80-4918-B227-2E381DA71215}"/>
    <cellStyle name="Normal 9 19 3 2 2 2" xfId="38950" xr:uid="{C77C10E1-87F4-4A9F-B7D5-B1F6075809D8}"/>
    <cellStyle name="Normal 9 19 3 2 3" xfId="38951" xr:uid="{6279A64A-B49C-4213-96D2-99B1FC80AB16}"/>
    <cellStyle name="Normal 9 19 3 20" xfId="38952" xr:uid="{65672E5C-1FAE-4A7B-BFF3-2B9297AEC2B4}"/>
    <cellStyle name="Normal 9 19 3 21" xfId="38953" xr:uid="{A3046E09-D1E3-4A6D-8C01-7F51197C8E38}"/>
    <cellStyle name="Normal 9 19 3 22" xfId="38954" xr:uid="{1815738E-5920-4830-A18C-BDE00E1AAC14}"/>
    <cellStyle name="Normal 9 19 3 23" xfId="38955" xr:uid="{2A8A10AC-A028-4CDC-BB66-95D7DDD7E8CD}"/>
    <cellStyle name="Normal 9 19 3 24" xfId="38956" xr:uid="{AEE35B33-B235-4928-ABC8-2A20086F0715}"/>
    <cellStyle name="Normal 9 19 3 25" xfId="38957" xr:uid="{FBA29548-BA08-4BE3-89FD-9EB1FE0DE7A6}"/>
    <cellStyle name="Normal 9 19 3 26" xfId="38958" xr:uid="{9A6B6AF6-78A2-4442-9425-A5928CB1A69E}"/>
    <cellStyle name="Normal 9 19 3 27" xfId="38959" xr:uid="{287BEC49-A40C-4780-AAE8-2881C8827FFC}"/>
    <cellStyle name="Normal 9 19 3 28" xfId="38960" xr:uid="{6C6589FA-5E4A-4BBB-A257-5B4CEF41F0D5}"/>
    <cellStyle name="Normal 9 19 3 29" xfId="38961" xr:uid="{F02EECF0-5E35-4FEA-B81F-6AFE4207944B}"/>
    <cellStyle name="Normal 9 19 3 3" xfId="38962" xr:uid="{886DBEA8-49B8-4E23-B18F-B242464C467C}"/>
    <cellStyle name="Normal 9 19 3 3 2" xfId="38963" xr:uid="{D714D76B-77CF-4CF4-858C-6C96D0605A01}"/>
    <cellStyle name="Normal 9 19 3 3 2 2" xfId="38964" xr:uid="{136D9534-403C-4E04-8342-99E055499989}"/>
    <cellStyle name="Normal 9 19 3 3 3" xfId="38965" xr:uid="{9F79EF43-4124-480A-B590-C3D6B3ED1095}"/>
    <cellStyle name="Normal 9 19 3 30" xfId="38966" xr:uid="{A0D43380-DBD1-46E2-9444-FB1F0EF2C5DD}"/>
    <cellStyle name="Normal 9 19 3 31" xfId="38967" xr:uid="{2E4C9CDD-D619-4A0D-8D95-2771557D27DE}"/>
    <cellStyle name="Normal 9 19 3 32" xfId="38968" xr:uid="{05D39B85-8755-4227-B5AE-5BEF19B7F947}"/>
    <cellStyle name="Normal 9 19 3 33" xfId="38969" xr:uid="{F5319FB9-19EA-4B0A-A0D2-B34795DF914E}"/>
    <cellStyle name="Normal 9 19 3 34" xfId="38970" xr:uid="{3089FCEC-F353-42F1-8C8C-881A00AD5D87}"/>
    <cellStyle name="Normal 9 19 3 35" xfId="38971" xr:uid="{075F2F3D-699B-488A-A44E-61B8257B417A}"/>
    <cellStyle name="Normal 9 19 3 36" xfId="38972" xr:uid="{92319868-8621-45AB-98D6-006FF9BF29EC}"/>
    <cellStyle name="Normal 9 19 3 37" xfId="38973" xr:uid="{B01990FD-AAA5-4030-A39C-460C53BE1ED4}"/>
    <cellStyle name="Normal 9 19 3 38" xfId="38974" xr:uid="{8F87114F-A5B0-4D69-8A8D-BB5264D08CC8}"/>
    <cellStyle name="Normal 9 19 3 39" xfId="38975" xr:uid="{5CC30390-4A0C-4920-839B-00EB188C1FC1}"/>
    <cellStyle name="Normal 9 19 3 4" xfId="38976" xr:uid="{F966C74E-922B-411B-A49D-F6C92DBCF091}"/>
    <cellStyle name="Normal 9 19 3 4 2" xfId="38977" xr:uid="{3441D180-E0E5-4552-8DC6-BC32BF34CB2E}"/>
    <cellStyle name="Normal 9 19 3 4 2 2" xfId="38978" xr:uid="{07284F94-BECB-4A8C-A18A-EB96329BD95A}"/>
    <cellStyle name="Normal 9 19 3 4 3" xfId="38979" xr:uid="{B97B2BBB-03A3-4219-820B-306E98327EEA}"/>
    <cellStyle name="Normal 9 19 3 40" xfId="38980" xr:uid="{59202712-FD02-4F87-8F8C-BCA62440D083}"/>
    <cellStyle name="Normal 9 19 3 5" xfId="38981" xr:uid="{70FAC10D-1598-4DCA-A070-A67D9519A8B2}"/>
    <cellStyle name="Normal 9 19 3 5 2" xfId="38982" xr:uid="{95B768EB-368A-49D1-B7D0-DB760F792476}"/>
    <cellStyle name="Normal 9 19 3 5 2 2" xfId="38983" xr:uid="{F0C080EF-4F72-421E-9FD4-7835AFF20DB7}"/>
    <cellStyle name="Normal 9 19 3 5 3" xfId="38984" xr:uid="{3494F5C8-4C14-4656-8E80-F072D42A16C0}"/>
    <cellStyle name="Normal 9 19 3 6" xfId="38985" xr:uid="{D6DED09F-0FEF-4B2F-906F-3FB8FFC70410}"/>
    <cellStyle name="Normal 9 19 3 6 2" xfId="38986" xr:uid="{2016D65C-DAD8-4ABA-9796-3EF85865D328}"/>
    <cellStyle name="Normal 9 19 3 6 2 2" xfId="38987" xr:uid="{51AE312C-89AB-47C6-B747-9434D3F5353F}"/>
    <cellStyle name="Normal 9 19 3 6 3" xfId="38988" xr:uid="{58F2310E-84E7-4F8C-A5FE-993C58BE1873}"/>
    <cellStyle name="Normal 9 19 3 7" xfId="38989" xr:uid="{94D95632-33F8-4C98-BAFC-C98F6917A248}"/>
    <cellStyle name="Normal 9 19 3 7 2" xfId="38990" xr:uid="{1137225D-3F2C-4C15-B17D-0625D98D4915}"/>
    <cellStyle name="Normal 9 19 3 7 2 2" xfId="38991" xr:uid="{840C9E13-183B-4A13-B780-A294D96041F7}"/>
    <cellStyle name="Normal 9 19 3 7 3" xfId="38992" xr:uid="{8EBD6B40-5280-426B-9A46-C70B5ED6962E}"/>
    <cellStyle name="Normal 9 19 3 8" xfId="38993" xr:uid="{1F530B62-1B9C-4D1C-9A23-BF10C426AB63}"/>
    <cellStyle name="Normal 9 19 3 8 2" xfId="38994" xr:uid="{67B62D73-36C7-420B-93E0-448D2420700D}"/>
    <cellStyle name="Normal 9 19 3 8 2 2" xfId="38995" xr:uid="{FF688308-0885-4ABC-9A18-4D100D3CBEA2}"/>
    <cellStyle name="Normal 9 19 3 8 3" xfId="38996" xr:uid="{C7CB7884-8959-4B9F-96B7-4CE5886852DB}"/>
    <cellStyle name="Normal 9 19 3 9" xfId="38997" xr:uid="{3E93DDDE-0BEF-475D-9DC1-B58FF45B0266}"/>
    <cellStyle name="Normal 9 19 3 9 2" xfId="38998" xr:uid="{FF028840-BC09-4318-A69B-28676E54D252}"/>
    <cellStyle name="Normal 9 19 3 9 2 2" xfId="38999" xr:uid="{5412ED15-6F57-419B-ADD6-2E31EE16B296}"/>
    <cellStyle name="Normal 9 19 3 9 3" xfId="39000" xr:uid="{61385BD1-527B-4BE4-9B01-6E42E48822F2}"/>
    <cellStyle name="Normal 9 19 30" xfId="39001" xr:uid="{449184F9-45E1-4924-8E60-F73A4EBB764E}"/>
    <cellStyle name="Normal 9 19 31" xfId="39002" xr:uid="{0995304C-6438-4A95-BF75-454D041E2894}"/>
    <cellStyle name="Normal 9 19 32" xfId="39003" xr:uid="{CFB7C677-A23F-4250-955E-E50157507B4A}"/>
    <cellStyle name="Normal 9 19 33" xfId="39004" xr:uid="{31A2D08B-7C20-496A-BDB0-DC48F69DEB0D}"/>
    <cellStyle name="Normal 9 19 34" xfId="39005" xr:uid="{4CA33897-284D-4A8B-8C3B-04009374EF6C}"/>
    <cellStyle name="Normal 9 19 35" xfId="39006" xr:uid="{436F48F2-2CB9-42DB-90A0-8BB322F167D6}"/>
    <cellStyle name="Normal 9 19 36" xfId="39007" xr:uid="{D6DE3C43-7F6F-4727-BDBF-C5D339B382FC}"/>
    <cellStyle name="Normal 9 19 37" xfId="39008" xr:uid="{C1BE7940-2EBB-4175-9247-4CDC5083629B}"/>
    <cellStyle name="Normal 9 19 38" xfId="39009" xr:uid="{A63378BE-E9C9-448E-B9D4-5926EAB13045}"/>
    <cellStyle name="Normal 9 19 39" xfId="39010" xr:uid="{B06FBD55-C7A6-431C-BA70-9B58BCA1AA1C}"/>
    <cellStyle name="Normal 9 19 4" xfId="39011" xr:uid="{15DE4B7D-64C3-4DAE-B6C1-2F27F123B8E5}"/>
    <cellStyle name="Normal 9 19 4 2" xfId="39012" xr:uid="{B61C8D2F-EEA4-4F6E-B58D-1B6C58D157EB}"/>
    <cellStyle name="Normal 9 19 4 2 2" xfId="39013" xr:uid="{385943A5-9DD6-4777-84FB-4E9BF040A9EF}"/>
    <cellStyle name="Normal 9 19 4 3" xfId="39014" xr:uid="{38F7320F-C8FE-4BB1-8676-D0A0DEC09B48}"/>
    <cellStyle name="Normal 9 19 40" xfId="39015" xr:uid="{B36FD54C-ABC3-4ED7-9DE7-71383C294C6E}"/>
    <cellStyle name="Normal 9 19 41" xfId="39016" xr:uid="{51506615-35D3-41B2-8138-4DBAF191AA25}"/>
    <cellStyle name="Normal 9 19 42" xfId="39017" xr:uid="{7BB62D32-96FF-4409-ACA2-F349C51EDE6C}"/>
    <cellStyle name="Normal 9 19 5" xfId="39018" xr:uid="{8237B69D-29F7-4106-B773-E7685959CB04}"/>
    <cellStyle name="Normal 9 19 5 2" xfId="39019" xr:uid="{E44891EC-FDC2-43FB-BD53-03985EAA32A0}"/>
    <cellStyle name="Normal 9 19 5 2 2" xfId="39020" xr:uid="{9E91BED6-75EB-4CF0-B26F-C0EB6A8B901A}"/>
    <cellStyle name="Normal 9 19 5 3" xfId="39021" xr:uid="{3651AB2F-5C96-4F88-A15A-9512C9CA75D1}"/>
    <cellStyle name="Normal 9 19 6" xfId="39022" xr:uid="{14FE49B7-B0EE-4D8B-ADC5-DC659BAA4CCF}"/>
    <cellStyle name="Normal 9 19 6 2" xfId="39023" xr:uid="{C79E4310-9A6D-40AD-814B-CD663E07D350}"/>
    <cellStyle name="Normal 9 19 6 2 2" xfId="39024" xr:uid="{333B7D23-6F13-4F60-B5E3-3B243A54A532}"/>
    <cellStyle name="Normal 9 19 6 3" xfId="39025" xr:uid="{4169AE48-38BC-433E-A309-D2C0AD045BB7}"/>
    <cellStyle name="Normal 9 19 7" xfId="39026" xr:uid="{CB0C8333-777F-49AA-AD85-7FDDB29EBE25}"/>
    <cellStyle name="Normal 9 19 7 2" xfId="39027" xr:uid="{68792BC6-7876-4787-8E94-F790EF8F8EF2}"/>
    <cellStyle name="Normal 9 19 7 2 2" xfId="39028" xr:uid="{BEF303BC-259A-442B-9D67-7AA07A12CA1C}"/>
    <cellStyle name="Normal 9 19 7 3" xfId="39029" xr:uid="{3AF01EF6-CAFE-4AD7-B986-4EEEBD3385BC}"/>
    <cellStyle name="Normal 9 19 8" xfId="39030" xr:uid="{26C8E7FB-CECA-4368-AA0B-13F1392D1520}"/>
    <cellStyle name="Normal 9 19 8 2" xfId="39031" xr:uid="{39E501B3-F9B0-48F4-876A-F7EF63CF7F51}"/>
    <cellStyle name="Normal 9 19 8 2 2" xfId="39032" xr:uid="{04D2924E-15F6-409A-B1CA-C676643A6CFF}"/>
    <cellStyle name="Normal 9 19 8 3" xfId="39033" xr:uid="{DD8CBA61-F27F-4D3E-87E1-E4DEE55ADF52}"/>
    <cellStyle name="Normal 9 19 9" xfId="39034" xr:uid="{0EC412F9-D214-4D16-9172-8D3876E6B98E}"/>
    <cellStyle name="Normal 9 19 9 2" xfId="39035" xr:uid="{998C6F08-FB23-475B-9E41-653D5C003D43}"/>
    <cellStyle name="Normal 9 19 9 2 2" xfId="39036" xr:uid="{71FF2C39-2FA6-4587-8A1A-78A6CC98999E}"/>
    <cellStyle name="Normal 9 19 9 3" xfId="39037" xr:uid="{3B381C85-0BC8-486A-9899-F21DC14C4763}"/>
    <cellStyle name="Normal 9 2" xfId="39038" xr:uid="{50C56B09-1A9D-43B5-8E27-A54618F6FB45}"/>
    <cellStyle name="Normal 9 2 10" xfId="39039" xr:uid="{B861C36B-1AAE-4441-9BA8-A7F77740F232}"/>
    <cellStyle name="Normal 9 2 10 2" xfId="39040" xr:uid="{039DE356-FFF4-4AE5-AC37-CB7AA35351B5}"/>
    <cellStyle name="Normal 9 2 10 2 2" xfId="39041" xr:uid="{3C050F69-FD2D-4037-8518-FF7EAEE7C132}"/>
    <cellStyle name="Normal 9 2 10 3" xfId="39042" xr:uid="{9247B722-7308-4C28-A47F-6198A663DC86}"/>
    <cellStyle name="Normal 9 2 11" xfId="39043" xr:uid="{867B35B9-C9FB-4AB7-9863-A57603153BCC}"/>
    <cellStyle name="Normal 9 2 11 2" xfId="39044" xr:uid="{3F73766B-4535-4CED-8EB7-30CAF3F4005F}"/>
    <cellStyle name="Normal 9 2 11 2 2" xfId="39045" xr:uid="{94189070-0B89-47F1-AC99-DFECA1BF8DC3}"/>
    <cellStyle name="Normal 9 2 11 3" xfId="39046" xr:uid="{597FB571-F0FC-41A6-BFEA-4D44542FA8B0}"/>
    <cellStyle name="Normal 9 2 12" xfId="39047" xr:uid="{0BEEBFD9-6511-43F0-BFD6-2519E64256F2}"/>
    <cellStyle name="Normal 9 2 12 2" xfId="39048" xr:uid="{8BF5FBF0-D6C2-4654-BC60-8EF2FC437D4C}"/>
    <cellStyle name="Normal 9 2 12 2 2" xfId="39049" xr:uid="{7C8EFC7C-CA25-4415-8A82-DB8F64666169}"/>
    <cellStyle name="Normal 9 2 12 3" xfId="39050" xr:uid="{13CA3DF9-6608-4F39-BDB1-C21B20FC7DEE}"/>
    <cellStyle name="Normal 9 2 13" xfId="39051" xr:uid="{77AC559C-0A32-4EC3-8507-850C653CE38A}"/>
    <cellStyle name="Normal 9 2 13 2" xfId="39052" xr:uid="{EB96A605-A416-42C9-8131-76CC98312FD1}"/>
    <cellStyle name="Normal 9 2 13 2 2" xfId="39053" xr:uid="{DDDAA5D4-0ACA-4BF3-A9CC-C73DE1F330D0}"/>
    <cellStyle name="Normal 9 2 13 3" xfId="39054" xr:uid="{6E404F88-AA47-4F65-979A-1BCC1254D622}"/>
    <cellStyle name="Normal 9 2 13 4" xfId="39055" xr:uid="{63B7FE9C-5F62-4674-B46C-548BA5192597}"/>
    <cellStyle name="Normal 9 2 14" xfId="39056" xr:uid="{885EC08B-A0EC-4A0E-A7DD-92D317D0102E}"/>
    <cellStyle name="Normal 9 2 14 2" xfId="39057" xr:uid="{5742E7A7-50E7-40D6-A7A0-32994EF6BC8D}"/>
    <cellStyle name="Normal 9 2 15" xfId="39058" xr:uid="{0A2C9ED0-4175-41A5-9998-C74318A78422}"/>
    <cellStyle name="Normal 9 2 16" xfId="39059" xr:uid="{A7992E2C-040E-4AE6-9A12-53FECC40839A}"/>
    <cellStyle name="Normal 9 2 16 2" xfId="39060" xr:uid="{BA389320-5C8F-411C-9CDD-33A307BA25A5}"/>
    <cellStyle name="Normal 9 2 17" xfId="39061" xr:uid="{FC86B23A-9403-4469-8C1A-C55BE9FB5F15}"/>
    <cellStyle name="Normal 9 2 18" xfId="39062" xr:uid="{9C310F5C-CE3E-49E9-BDFB-7FB736005FAF}"/>
    <cellStyle name="Normal 9 2 19" xfId="39063" xr:uid="{FCFF8212-DE8D-445F-9893-2408B23C005A}"/>
    <cellStyle name="Normal 9 2 2" xfId="39064" xr:uid="{3671A059-9A46-4CF7-9EA7-1F76F51EC8B1}"/>
    <cellStyle name="Normal 9 2 2 10" xfId="39065" xr:uid="{9C00CFCF-BD22-470E-91DC-23F26F8B8163}"/>
    <cellStyle name="Normal 9 2 2 10 2" xfId="39066" xr:uid="{F98F8DE9-ADAA-4AC1-8D37-B3416816AA12}"/>
    <cellStyle name="Normal 9 2 2 10 2 2" xfId="39067" xr:uid="{5BA291D4-76A0-4C2B-8204-EF08BD8105C0}"/>
    <cellStyle name="Normal 9 2 2 10 3" xfId="39068" xr:uid="{AE4A3A51-343F-4390-91CD-F58934C7E2E0}"/>
    <cellStyle name="Normal 9 2 2 11" xfId="39069" xr:uid="{99DB4E9D-C416-4ED5-A9F0-DADB0CB873A5}"/>
    <cellStyle name="Normal 9 2 2 11 2" xfId="39070" xr:uid="{1EEFA728-B92E-48C8-9F6C-8E532114D6D0}"/>
    <cellStyle name="Normal 9 2 2 11 2 2" xfId="39071" xr:uid="{CA227A17-234F-4716-AB5F-E2521912974D}"/>
    <cellStyle name="Normal 9 2 2 11 3" xfId="39072" xr:uid="{44720A31-C669-4BC4-BAED-6257A4F284EB}"/>
    <cellStyle name="Normal 9 2 2 11 4" xfId="39073" xr:uid="{8045C040-6A2D-41CC-A572-B019A537FF0B}"/>
    <cellStyle name="Normal 9 2 2 12" xfId="39074" xr:uid="{DBEB5892-D7C0-4D85-B850-5865BB8C783A}"/>
    <cellStyle name="Normal 9 2 2 12 2" xfId="39075" xr:uid="{CCB8C1A2-65EC-4D34-B543-C8BB6B19D04F}"/>
    <cellStyle name="Normal 9 2 2 13" xfId="39076" xr:uid="{9CC4CEB9-1564-462D-9E0F-1920F586D74C}"/>
    <cellStyle name="Normal 9 2 2 14" xfId="39077" xr:uid="{92F13DCF-39B9-424D-B290-00B0025E8B20}"/>
    <cellStyle name="Normal 9 2 2 14 2" xfId="39078" xr:uid="{7E81FB70-310E-455C-A864-6B7077980A19}"/>
    <cellStyle name="Normal 9 2 2 15" xfId="39079" xr:uid="{9F41D2D7-6CFB-4F34-86C4-7D46607279E3}"/>
    <cellStyle name="Normal 9 2 2 16" xfId="39080" xr:uid="{0E29CB66-C6AE-4275-AE9B-A69CADF2A75E}"/>
    <cellStyle name="Normal 9 2 2 17" xfId="39081" xr:uid="{5C257F46-70C3-40F5-94E8-ABCB9F97021E}"/>
    <cellStyle name="Normal 9 2 2 18" xfId="39082" xr:uid="{60254C92-631F-4A74-B37D-BCD95A8A828D}"/>
    <cellStyle name="Normal 9 2 2 19" xfId="39083" xr:uid="{620CE4A1-7B73-4FC4-A047-0285701500F8}"/>
    <cellStyle name="Normal 9 2 2 2" xfId="39084" xr:uid="{F57EB4BB-FF2D-466B-BBF5-27DD942CB9AB}"/>
    <cellStyle name="Normal 9 2 2 2 2" xfId="39085" xr:uid="{AE0E09ED-8DF2-4393-A976-62EDE69305CB}"/>
    <cellStyle name="Normal 9 2 2 2 2 2" xfId="39086" xr:uid="{69F83FE6-8408-4CE8-8E48-F9950ACB84EC}"/>
    <cellStyle name="Normal 9 2 2 2 3" xfId="39087" xr:uid="{5649AF7D-86F3-4883-A649-5907648DE5CB}"/>
    <cellStyle name="Normal 9 2 2 20" xfId="39088" xr:uid="{BB9DB856-39DD-4B47-968F-1255E14F71D2}"/>
    <cellStyle name="Normal 9 2 2 21" xfId="39089" xr:uid="{9DD6F140-F1E3-4471-BFD8-D445DBA049AA}"/>
    <cellStyle name="Normal 9 2 2 22" xfId="39090" xr:uid="{14D27677-9228-4F43-900C-93C081E9E4F5}"/>
    <cellStyle name="Normal 9 2 2 23" xfId="39091" xr:uid="{A8D664FB-4F5C-4F9C-88B4-01ADE64E460A}"/>
    <cellStyle name="Normal 9 2 2 24" xfId="39092" xr:uid="{793A1CF4-46DB-4163-9D91-63029BFC8F90}"/>
    <cellStyle name="Normal 9 2 2 25" xfId="39093" xr:uid="{A28A0C6E-D827-4202-8682-26BFD2EAE803}"/>
    <cellStyle name="Normal 9 2 2 26" xfId="45069" xr:uid="{5E016708-D56E-4488-A06F-38D5B588A76E}"/>
    <cellStyle name="Normal 9 2 2 3" xfId="39094" xr:uid="{FD979F2C-F84B-4D27-A90F-4FFC1A0F8E0B}"/>
    <cellStyle name="Normal 9 2 2 3 2" xfId="39095" xr:uid="{D358DED8-45C5-41BB-B8A8-EC129AD714E2}"/>
    <cellStyle name="Normal 9 2 2 3 2 2" xfId="39096" xr:uid="{167CC5B0-05A2-432A-A192-81BDA43BA970}"/>
    <cellStyle name="Normal 9 2 2 3 3" xfId="39097" xr:uid="{9285FB4C-B973-410F-B1D0-88D08F89CB3A}"/>
    <cellStyle name="Normal 9 2 2 4" xfId="39098" xr:uid="{7223B9C0-BBC1-4289-A681-3C0A87483726}"/>
    <cellStyle name="Normal 9 2 2 4 2" xfId="39099" xr:uid="{EA039065-3332-4BAF-94B6-3260960D0C4F}"/>
    <cellStyle name="Normal 9 2 2 4 2 2" xfId="39100" xr:uid="{B6FC93EA-8138-4A50-98BD-DF421676CDC6}"/>
    <cellStyle name="Normal 9 2 2 4 3" xfId="39101" xr:uid="{6AE5FF5D-5AA9-49B3-84E2-1386551FD1D8}"/>
    <cellStyle name="Normal 9 2 2 5" xfId="39102" xr:uid="{31C6EB87-84FA-4572-9ECE-6F3B355BCD69}"/>
    <cellStyle name="Normal 9 2 2 5 2" xfId="39103" xr:uid="{B2120DDA-622F-4D5D-99E6-C58C29026CE8}"/>
    <cellStyle name="Normal 9 2 2 5 2 2" xfId="39104" xr:uid="{6187534A-D116-464F-852A-91C2BC09904C}"/>
    <cellStyle name="Normal 9 2 2 5 3" xfId="39105" xr:uid="{92C02D6C-E571-466B-ADC5-AF9F90368975}"/>
    <cellStyle name="Normal 9 2 2 6" xfId="39106" xr:uid="{21FAC675-D1BD-49B1-B582-D06289F2C67D}"/>
    <cellStyle name="Normal 9 2 2 6 2" xfId="39107" xr:uid="{CCC351D0-50A0-4709-8E84-4924D318E4B6}"/>
    <cellStyle name="Normal 9 2 2 6 2 2" xfId="39108" xr:uid="{5011465A-6F25-471C-9E2F-2B40AC271AF1}"/>
    <cellStyle name="Normal 9 2 2 6 3" xfId="39109" xr:uid="{FA6A4249-41E8-47D5-A113-59DC7DF044AC}"/>
    <cellStyle name="Normal 9 2 2 7" xfId="39110" xr:uid="{6A0B04FB-1756-40D9-AFD1-29450CA13025}"/>
    <cellStyle name="Normal 9 2 2 7 2" xfId="39111" xr:uid="{B3F8ED11-F2CC-45BF-8536-4611F1269C06}"/>
    <cellStyle name="Normal 9 2 2 7 2 2" xfId="39112" xr:uid="{0EF0155B-259C-4B82-9896-0938FEA31CA9}"/>
    <cellStyle name="Normal 9 2 2 7 3" xfId="39113" xr:uid="{9F22B672-0568-4DDC-9883-3BF4D11127EC}"/>
    <cellStyle name="Normal 9 2 2 8" xfId="39114" xr:uid="{CDCC1B25-8E00-4915-BE62-41344059C3C3}"/>
    <cellStyle name="Normal 9 2 2 8 2" xfId="39115" xr:uid="{E0F40D64-4DD1-421C-8F59-121C85C081AE}"/>
    <cellStyle name="Normal 9 2 2 8 2 2" xfId="39116" xr:uid="{447ECBC9-1340-4F9B-A57B-E584C23BAFC5}"/>
    <cellStyle name="Normal 9 2 2 8 3" xfId="39117" xr:uid="{62DDC021-7A8F-40F3-A4C9-B3CBED93B90C}"/>
    <cellStyle name="Normal 9 2 2 9" xfId="39118" xr:uid="{888EB6ED-71F4-4399-A2E6-92031554C342}"/>
    <cellStyle name="Normal 9 2 2 9 2" xfId="39119" xr:uid="{B9B14083-D345-43A2-851D-5C0C2C0A965B}"/>
    <cellStyle name="Normal 9 2 2 9 2 2" xfId="39120" xr:uid="{21E75235-E8B6-4F21-9171-19F7FD266C1E}"/>
    <cellStyle name="Normal 9 2 2 9 3" xfId="39121" xr:uid="{8B69EEE1-2730-4583-A0A7-496A2F0DEBE1}"/>
    <cellStyle name="Normal 9 2 20" xfId="39122" xr:uid="{06E25D46-C4A4-4730-8522-A786CDE1E32C}"/>
    <cellStyle name="Normal 9 2 21" xfId="39123" xr:uid="{08A02118-1BA0-44FE-B7ED-1CE52C27B26F}"/>
    <cellStyle name="Normal 9 2 22" xfId="39124" xr:uid="{55527270-394D-4624-961E-1F573D8A1036}"/>
    <cellStyle name="Normal 9 2 23" xfId="39125" xr:uid="{85405568-0224-462B-B785-91A5E6CF3076}"/>
    <cellStyle name="Normal 9 2 24" xfId="39126" xr:uid="{F2B38D63-6067-49A6-8D6E-26F7C24D5207}"/>
    <cellStyle name="Normal 9 2 25" xfId="39127" xr:uid="{36D7C123-0146-435E-BB14-27399AE25736}"/>
    <cellStyle name="Normal 9 2 26" xfId="39128" xr:uid="{26095959-6214-478C-9126-AE0A217666EB}"/>
    <cellStyle name="Normal 9 2 27" xfId="39129" xr:uid="{52889F01-6CB3-4331-987D-1FEEC27BCBB6}"/>
    <cellStyle name="Normal 9 2 28" xfId="39130" xr:uid="{9A646107-8F8C-4900-B814-4B612EC55209}"/>
    <cellStyle name="Normal 9 2 29" xfId="39131" xr:uid="{8073311E-7D8C-4856-AE2D-FDDBB322B909}"/>
    <cellStyle name="Normal 9 2 3" xfId="39132" xr:uid="{0C5A7186-1155-4B65-A3E8-819FEBBFEA0C}"/>
    <cellStyle name="Normal 9 2 3 10" xfId="39133" xr:uid="{AB073C82-5082-45BB-B45A-BBFAF6F80366}"/>
    <cellStyle name="Normal 9 2 3 10 2" xfId="39134" xr:uid="{4D9D694C-FDDD-4882-A8C8-26597925AD79}"/>
    <cellStyle name="Normal 9 2 3 10 2 2" xfId="39135" xr:uid="{2A5A42D9-CE39-4315-9693-A95CF4AC399E}"/>
    <cellStyle name="Normal 9 2 3 10 3" xfId="39136" xr:uid="{011B8CD8-B94F-48D3-A30E-AD54E1674F32}"/>
    <cellStyle name="Normal 9 2 3 11" xfId="39137" xr:uid="{AC579601-A10B-479E-84FD-5D76D6A15CB4}"/>
    <cellStyle name="Normal 9 2 3 11 2" xfId="39138" xr:uid="{2B947991-7825-45A1-85A0-DB73482BEBCF}"/>
    <cellStyle name="Normal 9 2 3 11 2 2" xfId="39139" xr:uid="{66A40AD7-C257-41A7-B070-760765A9D1D3}"/>
    <cellStyle name="Normal 9 2 3 11 3" xfId="39140" xr:uid="{7D8F56BD-49B9-4A7E-8CF7-3C6A898ADFB8}"/>
    <cellStyle name="Normal 9 2 3 11 4" xfId="39141" xr:uid="{70B58B28-4BC8-4281-ADC1-979F41743A84}"/>
    <cellStyle name="Normal 9 2 3 12" xfId="39142" xr:uid="{26188041-0684-4423-8615-81884932FA3F}"/>
    <cellStyle name="Normal 9 2 3 12 2" xfId="39143" xr:uid="{38B6D388-F975-4147-8495-79CBD72ECEB6}"/>
    <cellStyle name="Normal 9 2 3 13" xfId="39144" xr:uid="{D19863E6-A2B7-4781-A7CB-13BBA150EE0B}"/>
    <cellStyle name="Normal 9 2 3 14" xfId="39145" xr:uid="{0AB2E986-4484-48F1-B312-06D8AB1B5586}"/>
    <cellStyle name="Normal 9 2 3 14 2" xfId="39146" xr:uid="{E8E6116E-487C-4AAC-83E5-C23B0D95250F}"/>
    <cellStyle name="Normal 9 2 3 15" xfId="39147" xr:uid="{99B9ADB3-33A7-47EA-B84A-2A7371E6C627}"/>
    <cellStyle name="Normal 9 2 3 16" xfId="39148" xr:uid="{FF343BCA-EC45-41D8-82C7-3DA319102863}"/>
    <cellStyle name="Normal 9 2 3 17" xfId="39149" xr:uid="{3B6BA1F1-7632-4777-BBCA-3337BC42530A}"/>
    <cellStyle name="Normal 9 2 3 18" xfId="39150" xr:uid="{96E4D31C-1711-405D-BA18-697507ACBD00}"/>
    <cellStyle name="Normal 9 2 3 19" xfId="39151" xr:uid="{887DF8C4-BE78-4C56-8FC3-0E2B6807493D}"/>
    <cellStyle name="Normal 9 2 3 2" xfId="39152" xr:uid="{A10C3D99-9982-4859-9FB4-4D8E2BC7ACBD}"/>
    <cellStyle name="Normal 9 2 3 2 2" xfId="39153" xr:uid="{70DB3340-58A3-4F3B-9043-AB103C5FECB6}"/>
    <cellStyle name="Normal 9 2 3 2 2 2" xfId="39154" xr:uid="{060B659A-677C-4D19-9D53-8DB99740DBBB}"/>
    <cellStyle name="Normal 9 2 3 2 3" xfId="39155" xr:uid="{FD40F918-74D6-42D9-87C8-ED77DADFCB26}"/>
    <cellStyle name="Normal 9 2 3 20" xfId="39156" xr:uid="{C061C9C0-227C-4FAA-9DF5-945DC64B47FE}"/>
    <cellStyle name="Normal 9 2 3 21" xfId="39157" xr:uid="{2B98874E-753D-4AEC-98D0-000E743FF302}"/>
    <cellStyle name="Normal 9 2 3 22" xfId="39158" xr:uid="{FDDA7478-7478-464F-9393-A64568341D38}"/>
    <cellStyle name="Normal 9 2 3 23" xfId="39159" xr:uid="{D661CE99-3276-41F5-B68C-568D3FE7AF75}"/>
    <cellStyle name="Normal 9 2 3 24" xfId="39160" xr:uid="{D179494C-4B0D-40CB-9777-F15FBD64D181}"/>
    <cellStyle name="Normal 9 2 3 25" xfId="39161" xr:uid="{ED99AD7B-5CF9-4437-8BAF-75A58DF1A076}"/>
    <cellStyle name="Normal 9 2 3 26" xfId="39162" xr:uid="{626D2D13-B6ED-4637-AEDB-503DEFA35CAB}"/>
    <cellStyle name="Normal 9 2 3 27" xfId="39163" xr:uid="{EAFD62D5-D2C6-4A0F-A639-BC314E70A329}"/>
    <cellStyle name="Normal 9 2 3 28" xfId="39164" xr:uid="{1655B138-E7AA-4562-9146-50B5A43D5C1E}"/>
    <cellStyle name="Normal 9 2 3 29" xfId="39165" xr:uid="{8EA75B93-C98E-40F5-9221-7743A4E5747C}"/>
    <cellStyle name="Normal 9 2 3 3" xfId="39166" xr:uid="{A8BEF09B-D2CF-48FD-8EED-85B89797C3EC}"/>
    <cellStyle name="Normal 9 2 3 3 2" xfId="39167" xr:uid="{4185C2AD-7982-4692-B01F-9D2C738CC2DA}"/>
    <cellStyle name="Normal 9 2 3 3 2 2" xfId="39168" xr:uid="{32A904BA-DCFB-424B-AF2B-AFC9163F15E9}"/>
    <cellStyle name="Normal 9 2 3 3 3" xfId="39169" xr:uid="{44484DEE-2BFA-413B-8432-6272E829D254}"/>
    <cellStyle name="Normal 9 2 3 30" xfId="39170" xr:uid="{B2CE4846-DAFC-4720-B318-C3328829F0A1}"/>
    <cellStyle name="Normal 9 2 3 31" xfId="39171" xr:uid="{272E4239-D985-44E3-8DDF-D59D860A456D}"/>
    <cellStyle name="Normal 9 2 3 32" xfId="39172" xr:uid="{F3E07CC2-04B5-437A-B281-EE921E2AA0A8}"/>
    <cellStyle name="Normal 9 2 3 33" xfId="39173" xr:uid="{98FA30BA-6F08-4BB7-8D4A-FA7E613CE6A5}"/>
    <cellStyle name="Normal 9 2 3 34" xfId="39174" xr:uid="{BFD1A1EA-2E31-450A-8EF3-D4B4851A5B82}"/>
    <cellStyle name="Normal 9 2 3 35" xfId="39175" xr:uid="{ECD9FE64-8F25-4EC5-B164-D7E6DF350165}"/>
    <cellStyle name="Normal 9 2 3 36" xfId="39176" xr:uid="{28466657-7097-47F1-8A14-84B3D96CCFE9}"/>
    <cellStyle name="Normal 9 2 3 37" xfId="39177" xr:uid="{355C9804-2BAA-4830-AD82-90005DC1E364}"/>
    <cellStyle name="Normal 9 2 3 38" xfId="39178" xr:uid="{F36158CA-2C65-4F10-8A2D-B3ED0F14E994}"/>
    <cellStyle name="Normal 9 2 3 39" xfId="39179" xr:uid="{CB8DDE71-EB02-41C1-B9CD-2812447F8E54}"/>
    <cellStyle name="Normal 9 2 3 4" xfId="39180" xr:uid="{39153DFA-3886-4E8A-A478-8AA11C57C7AD}"/>
    <cellStyle name="Normal 9 2 3 4 2" xfId="39181" xr:uid="{FC9A7ADE-4467-46CB-B956-8CFEE3742600}"/>
    <cellStyle name="Normal 9 2 3 4 2 2" xfId="39182" xr:uid="{ED04D01B-50D0-4982-A6EF-8E0B16C1384D}"/>
    <cellStyle name="Normal 9 2 3 4 3" xfId="39183" xr:uid="{58B8E294-CE8C-4841-A493-4573E0A67A62}"/>
    <cellStyle name="Normal 9 2 3 40" xfId="39184" xr:uid="{2448FC32-8281-46A3-A935-144129EA33EA}"/>
    <cellStyle name="Normal 9 2 3 5" xfId="39185" xr:uid="{188661AB-7342-45C2-AF96-EECD05AC1D3E}"/>
    <cellStyle name="Normal 9 2 3 5 2" xfId="39186" xr:uid="{ABFB24DC-45DB-4A5A-941E-10E5260DF978}"/>
    <cellStyle name="Normal 9 2 3 5 2 2" xfId="39187" xr:uid="{F14B97E5-DE62-4F7C-8AFC-41DB4AF5B84A}"/>
    <cellStyle name="Normal 9 2 3 5 3" xfId="39188" xr:uid="{5B2959B2-9168-4DDE-8F83-44F7BF0E49BB}"/>
    <cellStyle name="Normal 9 2 3 6" xfId="39189" xr:uid="{B5038935-3FDE-4A8D-B4F0-BD4A9762C2C0}"/>
    <cellStyle name="Normal 9 2 3 6 2" xfId="39190" xr:uid="{977C6C7D-86FE-425D-844B-45282B1B57A9}"/>
    <cellStyle name="Normal 9 2 3 6 2 2" xfId="39191" xr:uid="{6A9250B5-E07D-4677-B56F-7B4A5D0798CF}"/>
    <cellStyle name="Normal 9 2 3 6 3" xfId="39192" xr:uid="{257EFC40-BDC1-4573-8F96-9DEC6DFB2BC1}"/>
    <cellStyle name="Normal 9 2 3 7" xfId="39193" xr:uid="{803EDE3C-365F-43DC-B911-2071E0E9B9F4}"/>
    <cellStyle name="Normal 9 2 3 7 2" xfId="39194" xr:uid="{22B98723-6AC1-4C3E-AB32-4442A559AA6F}"/>
    <cellStyle name="Normal 9 2 3 7 2 2" xfId="39195" xr:uid="{67C68643-41CC-4B53-9611-E50859F08718}"/>
    <cellStyle name="Normal 9 2 3 7 3" xfId="39196" xr:uid="{1C4BA40B-97C0-4CB7-A66D-055A3E87896F}"/>
    <cellStyle name="Normal 9 2 3 8" xfId="39197" xr:uid="{6C57477E-C39D-4891-989C-CD18073CEA40}"/>
    <cellStyle name="Normal 9 2 3 8 2" xfId="39198" xr:uid="{CBB0F753-04F4-4773-B2E6-04BCC54E0906}"/>
    <cellStyle name="Normal 9 2 3 8 2 2" xfId="39199" xr:uid="{4FF063CC-720A-49D6-91CB-A10C82476755}"/>
    <cellStyle name="Normal 9 2 3 8 3" xfId="39200" xr:uid="{6BAE5083-DA32-435F-9845-E49921BA8C66}"/>
    <cellStyle name="Normal 9 2 3 9" xfId="39201" xr:uid="{26A4E16D-C2FF-436C-8680-35F4A8553106}"/>
    <cellStyle name="Normal 9 2 3 9 2" xfId="39202" xr:uid="{AD284EE2-F8A9-4589-BF05-914BF2779E89}"/>
    <cellStyle name="Normal 9 2 3 9 2 2" xfId="39203" xr:uid="{E7EF786C-36B8-4520-84D7-E15A59A4BDC8}"/>
    <cellStyle name="Normal 9 2 3 9 3" xfId="39204" xr:uid="{01B59D1A-5C15-481E-B9F6-43D3D2E4B83D}"/>
    <cellStyle name="Normal 9 2 30" xfId="39205" xr:uid="{4054F713-0B2E-42E8-B2EF-4C8CE3C172F0}"/>
    <cellStyle name="Normal 9 2 31" xfId="39206" xr:uid="{998EC72A-CC17-42FF-AB2C-C3363D31EE80}"/>
    <cellStyle name="Normal 9 2 32" xfId="39207" xr:uid="{4830BF30-FE63-4953-8F58-ED8D11432F83}"/>
    <cellStyle name="Normal 9 2 33" xfId="39208" xr:uid="{4C5C40CC-509B-4996-8F69-19373AC37D82}"/>
    <cellStyle name="Normal 9 2 34" xfId="39209" xr:uid="{0A919618-36C8-476C-9BB9-78396182D262}"/>
    <cellStyle name="Normal 9 2 35" xfId="39210" xr:uid="{540808C6-37E0-43EC-A33D-15B3F06B5298}"/>
    <cellStyle name="Normal 9 2 36" xfId="39211" xr:uid="{927CF1F0-1C40-4630-A3E8-45A4BFF2DE6D}"/>
    <cellStyle name="Normal 9 2 37" xfId="39212" xr:uid="{65071285-A5E4-40DB-9BE0-FC30F32F580C}"/>
    <cellStyle name="Normal 9 2 38" xfId="39213" xr:uid="{294E5F5F-8C1C-4630-BC91-023B849579E7}"/>
    <cellStyle name="Normal 9 2 39" xfId="39214" xr:uid="{BEE604DB-7D4B-4ED5-947C-5987E75B7EB9}"/>
    <cellStyle name="Normal 9 2 4" xfId="39215" xr:uid="{71E69AF9-6A3C-4CFB-B1A6-400B2EC1F075}"/>
    <cellStyle name="Normal 9 2 4 2" xfId="39216" xr:uid="{B813F1FC-061A-41E3-B727-166140CF72E2}"/>
    <cellStyle name="Normal 9 2 4 2 2" xfId="39217" xr:uid="{6A0E23AE-2223-4BDC-ACF4-DCA460618491}"/>
    <cellStyle name="Normal 9 2 4 3" xfId="39218" xr:uid="{237303F5-6ACD-40A5-8CDC-53BACA6A2465}"/>
    <cellStyle name="Normal 9 2 40" xfId="39219" xr:uid="{F6913F99-D768-4D92-B70E-24B425E42B77}"/>
    <cellStyle name="Normal 9 2 41" xfId="39220" xr:uid="{40E91331-1ABC-4646-A111-6C1A091F2921}"/>
    <cellStyle name="Normal 9 2 42" xfId="39221" xr:uid="{E2B8A849-C46D-499E-AF56-B95C8F364569}"/>
    <cellStyle name="Normal 9 2 43" xfId="46609" xr:uid="{249D6396-E8C6-40AE-9EDA-32FB2DF177E4}"/>
    <cellStyle name="Normal 9 2 5" xfId="39222" xr:uid="{1C8D7F1E-AB5B-40C7-8CDF-7893ABC6E53D}"/>
    <cellStyle name="Normal 9 2 5 2" xfId="39223" xr:uid="{3CE034FD-2388-4FD1-BBFD-A88899044B77}"/>
    <cellStyle name="Normal 9 2 5 2 2" xfId="39224" xr:uid="{BDB1224D-9461-452D-89B9-67CEEA46DEE4}"/>
    <cellStyle name="Normal 9 2 5 3" xfId="39225" xr:uid="{D6D510D0-D023-4E83-8139-FC8D0364A622}"/>
    <cellStyle name="Normal 9 2 6" xfId="39226" xr:uid="{2F6DEE8E-49BB-442C-8B3B-25E679EBA79D}"/>
    <cellStyle name="Normal 9 2 6 2" xfId="39227" xr:uid="{62B62535-72A8-4B64-AE70-F1A7DB6AE538}"/>
    <cellStyle name="Normal 9 2 6 2 2" xfId="39228" xr:uid="{0D9047AC-9219-462E-A86D-3A4C49034C92}"/>
    <cellStyle name="Normal 9 2 6 3" xfId="39229" xr:uid="{6D6258A1-B89C-4ED8-87D6-F8FEE3F1E9EA}"/>
    <cellStyle name="Normal 9 2 7" xfId="39230" xr:uid="{35182086-C99D-4724-B71E-F014C6F412BB}"/>
    <cellStyle name="Normal 9 2 7 2" xfId="39231" xr:uid="{A295351A-27D1-47E6-B9D1-72625274372D}"/>
    <cellStyle name="Normal 9 2 7 2 2" xfId="39232" xr:uid="{BDF89E71-9F87-4CD7-89F4-8C62E6ECFBBF}"/>
    <cellStyle name="Normal 9 2 7 3" xfId="39233" xr:uid="{D8C902CD-E87D-4C39-BD4A-B419A54976A9}"/>
    <cellStyle name="Normal 9 2 8" xfId="39234" xr:uid="{47C882CF-61D5-44CB-B362-BB2A7273D710}"/>
    <cellStyle name="Normal 9 2 8 2" xfId="39235" xr:uid="{59B023BB-6B97-4248-B5E0-625D0ACA97E9}"/>
    <cellStyle name="Normal 9 2 8 2 2" xfId="39236" xr:uid="{0D6F70D5-5CFE-49FA-AF2A-790FACD4ED7A}"/>
    <cellStyle name="Normal 9 2 8 3" xfId="39237" xr:uid="{ABA324D6-4D70-4FAD-B587-2DC128DADE33}"/>
    <cellStyle name="Normal 9 2 9" xfId="39238" xr:uid="{3B4D11DE-9F26-402B-A2E9-B0CFE5A83513}"/>
    <cellStyle name="Normal 9 2 9 2" xfId="39239" xr:uid="{874F5781-2788-4FDC-B3B5-5AF3AEBFAD68}"/>
    <cellStyle name="Normal 9 2 9 2 2" xfId="39240" xr:uid="{0D6C536E-630F-447A-8EDA-8A908BD4E7F2}"/>
    <cellStyle name="Normal 9 2 9 3" xfId="39241" xr:uid="{43B29E6F-545E-4CC2-87F8-1D2A658B1E94}"/>
    <cellStyle name="Normal 9 20" xfId="39242" xr:uid="{751FECBC-3F84-4EB3-8025-E4281EEFA6FE}"/>
    <cellStyle name="Normal 9 20 10" xfId="39243" xr:uid="{CE7C20E5-075F-4179-8547-642BFE39859C}"/>
    <cellStyle name="Normal 9 20 10 2" xfId="39244" xr:uid="{8B2B5153-221B-4B63-8806-EE67201F5F75}"/>
    <cellStyle name="Normal 9 20 10 2 2" xfId="39245" xr:uid="{B7029419-86F8-4705-96AF-CB3706120DB1}"/>
    <cellStyle name="Normal 9 20 10 3" xfId="39246" xr:uid="{283C46D1-12EB-4ABA-AF5E-75A3F6298051}"/>
    <cellStyle name="Normal 9 20 11" xfId="39247" xr:uid="{4784AD4F-D878-491C-A5DD-ED71FEE2EA4E}"/>
    <cellStyle name="Normal 9 20 11 2" xfId="39248" xr:uid="{764680AC-2D68-46BB-94A9-74778D755B90}"/>
    <cellStyle name="Normal 9 20 11 2 2" xfId="39249" xr:uid="{BAC546AE-8CD4-448F-A85D-2355EE1C7E8B}"/>
    <cellStyle name="Normal 9 20 11 3" xfId="39250" xr:uid="{8526B568-E9FB-4B27-9D42-DD5FE5BBA5FE}"/>
    <cellStyle name="Normal 9 20 12" xfId="39251" xr:uid="{091D156A-7483-419B-AD95-9B639573AAB2}"/>
    <cellStyle name="Normal 9 20 12 2" xfId="39252" xr:uid="{E167CF2E-299D-413E-A0C2-F8C760F5E4AF}"/>
    <cellStyle name="Normal 9 20 12 2 2" xfId="39253" xr:uid="{49C2B226-D586-4321-956A-4A985835D142}"/>
    <cellStyle name="Normal 9 20 12 3" xfId="39254" xr:uid="{686E5E13-BDB5-4266-9514-5EEC3E65D707}"/>
    <cellStyle name="Normal 9 20 13" xfId="39255" xr:uid="{9E6A3B9F-919A-49E1-9AE1-5946E8CEA99F}"/>
    <cellStyle name="Normal 9 20 13 2" xfId="39256" xr:uid="{C141B62E-F18D-403B-B11E-E78CF8A9992D}"/>
    <cellStyle name="Normal 9 20 13 2 2" xfId="39257" xr:uid="{FC1339BD-6CD2-452F-89D2-26B270A575FA}"/>
    <cellStyle name="Normal 9 20 13 3" xfId="39258" xr:uid="{1347C5E1-CFEB-4BA5-B559-858CC34AF52E}"/>
    <cellStyle name="Normal 9 20 13 4" xfId="39259" xr:uid="{1D9C1107-4BF2-4327-B236-D9935A986EB9}"/>
    <cellStyle name="Normal 9 20 14" xfId="39260" xr:uid="{CC5D6A2B-D13F-45A4-AE5D-F02A7D6EC248}"/>
    <cellStyle name="Normal 9 20 14 2" xfId="39261" xr:uid="{13F6AC2A-9B27-4C22-A68A-9C9426B8B39E}"/>
    <cellStyle name="Normal 9 20 15" xfId="39262" xr:uid="{0C58D5C5-5E61-4628-942E-23B41C42E905}"/>
    <cellStyle name="Normal 9 20 16" xfId="39263" xr:uid="{C84F4FDC-9A73-4DA9-8490-ACF2CB5B2B3B}"/>
    <cellStyle name="Normal 9 20 16 2" xfId="39264" xr:uid="{C3221604-E9ED-4B41-A97B-1906D023F161}"/>
    <cellStyle name="Normal 9 20 17" xfId="39265" xr:uid="{2F5ADF6C-8899-4C0E-87FF-41B127F8AD48}"/>
    <cellStyle name="Normal 9 20 18" xfId="39266" xr:uid="{16ED70D8-E67F-420A-A7D9-FF9701B40965}"/>
    <cellStyle name="Normal 9 20 19" xfId="39267" xr:uid="{A9A92C1D-6955-430B-8554-F5C84DF18378}"/>
    <cellStyle name="Normal 9 20 2" xfId="39268" xr:uid="{32A0E0BA-DD1A-442F-BC4D-A10F3B9378AD}"/>
    <cellStyle name="Normal 9 20 2 10" xfId="39269" xr:uid="{F31ECF9E-9BC9-4B9C-B2B4-4709E8CDC97C}"/>
    <cellStyle name="Normal 9 20 2 10 2" xfId="39270" xr:uid="{C86E60A7-4E89-4C93-8B56-E5F795DA429C}"/>
    <cellStyle name="Normal 9 20 2 10 2 2" xfId="39271" xr:uid="{96236C8A-26CF-488D-8335-2CB4D3A5A6C4}"/>
    <cellStyle name="Normal 9 20 2 10 3" xfId="39272" xr:uid="{294A95CC-A1AB-491D-8F8A-FDD584CEF3BF}"/>
    <cellStyle name="Normal 9 20 2 11" xfId="39273" xr:uid="{9B0163F1-B202-4A49-8743-2837CD0DFBD8}"/>
    <cellStyle name="Normal 9 20 2 11 2" xfId="39274" xr:uid="{9F5A88C9-FA51-43E8-BE14-83876F36E269}"/>
    <cellStyle name="Normal 9 20 2 11 2 2" xfId="39275" xr:uid="{8266E44F-B0E1-4A0C-A8ED-71D20C5CF2E4}"/>
    <cellStyle name="Normal 9 20 2 11 3" xfId="39276" xr:uid="{CD5F770F-7805-4A30-947C-3C50B117315D}"/>
    <cellStyle name="Normal 9 20 2 11 4" xfId="39277" xr:uid="{094952BF-3B5E-477D-B96E-8A1D4D4246F7}"/>
    <cellStyle name="Normal 9 20 2 12" xfId="39278" xr:uid="{53B92D69-08CD-4778-9A7F-B28B81592B03}"/>
    <cellStyle name="Normal 9 20 2 12 2" xfId="39279" xr:uid="{AA225AA0-CDE9-4687-973C-DB333E8987A7}"/>
    <cellStyle name="Normal 9 20 2 13" xfId="39280" xr:uid="{D4E975B7-6300-4176-AC1C-41C818AAD843}"/>
    <cellStyle name="Normal 9 20 2 14" xfId="39281" xr:uid="{0405BCD8-7669-4610-963D-6C9F8DF1EFB4}"/>
    <cellStyle name="Normal 9 20 2 14 2" xfId="39282" xr:uid="{F31D14BD-4378-4B84-9B7C-8E0E6E941233}"/>
    <cellStyle name="Normal 9 20 2 15" xfId="39283" xr:uid="{C4CBBBD9-D2D4-4991-87C1-638CB0AF7C08}"/>
    <cellStyle name="Normal 9 20 2 16" xfId="39284" xr:uid="{386B6F79-62CD-4836-A1A4-ACD4611D35F4}"/>
    <cellStyle name="Normal 9 20 2 17" xfId="39285" xr:uid="{08CA4862-FE58-46A3-B52B-96BAD2333B79}"/>
    <cellStyle name="Normal 9 20 2 18" xfId="39286" xr:uid="{706D92D0-F2E8-45DF-A2AB-665FEF6727C8}"/>
    <cellStyle name="Normal 9 20 2 19" xfId="39287" xr:uid="{B75B7F79-BAC2-4E8A-B8D2-BE9571A391D8}"/>
    <cellStyle name="Normal 9 20 2 2" xfId="39288" xr:uid="{C7D9D92C-62EB-49BC-B096-4C134274947E}"/>
    <cellStyle name="Normal 9 20 2 2 2" xfId="39289" xr:uid="{4EF7777C-EBEB-4D40-80D4-41E20352C5D3}"/>
    <cellStyle name="Normal 9 20 2 2 2 2" xfId="39290" xr:uid="{49791177-DB1B-481D-BD68-3763D155C942}"/>
    <cellStyle name="Normal 9 20 2 2 3" xfId="39291" xr:uid="{3342219E-F6FD-4B5C-9A76-8DDB16D188D6}"/>
    <cellStyle name="Normal 9 20 2 20" xfId="39292" xr:uid="{3CC0AAFB-6F5D-4AC9-A675-AABD54C458C7}"/>
    <cellStyle name="Normal 9 20 2 21" xfId="39293" xr:uid="{DCE788B9-85DF-46E1-BD7A-60B70F341552}"/>
    <cellStyle name="Normal 9 20 2 22" xfId="39294" xr:uid="{D85053B8-FEAD-4C3E-911F-4AD1CD994800}"/>
    <cellStyle name="Normal 9 20 2 23" xfId="39295" xr:uid="{CE46E3D3-D3ED-4E19-858D-B02FB4D182CA}"/>
    <cellStyle name="Normal 9 20 2 24" xfId="39296" xr:uid="{3EC19782-F3C4-435D-9CCA-F059AAD3E4C8}"/>
    <cellStyle name="Normal 9 20 2 25" xfId="39297" xr:uid="{5D8599BB-6210-4F44-B68E-72817B139A77}"/>
    <cellStyle name="Normal 9 20 2 26" xfId="39298" xr:uid="{AC1B5D0D-13BC-4694-B5E9-6FA68747A74F}"/>
    <cellStyle name="Normal 9 20 2 27" xfId="39299" xr:uid="{8EB70A22-CB60-4E28-B4AC-D2F4133100FC}"/>
    <cellStyle name="Normal 9 20 2 28" xfId="39300" xr:uid="{D4567A00-9D02-4FB8-9C8A-DEA8EC3CFDB1}"/>
    <cellStyle name="Normal 9 20 2 29" xfId="39301" xr:uid="{0C258D3B-93A6-4FEB-B21B-4FEEB5D2D637}"/>
    <cellStyle name="Normal 9 20 2 3" xfId="39302" xr:uid="{CF8F7252-B522-4934-896A-B4522F30FF10}"/>
    <cellStyle name="Normal 9 20 2 3 2" xfId="39303" xr:uid="{3D4A698D-0D68-4EFC-9439-094DB3568E54}"/>
    <cellStyle name="Normal 9 20 2 3 2 2" xfId="39304" xr:uid="{F3C2D19C-3D20-4958-A93B-C24C19F66C90}"/>
    <cellStyle name="Normal 9 20 2 3 3" xfId="39305" xr:uid="{2963ECF1-8D2F-4CC4-8E34-D2BD7E937A28}"/>
    <cellStyle name="Normal 9 20 2 30" xfId="39306" xr:uid="{D5671C4E-8987-4F0F-9F13-A70C0993FDEE}"/>
    <cellStyle name="Normal 9 20 2 31" xfId="39307" xr:uid="{182BA399-1DB9-4C60-9378-D16C7F1E6A09}"/>
    <cellStyle name="Normal 9 20 2 32" xfId="39308" xr:uid="{ED9BB990-E53C-4D7C-839D-A6886CB37774}"/>
    <cellStyle name="Normal 9 20 2 33" xfId="39309" xr:uid="{36DAE3CB-A746-436D-818C-9989953D5884}"/>
    <cellStyle name="Normal 9 20 2 34" xfId="39310" xr:uid="{E0720991-8889-4CEB-851A-F3646EFD3AFB}"/>
    <cellStyle name="Normal 9 20 2 35" xfId="39311" xr:uid="{083E0925-426F-41DD-9DE5-9EA1F53B4582}"/>
    <cellStyle name="Normal 9 20 2 36" xfId="39312" xr:uid="{8B85995F-E329-4560-8C19-BBA4A1820F27}"/>
    <cellStyle name="Normal 9 20 2 37" xfId="39313" xr:uid="{C30CA2A2-53F3-49FF-BA72-9E872E0E8BD2}"/>
    <cellStyle name="Normal 9 20 2 38" xfId="39314" xr:uid="{8D1A9427-1916-4D3D-A3CA-2317153BF6B9}"/>
    <cellStyle name="Normal 9 20 2 39" xfId="39315" xr:uid="{6E578734-E7FD-40C7-96D3-99E9D79E9E02}"/>
    <cellStyle name="Normal 9 20 2 4" xfId="39316" xr:uid="{C259CA85-1C33-43FD-9866-04C7842F1551}"/>
    <cellStyle name="Normal 9 20 2 4 2" xfId="39317" xr:uid="{AADE1CBA-88DD-4664-B973-C5F4958EFC48}"/>
    <cellStyle name="Normal 9 20 2 4 2 2" xfId="39318" xr:uid="{106EF93D-0272-4419-9B2A-514F337E7D6F}"/>
    <cellStyle name="Normal 9 20 2 4 3" xfId="39319" xr:uid="{415E3730-D452-4C5E-9931-2E692FB4BA0B}"/>
    <cellStyle name="Normal 9 20 2 40" xfId="39320" xr:uid="{405105F9-6666-4FFD-94A1-04E00B9F8B7C}"/>
    <cellStyle name="Normal 9 20 2 5" xfId="39321" xr:uid="{223ED739-C71D-493C-8DB3-F47F1496CB9D}"/>
    <cellStyle name="Normal 9 20 2 5 2" xfId="39322" xr:uid="{6518AF8A-FA16-4D8F-AAB9-FBFE0B005FB9}"/>
    <cellStyle name="Normal 9 20 2 5 2 2" xfId="39323" xr:uid="{517D5FE1-4FD3-4C32-86F8-CC32FACCB105}"/>
    <cellStyle name="Normal 9 20 2 5 3" xfId="39324" xr:uid="{B1EB7028-A26C-4D25-B85A-C7FFDDC28C74}"/>
    <cellStyle name="Normal 9 20 2 6" xfId="39325" xr:uid="{832569EB-E215-4A56-9BA7-33FE8D81BF2D}"/>
    <cellStyle name="Normal 9 20 2 6 2" xfId="39326" xr:uid="{3740B551-D22D-4BC8-B219-816E6D2CD904}"/>
    <cellStyle name="Normal 9 20 2 6 2 2" xfId="39327" xr:uid="{ED7B97DB-6045-484A-9105-FF0123EA9AFB}"/>
    <cellStyle name="Normal 9 20 2 6 3" xfId="39328" xr:uid="{AB990A4A-034C-4C34-B358-5262B050AB8D}"/>
    <cellStyle name="Normal 9 20 2 7" xfId="39329" xr:uid="{530176BD-34DB-4AC4-BDA7-001272A790DA}"/>
    <cellStyle name="Normal 9 20 2 7 2" xfId="39330" xr:uid="{759881BB-49E5-47B9-ABCC-CAD67FFF901E}"/>
    <cellStyle name="Normal 9 20 2 7 2 2" xfId="39331" xr:uid="{1A7673DD-CCEA-4466-9189-DD7F886648D7}"/>
    <cellStyle name="Normal 9 20 2 7 3" xfId="39332" xr:uid="{E95666E3-D7EF-4FA2-9DD6-3E21B4720269}"/>
    <cellStyle name="Normal 9 20 2 8" xfId="39333" xr:uid="{7F8F27B0-8301-406E-8D7A-D286A5A4670E}"/>
    <cellStyle name="Normal 9 20 2 8 2" xfId="39334" xr:uid="{8F9E0A12-268F-4AFA-B174-B3F0189B4099}"/>
    <cellStyle name="Normal 9 20 2 8 2 2" xfId="39335" xr:uid="{057DD769-25DB-4B71-AFA7-845B56196C79}"/>
    <cellStyle name="Normal 9 20 2 8 3" xfId="39336" xr:uid="{45813C3A-DFA4-45D5-A7E0-3C24D9D99EDF}"/>
    <cellStyle name="Normal 9 20 2 9" xfId="39337" xr:uid="{060EE990-9B95-4A70-8BEE-348AF63DE128}"/>
    <cellStyle name="Normal 9 20 2 9 2" xfId="39338" xr:uid="{631C661D-B889-423B-9075-228E2A51D87F}"/>
    <cellStyle name="Normal 9 20 2 9 2 2" xfId="39339" xr:uid="{1FBBC498-95A9-441A-A74D-ACED58FBC1A7}"/>
    <cellStyle name="Normal 9 20 2 9 3" xfId="39340" xr:uid="{0FC96164-7417-486B-BBBF-62E439615ACA}"/>
    <cellStyle name="Normal 9 20 20" xfId="39341" xr:uid="{054BCD40-A5FC-4BC8-94A3-23517370F1A7}"/>
    <cellStyle name="Normal 9 20 21" xfId="39342" xr:uid="{060BCF5A-7995-491D-BF90-9A43DB175EBA}"/>
    <cellStyle name="Normal 9 20 22" xfId="39343" xr:uid="{A01A772E-6C58-4B87-BD37-D016C9041649}"/>
    <cellStyle name="Normal 9 20 23" xfId="39344" xr:uid="{17C91BE8-7E2F-4960-9CCE-4E6B958BB9A3}"/>
    <cellStyle name="Normal 9 20 24" xfId="39345" xr:uid="{04E67357-BB30-4A08-B725-CF5FF8A922FA}"/>
    <cellStyle name="Normal 9 20 25" xfId="39346" xr:uid="{86AF3BC8-04D2-43D6-B421-2BADF684EE88}"/>
    <cellStyle name="Normal 9 20 26" xfId="39347" xr:uid="{231A30DF-45BE-4FC2-8E14-10D6ABB2EB5D}"/>
    <cellStyle name="Normal 9 20 27" xfId="39348" xr:uid="{A16B5265-3D68-41E6-80BE-563465842C65}"/>
    <cellStyle name="Normal 9 20 28" xfId="39349" xr:uid="{D7A36BB0-8B7A-4FB5-886C-148CC5F59600}"/>
    <cellStyle name="Normal 9 20 29" xfId="39350" xr:uid="{BC61CCB7-5474-4930-AF34-EA8C80A1FFC5}"/>
    <cellStyle name="Normal 9 20 3" xfId="39351" xr:uid="{2D996182-77B3-471B-961A-5CEADACFBAC8}"/>
    <cellStyle name="Normal 9 20 3 10" xfId="39352" xr:uid="{0F51607B-F5B9-48C4-A0F1-E46F0A15343F}"/>
    <cellStyle name="Normal 9 20 3 10 2" xfId="39353" xr:uid="{742D4FFE-9B3C-4C20-84F4-0B80EE9021E6}"/>
    <cellStyle name="Normal 9 20 3 10 2 2" xfId="39354" xr:uid="{EAEA789E-6117-4B63-98E6-A5C56207579B}"/>
    <cellStyle name="Normal 9 20 3 10 3" xfId="39355" xr:uid="{63748676-9590-4C04-BF4A-9D0480DB2B05}"/>
    <cellStyle name="Normal 9 20 3 11" xfId="39356" xr:uid="{8C096D97-B50B-48F6-8550-C69D4B75396B}"/>
    <cellStyle name="Normal 9 20 3 11 2" xfId="39357" xr:uid="{D630BA20-9B0B-4CF4-B13C-A1771F1F799D}"/>
    <cellStyle name="Normal 9 20 3 11 2 2" xfId="39358" xr:uid="{6DAE939B-7A3A-41B2-B3C6-F3336B1254D9}"/>
    <cellStyle name="Normal 9 20 3 11 3" xfId="39359" xr:uid="{A957A0EA-AE92-4D3C-B7A5-E9A13D354D7A}"/>
    <cellStyle name="Normal 9 20 3 11 4" xfId="39360" xr:uid="{FECED39F-3C13-47FE-9BE0-D9139D1DC72F}"/>
    <cellStyle name="Normal 9 20 3 12" xfId="39361" xr:uid="{F49040C0-673A-425B-B41E-18FE89C6976D}"/>
    <cellStyle name="Normal 9 20 3 12 2" xfId="39362" xr:uid="{3DC321DE-5926-42DF-AD65-2A7BDE68CDC5}"/>
    <cellStyle name="Normal 9 20 3 13" xfId="39363" xr:uid="{E5D985EB-EE5B-4E6C-B372-22CDE42999AB}"/>
    <cellStyle name="Normal 9 20 3 14" xfId="39364" xr:uid="{810ACFBE-CB6D-478E-AD3A-890ECA1EBCAE}"/>
    <cellStyle name="Normal 9 20 3 14 2" xfId="39365" xr:uid="{57254813-78D1-4DB2-A008-C4670B0AB41A}"/>
    <cellStyle name="Normal 9 20 3 15" xfId="39366" xr:uid="{B5A04BDD-449F-4735-A172-7189203EAABC}"/>
    <cellStyle name="Normal 9 20 3 16" xfId="39367" xr:uid="{E43D43E2-AD45-4665-A4DA-35565CEDA12C}"/>
    <cellStyle name="Normal 9 20 3 17" xfId="39368" xr:uid="{196DF371-0C28-4C41-91CA-DE06F20E37C2}"/>
    <cellStyle name="Normal 9 20 3 18" xfId="39369" xr:uid="{A6437FD7-3692-4B80-AAA5-60CC7ABEA7CC}"/>
    <cellStyle name="Normal 9 20 3 19" xfId="39370" xr:uid="{D0616198-9F71-44FE-889E-E503175C43DB}"/>
    <cellStyle name="Normal 9 20 3 2" xfId="39371" xr:uid="{88A44E0B-7CA8-4808-8FEF-A8A49D4DD600}"/>
    <cellStyle name="Normal 9 20 3 2 2" xfId="39372" xr:uid="{58EFE4FD-03E2-4AF6-8DD2-7B7E97669457}"/>
    <cellStyle name="Normal 9 20 3 2 2 2" xfId="39373" xr:uid="{374EC66E-E35A-4897-AB15-241B2E3A2D4D}"/>
    <cellStyle name="Normal 9 20 3 2 3" xfId="39374" xr:uid="{C594F9DB-5C0F-46FF-AE38-CC5D9F0A33BF}"/>
    <cellStyle name="Normal 9 20 3 20" xfId="39375" xr:uid="{C0397A2E-FF6A-4E35-96A5-C44900506AEB}"/>
    <cellStyle name="Normal 9 20 3 21" xfId="39376" xr:uid="{4EE20045-A2E2-44CF-8882-939E6AB07BE3}"/>
    <cellStyle name="Normal 9 20 3 22" xfId="39377" xr:uid="{49F3AAAC-8804-4C2E-BF7A-3E107A9CAD27}"/>
    <cellStyle name="Normal 9 20 3 23" xfId="39378" xr:uid="{A6207BAE-EBA3-46FE-85DD-3111BDF57BCD}"/>
    <cellStyle name="Normal 9 20 3 24" xfId="39379" xr:uid="{7C38496C-7561-4458-BEE5-89BE77D8378F}"/>
    <cellStyle name="Normal 9 20 3 25" xfId="39380" xr:uid="{22CFD2EC-C638-419A-B9C2-8ADC6AF507A9}"/>
    <cellStyle name="Normal 9 20 3 26" xfId="39381" xr:uid="{DEDA7901-105A-47C8-9E1F-F09274401393}"/>
    <cellStyle name="Normal 9 20 3 27" xfId="39382" xr:uid="{FD43D108-252B-448E-BF75-617E19ED3DAE}"/>
    <cellStyle name="Normal 9 20 3 28" xfId="39383" xr:uid="{778C8B13-58AD-4B85-8271-D2F25A1BAEA5}"/>
    <cellStyle name="Normal 9 20 3 29" xfId="39384" xr:uid="{54912340-65EA-426A-9C5A-38E2D0C17271}"/>
    <cellStyle name="Normal 9 20 3 3" xfId="39385" xr:uid="{A8A20A1A-4C90-4A88-A074-A9397AED78A2}"/>
    <cellStyle name="Normal 9 20 3 3 2" xfId="39386" xr:uid="{4B3BFBD5-F420-4AFB-939D-29AEF769CE66}"/>
    <cellStyle name="Normal 9 20 3 3 2 2" xfId="39387" xr:uid="{2C25CDC4-2CC4-4FF7-B550-8101BF581C38}"/>
    <cellStyle name="Normal 9 20 3 3 3" xfId="39388" xr:uid="{53B35A58-848A-4AEB-980C-02E60C781EDD}"/>
    <cellStyle name="Normal 9 20 3 30" xfId="39389" xr:uid="{FDD30E9E-9A24-406A-80F6-65BEC05392A4}"/>
    <cellStyle name="Normal 9 20 3 31" xfId="39390" xr:uid="{0DFD88D5-6C14-4202-9AB4-9252DB78ED36}"/>
    <cellStyle name="Normal 9 20 3 32" xfId="39391" xr:uid="{01B27AF1-D25A-49B8-BA62-5DECFF380C3C}"/>
    <cellStyle name="Normal 9 20 3 33" xfId="39392" xr:uid="{2716AE04-DD9C-420A-BF87-1468E4672AC7}"/>
    <cellStyle name="Normal 9 20 3 34" xfId="39393" xr:uid="{31BA92F1-4823-4753-817B-56D0DBEC7075}"/>
    <cellStyle name="Normal 9 20 3 35" xfId="39394" xr:uid="{4637F3B5-693A-43EE-BCBA-AE6C88019865}"/>
    <cellStyle name="Normal 9 20 3 36" xfId="39395" xr:uid="{B1065743-C28E-4C71-8440-F16C97E37363}"/>
    <cellStyle name="Normal 9 20 3 37" xfId="39396" xr:uid="{F8D1ADA0-DDD9-4FDF-A6FD-5FE87A5CAD02}"/>
    <cellStyle name="Normal 9 20 3 38" xfId="39397" xr:uid="{11B52663-5C7F-41DC-81A7-0BC3591953C1}"/>
    <cellStyle name="Normal 9 20 3 39" xfId="39398" xr:uid="{508EE857-F9DC-4ACE-A418-6898921DC6CF}"/>
    <cellStyle name="Normal 9 20 3 4" xfId="39399" xr:uid="{4BB326A0-813C-4072-88D7-BF1D3CD69AC5}"/>
    <cellStyle name="Normal 9 20 3 4 2" xfId="39400" xr:uid="{E86E6FA4-3944-4637-B572-52AB29FC6134}"/>
    <cellStyle name="Normal 9 20 3 4 2 2" xfId="39401" xr:uid="{A671CEF0-B13B-4845-BBB9-197CE851DDA5}"/>
    <cellStyle name="Normal 9 20 3 4 3" xfId="39402" xr:uid="{E06A46ED-3102-43BC-94DB-4C247E4E7FE0}"/>
    <cellStyle name="Normal 9 20 3 40" xfId="39403" xr:uid="{57E2F851-F258-4640-AF02-D4979338C457}"/>
    <cellStyle name="Normal 9 20 3 5" xfId="39404" xr:uid="{524D8106-A71F-4FE0-959A-9B56886A3EC1}"/>
    <cellStyle name="Normal 9 20 3 5 2" xfId="39405" xr:uid="{A3FEAA9B-AA5F-4C6D-9D6E-EC9337D3487A}"/>
    <cellStyle name="Normal 9 20 3 5 2 2" xfId="39406" xr:uid="{6691AF7A-9279-45DA-A3A2-72DC8A727D97}"/>
    <cellStyle name="Normal 9 20 3 5 3" xfId="39407" xr:uid="{B432924D-C60A-4380-9D2F-606FDD29D317}"/>
    <cellStyle name="Normal 9 20 3 6" xfId="39408" xr:uid="{43F27C92-350B-4302-B6E7-95C007AA70CF}"/>
    <cellStyle name="Normal 9 20 3 6 2" xfId="39409" xr:uid="{F2CFC842-D291-4CB5-A269-AD53E4C31156}"/>
    <cellStyle name="Normal 9 20 3 6 2 2" xfId="39410" xr:uid="{F1BFDE14-E3A7-463E-BF1B-E14C8666C673}"/>
    <cellStyle name="Normal 9 20 3 6 3" xfId="39411" xr:uid="{337B1D9A-BED0-424B-A90E-5CFE09F269E5}"/>
    <cellStyle name="Normal 9 20 3 7" xfId="39412" xr:uid="{1A9D2376-6752-45EE-A989-8254F5F10D1B}"/>
    <cellStyle name="Normal 9 20 3 7 2" xfId="39413" xr:uid="{AEDC58FC-831F-4072-9E07-CA8CE5840D63}"/>
    <cellStyle name="Normal 9 20 3 7 2 2" xfId="39414" xr:uid="{31E9D488-6154-4F86-BBCE-38829F708ABA}"/>
    <cellStyle name="Normal 9 20 3 7 3" xfId="39415" xr:uid="{B66BBA17-4667-46F3-9ECF-E09E3106523E}"/>
    <cellStyle name="Normal 9 20 3 8" xfId="39416" xr:uid="{A0FA173F-6D95-4EB0-90C4-B57A9652B788}"/>
    <cellStyle name="Normal 9 20 3 8 2" xfId="39417" xr:uid="{9F17CF6A-DF42-4CF7-8CDC-450137EC87E1}"/>
    <cellStyle name="Normal 9 20 3 8 2 2" xfId="39418" xr:uid="{D71D0759-0D75-40B1-A003-EB599295523D}"/>
    <cellStyle name="Normal 9 20 3 8 3" xfId="39419" xr:uid="{BBF072A7-EA83-42F0-9365-3BA2782906B7}"/>
    <cellStyle name="Normal 9 20 3 9" xfId="39420" xr:uid="{22F38DC2-5973-46D3-AEE6-30F853EA4180}"/>
    <cellStyle name="Normal 9 20 3 9 2" xfId="39421" xr:uid="{7AB9EDD5-3BBD-4CC2-BD67-FB75E0B0ECB1}"/>
    <cellStyle name="Normal 9 20 3 9 2 2" xfId="39422" xr:uid="{3868F5C6-128D-44E5-AD4D-70BAB9BA3C2F}"/>
    <cellStyle name="Normal 9 20 3 9 3" xfId="39423" xr:uid="{7AFE97B5-0C3B-40D1-AD02-9294603BBCCC}"/>
    <cellStyle name="Normal 9 20 30" xfId="39424" xr:uid="{199FB15A-4E1B-4EBF-8FFA-7AEAD7FF2855}"/>
    <cellStyle name="Normal 9 20 31" xfId="39425" xr:uid="{BD9EB07B-E9DE-4DD2-B070-94E463F2DC9A}"/>
    <cellStyle name="Normal 9 20 32" xfId="39426" xr:uid="{118A345F-ED9B-4960-B442-38CA5EB25AFC}"/>
    <cellStyle name="Normal 9 20 33" xfId="39427" xr:uid="{0C5E1ECA-B855-4539-A20C-3DC4E3147514}"/>
    <cellStyle name="Normal 9 20 34" xfId="39428" xr:uid="{A8CE67F8-D3B8-49F6-8468-C209F62337BF}"/>
    <cellStyle name="Normal 9 20 35" xfId="39429" xr:uid="{F71A44B9-EC3D-4C27-A9C7-2714CD3F0E6F}"/>
    <cellStyle name="Normal 9 20 36" xfId="39430" xr:uid="{ACC63D21-8C2D-484B-93AF-D10A1FB024AF}"/>
    <cellStyle name="Normal 9 20 37" xfId="39431" xr:uid="{AC1AE3AF-E198-4B08-8A73-DB41EBF47F8D}"/>
    <cellStyle name="Normal 9 20 38" xfId="39432" xr:uid="{58085DAD-FEA9-46D2-AC73-6E8F4D6D9B12}"/>
    <cellStyle name="Normal 9 20 39" xfId="39433" xr:uid="{7A2B1793-13A0-4087-96AF-86773B066D71}"/>
    <cellStyle name="Normal 9 20 4" xfId="39434" xr:uid="{AD4EC070-8A4E-4810-9CE4-6CECFD03D15D}"/>
    <cellStyle name="Normal 9 20 4 2" xfId="39435" xr:uid="{36E2944F-D938-4CEE-A796-2C714ACCCC1B}"/>
    <cellStyle name="Normal 9 20 4 2 2" xfId="39436" xr:uid="{4868143E-A4F4-415F-A8C3-32F7DA506731}"/>
    <cellStyle name="Normal 9 20 4 3" xfId="39437" xr:uid="{87A59D51-706E-4E9D-BCF8-ED52625CC3D8}"/>
    <cellStyle name="Normal 9 20 40" xfId="39438" xr:uid="{6B3129B2-7F90-4620-9A7A-F905D6750993}"/>
    <cellStyle name="Normal 9 20 41" xfId="39439" xr:uid="{388B2EDD-FCB6-4F27-BFD8-6251E9690D85}"/>
    <cellStyle name="Normal 9 20 42" xfId="39440" xr:uid="{1091D763-6776-41B4-9F42-999B61E78B9D}"/>
    <cellStyle name="Normal 9 20 5" xfId="39441" xr:uid="{7211026B-079A-49E2-A325-677FD652C2BF}"/>
    <cellStyle name="Normal 9 20 5 2" xfId="39442" xr:uid="{C5C3F421-DD18-4027-8F53-0949837398EE}"/>
    <cellStyle name="Normal 9 20 5 2 2" xfId="39443" xr:uid="{20D90870-80AB-4EEA-9CFA-1689E51C90A5}"/>
    <cellStyle name="Normal 9 20 5 3" xfId="39444" xr:uid="{756FF2EF-B147-413A-BC43-73B9A4F6018A}"/>
    <cellStyle name="Normal 9 20 6" xfId="39445" xr:uid="{3C1EDB52-E804-4032-A874-26D5A9DAC8DD}"/>
    <cellStyle name="Normal 9 20 6 2" xfId="39446" xr:uid="{A24BDC13-0778-44D3-81D3-84E563601458}"/>
    <cellStyle name="Normal 9 20 6 2 2" xfId="39447" xr:uid="{985063A9-3D10-43FD-AC1F-0627B150EAD8}"/>
    <cellStyle name="Normal 9 20 6 3" xfId="39448" xr:uid="{9EA55E62-AE79-45CB-BB7F-DF0FE1954D44}"/>
    <cellStyle name="Normal 9 20 7" xfId="39449" xr:uid="{2A5BA830-9C21-40D9-A704-963C16FC989D}"/>
    <cellStyle name="Normal 9 20 7 2" xfId="39450" xr:uid="{22944FC1-5EF9-489E-B8EF-A12FD35AAC51}"/>
    <cellStyle name="Normal 9 20 7 2 2" xfId="39451" xr:uid="{48F8F3B9-02D1-4867-9CD9-1ABAAD716149}"/>
    <cellStyle name="Normal 9 20 7 3" xfId="39452" xr:uid="{18AADB82-35F6-4AA4-B6B4-B4B94EC248FE}"/>
    <cellStyle name="Normal 9 20 8" xfId="39453" xr:uid="{314D9A87-AD9A-417D-A3A3-72D3F5DEEDB0}"/>
    <cellStyle name="Normal 9 20 8 2" xfId="39454" xr:uid="{C18C7908-096F-49E7-91E9-B85646F07513}"/>
    <cellStyle name="Normal 9 20 8 2 2" xfId="39455" xr:uid="{886A5FA8-0FE1-406F-8CD8-117A44420007}"/>
    <cellStyle name="Normal 9 20 8 3" xfId="39456" xr:uid="{350D03AF-9A33-4A75-9765-43A5E949B13C}"/>
    <cellStyle name="Normal 9 20 9" xfId="39457" xr:uid="{976D5050-AEAF-4DF2-8397-C67B28EC8E98}"/>
    <cellStyle name="Normal 9 20 9 2" xfId="39458" xr:uid="{D19C681E-AF9E-4D52-AA28-6A7A9963516C}"/>
    <cellStyle name="Normal 9 20 9 2 2" xfId="39459" xr:uid="{78DB2E0E-CBB4-4F7D-927D-968F8BDF5802}"/>
    <cellStyle name="Normal 9 20 9 3" xfId="39460" xr:uid="{6AA67163-B62D-49B9-812E-A45F5B06D5FC}"/>
    <cellStyle name="Normal 9 21" xfId="39461" xr:uid="{FC9ECE7C-B1F1-4ED2-B809-32D15A9DF9F2}"/>
    <cellStyle name="Normal 9 21 10" xfId="39462" xr:uid="{6A51BD4E-EADD-4BEE-80F6-6FAB95115794}"/>
    <cellStyle name="Normal 9 21 10 2" xfId="39463" xr:uid="{BC3D1CB0-D92D-4077-900B-CDE243C12367}"/>
    <cellStyle name="Normal 9 21 10 2 2" xfId="39464" xr:uid="{1A2DC36F-3281-406E-822B-4A9AA82D4128}"/>
    <cellStyle name="Normal 9 21 10 3" xfId="39465" xr:uid="{F9007317-85C3-4781-B1F4-14ABD8CCC4E1}"/>
    <cellStyle name="Normal 9 21 11" xfId="39466" xr:uid="{692D98B1-3906-48E9-B68E-15B38DB409AD}"/>
    <cellStyle name="Normal 9 21 11 2" xfId="39467" xr:uid="{8164EEDD-6C03-44D7-91D9-F58312EADD74}"/>
    <cellStyle name="Normal 9 21 11 2 2" xfId="39468" xr:uid="{3F37EF13-2877-4BE0-BB05-52CEABBE4D61}"/>
    <cellStyle name="Normal 9 21 11 3" xfId="39469" xr:uid="{1F1A3D49-CD81-4FBA-B4E3-C4337980FC69}"/>
    <cellStyle name="Normal 9 21 12" xfId="39470" xr:uid="{9A9E4537-4BD4-429A-A3CE-94302CE1EDF5}"/>
    <cellStyle name="Normal 9 21 12 2" xfId="39471" xr:uid="{DF63329F-A1FA-46B3-80A3-EFF81A1D4622}"/>
    <cellStyle name="Normal 9 21 12 2 2" xfId="39472" xr:uid="{EAED9AB6-8ED8-48F6-9551-2B967D887C5F}"/>
    <cellStyle name="Normal 9 21 12 3" xfId="39473" xr:uid="{25D913B7-D9E7-4E36-A891-FC26E8CD0C1E}"/>
    <cellStyle name="Normal 9 21 13" xfId="39474" xr:uid="{D4A51E11-172E-4A86-9179-6A42E71506A1}"/>
    <cellStyle name="Normal 9 21 13 2" xfId="39475" xr:uid="{A52D262C-0FBC-40AC-AE48-34AA4A75C3B8}"/>
    <cellStyle name="Normal 9 21 13 2 2" xfId="39476" xr:uid="{9C9FECC0-064B-4AC8-B5A9-332C889E5536}"/>
    <cellStyle name="Normal 9 21 13 3" xfId="39477" xr:uid="{DF684318-8B87-4F60-9656-54AA9F402E24}"/>
    <cellStyle name="Normal 9 21 13 4" xfId="39478" xr:uid="{3410A791-0FF8-402D-B517-7BA01B1EF75E}"/>
    <cellStyle name="Normal 9 21 14" xfId="39479" xr:uid="{21A0F016-3EF2-4937-8018-72CB963D97BB}"/>
    <cellStyle name="Normal 9 21 14 2" xfId="39480" xr:uid="{3E702467-A509-4366-ACEC-25CA67A17082}"/>
    <cellStyle name="Normal 9 21 15" xfId="39481" xr:uid="{BF048B0B-C50C-4C40-B12C-441F3F66B12A}"/>
    <cellStyle name="Normal 9 21 16" xfId="39482" xr:uid="{E56BCDA3-AB52-4465-84E0-A523DD01D357}"/>
    <cellStyle name="Normal 9 21 16 2" xfId="39483" xr:uid="{9E363463-E6C3-4630-85E3-F56A6F025F46}"/>
    <cellStyle name="Normal 9 21 17" xfId="39484" xr:uid="{BBC99235-ABC9-48D8-91FB-E9A1A5CE6362}"/>
    <cellStyle name="Normal 9 21 18" xfId="39485" xr:uid="{1DFEE62C-D76F-4726-8827-AB2025211287}"/>
    <cellStyle name="Normal 9 21 19" xfId="39486" xr:uid="{219DFAD2-25B0-4146-9BFD-15FF82BFB1C0}"/>
    <cellStyle name="Normal 9 21 2" xfId="39487" xr:uid="{5CD2D991-5B0A-471A-9EF4-C38CDF9C3BCD}"/>
    <cellStyle name="Normal 9 21 2 10" xfId="39488" xr:uid="{4260DE96-6BC0-406C-BF4E-9E909144DD05}"/>
    <cellStyle name="Normal 9 21 2 10 2" xfId="39489" xr:uid="{3A836EA5-8F6D-4FF1-816D-C13C2397CED6}"/>
    <cellStyle name="Normal 9 21 2 10 2 2" xfId="39490" xr:uid="{DB5E8F7A-9907-4D0D-81FF-B348CD188315}"/>
    <cellStyle name="Normal 9 21 2 10 3" xfId="39491" xr:uid="{3CA22F27-5FFB-43DB-91AC-0B31B3F51D56}"/>
    <cellStyle name="Normal 9 21 2 11" xfId="39492" xr:uid="{E7D3AFAF-D889-463D-8704-3AB2414BD595}"/>
    <cellStyle name="Normal 9 21 2 11 2" xfId="39493" xr:uid="{EDC6230F-9C75-4444-8622-EB5C326657B9}"/>
    <cellStyle name="Normal 9 21 2 11 2 2" xfId="39494" xr:uid="{293FE09C-0B04-4479-9C0F-A9F649E85258}"/>
    <cellStyle name="Normal 9 21 2 11 3" xfId="39495" xr:uid="{0E84C806-8E2F-44DF-B81A-207F6EF342D5}"/>
    <cellStyle name="Normal 9 21 2 11 4" xfId="39496" xr:uid="{4FEC8ACE-C054-4CC4-B2D9-8DEF617239CA}"/>
    <cellStyle name="Normal 9 21 2 12" xfId="39497" xr:uid="{A12A6376-28FC-4FB7-B729-931AE05C689C}"/>
    <cellStyle name="Normal 9 21 2 12 2" xfId="39498" xr:uid="{31B1CC07-FFF8-452D-B1D0-6FD048A59C6C}"/>
    <cellStyle name="Normal 9 21 2 13" xfId="39499" xr:uid="{2DB84DC8-5A11-46DB-AA9D-8B8663583871}"/>
    <cellStyle name="Normal 9 21 2 14" xfId="39500" xr:uid="{8F0ECD66-C186-40F3-AC3F-D9ABF9669089}"/>
    <cellStyle name="Normal 9 21 2 14 2" xfId="39501" xr:uid="{DF4F5362-352E-4884-BBAE-BDF08D061BE8}"/>
    <cellStyle name="Normal 9 21 2 15" xfId="39502" xr:uid="{C85B7870-6FAB-4036-9C97-F486C992BD2D}"/>
    <cellStyle name="Normal 9 21 2 16" xfId="39503" xr:uid="{D21C5B46-675E-4CC2-976E-2BD815737D74}"/>
    <cellStyle name="Normal 9 21 2 17" xfId="39504" xr:uid="{ED8BCDE3-71F1-445D-898C-BFA8C8D33B72}"/>
    <cellStyle name="Normal 9 21 2 18" xfId="39505" xr:uid="{4B003987-4CF8-49DF-A0AF-F403A4CE2AA1}"/>
    <cellStyle name="Normal 9 21 2 19" xfId="39506" xr:uid="{EC267AB0-F668-4F17-A3CD-019556F71DD9}"/>
    <cellStyle name="Normal 9 21 2 2" xfId="39507" xr:uid="{52657326-FF18-4822-A0E4-5C0C0E447FD6}"/>
    <cellStyle name="Normal 9 21 2 2 2" xfId="39508" xr:uid="{0B3874FB-76F6-4F76-AEBC-D93C59DE9C44}"/>
    <cellStyle name="Normal 9 21 2 2 2 2" xfId="39509" xr:uid="{D69E8FB0-E084-49EB-A47A-E06564632A88}"/>
    <cellStyle name="Normal 9 21 2 2 3" xfId="39510" xr:uid="{7967616C-F651-41B7-8158-B3DE53AB8852}"/>
    <cellStyle name="Normal 9 21 2 20" xfId="39511" xr:uid="{8003451B-3F93-458B-9510-55B4ADEF66EA}"/>
    <cellStyle name="Normal 9 21 2 21" xfId="39512" xr:uid="{10612290-39CE-4C69-A24A-BC1857A94FEB}"/>
    <cellStyle name="Normal 9 21 2 22" xfId="39513" xr:uid="{0B9AFE4E-439F-47BB-AD47-F15BB88C2802}"/>
    <cellStyle name="Normal 9 21 2 23" xfId="39514" xr:uid="{C20D0166-9DA6-4D5C-AA80-5853349DA6C7}"/>
    <cellStyle name="Normal 9 21 2 24" xfId="39515" xr:uid="{19E82F76-96D5-46C4-B393-2C739FACE104}"/>
    <cellStyle name="Normal 9 21 2 25" xfId="39516" xr:uid="{E293B3D3-4322-4A69-9CED-277F95CAD9F9}"/>
    <cellStyle name="Normal 9 21 2 26" xfId="39517" xr:uid="{2EBD682F-F2DC-427F-B78C-0DBB042558A2}"/>
    <cellStyle name="Normal 9 21 2 27" xfId="39518" xr:uid="{00D7D614-31A7-47F2-9409-BBBCDD4DBC9A}"/>
    <cellStyle name="Normal 9 21 2 28" xfId="39519" xr:uid="{5189D0AC-24E4-46C3-8DF8-01DF811F62A9}"/>
    <cellStyle name="Normal 9 21 2 29" xfId="39520" xr:uid="{CC831749-3916-4AEC-957D-1E3F7445D492}"/>
    <cellStyle name="Normal 9 21 2 3" xfId="39521" xr:uid="{1D2CF3F0-6372-478A-9D8A-9D460F30370E}"/>
    <cellStyle name="Normal 9 21 2 3 2" xfId="39522" xr:uid="{41EBBDE8-5B67-40EC-830C-F10693B65391}"/>
    <cellStyle name="Normal 9 21 2 3 2 2" xfId="39523" xr:uid="{3E43601B-D2EC-4480-BDBB-B30916E7656C}"/>
    <cellStyle name="Normal 9 21 2 3 3" xfId="39524" xr:uid="{81995293-DFEE-4EDC-AC01-BC26212D2FD5}"/>
    <cellStyle name="Normal 9 21 2 30" xfId="39525" xr:uid="{779FD0D6-DF01-43B9-8E25-C9B4B56A8862}"/>
    <cellStyle name="Normal 9 21 2 31" xfId="39526" xr:uid="{67A3C5F0-C83C-45B5-BD94-E608D3ABD419}"/>
    <cellStyle name="Normal 9 21 2 32" xfId="39527" xr:uid="{B2F4A303-98F3-4015-A3AB-BFC9DD927088}"/>
    <cellStyle name="Normal 9 21 2 33" xfId="39528" xr:uid="{A3B00F2E-2F1C-497D-8474-0C02B1BC5D5B}"/>
    <cellStyle name="Normal 9 21 2 34" xfId="39529" xr:uid="{24B76048-E2C2-472A-8A0F-604DFE9B8E37}"/>
    <cellStyle name="Normal 9 21 2 35" xfId="39530" xr:uid="{560F4443-FA78-4509-8C5F-2698683439EA}"/>
    <cellStyle name="Normal 9 21 2 36" xfId="39531" xr:uid="{EB8895A5-5EB7-45AB-9909-E4F792078C20}"/>
    <cellStyle name="Normal 9 21 2 37" xfId="39532" xr:uid="{8CC44744-357D-4784-B2E9-81E26FFF819C}"/>
    <cellStyle name="Normal 9 21 2 38" xfId="39533" xr:uid="{ACA6D067-39C7-4918-A262-35DE8B4E7738}"/>
    <cellStyle name="Normal 9 21 2 39" xfId="39534" xr:uid="{603FBAEA-C471-40BE-9B79-F6FC1DFA3072}"/>
    <cellStyle name="Normal 9 21 2 4" xfId="39535" xr:uid="{FB63584D-774D-4E53-B542-C14878C821F2}"/>
    <cellStyle name="Normal 9 21 2 4 2" xfId="39536" xr:uid="{11BCD995-D1A5-4F28-A9BB-9F805C6508A1}"/>
    <cellStyle name="Normal 9 21 2 4 2 2" xfId="39537" xr:uid="{F12AE491-8034-4A84-82EE-396DB53A77AE}"/>
    <cellStyle name="Normal 9 21 2 4 3" xfId="39538" xr:uid="{229F5779-01B8-40CB-BA80-02CD4054A620}"/>
    <cellStyle name="Normal 9 21 2 40" xfId="39539" xr:uid="{037E6836-F48A-49DD-B7A5-6A137D58CB5D}"/>
    <cellStyle name="Normal 9 21 2 5" xfId="39540" xr:uid="{A054AC7F-A5D7-4265-A66D-DB686F132615}"/>
    <cellStyle name="Normal 9 21 2 5 2" xfId="39541" xr:uid="{7D05522B-57D5-4D40-8F71-FEF4C7BE8FA9}"/>
    <cellStyle name="Normal 9 21 2 5 2 2" xfId="39542" xr:uid="{0B32412D-4D03-4D11-95D5-91BAA50DA894}"/>
    <cellStyle name="Normal 9 21 2 5 3" xfId="39543" xr:uid="{7A208CDF-E675-4DA4-9B08-64A8B0F4D4D2}"/>
    <cellStyle name="Normal 9 21 2 6" xfId="39544" xr:uid="{B6B81A24-9896-4EC6-A23C-08AD9C1AD9BE}"/>
    <cellStyle name="Normal 9 21 2 6 2" xfId="39545" xr:uid="{BB4370B2-5677-4C03-A19A-F4E5F0B9A185}"/>
    <cellStyle name="Normal 9 21 2 6 2 2" xfId="39546" xr:uid="{1CD6E13C-18CD-4FA3-B47D-1F93177C2E63}"/>
    <cellStyle name="Normal 9 21 2 6 3" xfId="39547" xr:uid="{5670F570-31FC-41E8-A7B5-CE75E8CB9C90}"/>
    <cellStyle name="Normal 9 21 2 7" xfId="39548" xr:uid="{8B848DDA-CCC4-4EFB-A458-983A6B51C4CF}"/>
    <cellStyle name="Normal 9 21 2 7 2" xfId="39549" xr:uid="{B2B765E3-8F4D-42F6-BE88-43E6AF1F975E}"/>
    <cellStyle name="Normal 9 21 2 7 2 2" xfId="39550" xr:uid="{6CF1ACE4-C575-4B8A-87CD-660A13B465A4}"/>
    <cellStyle name="Normal 9 21 2 7 3" xfId="39551" xr:uid="{83928123-FA59-4055-89B1-239487883CEC}"/>
    <cellStyle name="Normal 9 21 2 8" xfId="39552" xr:uid="{E7AD97DD-FE25-4048-8736-79BD8ECAE5D3}"/>
    <cellStyle name="Normal 9 21 2 8 2" xfId="39553" xr:uid="{8ADD1AD5-9B23-437A-8BEA-7945391E544B}"/>
    <cellStyle name="Normal 9 21 2 8 2 2" xfId="39554" xr:uid="{96EC0BD5-28D5-412E-8185-3E89CBCBEEC6}"/>
    <cellStyle name="Normal 9 21 2 8 3" xfId="39555" xr:uid="{D9AAA5C5-BED4-4E3A-9B19-4C8BEF38212D}"/>
    <cellStyle name="Normal 9 21 2 9" xfId="39556" xr:uid="{35589C14-A789-459A-8349-F5A0FA2DD40D}"/>
    <cellStyle name="Normal 9 21 2 9 2" xfId="39557" xr:uid="{483849E4-8044-4FFC-8160-4370B05264F8}"/>
    <cellStyle name="Normal 9 21 2 9 2 2" xfId="39558" xr:uid="{3C978B1C-6B67-4CFC-833B-2508288BAB03}"/>
    <cellStyle name="Normal 9 21 2 9 3" xfId="39559" xr:uid="{F00FFE8C-94DF-42A6-960C-6BECF0EF98F4}"/>
    <cellStyle name="Normal 9 21 20" xfId="39560" xr:uid="{D529CB0B-3E5C-4CE1-AB72-AD8884D35A5A}"/>
    <cellStyle name="Normal 9 21 21" xfId="39561" xr:uid="{16342BD6-058B-43C7-813E-BA5DC64ADCFE}"/>
    <cellStyle name="Normal 9 21 22" xfId="39562" xr:uid="{30D736AE-6BE8-49D2-8DCE-E359EAE4451A}"/>
    <cellStyle name="Normal 9 21 23" xfId="39563" xr:uid="{6FA7FB6F-F03F-42D6-BFE0-9CD025462F0F}"/>
    <cellStyle name="Normal 9 21 24" xfId="39564" xr:uid="{3A5C1C4B-AD7A-4B3F-BEE7-098289D9E11C}"/>
    <cellStyle name="Normal 9 21 25" xfId="39565" xr:uid="{85BDBAD6-D6AD-4748-ABE2-E5F2B47707CD}"/>
    <cellStyle name="Normal 9 21 26" xfId="39566" xr:uid="{73DF15BC-AB4A-4280-80A8-2AD9B7D37C75}"/>
    <cellStyle name="Normal 9 21 27" xfId="39567" xr:uid="{88BFB52F-46D9-4777-91EC-816D86835E2B}"/>
    <cellStyle name="Normal 9 21 28" xfId="39568" xr:uid="{C4FA7DB3-202F-4B99-BFB1-AE4662EB6409}"/>
    <cellStyle name="Normal 9 21 29" xfId="39569" xr:uid="{384A75DB-D638-43EF-8F74-B963CE7C537B}"/>
    <cellStyle name="Normal 9 21 3" xfId="39570" xr:uid="{F61A84F1-AF71-4CC5-83C9-A73B66A7A83F}"/>
    <cellStyle name="Normal 9 21 3 10" xfId="39571" xr:uid="{CFEDC25D-DF4D-46D6-B22B-9792796D807D}"/>
    <cellStyle name="Normal 9 21 3 10 2" xfId="39572" xr:uid="{FBDEE565-049C-4A7D-9314-53193B815B83}"/>
    <cellStyle name="Normal 9 21 3 10 2 2" xfId="39573" xr:uid="{40B56FF3-3EF5-4C72-9CC1-C38D6BA88EF8}"/>
    <cellStyle name="Normal 9 21 3 10 3" xfId="39574" xr:uid="{87C73701-C2E6-491E-8A0D-7F0E31B90D22}"/>
    <cellStyle name="Normal 9 21 3 11" xfId="39575" xr:uid="{059C8169-590E-41D6-8536-7B2464B41B42}"/>
    <cellStyle name="Normal 9 21 3 11 2" xfId="39576" xr:uid="{881E52BF-C907-4DB5-851D-FB108DC9EC40}"/>
    <cellStyle name="Normal 9 21 3 11 2 2" xfId="39577" xr:uid="{65D5033E-C2A5-413A-9732-2FFDCD0866CA}"/>
    <cellStyle name="Normal 9 21 3 11 3" xfId="39578" xr:uid="{7254269F-9BF0-49ED-ACAB-A12A2C216A8A}"/>
    <cellStyle name="Normal 9 21 3 11 4" xfId="39579" xr:uid="{398E470B-94FA-4D6D-B754-F7004B4B1097}"/>
    <cellStyle name="Normal 9 21 3 12" xfId="39580" xr:uid="{238B245C-1C18-4650-A18A-8C2BE7B03891}"/>
    <cellStyle name="Normal 9 21 3 12 2" xfId="39581" xr:uid="{7777301A-865A-4925-9A8B-B86E65681306}"/>
    <cellStyle name="Normal 9 21 3 13" xfId="39582" xr:uid="{52969206-D67C-4D47-9022-8ED62103D321}"/>
    <cellStyle name="Normal 9 21 3 14" xfId="39583" xr:uid="{8698B729-2A29-4DC8-A4DB-9282AE521F0A}"/>
    <cellStyle name="Normal 9 21 3 14 2" xfId="39584" xr:uid="{5DBDDEB0-E255-409F-845B-09F0368E9B81}"/>
    <cellStyle name="Normal 9 21 3 15" xfId="39585" xr:uid="{9C28CFD7-B752-49C2-AA8F-DBA35800A560}"/>
    <cellStyle name="Normal 9 21 3 16" xfId="39586" xr:uid="{547841B6-1A56-41B5-8DA8-DAD86A06D95A}"/>
    <cellStyle name="Normal 9 21 3 17" xfId="39587" xr:uid="{9D42F720-91E2-4E1F-84CA-8A68B852AC55}"/>
    <cellStyle name="Normal 9 21 3 18" xfId="39588" xr:uid="{F4908191-D40D-48CF-9C38-0D092521DFE8}"/>
    <cellStyle name="Normal 9 21 3 19" xfId="39589" xr:uid="{8CFEE59B-2E2E-400C-B23B-0B75B12EC129}"/>
    <cellStyle name="Normal 9 21 3 2" xfId="39590" xr:uid="{CB636FFB-F5E1-4AC0-99F0-5E9824F09911}"/>
    <cellStyle name="Normal 9 21 3 2 2" xfId="39591" xr:uid="{A3676705-97A1-4496-BC07-DAF3F8BE91A9}"/>
    <cellStyle name="Normal 9 21 3 2 2 2" xfId="39592" xr:uid="{86A1EE57-4A6B-4612-9F5F-E643B1557B17}"/>
    <cellStyle name="Normal 9 21 3 2 3" xfId="39593" xr:uid="{41E660BB-62DE-4EA2-ACC3-848E17943DA3}"/>
    <cellStyle name="Normal 9 21 3 20" xfId="39594" xr:uid="{A2F5EE02-2A3A-4663-BE39-E89176A32EC4}"/>
    <cellStyle name="Normal 9 21 3 21" xfId="39595" xr:uid="{1278CCB7-D5B3-499A-ADA4-EF0211605C9E}"/>
    <cellStyle name="Normal 9 21 3 22" xfId="39596" xr:uid="{0AE19D12-BE7F-492E-AAF0-910933DE989F}"/>
    <cellStyle name="Normal 9 21 3 23" xfId="39597" xr:uid="{2AD7017E-2558-41E6-B388-4F7ED1DB507F}"/>
    <cellStyle name="Normal 9 21 3 24" xfId="39598" xr:uid="{522A4A8C-E8A0-4AE5-B48D-288663E553F4}"/>
    <cellStyle name="Normal 9 21 3 25" xfId="39599" xr:uid="{714955A3-E22B-4038-A49E-63DE502D9FEC}"/>
    <cellStyle name="Normal 9 21 3 26" xfId="39600" xr:uid="{6AFEFF8A-A82E-42D1-9B37-86FA6979BA49}"/>
    <cellStyle name="Normal 9 21 3 27" xfId="39601" xr:uid="{761F6768-C54F-4C29-A313-CE03E54BF4E6}"/>
    <cellStyle name="Normal 9 21 3 28" xfId="39602" xr:uid="{245F21C2-B4D8-48ED-B9A6-AD4876F75566}"/>
    <cellStyle name="Normal 9 21 3 29" xfId="39603" xr:uid="{70613EA1-89AC-4AE2-9F81-88EEEF589BEF}"/>
    <cellStyle name="Normal 9 21 3 3" xfId="39604" xr:uid="{4161F6D7-E8AB-40E8-AD64-1B6CE8633E9B}"/>
    <cellStyle name="Normal 9 21 3 3 2" xfId="39605" xr:uid="{FF751754-80F6-438F-B159-08B7E8A88BD9}"/>
    <cellStyle name="Normal 9 21 3 3 2 2" xfId="39606" xr:uid="{DEE0920C-7236-431E-8FC5-E3F642D8FCFD}"/>
    <cellStyle name="Normal 9 21 3 3 3" xfId="39607" xr:uid="{ABE0A65B-5B4E-4B8D-9CED-2280D51643F0}"/>
    <cellStyle name="Normal 9 21 3 30" xfId="39608" xr:uid="{B83CC0B3-69C1-417A-8E6C-E69CC791A88B}"/>
    <cellStyle name="Normal 9 21 3 31" xfId="39609" xr:uid="{52E6B945-9140-429D-AD1F-6E421666A0B9}"/>
    <cellStyle name="Normal 9 21 3 32" xfId="39610" xr:uid="{B8FB9B0E-4D24-4DFC-AA7F-AD01C549E060}"/>
    <cellStyle name="Normal 9 21 3 33" xfId="39611" xr:uid="{40F10EAB-0A3F-401B-B42E-DC2638FBF9D6}"/>
    <cellStyle name="Normal 9 21 3 34" xfId="39612" xr:uid="{1F55DE9C-52AE-48A3-B448-2434AB6B67B8}"/>
    <cellStyle name="Normal 9 21 3 35" xfId="39613" xr:uid="{950B795C-486D-4DC0-8B46-0406852DEBDE}"/>
    <cellStyle name="Normal 9 21 3 36" xfId="39614" xr:uid="{D246250B-A52D-465A-8AFC-25128E5BDB9C}"/>
    <cellStyle name="Normal 9 21 3 37" xfId="39615" xr:uid="{3ED72EFA-9B88-4240-A439-CC9C2D4B1310}"/>
    <cellStyle name="Normal 9 21 3 38" xfId="39616" xr:uid="{34D4AD02-F31A-43BC-AF31-61F14AB206E0}"/>
    <cellStyle name="Normal 9 21 3 39" xfId="39617" xr:uid="{470CB092-4B29-48D7-9721-749405CB0F45}"/>
    <cellStyle name="Normal 9 21 3 4" xfId="39618" xr:uid="{6A0B066B-0FC7-4108-B1AB-9F5EE99595C5}"/>
    <cellStyle name="Normal 9 21 3 4 2" xfId="39619" xr:uid="{986C3ED6-E7A9-42DA-93C7-135BA20349CA}"/>
    <cellStyle name="Normal 9 21 3 4 2 2" xfId="39620" xr:uid="{97F40BF7-A1D7-4D1C-8A42-DA2B7611B9BD}"/>
    <cellStyle name="Normal 9 21 3 4 3" xfId="39621" xr:uid="{8E5548D8-9C1E-4F46-A8E8-9F536A4FB6D9}"/>
    <cellStyle name="Normal 9 21 3 40" xfId="39622" xr:uid="{16880968-DF50-4866-9C74-0DCE9442CAA7}"/>
    <cellStyle name="Normal 9 21 3 5" xfId="39623" xr:uid="{4CB9805A-7D39-42BE-AFDD-AEFBEECBD941}"/>
    <cellStyle name="Normal 9 21 3 5 2" xfId="39624" xr:uid="{A4B439B3-F7AB-45C9-B2A2-5F9537097EB7}"/>
    <cellStyle name="Normal 9 21 3 5 2 2" xfId="39625" xr:uid="{C90E0E03-0A30-4FAB-BB0D-D59F769C3B9D}"/>
    <cellStyle name="Normal 9 21 3 5 3" xfId="39626" xr:uid="{785C4893-E672-477E-9F74-3B998732B2BE}"/>
    <cellStyle name="Normal 9 21 3 6" xfId="39627" xr:uid="{3D7F3582-D0D8-49C2-A3FC-12E5F1E5F454}"/>
    <cellStyle name="Normal 9 21 3 6 2" xfId="39628" xr:uid="{2F9627BF-8F0B-4422-99C5-4704FF50EBDC}"/>
    <cellStyle name="Normal 9 21 3 6 2 2" xfId="39629" xr:uid="{24A8C303-232E-4646-BB72-CDA2E1B30FFA}"/>
    <cellStyle name="Normal 9 21 3 6 3" xfId="39630" xr:uid="{7283494C-5753-444B-AA1D-6AB94CDDC40A}"/>
    <cellStyle name="Normal 9 21 3 7" xfId="39631" xr:uid="{B8B44422-1E57-4B02-BC92-0EED4500AF10}"/>
    <cellStyle name="Normal 9 21 3 7 2" xfId="39632" xr:uid="{EEBC7C3A-65F6-4C8E-BF46-66D57398C874}"/>
    <cellStyle name="Normal 9 21 3 7 2 2" xfId="39633" xr:uid="{7E2091B1-882B-490C-92A4-0020F5B54E27}"/>
    <cellStyle name="Normal 9 21 3 7 3" xfId="39634" xr:uid="{56B9E71F-9143-45A7-B312-3C619299FF0A}"/>
    <cellStyle name="Normal 9 21 3 8" xfId="39635" xr:uid="{C94B734B-C954-40B7-9E08-06DDE5DEB8AC}"/>
    <cellStyle name="Normal 9 21 3 8 2" xfId="39636" xr:uid="{61E233C2-AAE4-490D-998D-974AC3D23272}"/>
    <cellStyle name="Normal 9 21 3 8 2 2" xfId="39637" xr:uid="{F0D35AAA-5E88-4F41-9001-6C203C6422A7}"/>
    <cellStyle name="Normal 9 21 3 8 3" xfId="39638" xr:uid="{4429AF29-E2A9-442F-BB7C-171119C7F2AC}"/>
    <cellStyle name="Normal 9 21 3 9" xfId="39639" xr:uid="{91495F89-BF26-41F6-9251-70A7BFA9F9CC}"/>
    <cellStyle name="Normal 9 21 3 9 2" xfId="39640" xr:uid="{1667E2AF-A86A-41D6-AA5C-474FB0BCB5A1}"/>
    <cellStyle name="Normal 9 21 3 9 2 2" xfId="39641" xr:uid="{8EAE3AEA-6314-43A3-B440-73BAA83C3A36}"/>
    <cellStyle name="Normal 9 21 3 9 3" xfId="39642" xr:uid="{556E21B5-0935-4A05-ADE0-F1A0E23A4743}"/>
    <cellStyle name="Normal 9 21 30" xfId="39643" xr:uid="{9299D62D-DE89-4825-B087-870EBAAE16A7}"/>
    <cellStyle name="Normal 9 21 31" xfId="39644" xr:uid="{A12BF7F9-CD12-49BE-A371-3CE799C8CFCB}"/>
    <cellStyle name="Normal 9 21 32" xfId="39645" xr:uid="{9CBADA31-C502-4F6D-8620-4DA1434B7C4E}"/>
    <cellStyle name="Normal 9 21 33" xfId="39646" xr:uid="{7D4C85B1-7C99-47FF-BBD9-BA338FFFEC28}"/>
    <cellStyle name="Normal 9 21 34" xfId="39647" xr:uid="{434628A2-9251-4887-A997-7431E417F8A8}"/>
    <cellStyle name="Normal 9 21 35" xfId="39648" xr:uid="{E247261D-F6A5-4CAC-AFBD-192438CEE084}"/>
    <cellStyle name="Normal 9 21 36" xfId="39649" xr:uid="{51EA2098-F257-4DCC-9025-79CDB75B1981}"/>
    <cellStyle name="Normal 9 21 37" xfId="39650" xr:uid="{9E750E29-7308-4E1E-9390-225C84B12B2C}"/>
    <cellStyle name="Normal 9 21 38" xfId="39651" xr:uid="{04815650-CFED-4AD4-93E1-A97577F1C817}"/>
    <cellStyle name="Normal 9 21 39" xfId="39652" xr:uid="{C58DA8F4-29B3-41FE-8114-303BDCC0C383}"/>
    <cellStyle name="Normal 9 21 4" xfId="39653" xr:uid="{74639EE2-4841-4B06-809D-65F530D1EB68}"/>
    <cellStyle name="Normal 9 21 4 2" xfId="39654" xr:uid="{44D2E3E9-B370-4F79-A4E5-2CDB3E6F3BD4}"/>
    <cellStyle name="Normal 9 21 4 2 2" xfId="39655" xr:uid="{091604D6-92BD-4E69-BC94-4B052F5F05C7}"/>
    <cellStyle name="Normal 9 21 4 3" xfId="39656" xr:uid="{4AF0A4B3-5932-4D6B-BD8D-A898AA6B74DD}"/>
    <cellStyle name="Normal 9 21 40" xfId="39657" xr:uid="{7751047B-A71B-4B15-836B-E5813BFA975B}"/>
    <cellStyle name="Normal 9 21 41" xfId="39658" xr:uid="{8A7E3383-21EE-4F1B-BF2E-C2345A318B7D}"/>
    <cellStyle name="Normal 9 21 42" xfId="39659" xr:uid="{849EB698-547A-4F36-AE7A-066CD0E0FE20}"/>
    <cellStyle name="Normal 9 21 5" xfId="39660" xr:uid="{58552D70-9F4E-4D21-BA62-831A78CB84EF}"/>
    <cellStyle name="Normal 9 21 5 2" xfId="39661" xr:uid="{21AC4329-65DF-43BB-A0AE-FE9F159A27EC}"/>
    <cellStyle name="Normal 9 21 5 2 2" xfId="39662" xr:uid="{44EFC9A5-48FD-4EE3-AEDA-BF782BBCE372}"/>
    <cellStyle name="Normal 9 21 5 3" xfId="39663" xr:uid="{8FE58E28-037C-456C-B3CB-71E1C921CBB1}"/>
    <cellStyle name="Normal 9 21 6" xfId="39664" xr:uid="{F7D55CEF-BFD1-4924-ADF1-68B143155D3D}"/>
    <cellStyle name="Normal 9 21 6 2" xfId="39665" xr:uid="{587BED7A-5300-4E6E-A30E-1018E72541EA}"/>
    <cellStyle name="Normal 9 21 6 2 2" xfId="39666" xr:uid="{BBE6C672-9C19-45A0-A58D-182185EE8462}"/>
    <cellStyle name="Normal 9 21 6 3" xfId="39667" xr:uid="{5AFD552A-001A-4DF5-BB81-C70964FE7636}"/>
    <cellStyle name="Normal 9 21 7" xfId="39668" xr:uid="{DDCF0A63-7EB2-4757-A2BD-B56382021A70}"/>
    <cellStyle name="Normal 9 21 7 2" xfId="39669" xr:uid="{6B261082-CDE5-4C2B-AC97-0507E2644BD5}"/>
    <cellStyle name="Normal 9 21 7 2 2" xfId="39670" xr:uid="{5B1F03EB-A042-49B6-823B-C022266C87E6}"/>
    <cellStyle name="Normal 9 21 7 3" xfId="39671" xr:uid="{0505C4C0-5518-422A-9280-B2A912C243A9}"/>
    <cellStyle name="Normal 9 21 8" xfId="39672" xr:uid="{AFBFC283-70BB-45D5-BFB1-5F89BA10F004}"/>
    <cellStyle name="Normal 9 21 8 2" xfId="39673" xr:uid="{AC38AB1C-C589-436A-9F69-D12070ED6C4B}"/>
    <cellStyle name="Normal 9 21 8 2 2" xfId="39674" xr:uid="{32263735-D266-458F-B8D4-20EB0B3BFC72}"/>
    <cellStyle name="Normal 9 21 8 3" xfId="39675" xr:uid="{FA21E559-A70D-4D4E-81B8-9EC073D7010F}"/>
    <cellStyle name="Normal 9 21 9" xfId="39676" xr:uid="{70B275E5-8A4B-4982-92E3-CED11A676B38}"/>
    <cellStyle name="Normal 9 21 9 2" xfId="39677" xr:uid="{3358EC5E-C082-4D69-81F3-1B3A5512D7DC}"/>
    <cellStyle name="Normal 9 21 9 2 2" xfId="39678" xr:uid="{F759CB13-10DB-4C83-B5CE-3D30F51FBA1E}"/>
    <cellStyle name="Normal 9 21 9 3" xfId="39679" xr:uid="{68BABBC2-0655-422F-A9EB-2CA64586F53F}"/>
    <cellStyle name="Normal 9 22" xfId="39680" xr:uid="{BDD7FBF2-DA81-43A2-8A6A-9D288DF93827}"/>
    <cellStyle name="Normal 9 22 10" xfId="39681" xr:uid="{9362E1A5-7CCA-4DCF-835E-2FB73ED007D3}"/>
    <cellStyle name="Normal 9 22 10 2" xfId="39682" xr:uid="{F157D3FF-850C-4A25-BB3E-530B40F6DC72}"/>
    <cellStyle name="Normal 9 22 10 2 2" xfId="39683" xr:uid="{9A851277-8C78-4A5B-9FE1-970BC86B6CA6}"/>
    <cellStyle name="Normal 9 22 10 3" xfId="39684" xr:uid="{FE0E3EBE-CF87-4578-8721-0E2457093C83}"/>
    <cellStyle name="Normal 9 22 11" xfId="39685" xr:uid="{133E58D3-F9B6-40D3-BA2E-0FB9A618341E}"/>
    <cellStyle name="Normal 9 22 11 2" xfId="39686" xr:uid="{2C184457-7336-4DC3-A67F-06172AF551F2}"/>
    <cellStyle name="Normal 9 22 11 2 2" xfId="39687" xr:uid="{DBC8937D-99CD-457B-90BA-F6489966BDFE}"/>
    <cellStyle name="Normal 9 22 11 3" xfId="39688" xr:uid="{E8F92AB7-64E7-49A2-B97D-E3C8DC8397DE}"/>
    <cellStyle name="Normal 9 22 12" xfId="39689" xr:uid="{5C326B69-AA19-41B3-9FB2-064CBADAF4E9}"/>
    <cellStyle name="Normal 9 22 12 2" xfId="39690" xr:uid="{7EE4AEE3-F1B4-4A55-B287-654188F8B911}"/>
    <cellStyle name="Normal 9 22 12 2 2" xfId="39691" xr:uid="{C1BEF84D-E1B5-49CD-8019-0861EB463791}"/>
    <cellStyle name="Normal 9 22 12 3" xfId="39692" xr:uid="{1259F872-978B-4111-8C6A-73831019721D}"/>
    <cellStyle name="Normal 9 22 13" xfId="39693" xr:uid="{F554B7A0-EF3E-426F-8D1C-F9BBC72D00A3}"/>
    <cellStyle name="Normal 9 22 13 2" xfId="39694" xr:uid="{C27C2D2C-EBED-4AA5-A894-AFD6D2698D7C}"/>
    <cellStyle name="Normal 9 22 13 2 2" xfId="39695" xr:uid="{ED0DFC00-4C5A-47F3-B99E-96F3268D6965}"/>
    <cellStyle name="Normal 9 22 13 3" xfId="39696" xr:uid="{CBC6F37F-C7CD-4102-A2D2-E675BCCADC82}"/>
    <cellStyle name="Normal 9 22 13 4" xfId="39697" xr:uid="{E85BD807-F826-476C-8D18-DDE8EDC0620E}"/>
    <cellStyle name="Normal 9 22 14" xfId="39698" xr:uid="{CC305A97-FBCD-47C3-9F62-84D76D8DCE2F}"/>
    <cellStyle name="Normal 9 22 14 2" xfId="39699" xr:uid="{3965E7D3-53DA-4D8C-A5B8-707504E26306}"/>
    <cellStyle name="Normal 9 22 15" xfId="39700" xr:uid="{D5D24919-1D6F-4E61-846D-DA7BCC58164C}"/>
    <cellStyle name="Normal 9 22 16" xfId="39701" xr:uid="{11A9E9FB-1751-44A4-98F8-6850E0F583C4}"/>
    <cellStyle name="Normal 9 22 16 2" xfId="39702" xr:uid="{C70CE2FF-C785-4A92-8722-8CB83A0E5695}"/>
    <cellStyle name="Normal 9 22 17" xfId="39703" xr:uid="{F47374CF-E4B7-48C9-A576-AEA46657B17E}"/>
    <cellStyle name="Normal 9 22 18" xfId="39704" xr:uid="{1B809826-224B-4078-99EA-D024E3E2525E}"/>
    <cellStyle name="Normal 9 22 19" xfId="39705" xr:uid="{CB8E0740-34A7-496A-883F-DCCDEA3FE2A5}"/>
    <cellStyle name="Normal 9 22 2" xfId="39706" xr:uid="{A9117A80-9057-4597-A6D8-CF1EE2C484A7}"/>
    <cellStyle name="Normal 9 22 2 10" xfId="39707" xr:uid="{0FB478C3-4217-41C3-B01A-D53B0CE5E227}"/>
    <cellStyle name="Normal 9 22 2 10 2" xfId="39708" xr:uid="{C8E63390-477B-4859-AFD5-BB56FA8D769E}"/>
    <cellStyle name="Normal 9 22 2 10 2 2" xfId="39709" xr:uid="{27A1393A-4B6A-4BFD-8632-6C6850925F8F}"/>
    <cellStyle name="Normal 9 22 2 10 3" xfId="39710" xr:uid="{83A3AF95-2272-4A48-8221-7079DA396053}"/>
    <cellStyle name="Normal 9 22 2 11" xfId="39711" xr:uid="{D22B4FB2-4829-4A2D-AF1A-ED0F7581ACEE}"/>
    <cellStyle name="Normal 9 22 2 11 2" xfId="39712" xr:uid="{6E2EBCF8-BBEC-4429-A8E8-831A63318144}"/>
    <cellStyle name="Normal 9 22 2 11 2 2" xfId="39713" xr:uid="{4C96C8BA-69C9-4D2C-8125-6A62BAF79BE1}"/>
    <cellStyle name="Normal 9 22 2 11 3" xfId="39714" xr:uid="{87F61194-9469-40EF-83F6-E475D9BE4804}"/>
    <cellStyle name="Normal 9 22 2 11 4" xfId="39715" xr:uid="{378C6B99-4324-4B8A-A088-E7BCCEA252B4}"/>
    <cellStyle name="Normal 9 22 2 12" xfId="39716" xr:uid="{2DEEAEC9-B346-4DF4-8789-2DD8D8F15474}"/>
    <cellStyle name="Normal 9 22 2 12 2" xfId="39717" xr:uid="{44831EBF-7C7B-497A-A9C9-232AABCDF14F}"/>
    <cellStyle name="Normal 9 22 2 13" xfId="39718" xr:uid="{0DA80ECC-FEB6-4376-A61F-C547E09574D9}"/>
    <cellStyle name="Normal 9 22 2 14" xfId="39719" xr:uid="{B872A33F-96EF-4141-92A1-F93E41097C02}"/>
    <cellStyle name="Normal 9 22 2 14 2" xfId="39720" xr:uid="{80E0837A-3896-4FCF-9F58-7DD366F9FCF4}"/>
    <cellStyle name="Normal 9 22 2 15" xfId="39721" xr:uid="{7A08BA21-DAB3-48E5-BB50-1F2B33437EB4}"/>
    <cellStyle name="Normal 9 22 2 16" xfId="39722" xr:uid="{6B39F322-DCF0-40D7-9AB1-9C00A62FB369}"/>
    <cellStyle name="Normal 9 22 2 17" xfId="39723" xr:uid="{298DB19C-8CE5-4AF7-A83C-68F82652B98F}"/>
    <cellStyle name="Normal 9 22 2 18" xfId="39724" xr:uid="{0EEA1304-1142-44E6-8011-AF80AB5A1419}"/>
    <cellStyle name="Normal 9 22 2 19" xfId="39725" xr:uid="{4C7E81A0-E4B7-4DA2-9BC1-45066471DAB3}"/>
    <cellStyle name="Normal 9 22 2 2" xfId="39726" xr:uid="{23F05049-AFB5-4475-866F-1882222D7328}"/>
    <cellStyle name="Normal 9 22 2 2 2" xfId="39727" xr:uid="{1FF50FCF-AB70-4A08-907A-B3A755BD45A6}"/>
    <cellStyle name="Normal 9 22 2 2 2 2" xfId="39728" xr:uid="{371B3CF6-4672-45B3-A7DA-703BB10A24B3}"/>
    <cellStyle name="Normal 9 22 2 2 3" xfId="39729" xr:uid="{E955698E-B750-497F-A8D5-1AE06A48DB55}"/>
    <cellStyle name="Normal 9 22 2 20" xfId="39730" xr:uid="{D95657C9-A1AF-4B0A-9A08-E80DC7D7DC84}"/>
    <cellStyle name="Normal 9 22 2 21" xfId="39731" xr:uid="{50F7B90F-FA72-48F5-BDE1-2F8C31A10BF9}"/>
    <cellStyle name="Normal 9 22 2 22" xfId="39732" xr:uid="{2A2D324D-A7CD-4A28-A3B4-5B57DF8F61BE}"/>
    <cellStyle name="Normal 9 22 2 23" xfId="39733" xr:uid="{D6564875-3ED9-4E2E-B411-359A8C5219CC}"/>
    <cellStyle name="Normal 9 22 2 24" xfId="39734" xr:uid="{A661FEA0-0D5D-43D4-85EF-C85B114EE709}"/>
    <cellStyle name="Normal 9 22 2 25" xfId="39735" xr:uid="{5542A795-19E2-41D9-8270-7080A38E1A5E}"/>
    <cellStyle name="Normal 9 22 2 26" xfId="39736" xr:uid="{0C94171C-981D-4BDF-AE54-BE1942FBDDC5}"/>
    <cellStyle name="Normal 9 22 2 27" xfId="39737" xr:uid="{721B60F0-DAA3-45E3-A8BE-CA1CEFE2DF73}"/>
    <cellStyle name="Normal 9 22 2 28" xfId="39738" xr:uid="{DA863F94-399D-4743-8450-AA36997D3999}"/>
    <cellStyle name="Normal 9 22 2 29" xfId="39739" xr:uid="{30B903A9-E742-41CB-9B5C-53E6875218BA}"/>
    <cellStyle name="Normal 9 22 2 3" xfId="39740" xr:uid="{C8A9714F-7F5E-49C7-A674-CC9D2136AF8D}"/>
    <cellStyle name="Normal 9 22 2 3 2" xfId="39741" xr:uid="{6ABA284C-9558-4E80-B0E1-99A7930912A1}"/>
    <cellStyle name="Normal 9 22 2 3 2 2" xfId="39742" xr:uid="{FCAC586C-0F9B-46E0-B490-FDE10FEDEDBE}"/>
    <cellStyle name="Normal 9 22 2 3 3" xfId="39743" xr:uid="{BFAE9453-BA94-4110-89AD-349F6C6C13E8}"/>
    <cellStyle name="Normal 9 22 2 30" xfId="39744" xr:uid="{06FB26B6-A222-4469-9815-5BB6C1081C3E}"/>
    <cellStyle name="Normal 9 22 2 31" xfId="39745" xr:uid="{AEE6EA29-B85C-4CE7-A743-F67CDD4BD997}"/>
    <cellStyle name="Normal 9 22 2 32" xfId="39746" xr:uid="{34A85010-1C9C-4770-8227-5395A095D33A}"/>
    <cellStyle name="Normal 9 22 2 33" xfId="39747" xr:uid="{70456EE7-F9CC-4F88-8E6B-3D185B0C6548}"/>
    <cellStyle name="Normal 9 22 2 34" xfId="39748" xr:uid="{8DF3402F-E402-4B9D-8F13-B48411AD4685}"/>
    <cellStyle name="Normal 9 22 2 35" xfId="39749" xr:uid="{5DB363B7-542B-438C-B6EB-25C0A2AA8D2D}"/>
    <cellStyle name="Normal 9 22 2 36" xfId="39750" xr:uid="{FF5C7778-EFF9-4A11-875D-D69392798962}"/>
    <cellStyle name="Normal 9 22 2 37" xfId="39751" xr:uid="{59E6F6B3-137C-4331-952B-9347BD82F4CC}"/>
    <cellStyle name="Normal 9 22 2 38" xfId="39752" xr:uid="{8E5ABA7B-B5F1-41FE-8229-1A65D408BA58}"/>
    <cellStyle name="Normal 9 22 2 39" xfId="39753" xr:uid="{229F2D9B-6A42-4542-A1DF-C1A70951D2F6}"/>
    <cellStyle name="Normal 9 22 2 4" xfId="39754" xr:uid="{C3CB9151-9F5B-4E0B-8FD0-8B1760DBD55C}"/>
    <cellStyle name="Normal 9 22 2 4 2" xfId="39755" xr:uid="{0988D80A-8819-4324-98AA-B6B8F69AB549}"/>
    <cellStyle name="Normal 9 22 2 4 2 2" xfId="39756" xr:uid="{FE52C304-E36A-4BFF-B1DD-3F381131709A}"/>
    <cellStyle name="Normal 9 22 2 4 3" xfId="39757" xr:uid="{D25786D0-0FE5-44AC-A6C0-51DA11EC78DB}"/>
    <cellStyle name="Normal 9 22 2 40" xfId="39758" xr:uid="{BA67315E-511D-4D09-9443-06FF2C6DF3DF}"/>
    <cellStyle name="Normal 9 22 2 5" xfId="39759" xr:uid="{305D5C52-1B5A-4730-9C3A-3E5441B90E91}"/>
    <cellStyle name="Normal 9 22 2 5 2" xfId="39760" xr:uid="{A0A041C9-583F-45EE-9152-E9A8081101B1}"/>
    <cellStyle name="Normal 9 22 2 5 2 2" xfId="39761" xr:uid="{12E9D59A-2CEE-40DF-AE09-40F11B5080E9}"/>
    <cellStyle name="Normal 9 22 2 5 3" xfId="39762" xr:uid="{ADE41052-C220-4106-9234-B22071096FE3}"/>
    <cellStyle name="Normal 9 22 2 6" xfId="39763" xr:uid="{4F4241BC-C932-4170-BAC7-5765F758948B}"/>
    <cellStyle name="Normal 9 22 2 6 2" xfId="39764" xr:uid="{651CB40F-EA5B-404E-B85B-92D175D29A3C}"/>
    <cellStyle name="Normal 9 22 2 6 2 2" xfId="39765" xr:uid="{A3D02D7A-D469-421D-BB7D-279B5BD73242}"/>
    <cellStyle name="Normal 9 22 2 6 3" xfId="39766" xr:uid="{28326CAD-859B-46E9-9290-693BDA6476B9}"/>
    <cellStyle name="Normal 9 22 2 7" xfId="39767" xr:uid="{50A75920-924F-422D-9230-3EB486FA022C}"/>
    <cellStyle name="Normal 9 22 2 7 2" xfId="39768" xr:uid="{2FCAB2E6-5BE7-4C63-96B5-4F2D866E3626}"/>
    <cellStyle name="Normal 9 22 2 7 2 2" xfId="39769" xr:uid="{84B050B0-1D1A-4E18-A53C-475A82F4AE80}"/>
    <cellStyle name="Normal 9 22 2 7 3" xfId="39770" xr:uid="{1BC1520C-A6BC-4EF0-A022-80DC3B9B77CC}"/>
    <cellStyle name="Normal 9 22 2 8" xfId="39771" xr:uid="{CA0037DC-6FE6-40B1-B5E3-11CD8958FC81}"/>
    <cellStyle name="Normal 9 22 2 8 2" xfId="39772" xr:uid="{16D55BAE-D7EF-4E0B-92E4-5513B433921F}"/>
    <cellStyle name="Normal 9 22 2 8 2 2" xfId="39773" xr:uid="{242F6902-93A3-484C-9ECC-783E9872CC3E}"/>
    <cellStyle name="Normal 9 22 2 8 3" xfId="39774" xr:uid="{27A32E25-E7CE-453C-89FC-E9E9349DE93F}"/>
    <cellStyle name="Normal 9 22 2 9" xfId="39775" xr:uid="{AB4D30E5-8690-4A8B-9358-BB810C758ED9}"/>
    <cellStyle name="Normal 9 22 2 9 2" xfId="39776" xr:uid="{1F05F49C-4CED-4D70-942A-1260237F5193}"/>
    <cellStyle name="Normal 9 22 2 9 2 2" xfId="39777" xr:uid="{AF527A3C-54C5-48EC-B550-70B38C1C3D26}"/>
    <cellStyle name="Normal 9 22 2 9 3" xfId="39778" xr:uid="{692CAE4A-DEBA-470F-8F2D-DC690FE39B31}"/>
    <cellStyle name="Normal 9 22 20" xfId="39779" xr:uid="{8D3A299B-FEBE-41A1-9156-108D31DBD4A6}"/>
    <cellStyle name="Normal 9 22 21" xfId="39780" xr:uid="{41380A5F-46DA-469B-97B8-102F1A592493}"/>
    <cellStyle name="Normal 9 22 22" xfId="39781" xr:uid="{80B7A715-0DA3-4397-A5C3-F838897F97B8}"/>
    <cellStyle name="Normal 9 22 23" xfId="39782" xr:uid="{F982250E-DC20-44DD-BF93-6B2307C28034}"/>
    <cellStyle name="Normal 9 22 24" xfId="39783" xr:uid="{AAB02CDE-BB37-41DE-9346-329E5E0AD61E}"/>
    <cellStyle name="Normal 9 22 25" xfId="39784" xr:uid="{E4E360DC-8988-4F74-8335-BDC8E57421A5}"/>
    <cellStyle name="Normal 9 22 26" xfId="39785" xr:uid="{7003253A-40C2-4488-A3EF-2D9EB4D58144}"/>
    <cellStyle name="Normal 9 22 27" xfId="39786" xr:uid="{2E594375-EA2C-40C0-B69E-D54A3C8AC8CD}"/>
    <cellStyle name="Normal 9 22 28" xfId="39787" xr:uid="{EFD2270A-79E5-40B8-874C-C10EDB5DD2E7}"/>
    <cellStyle name="Normal 9 22 29" xfId="39788" xr:uid="{502B62E3-5758-4BB1-84FC-83FD4C9D0B56}"/>
    <cellStyle name="Normal 9 22 3" xfId="39789" xr:uid="{B598DEA7-B11F-4340-8028-AED49E557401}"/>
    <cellStyle name="Normal 9 22 3 10" xfId="39790" xr:uid="{6C25EF67-0852-4ECD-8C8D-B0D1773F3AD6}"/>
    <cellStyle name="Normal 9 22 3 10 2" xfId="39791" xr:uid="{F303A424-B5FD-424D-8A38-7702144B1F12}"/>
    <cellStyle name="Normal 9 22 3 10 2 2" xfId="39792" xr:uid="{C87FE147-B90C-412E-871A-0DDD481E8309}"/>
    <cellStyle name="Normal 9 22 3 10 3" xfId="39793" xr:uid="{97F2134D-FFDA-40FD-8358-78A07D75A35C}"/>
    <cellStyle name="Normal 9 22 3 11" xfId="39794" xr:uid="{2D30446B-D5B4-4262-843E-BF4C62897152}"/>
    <cellStyle name="Normal 9 22 3 11 2" xfId="39795" xr:uid="{3C9C1D84-4CE5-4CFA-873B-60E588B9396E}"/>
    <cellStyle name="Normal 9 22 3 11 2 2" xfId="39796" xr:uid="{3F1F84BB-B9CC-460B-B1D2-77E6A693F630}"/>
    <cellStyle name="Normal 9 22 3 11 3" xfId="39797" xr:uid="{8BD55287-5C89-4E4F-B422-8E137A12B821}"/>
    <cellStyle name="Normal 9 22 3 11 4" xfId="39798" xr:uid="{383EDD02-BD8D-4825-BF13-05AFEB882B6D}"/>
    <cellStyle name="Normal 9 22 3 12" xfId="39799" xr:uid="{CC3983E9-DD38-4C52-A958-38F703C72281}"/>
    <cellStyle name="Normal 9 22 3 12 2" xfId="39800" xr:uid="{BC3A7248-D63E-47CF-832C-EE0CA6677649}"/>
    <cellStyle name="Normal 9 22 3 13" xfId="39801" xr:uid="{6B709193-8824-4BD2-AFFC-B7FB6F9C7869}"/>
    <cellStyle name="Normal 9 22 3 14" xfId="39802" xr:uid="{D159D80C-DA68-44A3-8361-9735FA626E8E}"/>
    <cellStyle name="Normal 9 22 3 14 2" xfId="39803" xr:uid="{18634F3A-69E8-4F16-8792-DB15DF70927E}"/>
    <cellStyle name="Normal 9 22 3 15" xfId="39804" xr:uid="{01BEE6A8-7200-4957-A24F-52DFA3ABBBAE}"/>
    <cellStyle name="Normal 9 22 3 16" xfId="39805" xr:uid="{D543E76A-DFB0-4E6D-ADBD-C8B7AFC82E47}"/>
    <cellStyle name="Normal 9 22 3 17" xfId="39806" xr:uid="{F640E85A-F9E6-44A4-ADF4-91B9062C1AFA}"/>
    <cellStyle name="Normal 9 22 3 18" xfId="39807" xr:uid="{407FEC91-A5DF-4A76-ABC6-21A396220507}"/>
    <cellStyle name="Normal 9 22 3 19" xfId="39808" xr:uid="{33F58AE6-8134-4CEA-93AD-192E3B128860}"/>
    <cellStyle name="Normal 9 22 3 2" xfId="39809" xr:uid="{C8CC1D6C-2822-4D9E-8497-757B4F3F56E3}"/>
    <cellStyle name="Normal 9 22 3 2 2" xfId="39810" xr:uid="{444855CD-8F5E-4EB4-A1C2-60E6731BD182}"/>
    <cellStyle name="Normal 9 22 3 2 2 2" xfId="39811" xr:uid="{A3499AE5-8E39-48F1-A596-9B72DC2D3C31}"/>
    <cellStyle name="Normal 9 22 3 2 3" xfId="39812" xr:uid="{139D0E33-EC69-4AD3-B361-8B245D358D1A}"/>
    <cellStyle name="Normal 9 22 3 20" xfId="39813" xr:uid="{A5377E52-426E-40B5-B3C3-0CE2F93057A6}"/>
    <cellStyle name="Normal 9 22 3 21" xfId="39814" xr:uid="{F59FEA70-D8AA-4EC9-BA57-64EC5345D636}"/>
    <cellStyle name="Normal 9 22 3 22" xfId="39815" xr:uid="{0F0CDE24-A269-46DD-987E-5CD5146102AC}"/>
    <cellStyle name="Normal 9 22 3 23" xfId="39816" xr:uid="{113AB4F7-6672-40AF-B022-BDF9205A65F7}"/>
    <cellStyle name="Normal 9 22 3 24" xfId="39817" xr:uid="{E36A33FD-7725-454F-B8F3-B2BFE56A364E}"/>
    <cellStyle name="Normal 9 22 3 25" xfId="39818" xr:uid="{B30D3221-CBDE-4620-AE83-96C655887D9E}"/>
    <cellStyle name="Normal 9 22 3 26" xfId="39819" xr:uid="{CBF6B696-93E7-4329-AFCA-CC6844643085}"/>
    <cellStyle name="Normal 9 22 3 27" xfId="39820" xr:uid="{0C359A12-D844-4A82-BCC7-BA3F76645AF5}"/>
    <cellStyle name="Normal 9 22 3 28" xfId="39821" xr:uid="{A6D44B31-9B38-4EED-A040-0A1A3120CA66}"/>
    <cellStyle name="Normal 9 22 3 29" xfId="39822" xr:uid="{9083AC31-CCF9-4651-B6C0-9F57A2947DBC}"/>
    <cellStyle name="Normal 9 22 3 3" xfId="39823" xr:uid="{7D6F649F-2B71-4FA7-BD0D-3D51068BD84E}"/>
    <cellStyle name="Normal 9 22 3 3 2" xfId="39824" xr:uid="{8C3B07C9-EACE-460A-9BCC-2CC6127F986D}"/>
    <cellStyle name="Normal 9 22 3 3 2 2" xfId="39825" xr:uid="{2AB1B697-C32E-4265-A09B-22689D0056DE}"/>
    <cellStyle name="Normal 9 22 3 3 3" xfId="39826" xr:uid="{C2BC6B61-075E-4CAB-932C-423740CF1A41}"/>
    <cellStyle name="Normal 9 22 3 30" xfId="39827" xr:uid="{D0DADBB2-2664-4C79-89CE-F3572FD21A8C}"/>
    <cellStyle name="Normal 9 22 3 31" xfId="39828" xr:uid="{9425148B-FF1F-4AA6-BF53-96B407206953}"/>
    <cellStyle name="Normal 9 22 3 32" xfId="39829" xr:uid="{01F5DD60-30D8-413A-A60F-B1BC1E3D58B1}"/>
    <cellStyle name="Normal 9 22 3 33" xfId="39830" xr:uid="{A3370F21-F610-4977-B87D-7A2F1424059C}"/>
    <cellStyle name="Normal 9 22 3 34" xfId="39831" xr:uid="{FABFDEDF-ECBB-4AD7-BC86-8D8AE6665239}"/>
    <cellStyle name="Normal 9 22 3 35" xfId="39832" xr:uid="{6424C51F-BF3D-44E1-A2A6-E6C1CC755B1B}"/>
    <cellStyle name="Normal 9 22 3 36" xfId="39833" xr:uid="{20A4EF9E-21C7-4F65-AD6A-60C041524E6B}"/>
    <cellStyle name="Normal 9 22 3 37" xfId="39834" xr:uid="{69140F01-2AFC-40A3-81D3-31A8C56672E1}"/>
    <cellStyle name="Normal 9 22 3 38" xfId="39835" xr:uid="{4CBD0B0F-C420-4577-83D8-E2368FFA1486}"/>
    <cellStyle name="Normal 9 22 3 39" xfId="39836" xr:uid="{B69BA6F8-088A-4107-8E75-0C5FAC2B6C6E}"/>
    <cellStyle name="Normal 9 22 3 4" xfId="39837" xr:uid="{F68893D7-5286-45C9-8007-56A5E92336A0}"/>
    <cellStyle name="Normal 9 22 3 4 2" xfId="39838" xr:uid="{BCCEA9C1-04FE-4150-A737-F53FE93506BD}"/>
    <cellStyle name="Normal 9 22 3 4 2 2" xfId="39839" xr:uid="{77EC6DC5-8E13-4EEC-8187-BDE0FE603C8F}"/>
    <cellStyle name="Normal 9 22 3 4 3" xfId="39840" xr:uid="{B16C3F79-42AD-4D51-98F6-87FD17A8A686}"/>
    <cellStyle name="Normal 9 22 3 40" xfId="39841" xr:uid="{A590D1A8-3DC1-4BD3-899A-8CD317B7F24F}"/>
    <cellStyle name="Normal 9 22 3 5" xfId="39842" xr:uid="{E5288B1E-ABC4-41C0-ADE0-773E243CA354}"/>
    <cellStyle name="Normal 9 22 3 5 2" xfId="39843" xr:uid="{7063B8C3-F4EA-45FD-9A56-21A903D33980}"/>
    <cellStyle name="Normal 9 22 3 5 2 2" xfId="39844" xr:uid="{6162BD94-8CF6-4B81-94E8-D679AF46C5E8}"/>
    <cellStyle name="Normal 9 22 3 5 3" xfId="39845" xr:uid="{99C672E6-F726-4F8F-9A2F-F903408EEDE3}"/>
    <cellStyle name="Normal 9 22 3 6" xfId="39846" xr:uid="{FFE28F6A-7B64-45B2-A925-99320DDF38D8}"/>
    <cellStyle name="Normal 9 22 3 6 2" xfId="39847" xr:uid="{BA03916C-9ED4-41AF-A299-7351080DFB95}"/>
    <cellStyle name="Normal 9 22 3 6 2 2" xfId="39848" xr:uid="{E7C10CD1-7D11-4EB6-9B84-7417E707C95D}"/>
    <cellStyle name="Normal 9 22 3 6 3" xfId="39849" xr:uid="{017B370F-FD29-4321-A67A-BAD56B7B032B}"/>
    <cellStyle name="Normal 9 22 3 7" xfId="39850" xr:uid="{F94698E6-E026-44ED-9F44-825907CBFF67}"/>
    <cellStyle name="Normal 9 22 3 7 2" xfId="39851" xr:uid="{B828C809-A4EC-4C8A-982A-37C55F7967FF}"/>
    <cellStyle name="Normal 9 22 3 7 2 2" xfId="39852" xr:uid="{38C5BE9A-E3E6-4378-8B57-5537288D9BC6}"/>
    <cellStyle name="Normal 9 22 3 7 3" xfId="39853" xr:uid="{A94A9A89-7864-45D2-822D-06ECD1A6432A}"/>
    <cellStyle name="Normal 9 22 3 8" xfId="39854" xr:uid="{8CC53DFD-3A15-40E6-B178-18EC2EDE4201}"/>
    <cellStyle name="Normal 9 22 3 8 2" xfId="39855" xr:uid="{F22841B4-AE80-453D-91AE-EC4DE8531A59}"/>
    <cellStyle name="Normal 9 22 3 8 2 2" xfId="39856" xr:uid="{87199E4B-5124-4105-8101-3033100792B6}"/>
    <cellStyle name="Normal 9 22 3 8 3" xfId="39857" xr:uid="{7161B19E-7072-4A96-A2F1-0A1C2FE54C89}"/>
    <cellStyle name="Normal 9 22 3 9" xfId="39858" xr:uid="{84DC9C66-1505-4186-B2C9-CF3C862980B2}"/>
    <cellStyle name="Normal 9 22 3 9 2" xfId="39859" xr:uid="{05D50076-14BE-422A-8916-92F468DB5EBB}"/>
    <cellStyle name="Normal 9 22 3 9 2 2" xfId="39860" xr:uid="{7026CFAA-520E-433F-BB3C-029C7A475BCF}"/>
    <cellStyle name="Normal 9 22 3 9 3" xfId="39861" xr:uid="{DE3CADAD-4DDB-4D3D-9D4C-75AEA84B0C84}"/>
    <cellStyle name="Normal 9 22 30" xfId="39862" xr:uid="{B1F685A2-DFD4-4F7A-81A6-F64CF2C1BF6A}"/>
    <cellStyle name="Normal 9 22 31" xfId="39863" xr:uid="{16BB1F36-B346-49E1-8DD1-E675A30A4146}"/>
    <cellStyle name="Normal 9 22 32" xfId="39864" xr:uid="{7A988451-1863-46CB-ABAB-0DDDCF5422FE}"/>
    <cellStyle name="Normal 9 22 33" xfId="39865" xr:uid="{DB0A913B-BD07-426A-8231-262A0B73AA51}"/>
    <cellStyle name="Normal 9 22 34" xfId="39866" xr:uid="{11D09D6A-57F8-46A1-A0CB-34AF65ABDB65}"/>
    <cellStyle name="Normal 9 22 35" xfId="39867" xr:uid="{6D320FFA-1C67-4EA3-926B-6D4EB53CA042}"/>
    <cellStyle name="Normal 9 22 36" xfId="39868" xr:uid="{4218308A-FC22-470A-98ED-AE2D1627AFA6}"/>
    <cellStyle name="Normal 9 22 37" xfId="39869" xr:uid="{EB625E13-42BB-4B4D-AC4C-8AC0FF8CA9F5}"/>
    <cellStyle name="Normal 9 22 38" xfId="39870" xr:uid="{58768788-BCCB-4C9A-A1BF-83909338CB93}"/>
    <cellStyle name="Normal 9 22 39" xfId="39871" xr:uid="{8D5EF3CD-9151-4C54-A915-692903E0A34D}"/>
    <cellStyle name="Normal 9 22 4" xfId="39872" xr:uid="{436B1FCD-9401-42C0-B076-D6403E8C231F}"/>
    <cellStyle name="Normal 9 22 4 2" xfId="39873" xr:uid="{1D42227E-F339-4086-A3FD-0E308984E43F}"/>
    <cellStyle name="Normal 9 22 4 2 2" xfId="39874" xr:uid="{A28A678E-6DB1-47A2-B39F-FC7A713FDD3D}"/>
    <cellStyle name="Normal 9 22 4 3" xfId="39875" xr:uid="{9672032F-2687-4162-831A-42741323FF99}"/>
    <cellStyle name="Normal 9 22 40" xfId="39876" xr:uid="{8E3C3D77-EF9B-4914-A75C-4DC0F5A98CC1}"/>
    <cellStyle name="Normal 9 22 41" xfId="39877" xr:uid="{E34F67FB-7D05-4429-AF73-AAE24255AE0F}"/>
    <cellStyle name="Normal 9 22 42" xfId="39878" xr:uid="{61752C08-6DC9-4A05-92E0-021E8458BB36}"/>
    <cellStyle name="Normal 9 22 5" xfId="39879" xr:uid="{31A0E49D-8311-4A22-B9BD-390CEA1BFE6E}"/>
    <cellStyle name="Normal 9 22 5 2" xfId="39880" xr:uid="{702607EF-2ED8-45FE-BB52-4DF4D1DB72E6}"/>
    <cellStyle name="Normal 9 22 5 2 2" xfId="39881" xr:uid="{9CF5E563-4C6B-46D2-BB76-BBA64255F517}"/>
    <cellStyle name="Normal 9 22 5 3" xfId="39882" xr:uid="{7F5BB3F7-B53E-46BA-B9DA-BC93824B0A7B}"/>
    <cellStyle name="Normal 9 22 6" xfId="39883" xr:uid="{45B91527-E626-40F6-A98A-D7EC5E35B221}"/>
    <cellStyle name="Normal 9 22 6 2" xfId="39884" xr:uid="{24577E64-6B91-4E8A-BE45-C487AB895665}"/>
    <cellStyle name="Normal 9 22 6 2 2" xfId="39885" xr:uid="{64243ACB-675A-4555-B2AA-7BC3FD74EF4D}"/>
    <cellStyle name="Normal 9 22 6 3" xfId="39886" xr:uid="{166431CE-9FBB-406F-824D-255E6643BFCE}"/>
    <cellStyle name="Normal 9 22 7" xfId="39887" xr:uid="{924303FA-E535-4C5D-838F-C130C77FF1A1}"/>
    <cellStyle name="Normal 9 22 7 2" xfId="39888" xr:uid="{2D29CFDE-DE2C-4BBF-9C2C-E43433658F77}"/>
    <cellStyle name="Normal 9 22 7 2 2" xfId="39889" xr:uid="{9618B553-9E0B-4690-9F52-09750965316E}"/>
    <cellStyle name="Normal 9 22 7 3" xfId="39890" xr:uid="{3A6F68C5-BC14-4F0C-BE91-A21E8B28B517}"/>
    <cellStyle name="Normal 9 22 8" xfId="39891" xr:uid="{77C85E77-E3B0-4614-A9EA-D961B0E56214}"/>
    <cellStyle name="Normal 9 22 8 2" xfId="39892" xr:uid="{7E2A4818-DB6C-4E26-A03F-390B31582483}"/>
    <cellStyle name="Normal 9 22 8 2 2" xfId="39893" xr:uid="{8116621A-C0E0-4C90-B85F-13586E6BF73D}"/>
    <cellStyle name="Normal 9 22 8 3" xfId="39894" xr:uid="{19F876CD-B00D-4522-ABD0-19FE8A2CDE6D}"/>
    <cellStyle name="Normal 9 22 9" xfId="39895" xr:uid="{50437147-2AAB-46AC-90DC-03FBA65E0CE2}"/>
    <cellStyle name="Normal 9 22 9 2" xfId="39896" xr:uid="{9466B264-E55B-4E44-8102-5669900E8F8D}"/>
    <cellStyle name="Normal 9 22 9 2 2" xfId="39897" xr:uid="{8395AD3A-DB97-4A4F-ADC4-25DAFBF4D123}"/>
    <cellStyle name="Normal 9 22 9 3" xfId="39898" xr:uid="{1E35F178-6D66-4A3A-AD23-7618863C9A46}"/>
    <cellStyle name="Normal 9 23" xfId="39899" xr:uid="{BABDD43A-C902-4241-A67C-FF4042E62C4A}"/>
    <cellStyle name="Normal 9 23 10" xfId="39900" xr:uid="{78BC33B1-2882-4621-B3E2-485BE3753DC5}"/>
    <cellStyle name="Normal 9 23 10 2" xfId="39901" xr:uid="{85632D18-6B41-40A9-B80A-695A632066E1}"/>
    <cellStyle name="Normal 9 23 10 2 2" xfId="39902" xr:uid="{B828B5A1-C0C0-4BDF-B660-882F4EF8959F}"/>
    <cellStyle name="Normal 9 23 10 3" xfId="39903" xr:uid="{225CF367-3274-403C-A216-536222520206}"/>
    <cellStyle name="Normal 9 23 11" xfId="39904" xr:uid="{C0596B04-A207-4F50-B392-1038D0E6C99B}"/>
    <cellStyle name="Normal 9 23 11 2" xfId="39905" xr:uid="{BF8FA13D-0B95-453B-8967-0912F37574A0}"/>
    <cellStyle name="Normal 9 23 11 2 2" xfId="39906" xr:uid="{506C209D-83FC-4F2C-93D5-F3C8342C420D}"/>
    <cellStyle name="Normal 9 23 11 3" xfId="39907" xr:uid="{057C5F7C-7DC5-4923-A51C-9B2D37DDD9FA}"/>
    <cellStyle name="Normal 9 23 12" xfId="39908" xr:uid="{7EC16AB5-8ED3-4ABD-9C5B-385EF361090F}"/>
    <cellStyle name="Normal 9 23 12 2" xfId="39909" xr:uid="{994231FA-6BA7-429C-8963-2A6B7E80C90E}"/>
    <cellStyle name="Normal 9 23 12 2 2" xfId="39910" xr:uid="{D0D0F16D-E1B0-4858-A5AC-60319EEA7E55}"/>
    <cellStyle name="Normal 9 23 12 3" xfId="39911" xr:uid="{75E4E6C2-86E7-477F-A1BD-9A60F3545320}"/>
    <cellStyle name="Normal 9 23 13" xfId="39912" xr:uid="{75C13637-5AD3-4170-AB27-1E1CEC12979B}"/>
    <cellStyle name="Normal 9 23 13 2" xfId="39913" xr:uid="{82B8F132-F4FD-4308-B2F0-1564EDCA66AF}"/>
    <cellStyle name="Normal 9 23 13 2 2" xfId="39914" xr:uid="{9D89A4A5-D6A7-4E61-98A0-AF4CEA13156E}"/>
    <cellStyle name="Normal 9 23 13 3" xfId="39915" xr:uid="{68C0E727-A762-482E-BFAF-36CAC4E89D2A}"/>
    <cellStyle name="Normal 9 23 13 4" xfId="39916" xr:uid="{0683F55D-104F-4139-821D-6DDC1B5BEB4D}"/>
    <cellStyle name="Normal 9 23 14" xfId="39917" xr:uid="{E29E9EFD-BB1A-4D86-BFE2-937B9109542D}"/>
    <cellStyle name="Normal 9 23 14 2" xfId="39918" xr:uid="{98DF3EBD-4124-47DF-9555-C7C308BCC759}"/>
    <cellStyle name="Normal 9 23 15" xfId="39919" xr:uid="{97BEAB17-A2A8-46F6-A33B-7F33C2D0A6FD}"/>
    <cellStyle name="Normal 9 23 16" xfId="39920" xr:uid="{65B8D0D7-6243-442F-85E1-9C7A1A4B0377}"/>
    <cellStyle name="Normal 9 23 16 2" xfId="39921" xr:uid="{4CF1CE8D-AFD6-4A13-9C14-0944C3331672}"/>
    <cellStyle name="Normal 9 23 17" xfId="39922" xr:uid="{0D4DFEE7-ABEC-4526-9E94-4B1C21F91B62}"/>
    <cellStyle name="Normal 9 23 18" xfId="39923" xr:uid="{F2CA3F1D-EACD-46F7-A7DD-EF758C8041AE}"/>
    <cellStyle name="Normal 9 23 19" xfId="39924" xr:uid="{F51A7BEE-E8D2-4F1A-9EF8-BEAD10C66BB7}"/>
    <cellStyle name="Normal 9 23 2" xfId="39925" xr:uid="{136D395B-BC38-4305-B6AF-A603E8E235E8}"/>
    <cellStyle name="Normal 9 23 2 10" xfId="39926" xr:uid="{AB7CF37D-449B-411C-8F55-A856EF29CA39}"/>
    <cellStyle name="Normal 9 23 2 10 2" xfId="39927" xr:uid="{15A9CC05-E8A5-400E-85B0-E505598EABAA}"/>
    <cellStyle name="Normal 9 23 2 10 2 2" xfId="39928" xr:uid="{C9742345-59C6-4441-875A-CC2ABD1D0415}"/>
    <cellStyle name="Normal 9 23 2 10 3" xfId="39929" xr:uid="{E4A293F9-4FE7-4AAB-AF72-637D15716968}"/>
    <cellStyle name="Normal 9 23 2 11" xfId="39930" xr:uid="{BF5C645D-5537-413F-ADA0-95A12666EDB4}"/>
    <cellStyle name="Normal 9 23 2 11 2" xfId="39931" xr:uid="{421AFFB4-8C27-49FA-ADF9-50877E699658}"/>
    <cellStyle name="Normal 9 23 2 11 2 2" xfId="39932" xr:uid="{1694C45A-F471-4CE4-B391-0E20FF25F87C}"/>
    <cellStyle name="Normal 9 23 2 11 3" xfId="39933" xr:uid="{37C2E4DD-1B9E-4AED-8D94-0D4566D87E72}"/>
    <cellStyle name="Normal 9 23 2 11 4" xfId="39934" xr:uid="{EEEBF152-5259-46F0-9877-416F1E74454C}"/>
    <cellStyle name="Normal 9 23 2 12" xfId="39935" xr:uid="{68B59B6C-3953-4BA5-936A-F97B682A8E99}"/>
    <cellStyle name="Normal 9 23 2 12 2" xfId="39936" xr:uid="{836CD85C-BC6C-4970-8BD3-9EB3BDF53914}"/>
    <cellStyle name="Normal 9 23 2 13" xfId="39937" xr:uid="{F6F52E5D-5E9E-415B-9513-4040702142EB}"/>
    <cellStyle name="Normal 9 23 2 14" xfId="39938" xr:uid="{3126D8B1-CEDF-4614-85C7-320E1547C2EE}"/>
    <cellStyle name="Normal 9 23 2 14 2" xfId="39939" xr:uid="{9B64E496-DE98-4A3D-A74E-1546CE63CF81}"/>
    <cellStyle name="Normal 9 23 2 15" xfId="39940" xr:uid="{9701937C-0D8C-4020-9936-F7D7E98AFDBA}"/>
    <cellStyle name="Normal 9 23 2 16" xfId="39941" xr:uid="{A0091F47-1A87-4E81-8407-E73591D87E4C}"/>
    <cellStyle name="Normal 9 23 2 17" xfId="39942" xr:uid="{B59D0C1A-B467-4DA7-88EB-1C1AF830B811}"/>
    <cellStyle name="Normal 9 23 2 18" xfId="39943" xr:uid="{E5EE6E53-701A-4292-A6E8-E715DEA0A14C}"/>
    <cellStyle name="Normal 9 23 2 19" xfId="39944" xr:uid="{AD8704A1-CE75-47E1-9BB0-382F30141A3A}"/>
    <cellStyle name="Normal 9 23 2 2" xfId="39945" xr:uid="{B5F1BE34-26F4-4F28-A3B2-326BB267AF5C}"/>
    <cellStyle name="Normal 9 23 2 2 2" xfId="39946" xr:uid="{AA570E47-6D02-46EE-933D-10E1E06E1A1E}"/>
    <cellStyle name="Normal 9 23 2 2 2 2" xfId="39947" xr:uid="{6FD51FDD-6C1F-4A24-9017-08F0FA56F318}"/>
    <cellStyle name="Normal 9 23 2 2 3" xfId="39948" xr:uid="{6D0F3323-BDA4-4084-88A9-24399C7E39BD}"/>
    <cellStyle name="Normal 9 23 2 20" xfId="39949" xr:uid="{766DDF94-1E70-46B3-B98F-5621C77756DD}"/>
    <cellStyle name="Normal 9 23 2 21" xfId="39950" xr:uid="{468BBB36-7D09-43A8-B12C-9EEE2ABDEB64}"/>
    <cellStyle name="Normal 9 23 2 22" xfId="39951" xr:uid="{167D7289-3E42-4B23-AD82-E6924DD01A71}"/>
    <cellStyle name="Normal 9 23 2 23" xfId="39952" xr:uid="{58F4B61E-7F42-4894-AE73-613D563D4DC0}"/>
    <cellStyle name="Normal 9 23 2 24" xfId="39953" xr:uid="{B6ADC713-11A0-4F42-B4B3-C4C33968BC9E}"/>
    <cellStyle name="Normal 9 23 2 25" xfId="39954" xr:uid="{AFAE8127-0CE5-4170-A24C-71198F800D1F}"/>
    <cellStyle name="Normal 9 23 2 26" xfId="39955" xr:uid="{C037D626-9271-4B0B-871C-79A65F7116C6}"/>
    <cellStyle name="Normal 9 23 2 27" xfId="39956" xr:uid="{9B98DFEF-F53F-4DA3-B6C8-72A3D08566B0}"/>
    <cellStyle name="Normal 9 23 2 28" xfId="39957" xr:uid="{AB533842-2F08-4981-BDAD-3C817D537770}"/>
    <cellStyle name="Normal 9 23 2 29" xfId="39958" xr:uid="{9B43AD37-F5B7-4986-879A-946482256D09}"/>
    <cellStyle name="Normal 9 23 2 3" xfId="39959" xr:uid="{BC9E013A-E6E6-4CFA-90AA-11B9CCB91B45}"/>
    <cellStyle name="Normal 9 23 2 3 2" xfId="39960" xr:uid="{41EB4E8D-50A9-416D-950E-A57E4CE2733B}"/>
    <cellStyle name="Normal 9 23 2 3 2 2" xfId="39961" xr:uid="{0054D114-B0DE-40B0-A39E-84D73A2E024C}"/>
    <cellStyle name="Normal 9 23 2 3 3" xfId="39962" xr:uid="{BF4B3CBF-A311-46A7-BDFA-12D2F0AC56EC}"/>
    <cellStyle name="Normal 9 23 2 30" xfId="39963" xr:uid="{15F291CD-5371-4A58-8D1C-A77291E6EFC7}"/>
    <cellStyle name="Normal 9 23 2 31" xfId="39964" xr:uid="{90C4EDE9-4AF6-4382-892A-967278900C4F}"/>
    <cellStyle name="Normal 9 23 2 32" xfId="39965" xr:uid="{35B4FFFD-A353-481A-A523-0A9A765733A7}"/>
    <cellStyle name="Normal 9 23 2 33" xfId="39966" xr:uid="{B08F2167-D18E-432B-A4C9-CB7E0E3CAC53}"/>
    <cellStyle name="Normal 9 23 2 34" xfId="39967" xr:uid="{77679CCB-4336-4CE0-B0D8-0218B49E41E0}"/>
    <cellStyle name="Normal 9 23 2 35" xfId="39968" xr:uid="{849AF490-1F7F-4FF9-A465-01C40B2DCC76}"/>
    <cellStyle name="Normal 9 23 2 36" xfId="39969" xr:uid="{5CEEC57B-C3C6-4F49-9F6E-983C73124C49}"/>
    <cellStyle name="Normal 9 23 2 37" xfId="39970" xr:uid="{416F991A-ED86-49A9-880E-8ED6784D70D7}"/>
    <cellStyle name="Normal 9 23 2 38" xfId="39971" xr:uid="{58F55B5D-1477-4733-927B-21078ECB8911}"/>
    <cellStyle name="Normal 9 23 2 39" xfId="39972" xr:uid="{243E4B05-7E46-49AD-A525-077823FFADAF}"/>
    <cellStyle name="Normal 9 23 2 4" xfId="39973" xr:uid="{D20FE9BA-3159-42E9-8E2B-3E49C1309005}"/>
    <cellStyle name="Normal 9 23 2 4 2" xfId="39974" xr:uid="{092EB8C9-6D79-4093-A637-409DDF6A503F}"/>
    <cellStyle name="Normal 9 23 2 4 2 2" xfId="39975" xr:uid="{B84B6574-A198-4758-9E96-ED2B8E4975A2}"/>
    <cellStyle name="Normal 9 23 2 4 3" xfId="39976" xr:uid="{461F8EC4-D80F-47EA-AFF3-BB7F714D6CD9}"/>
    <cellStyle name="Normal 9 23 2 40" xfId="39977" xr:uid="{F4CC348F-C66B-46B0-93B2-850B20064871}"/>
    <cellStyle name="Normal 9 23 2 5" xfId="39978" xr:uid="{079B4DB0-BA15-47DD-9E77-93A09D9BF911}"/>
    <cellStyle name="Normal 9 23 2 5 2" xfId="39979" xr:uid="{88F4FA7C-9E1E-4AC0-9297-BB4832F78CD1}"/>
    <cellStyle name="Normal 9 23 2 5 2 2" xfId="39980" xr:uid="{9FC1211F-ED1E-4887-88E3-894280065473}"/>
    <cellStyle name="Normal 9 23 2 5 3" xfId="39981" xr:uid="{EED71ED9-3FE2-494B-9C68-BD881FD3ACDD}"/>
    <cellStyle name="Normal 9 23 2 6" xfId="39982" xr:uid="{CECD5E4B-3DAA-4017-9F03-689104E54531}"/>
    <cellStyle name="Normal 9 23 2 6 2" xfId="39983" xr:uid="{2D8CA7E7-598C-4822-884E-4B42797A83BC}"/>
    <cellStyle name="Normal 9 23 2 6 2 2" xfId="39984" xr:uid="{B28B289F-F70F-468F-BBC5-DB2C41B66BFF}"/>
    <cellStyle name="Normal 9 23 2 6 3" xfId="39985" xr:uid="{687A9EAF-1B30-4984-9B51-F5051235F650}"/>
    <cellStyle name="Normal 9 23 2 7" xfId="39986" xr:uid="{D5B86C47-5100-406B-8A43-8412625D41A8}"/>
    <cellStyle name="Normal 9 23 2 7 2" xfId="39987" xr:uid="{79986586-04AE-4A67-9E1F-07AE62CE9DDF}"/>
    <cellStyle name="Normal 9 23 2 7 2 2" xfId="39988" xr:uid="{560EE8E1-A85B-4ED6-BB66-DAFD23662ACB}"/>
    <cellStyle name="Normal 9 23 2 7 3" xfId="39989" xr:uid="{BE51EA40-73F0-4448-8EF1-720A78959ECF}"/>
    <cellStyle name="Normal 9 23 2 8" xfId="39990" xr:uid="{8CB2BB02-960B-4DD8-A4D4-FB0A2FF05D25}"/>
    <cellStyle name="Normal 9 23 2 8 2" xfId="39991" xr:uid="{EC7FEDA8-B65C-4DBA-AE05-22C3BBE8E53B}"/>
    <cellStyle name="Normal 9 23 2 8 2 2" xfId="39992" xr:uid="{A9F6D18A-9C66-4B0D-9FDE-7278672014F0}"/>
    <cellStyle name="Normal 9 23 2 8 3" xfId="39993" xr:uid="{453F4326-FF8B-4BC0-884E-37BCBCBEB0F5}"/>
    <cellStyle name="Normal 9 23 2 9" xfId="39994" xr:uid="{649C4273-F11E-41B5-8C98-510425F97BCA}"/>
    <cellStyle name="Normal 9 23 2 9 2" xfId="39995" xr:uid="{FBEBC3A9-AD40-4649-9A72-076A53EFD0B0}"/>
    <cellStyle name="Normal 9 23 2 9 2 2" xfId="39996" xr:uid="{A99B18A6-ED99-4091-9545-0B096001DF80}"/>
    <cellStyle name="Normal 9 23 2 9 3" xfId="39997" xr:uid="{737D81F8-CE76-47B0-A178-327ED9F1EA21}"/>
    <cellStyle name="Normal 9 23 20" xfId="39998" xr:uid="{10E07CEE-5B30-4FD0-A8C8-CAB2794CE626}"/>
    <cellStyle name="Normal 9 23 21" xfId="39999" xr:uid="{DE379FF5-9017-4FF1-A291-478E3D44DAD7}"/>
    <cellStyle name="Normal 9 23 22" xfId="40000" xr:uid="{77CB3A73-70F1-46A4-968D-F813B0FF1D73}"/>
    <cellStyle name="Normal 9 23 23" xfId="40001" xr:uid="{34BC85C7-5D68-405A-8F88-04ED6BA1C079}"/>
    <cellStyle name="Normal 9 23 24" xfId="40002" xr:uid="{436EB3F4-20D4-4A61-9423-F8722EA872F0}"/>
    <cellStyle name="Normal 9 23 25" xfId="40003" xr:uid="{CFC56E13-95E9-464A-9446-187A4808E3AF}"/>
    <cellStyle name="Normal 9 23 26" xfId="40004" xr:uid="{3A7832C7-3018-4F03-8BFD-F12EE49BE545}"/>
    <cellStyle name="Normal 9 23 27" xfId="40005" xr:uid="{970CC4AA-2A46-4057-BFEA-7F724D6FEB67}"/>
    <cellStyle name="Normal 9 23 28" xfId="40006" xr:uid="{C2CA1AEA-4624-4D47-A84E-DFACB382A40F}"/>
    <cellStyle name="Normal 9 23 29" xfId="40007" xr:uid="{8693FEA2-E6E1-44B5-BDE0-32494D41C71A}"/>
    <cellStyle name="Normal 9 23 3" xfId="40008" xr:uid="{BDA60DCB-F40E-4883-8CE9-200B120AFF42}"/>
    <cellStyle name="Normal 9 23 3 10" xfId="40009" xr:uid="{EFB9EC9C-41C9-4E7A-9BE2-3ED4256B3A20}"/>
    <cellStyle name="Normal 9 23 3 10 2" xfId="40010" xr:uid="{56B417C1-F6A6-482A-937B-89CE5EDF82EF}"/>
    <cellStyle name="Normal 9 23 3 10 2 2" xfId="40011" xr:uid="{3C16CD63-2287-4AF1-A3C0-4F494382E67E}"/>
    <cellStyle name="Normal 9 23 3 10 3" xfId="40012" xr:uid="{ABF3C55C-681B-41E1-98A9-80C411C05555}"/>
    <cellStyle name="Normal 9 23 3 11" xfId="40013" xr:uid="{C2F21F2C-DAB7-4DC4-80C0-20CC50EC6765}"/>
    <cellStyle name="Normal 9 23 3 11 2" xfId="40014" xr:uid="{9304E3CA-E9E8-44DE-84E8-167091C7EF91}"/>
    <cellStyle name="Normal 9 23 3 11 2 2" xfId="40015" xr:uid="{DFC4AC36-CD89-46C8-89B5-9BA1C217B378}"/>
    <cellStyle name="Normal 9 23 3 11 3" xfId="40016" xr:uid="{6FEF1A7F-2471-4B58-B3E9-EDD337F5EABF}"/>
    <cellStyle name="Normal 9 23 3 11 4" xfId="40017" xr:uid="{6AB9D3F4-0830-4359-B234-730E4825A36A}"/>
    <cellStyle name="Normal 9 23 3 12" xfId="40018" xr:uid="{F40588E0-D430-4683-A83A-F9FC18C051AD}"/>
    <cellStyle name="Normal 9 23 3 12 2" xfId="40019" xr:uid="{370F3289-C2DF-4366-8AC7-469006549060}"/>
    <cellStyle name="Normal 9 23 3 13" xfId="40020" xr:uid="{E56A66CA-0EB3-4C64-A1EC-D4FAA3FA9AFA}"/>
    <cellStyle name="Normal 9 23 3 14" xfId="40021" xr:uid="{6E6E5F76-9EF5-4676-86DF-25C3FE742792}"/>
    <cellStyle name="Normal 9 23 3 14 2" xfId="40022" xr:uid="{8C7DD045-ED94-4F71-A198-3076A8CE20D4}"/>
    <cellStyle name="Normal 9 23 3 15" xfId="40023" xr:uid="{51FCDCA2-B0EA-46D8-B866-E98504525ACF}"/>
    <cellStyle name="Normal 9 23 3 16" xfId="40024" xr:uid="{14E20CAB-4459-475C-B837-590B7B94A58C}"/>
    <cellStyle name="Normal 9 23 3 17" xfId="40025" xr:uid="{D49C615F-52ED-459E-B238-904484942B34}"/>
    <cellStyle name="Normal 9 23 3 18" xfId="40026" xr:uid="{C4876C11-2120-4F94-8192-ABF2F379A699}"/>
    <cellStyle name="Normal 9 23 3 19" xfId="40027" xr:uid="{B3B4A553-A59E-41D7-BD47-B6DB0A9BEDB6}"/>
    <cellStyle name="Normal 9 23 3 2" xfId="40028" xr:uid="{E5F9F3AD-0672-4AFF-AD88-5D4ABF0DF849}"/>
    <cellStyle name="Normal 9 23 3 2 2" xfId="40029" xr:uid="{4B5082E1-6BB9-4368-A87F-6B4F611A69D4}"/>
    <cellStyle name="Normal 9 23 3 2 2 2" xfId="40030" xr:uid="{2E9B93AC-0AE5-4E2E-B32B-74E78D386B8A}"/>
    <cellStyle name="Normal 9 23 3 2 3" xfId="40031" xr:uid="{114B8557-4BDC-447D-B7FC-E473DB66F201}"/>
    <cellStyle name="Normal 9 23 3 20" xfId="40032" xr:uid="{BBC0FC22-5C20-416C-9CB9-CDFD47CFD495}"/>
    <cellStyle name="Normal 9 23 3 21" xfId="40033" xr:uid="{9BD9DE77-9495-4393-AA6F-F047281C6F41}"/>
    <cellStyle name="Normal 9 23 3 22" xfId="40034" xr:uid="{18892F41-2B33-4261-A5C7-A1C2D5CE2151}"/>
    <cellStyle name="Normal 9 23 3 23" xfId="40035" xr:uid="{8C0B08E7-6159-4E45-AF04-E76BAA77D128}"/>
    <cellStyle name="Normal 9 23 3 24" xfId="40036" xr:uid="{3686D29A-8EF4-4A76-A804-81503F9B6D04}"/>
    <cellStyle name="Normal 9 23 3 25" xfId="40037" xr:uid="{ED719125-787E-4ED0-8BA8-6D622ABBBE12}"/>
    <cellStyle name="Normal 9 23 3 26" xfId="40038" xr:uid="{84030F5A-136D-49D8-B881-BC40F4DFC65F}"/>
    <cellStyle name="Normal 9 23 3 27" xfId="40039" xr:uid="{F665C4BB-5B5B-41D8-AA06-BB08C2DB8599}"/>
    <cellStyle name="Normal 9 23 3 28" xfId="40040" xr:uid="{4FB483B9-2C32-4FA6-9C7D-71BFFD9EF94E}"/>
    <cellStyle name="Normal 9 23 3 29" xfId="40041" xr:uid="{27C46B8F-B94B-465E-A738-ED6D7B16CEEC}"/>
    <cellStyle name="Normal 9 23 3 3" xfId="40042" xr:uid="{9123BAFD-F0B7-42A7-827B-1DE0D6435866}"/>
    <cellStyle name="Normal 9 23 3 3 2" xfId="40043" xr:uid="{BC405843-31FD-4A79-88D4-8A2297B34648}"/>
    <cellStyle name="Normal 9 23 3 3 2 2" xfId="40044" xr:uid="{D84E46A2-370F-4865-BEEE-6D4790C2532B}"/>
    <cellStyle name="Normal 9 23 3 3 3" xfId="40045" xr:uid="{B8F9D6DC-2DE1-40DD-8534-AF72D1943CCF}"/>
    <cellStyle name="Normal 9 23 3 30" xfId="40046" xr:uid="{5C201C17-302B-4A8F-B741-502487E6E633}"/>
    <cellStyle name="Normal 9 23 3 31" xfId="40047" xr:uid="{CD1C43B0-C084-45B7-B215-CC8ED7002419}"/>
    <cellStyle name="Normal 9 23 3 32" xfId="40048" xr:uid="{5AE4377D-3F27-4428-A64C-A7559A1956E9}"/>
    <cellStyle name="Normal 9 23 3 33" xfId="40049" xr:uid="{80CAA7A9-9927-479F-BB6B-205245A86F63}"/>
    <cellStyle name="Normal 9 23 3 34" xfId="40050" xr:uid="{64650B57-4CDE-48D3-834A-93DD107BA00C}"/>
    <cellStyle name="Normal 9 23 3 35" xfId="40051" xr:uid="{11C132FF-6815-40F8-BA6E-314628674132}"/>
    <cellStyle name="Normal 9 23 3 36" xfId="40052" xr:uid="{21BCD072-0B90-4EDE-B9A3-077EB68A4C94}"/>
    <cellStyle name="Normal 9 23 3 37" xfId="40053" xr:uid="{17EFB664-3B23-4B4E-B2F9-A0171D6DE71D}"/>
    <cellStyle name="Normal 9 23 3 38" xfId="40054" xr:uid="{1AEAC277-852D-4685-8119-FA196C723965}"/>
    <cellStyle name="Normal 9 23 3 39" xfId="40055" xr:uid="{F0EAF29C-42A7-4DE8-84E4-3E705E0FC4F2}"/>
    <cellStyle name="Normal 9 23 3 4" xfId="40056" xr:uid="{6DDAE49A-A39F-4836-9BE5-C4E7FFC24984}"/>
    <cellStyle name="Normal 9 23 3 4 2" xfId="40057" xr:uid="{C8E005A0-27AF-4AB1-81AB-6D86136C8025}"/>
    <cellStyle name="Normal 9 23 3 4 2 2" xfId="40058" xr:uid="{E1EF1DEA-BF38-42BE-9E75-8646BA219FD0}"/>
    <cellStyle name="Normal 9 23 3 4 3" xfId="40059" xr:uid="{64E57F5C-F587-4D3F-9C0E-F4695FDA075D}"/>
    <cellStyle name="Normal 9 23 3 40" xfId="40060" xr:uid="{3F1C2433-7704-474A-AAC7-BE1C64F68276}"/>
    <cellStyle name="Normal 9 23 3 5" xfId="40061" xr:uid="{9CA45600-10DB-4DDA-A7C1-CE7376115FFE}"/>
    <cellStyle name="Normal 9 23 3 5 2" xfId="40062" xr:uid="{B00B7000-8AAA-40DB-8DCE-EE6D1DC22B62}"/>
    <cellStyle name="Normal 9 23 3 5 2 2" xfId="40063" xr:uid="{53C299F2-5D68-4C01-B5D0-E2E680212972}"/>
    <cellStyle name="Normal 9 23 3 5 3" xfId="40064" xr:uid="{B4E11360-F28D-4995-AAB3-FD491D5905E3}"/>
    <cellStyle name="Normal 9 23 3 6" xfId="40065" xr:uid="{543ABFB2-C6FB-4E05-BC7A-117BA52E936A}"/>
    <cellStyle name="Normal 9 23 3 6 2" xfId="40066" xr:uid="{90A7788E-BE35-4847-B3EF-7453E708E836}"/>
    <cellStyle name="Normal 9 23 3 6 2 2" xfId="40067" xr:uid="{28B62894-B3EA-4F7C-9ECF-BCFBB53A125D}"/>
    <cellStyle name="Normal 9 23 3 6 3" xfId="40068" xr:uid="{DB544DC6-E9FB-412A-8E05-8E6A11374B8B}"/>
    <cellStyle name="Normal 9 23 3 7" xfId="40069" xr:uid="{0C21C510-696A-4BF3-80E9-DA87BA73E36A}"/>
    <cellStyle name="Normal 9 23 3 7 2" xfId="40070" xr:uid="{3C1FCF91-9EBF-463C-8BC6-CCE34F224B66}"/>
    <cellStyle name="Normal 9 23 3 7 2 2" xfId="40071" xr:uid="{418114D4-E7F3-4400-95B7-358FC48AF5B4}"/>
    <cellStyle name="Normal 9 23 3 7 3" xfId="40072" xr:uid="{CA59EB64-7D87-49FA-959B-7BCBA5188FA4}"/>
    <cellStyle name="Normal 9 23 3 8" xfId="40073" xr:uid="{03AF6045-5244-4895-AD70-84938C6079C4}"/>
    <cellStyle name="Normal 9 23 3 8 2" xfId="40074" xr:uid="{EFF1CB93-9096-4463-A487-C51A57ADD1F3}"/>
    <cellStyle name="Normal 9 23 3 8 2 2" xfId="40075" xr:uid="{3998BD6A-B088-4B47-BE0A-0C92B5CC8E88}"/>
    <cellStyle name="Normal 9 23 3 8 3" xfId="40076" xr:uid="{B7D3951D-98B0-45B4-97D7-4DFAB6D98B21}"/>
    <cellStyle name="Normal 9 23 3 9" xfId="40077" xr:uid="{84B06556-C85A-46F3-8321-F2963B73F0AC}"/>
    <cellStyle name="Normal 9 23 3 9 2" xfId="40078" xr:uid="{B533165B-9369-4855-AD6E-6338273E187E}"/>
    <cellStyle name="Normal 9 23 3 9 2 2" xfId="40079" xr:uid="{77C9938C-5181-4C5E-85FA-D77A2D231AD6}"/>
    <cellStyle name="Normal 9 23 3 9 3" xfId="40080" xr:uid="{761ECBFF-5350-4C27-AB3C-A0AE56D7907F}"/>
    <cellStyle name="Normal 9 23 30" xfId="40081" xr:uid="{8E4F5662-56BC-45F5-8498-D3AB7095265D}"/>
    <cellStyle name="Normal 9 23 31" xfId="40082" xr:uid="{D9916B59-78E1-428B-B75F-4FA1F8A50558}"/>
    <cellStyle name="Normal 9 23 32" xfId="40083" xr:uid="{8B2BD538-3789-4B7A-AA6E-681C8CC3F801}"/>
    <cellStyle name="Normal 9 23 33" xfId="40084" xr:uid="{389F2F2B-FC22-4D18-8C44-7E2BC87BCA9D}"/>
    <cellStyle name="Normal 9 23 34" xfId="40085" xr:uid="{060FD054-E1D1-47A6-ACB1-8350BF93CF8F}"/>
    <cellStyle name="Normal 9 23 35" xfId="40086" xr:uid="{BCA3A4F9-E38B-4836-A38F-DA53B84A4EF2}"/>
    <cellStyle name="Normal 9 23 36" xfId="40087" xr:uid="{0469AE1D-037B-4BF5-AF3A-F8418F892A86}"/>
    <cellStyle name="Normal 9 23 37" xfId="40088" xr:uid="{8024EF7E-93A2-4B47-8A7C-55BE20F87771}"/>
    <cellStyle name="Normal 9 23 38" xfId="40089" xr:uid="{F094AF18-ACBB-4B86-921F-7A6895B1AAA3}"/>
    <cellStyle name="Normal 9 23 39" xfId="40090" xr:uid="{A3403069-34E4-466D-B6FC-F49BC56615D6}"/>
    <cellStyle name="Normal 9 23 4" xfId="40091" xr:uid="{81C9F9E4-1723-42B5-966E-12598BBDD306}"/>
    <cellStyle name="Normal 9 23 4 2" xfId="40092" xr:uid="{4E2C51B6-95E2-4088-8A83-8CDDE64D8BAB}"/>
    <cellStyle name="Normal 9 23 4 2 2" xfId="40093" xr:uid="{012734B3-E4B1-48E3-B7EA-3A62CC6FEA47}"/>
    <cellStyle name="Normal 9 23 4 3" xfId="40094" xr:uid="{9086EE36-3414-436B-AFD8-856838906167}"/>
    <cellStyle name="Normal 9 23 40" xfId="40095" xr:uid="{08F554C2-2998-48C8-AEAE-42CB4ACF90F5}"/>
    <cellStyle name="Normal 9 23 41" xfId="40096" xr:uid="{4248E19C-21B3-4E4D-AE4A-9F3FD7387871}"/>
    <cellStyle name="Normal 9 23 42" xfId="40097" xr:uid="{1A31E721-4240-48BA-8109-D57BFE07EC2D}"/>
    <cellStyle name="Normal 9 23 5" xfId="40098" xr:uid="{C5387055-208B-4013-8361-58D6319C8895}"/>
    <cellStyle name="Normal 9 23 5 2" xfId="40099" xr:uid="{8535D7DF-533A-434E-84AE-3391D4046E3E}"/>
    <cellStyle name="Normal 9 23 5 2 2" xfId="40100" xr:uid="{13FC1941-481A-4B4A-B1A5-F0D38F76D927}"/>
    <cellStyle name="Normal 9 23 5 3" xfId="40101" xr:uid="{140EA3CE-4F0E-4AD3-83FB-B9917E9A5F34}"/>
    <cellStyle name="Normal 9 23 6" xfId="40102" xr:uid="{306BB342-91F0-41A8-96A1-7EFC76FFC747}"/>
    <cellStyle name="Normal 9 23 6 2" xfId="40103" xr:uid="{38F32830-85AD-4FB7-8C40-D3CFFF3FE7D8}"/>
    <cellStyle name="Normal 9 23 6 2 2" xfId="40104" xr:uid="{0F0A657A-9047-47B3-8E03-12230C7272D2}"/>
    <cellStyle name="Normal 9 23 6 3" xfId="40105" xr:uid="{E9EB791A-1F84-4E88-9D1E-ED533794E9BF}"/>
    <cellStyle name="Normal 9 23 7" xfId="40106" xr:uid="{28E6AAF5-CDFF-4F26-9106-3C6595477536}"/>
    <cellStyle name="Normal 9 23 7 2" xfId="40107" xr:uid="{F53C090F-ACA1-44B7-B9B3-A02026B8FB52}"/>
    <cellStyle name="Normal 9 23 7 2 2" xfId="40108" xr:uid="{D9ECBBFD-D17D-4291-B22E-E13CB1DB6D65}"/>
    <cellStyle name="Normal 9 23 7 3" xfId="40109" xr:uid="{4898CE39-BA1C-41F9-88F2-F61F8065FDEB}"/>
    <cellStyle name="Normal 9 23 8" xfId="40110" xr:uid="{13513E81-78E0-404A-9E05-7CDC057ABA8A}"/>
    <cellStyle name="Normal 9 23 8 2" xfId="40111" xr:uid="{C2E25229-91E4-433C-B31F-710B64604529}"/>
    <cellStyle name="Normal 9 23 8 2 2" xfId="40112" xr:uid="{6E0E6D04-3031-4D11-9DF1-1359FC5F5FA8}"/>
    <cellStyle name="Normal 9 23 8 3" xfId="40113" xr:uid="{6E5A9A72-5E0C-4FCA-94C3-4CE1B8CF116D}"/>
    <cellStyle name="Normal 9 23 9" xfId="40114" xr:uid="{4B19E7D4-55B3-45F6-B569-25ED05C67DB0}"/>
    <cellStyle name="Normal 9 23 9 2" xfId="40115" xr:uid="{40740F60-84B8-44C9-B9BA-3B77230F2B65}"/>
    <cellStyle name="Normal 9 23 9 2 2" xfId="40116" xr:uid="{B6ABC177-FD53-4339-B640-5910B2F263C1}"/>
    <cellStyle name="Normal 9 23 9 3" xfId="40117" xr:uid="{B82E0CC7-0AF4-443E-BB67-F558052043D1}"/>
    <cellStyle name="Normal 9 24" xfId="40118" xr:uid="{672C3A5A-2CF4-489E-89AF-77D7D79FB1A2}"/>
    <cellStyle name="Normal 9 24 10" xfId="40119" xr:uid="{A0722B13-FDFE-42DB-ABAE-BE801176EACC}"/>
    <cellStyle name="Normal 9 24 10 2" xfId="40120" xr:uid="{E63AB5E2-2AD5-4658-A7DD-5D253DD8E171}"/>
    <cellStyle name="Normal 9 24 10 2 2" xfId="40121" xr:uid="{45C5E15D-977D-4892-BF69-05C5AB58C637}"/>
    <cellStyle name="Normal 9 24 10 3" xfId="40122" xr:uid="{B6722584-F79C-4479-858C-34D9D36C90B5}"/>
    <cellStyle name="Normal 9 24 11" xfId="40123" xr:uid="{10DCB099-E9C3-4374-9387-2466E7FAB6AE}"/>
    <cellStyle name="Normal 9 24 11 2" xfId="40124" xr:uid="{4C591782-A156-4DF2-AC39-32486C2A7E49}"/>
    <cellStyle name="Normal 9 24 11 2 2" xfId="40125" xr:uid="{8C1AC414-403C-4BB2-A529-954F818B4412}"/>
    <cellStyle name="Normal 9 24 11 3" xfId="40126" xr:uid="{6239EA23-8D5E-4207-9D84-F36A2701C39D}"/>
    <cellStyle name="Normal 9 24 12" xfId="40127" xr:uid="{3D1C18B9-4495-47A4-B4D1-CF08CB698469}"/>
    <cellStyle name="Normal 9 24 12 2" xfId="40128" xr:uid="{049B9189-E0C1-417B-97BE-5D027770AE09}"/>
    <cellStyle name="Normal 9 24 12 2 2" xfId="40129" xr:uid="{E96A3D7C-4DC5-46DE-AF56-E3E68EF993B2}"/>
    <cellStyle name="Normal 9 24 12 3" xfId="40130" xr:uid="{DAE2AD6F-3452-4AE4-A147-4317325DE96C}"/>
    <cellStyle name="Normal 9 24 13" xfId="40131" xr:uid="{5EB46B46-E114-483D-9EC1-A5F250848902}"/>
    <cellStyle name="Normal 9 24 13 2" xfId="40132" xr:uid="{7393DB24-6DF5-44A9-9702-D83293224791}"/>
    <cellStyle name="Normal 9 24 13 2 2" xfId="40133" xr:uid="{21F656AA-D27B-4F2D-B031-F99DB635A5C3}"/>
    <cellStyle name="Normal 9 24 13 3" xfId="40134" xr:uid="{4E7E45D4-DF5A-4D32-A8F4-8E87E0A52D6A}"/>
    <cellStyle name="Normal 9 24 13 4" xfId="40135" xr:uid="{3032EBA0-05EB-4421-8AEA-D0970895A926}"/>
    <cellStyle name="Normal 9 24 14" xfId="40136" xr:uid="{C6D914D1-192D-4B4A-AFF5-2D866B09667E}"/>
    <cellStyle name="Normal 9 24 14 2" xfId="40137" xr:uid="{79291FDF-743C-486A-A786-00464C3AEC06}"/>
    <cellStyle name="Normal 9 24 15" xfId="40138" xr:uid="{218624DD-88E8-499A-B852-E61A1BBFA4F8}"/>
    <cellStyle name="Normal 9 24 16" xfId="40139" xr:uid="{068B9AFC-B350-49C7-84EF-08654BE2DB9C}"/>
    <cellStyle name="Normal 9 24 16 2" xfId="40140" xr:uid="{DE78DFE6-8194-45FD-82ED-F38D383A3B72}"/>
    <cellStyle name="Normal 9 24 17" xfId="40141" xr:uid="{EC844C8E-E119-47E2-BEB4-12475C4523D8}"/>
    <cellStyle name="Normal 9 24 18" xfId="40142" xr:uid="{96C22416-6576-4E41-A1E8-4856D8FA0D73}"/>
    <cellStyle name="Normal 9 24 19" xfId="40143" xr:uid="{559C4F26-C1F9-405D-9AFC-6B9A470709F1}"/>
    <cellStyle name="Normal 9 24 2" xfId="40144" xr:uid="{4C3DD69B-9F17-440E-A970-BEE0A176675F}"/>
    <cellStyle name="Normal 9 24 2 10" xfId="40145" xr:uid="{883EF35F-3791-464C-B656-55EAFBFC9769}"/>
    <cellStyle name="Normal 9 24 2 10 2" xfId="40146" xr:uid="{BE0E06D5-4B18-477C-AAD2-476D210B50E2}"/>
    <cellStyle name="Normal 9 24 2 10 2 2" xfId="40147" xr:uid="{5991C517-4E1A-49F0-BC05-23EE10332884}"/>
    <cellStyle name="Normal 9 24 2 10 3" xfId="40148" xr:uid="{9199A5CA-AFE9-41D1-8172-F6FB4C04FB7F}"/>
    <cellStyle name="Normal 9 24 2 11" xfId="40149" xr:uid="{A459167B-AAA1-4C66-A9B2-D92FDAEB1230}"/>
    <cellStyle name="Normal 9 24 2 11 2" xfId="40150" xr:uid="{A051D4A0-BA2B-47F3-A2C5-4169135715AA}"/>
    <cellStyle name="Normal 9 24 2 11 2 2" xfId="40151" xr:uid="{77B2C100-4F57-4D3F-AAA0-41EB53CA6FAB}"/>
    <cellStyle name="Normal 9 24 2 11 3" xfId="40152" xr:uid="{76C63B0C-CCF6-40C9-A3A5-5BD248349299}"/>
    <cellStyle name="Normal 9 24 2 11 4" xfId="40153" xr:uid="{A0D7C709-4BDA-4932-BDC9-5F21F314A120}"/>
    <cellStyle name="Normal 9 24 2 12" xfId="40154" xr:uid="{9A39D8F8-6946-4C37-A0AC-BC61157B2235}"/>
    <cellStyle name="Normal 9 24 2 12 2" xfId="40155" xr:uid="{06D31602-8AA7-42CE-8876-B2B6929FF979}"/>
    <cellStyle name="Normal 9 24 2 13" xfId="40156" xr:uid="{A5E24A7E-94DE-45C3-8132-07BED0CD9208}"/>
    <cellStyle name="Normal 9 24 2 14" xfId="40157" xr:uid="{C8770E4C-43FC-4CF2-9099-5D28CA366549}"/>
    <cellStyle name="Normal 9 24 2 14 2" xfId="40158" xr:uid="{06100AF2-C609-4382-9651-2B375F2FAE2E}"/>
    <cellStyle name="Normal 9 24 2 15" xfId="40159" xr:uid="{C7508073-7914-4F5D-B5E3-CB137854FEA9}"/>
    <cellStyle name="Normal 9 24 2 16" xfId="40160" xr:uid="{50B39933-0DE6-4DCA-9667-25FCC3E2D149}"/>
    <cellStyle name="Normal 9 24 2 17" xfId="40161" xr:uid="{63F7BF03-FA8D-42A2-8E56-3C83901DFC8C}"/>
    <cellStyle name="Normal 9 24 2 18" xfId="40162" xr:uid="{0F597382-B8E6-48A1-B2F0-7E560A738771}"/>
    <cellStyle name="Normal 9 24 2 19" xfId="40163" xr:uid="{DCAA5CDD-C3E4-4765-BEF0-F4FEEB1713A4}"/>
    <cellStyle name="Normal 9 24 2 2" xfId="40164" xr:uid="{D134359E-0701-4A62-B1C7-A1CC216C7F4A}"/>
    <cellStyle name="Normal 9 24 2 2 2" xfId="40165" xr:uid="{1E4021B8-95F0-460B-AD61-86025779F327}"/>
    <cellStyle name="Normal 9 24 2 2 2 2" xfId="40166" xr:uid="{ACA767CF-3C8E-4E91-A27A-C0DD4D643DFF}"/>
    <cellStyle name="Normal 9 24 2 2 3" xfId="40167" xr:uid="{7B493F49-3A1F-45C3-BD4B-ED7BA3F19CC6}"/>
    <cellStyle name="Normal 9 24 2 20" xfId="40168" xr:uid="{25A21531-B974-4CE3-B711-42E035793200}"/>
    <cellStyle name="Normal 9 24 2 21" xfId="40169" xr:uid="{DDF114D4-8E75-4217-AC41-E039B89834CE}"/>
    <cellStyle name="Normal 9 24 2 22" xfId="40170" xr:uid="{C107F17B-74DF-4666-B605-D18EF3D7F45A}"/>
    <cellStyle name="Normal 9 24 2 23" xfId="40171" xr:uid="{A0DCE143-218C-4E7B-AAB1-77C420547C54}"/>
    <cellStyle name="Normal 9 24 2 24" xfId="40172" xr:uid="{F8D359CF-E861-4DE6-8CF9-4A32BF5D89DA}"/>
    <cellStyle name="Normal 9 24 2 25" xfId="40173" xr:uid="{D8627C40-024E-484B-9A4A-3D75AEB49FDF}"/>
    <cellStyle name="Normal 9 24 2 26" xfId="40174" xr:uid="{AD05C6BA-AE68-4DDD-A4F1-92860D321A38}"/>
    <cellStyle name="Normal 9 24 2 27" xfId="40175" xr:uid="{119D9EBA-347E-43A2-A217-BE0298EED855}"/>
    <cellStyle name="Normal 9 24 2 28" xfId="40176" xr:uid="{35D59762-DB06-4C08-9D20-5F3A00535C48}"/>
    <cellStyle name="Normal 9 24 2 29" xfId="40177" xr:uid="{1A4E267E-4696-431F-912E-EE252BF1DF89}"/>
    <cellStyle name="Normal 9 24 2 3" xfId="40178" xr:uid="{85A70D0A-793E-4F82-9237-48DB9A0FDE04}"/>
    <cellStyle name="Normal 9 24 2 3 2" xfId="40179" xr:uid="{39CA0C32-E0FF-440D-93CF-4B39AA06E61E}"/>
    <cellStyle name="Normal 9 24 2 3 2 2" xfId="40180" xr:uid="{CAB7D5B6-1EE2-4BC4-AD7A-D426CBD63492}"/>
    <cellStyle name="Normal 9 24 2 3 3" xfId="40181" xr:uid="{FA57E386-6D05-48DF-9526-38A4247B9F86}"/>
    <cellStyle name="Normal 9 24 2 30" xfId="40182" xr:uid="{A7034F63-F8EB-432A-902A-66ED0034FBA3}"/>
    <cellStyle name="Normal 9 24 2 31" xfId="40183" xr:uid="{DD6D29A4-E0C0-4E64-8A9D-146C640ECC18}"/>
    <cellStyle name="Normal 9 24 2 32" xfId="40184" xr:uid="{563B63EF-F6E9-4D17-8469-2C9DE29879B3}"/>
    <cellStyle name="Normal 9 24 2 33" xfId="40185" xr:uid="{5E4ACE49-F1B1-4B4D-834F-51018EDA317E}"/>
    <cellStyle name="Normal 9 24 2 34" xfId="40186" xr:uid="{F2EAD08C-74DF-4216-B21E-63A0F81B0EAE}"/>
    <cellStyle name="Normal 9 24 2 35" xfId="40187" xr:uid="{B239483C-27AB-420F-990C-66AC084F1D0C}"/>
    <cellStyle name="Normal 9 24 2 36" xfId="40188" xr:uid="{5447F24C-9D3D-4371-8D69-22523FE1942C}"/>
    <cellStyle name="Normal 9 24 2 37" xfId="40189" xr:uid="{9A2F8C32-3E78-4C87-B0C6-E095F2D8065F}"/>
    <cellStyle name="Normal 9 24 2 38" xfId="40190" xr:uid="{6E963683-8402-4E90-8B14-D39156690346}"/>
    <cellStyle name="Normal 9 24 2 39" xfId="40191" xr:uid="{94E07191-00C7-44F8-852C-E3434B07E82C}"/>
    <cellStyle name="Normal 9 24 2 4" xfId="40192" xr:uid="{6A039693-D945-43E4-91C8-0A2B8775F266}"/>
    <cellStyle name="Normal 9 24 2 4 2" xfId="40193" xr:uid="{65ED96E3-179B-4F5F-8F41-29B5271C1464}"/>
    <cellStyle name="Normal 9 24 2 4 2 2" xfId="40194" xr:uid="{9A3AA12D-ECE1-4C70-BD99-77A96E146E45}"/>
    <cellStyle name="Normal 9 24 2 4 3" xfId="40195" xr:uid="{1EBF1A34-27B1-49CB-AD54-F7D0E7322F95}"/>
    <cellStyle name="Normal 9 24 2 40" xfId="40196" xr:uid="{AF20A4AC-6F26-478D-8DC5-02667C23F684}"/>
    <cellStyle name="Normal 9 24 2 5" xfId="40197" xr:uid="{BB6FECA3-47BB-4784-B69C-9B20D279881D}"/>
    <cellStyle name="Normal 9 24 2 5 2" xfId="40198" xr:uid="{CFA8992C-A166-4E92-AC0F-216BB3ED1660}"/>
    <cellStyle name="Normal 9 24 2 5 2 2" xfId="40199" xr:uid="{0FD686AD-6828-41D7-8976-7DF8F9C4D674}"/>
    <cellStyle name="Normal 9 24 2 5 3" xfId="40200" xr:uid="{C1B0434F-739A-4FF2-9B3F-2F63AA705E30}"/>
    <cellStyle name="Normal 9 24 2 6" xfId="40201" xr:uid="{DCC2FC13-4FFE-4AC3-A725-76195A7433B5}"/>
    <cellStyle name="Normal 9 24 2 6 2" xfId="40202" xr:uid="{A0CE3DE2-5CF1-4113-A286-7965AE49F331}"/>
    <cellStyle name="Normal 9 24 2 6 2 2" xfId="40203" xr:uid="{6344FECF-3977-42A0-8C12-AA86FFCC39C2}"/>
    <cellStyle name="Normal 9 24 2 6 3" xfId="40204" xr:uid="{DE0EFD9B-D726-4549-BC56-99F57ED7631E}"/>
    <cellStyle name="Normal 9 24 2 7" xfId="40205" xr:uid="{B0C2D406-200C-41D5-8B86-E220949A006D}"/>
    <cellStyle name="Normal 9 24 2 7 2" xfId="40206" xr:uid="{92A9341D-4B1F-426E-B79C-D83F26F293C9}"/>
    <cellStyle name="Normal 9 24 2 7 2 2" xfId="40207" xr:uid="{E8210106-5430-43D0-957F-045542797731}"/>
    <cellStyle name="Normal 9 24 2 7 3" xfId="40208" xr:uid="{C785F43A-1CA2-4DC7-A6DC-1F0A357B633E}"/>
    <cellStyle name="Normal 9 24 2 8" xfId="40209" xr:uid="{064BB496-623F-411D-82E6-0279FE5999E0}"/>
    <cellStyle name="Normal 9 24 2 8 2" xfId="40210" xr:uid="{4C0FE5BF-B8A1-408A-A445-2A6874465282}"/>
    <cellStyle name="Normal 9 24 2 8 2 2" xfId="40211" xr:uid="{00692F90-FB3D-48CD-A9C4-6D2A6CF37BB5}"/>
    <cellStyle name="Normal 9 24 2 8 3" xfId="40212" xr:uid="{29CFEAB2-C363-4ED8-9A1F-98666AEEF93B}"/>
    <cellStyle name="Normal 9 24 2 9" xfId="40213" xr:uid="{FE686271-16A0-4377-9519-B0506CB59A2C}"/>
    <cellStyle name="Normal 9 24 2 9 2" xfId="40214" xr:uid="{5372B167-ACA4-4865-B48A-4C3160AB69F7}"/>
    <cellStyle name="Normal 9 24 2 9 2 2" xfId="40215" xr:uid="{F94B4438-99B4-48EF-9D2F-8ACAAC1C176D}"/>
    <cellStyle name="Normal 9 24 2 9 3" xfId="40216" xr:uid="{99455DBA-B6C6-43A2-9582-7E4E54E677F5}"/>
    <cellStyle name="Normal 9 24 20" xfId="40217" xr:uid="{BB9DADDD-E376-40EA-A132-163AC47E3576}"/>
    <cellStyle name="Normal 9 24 21" xfId="40218" xr:uid="{37599886-7971-46C0-BD30-CFF79FCF3CC4}"/>
    <cellStyle name="Normal 9 24 22" xfId="40219" xr:uid="{C9C3DE5C-8F36-42E0-8232-D5A6CED09DC7}"/>
    <cellStyle name="Normal 9 24 23" xfId="40220" xr:uid="{CED69240-D977-4E80-82D9-705D94B04502}"/>
    <cellStyle name="Normal 9 24 24" xfId="40221" xr:uid="{37F007F7-1260-4389-8736-B0FD6A6CDEF4}"/>
    <cellStyle name="Normal 9 24 25" xfId="40222" xr:uid="{6136F7C8-1C08-45E2-90AD-F402A354E1E5}"/>
    <cellStyle name="Normal 9 24 26" xfId="40223" xr:uid="{AC226CB6-4E3A-4ED5-962D-CEFB1DD69AE2}"/>
    <cellStyle name="Normal 9 24 27" xfId="40224" xr:uid="{492AE3EC-4DB7-45A8-BC12-B0D7BFB6123E}"/>
    <cellStyle name="Normal 9 24 28" xfId="40225" xr:uid="{0E696F43-3E80-46A2-AD1E-3C48F4E4988A}"/>
    <cellStyle name="Normal 9 24 29" xfId="40226" xr:uid="{044B83A5-CE45-4932-903D-55B3DDE189B5}"/>
    <cellStyle name="Normal 9 24 3" xfId="40227" xr:uid="{BDB61690-CFA1-49EB-BC4C-B49EB0496816}"/>
    <cellStyle name="Normal 9 24 3 10" xfId="40228" xr:uid="{38390B22-0E0C-41D2-A2A9-6D351DED2376}"/>
    <cellStyle name="Normal 9 24 3 10 2" xfId="40229" xr:uid="{C251B9ED-FFE2-40DD-AED3-285BC2735B11}"/>
    <cellStyle name="Normal 9 24 3 10 2 2" xfId="40230" xr:uid="{789E1001-17B4-4BB8-85C3-A37DC1B952B0}"/>
    <cellStyle name="Normal 9 24 3 10 3" xfId="40231" xr:uid="{19C0802D-1B5F-47E2-A389-6061CF1C8F05}"/>
    <cellStyle name="Normal 9 24 3 11" xfId="40232" xr:uid="{11FEB2CD-AE92-4CC8-9124-69D864BA69FE}"/>
    <cellStyle name="Normal 9 24 3 11 2" xfId="40233" xr:uid="{87CF6ACB-5B68-4492-B052-BF56ABC63CB2}"/>
    <cellStyle name="Normal 9 24 3 11 2 2" xfId="40234" xr:uid="{4BCCDC82-DDF7-4674-B4B1-A55C234031C0}"/>
    <cellStyle name="Normal 9 24 3 11 3" xfId="40235" xr:uid="{8D704D64-0B46-464A-A630-FEE3BB806E47}"/>
    <cellStyle name="Normal 9 24 3 11 4" xfId="40236" xr:uid="{82FE1B6B-3093-4DDD-BC30-F3E4E7CE22F4}"/>
    <cellStyle name="Normal 9 24 3 12" xfId="40237" xr:uid="{45E0DDED-5471-4399-8281-72285DE81A45}"/>
    <cellStyle name="Normal 9 24 3 12 2" xfId="40238" xr:uid="{2BACBCBA-47DE-4F98-BDBF-35ECCFFB477D}"/>
    <cellStyle name="Normal 9 24 3 13" xfId="40239" xr:uid="{D85075A6-49CC-40A0-AB21-4EB060AD6BBD}"/>
    <cellStyle name="Normal 9 24 3 14" xfId="40240" xr:uid="{EABEDB41-31E6-4327-B20E-B7E853F56F51}"/>
    <cellStyle name="Normal 9 24 3 14 2" xfId="40241" xr:uid="{CA9AB598-FC2C-4B43-A751-D88B6914D9BA}"/>
    <cellStyle name="Normal 9 24 3 15" xfId="40242" xr:uid="{16E1DEC6-323D-4073-BE53-C5BEE3B8963F}"/>
    <cellStyle name="Normal 9 24 3 16" xfId="40243" xr:uid="{5BCF17B4-38CF-41C5-A27D-9EB40C3671DC}"/>
    <cellStyle name="Normal 9 24 3 17" xfId="40244" xr:uid="{6A69D832-F2CD-4275-B72F-713D16C9C9F0}"/>
    <cellStyle name="Normal 9 24 3 18" xfId="40245" xr:uid="{CCE5FFBF-DD23-452D-B6CE-E24B4CDF8F51}"/>
    <cellStyle name="Normal 9 24 3 19" xfId="40246" xr:uid="{6074533D-6ADD-4B88-A1C6-D769BF7DE5BD}"/>
    <cellStyle name="Normal 9 24 3 2" xfId="40247" xr:uid="{0608CFC1-8534-45FE-99F1-C550AF462014}"/>
    <cellStyle name="Normal 9 24 3 2 2" xfId="40248" xr:uid="{7C82FC38-8FAE-4A34-960C-3A62AEBBD0A8}"/>
    <cellStyle name="Normal 9 24 3 2 2 2" xfId="40249" xr:uid="{EFD1DC73-7FE3-4192-B278-64DD887C7983}"/>
    <cellStyle name="Normal 9 24 3 2 3" xfId="40250" xr:uid="{798D171E-84C9-4D7A-9C65-200248980A03}"/>
    <cellStyle name="Normal 9 24 3 20" xfId="40251" xr:uid="{26C54084-215C-46CF-BB40-62B8C69B1415}"/>
    <cellStyle name="Normal 9 24 3 21" xfId="40252" xr:uid="{10E9F047-1243-4E08-98E1-E7ADBE5EFC49}"/>
    <cellStyle name="Normal 9 24 3 22" xfId="40253" xr:uid="{60821DEF-6E2A-4C19-ABC4-46498E8D5B18}"/>
    <cellStyle name="Normal 9 24 3 23" xfId="40254" xr:uid="{7768ADD1-AF4E-4777-A956-763279F0CDCE}"/>
    <cellStyle name="Normal 9 24 3 24" xfId="40255" xr:uid="{217F0FD3-B7DB-497D-8B6E-99663F92871D}"/>
    <cellStyle name="Normal 9 24 3 25" xfId="40256" xr:uid="{719117D5-8366-4774-A425-40F9AD7DEC5C}"/>
    <cellStyle name="Normal 9 24 3 26" xfId="40257" xr:uid="{85E0B8D2-E532-48B3-B25B-1F6FEBA6C399}"/>
    <cellStyle name="Normal 9 24 3 27" xfId="40258" xr:uid="{9E74C152-098B-4AA6-8688-F61619EE16C9}"/>
    <cellStyle name="Normal 9 24 3 28" xfId="40259" xr:uid="{D078256A-4D6B-4AA8-B696-E06E2F31D70A}"/>
    <cellStyle name="Normal 9 24 3 29" xfId="40260" xr:uid="{D3BA76A3-52FE-4592-9F44-80E2FE5E5623}"/>
    <cellStyle name="Normal 9 24 3 3" xfId="40261" xr:uid="{1882E029-39E6-4951-A4EF-6ECF2D993DC2}"/>
    <cellStyle name="Normal 9 24 3 3 2" xfId="40262" xr:uid="{D36E5089-E567-4478-98E0-FE440927B8D5}"/>
    <cellStyle name="Normal 9 24 3 3 2 2" xfId="40263" xr:uid="{30FA21C1-2BDA-4B26-8ACE-247808981E90}"/>
    <cellStyle name="Normal 9 24 3 3 3" xfId="40264" xr:uid="{74982787-A238-46D3-968B-565539303B7A}"/>
    <cellStyle name="Normal 9 24 3 30" xfId="40265" xr:uid="{7D411D7D-FDF0-45F5-9F38-998217469FF1}"/>
    <cellStyle name="Normal 9 24 3 31" xfId="40266" xr:uid="{3BAAD9DF-8149-4FBA-B433-C1E6FE9BF053}"/>
    <cellStyle name="Normal 9 24 3 32" xfId="40267" xr:uid="{DA6A250C-F423-4C0A-BF58-0526BEA9801F}"/>
    <cellStyle name="Normal 9 24 3 33" xfId="40268" xr:uid="{392A9576-4C8A-40D6-A35D-306E2A3C641F}"/>
    <cellStyle name="Normal 9 24 3 34" xfId="40269" xr:uid="{51A48021-0A34-40B1-B3E1-066205067B19}"/>
    <cellStyle name="Normal 9 24 3 35" xfId="40270" xr:uid="{0A517116-8583-41E2-B2FA-2B6520E41B10}"/>
    <cellStyle name="Normal 9 24 3 36" xfId="40271" xr:uid="{40319A23-DC02-4BEE-8B44-9BE6FB4147FB}"/>
    <cellStyle name="Normal 9 24 3 37" xfId="40272" xr:uid="{EAEC100D-7B7E-4D2D-97AA-FFEBB437A3C2}"/>
    <cellStyle name="Normal 9 24 3 38" xfId="40273" xr:uid="{D4C731E2-8354-43FA-91E2-1A2AF36C1B51}"/>
    <cellStyle name="Normal 9 24 3 39" xfId="40274" xr:uid="{10ED4437-D3D8-4AFA-BDC2-E8F6317834F4}"/>
    <cellStyle name="Normal 9 24 3 4" xfId="40275" xr:uid="{85075E22-8A3A-4A6B-9ED5-00C3AF57DB74}"/>
    <cellStyle name="Normal 9 24 3 4 2" xfId="40276" xr:uid="{B3AAEA7A-5656-46DF-9427-86A1A3D12FBB}"/>
    <cellStyle name="Normal 9 24 3 4 2 2" xfId="40277" xr:uid="{308823B6-99D7-4EF8-900E-AF1C9E02FE39}"/>
    <cellStyle name="Normal 9 24 3 4 3" xfId="40278" xr:uid="{414498B0-1EE3-4A9A-8561-8D81D39E2E60}"/>
    <cellStyle name="Normal 9 24 3 40" xfId="40279" xr:uid="{E6CEEB55-7530-4E41-B1C9-4E40D3A7DA8C}"/>
    <cellStyle name="Normal 9 24 3 5" xfId="40280" xr:uid="{F4377D1A-7246-4A64-91B4-3B5468E22F0F}"/>
    <cellStyle name="Normal 9 24 3 5 2" xfId="40281" xr:uid="{8D3F395F-F1B3-4C45-A621-34FB756C7945}"/>
    <cellStyle name="Normal 9 24 3 5 2 2" xfId="40282" xr:uid="{9A94883A-31F9-4447-9B15-1906450C2F3F}"/>
    <cellStyle name="Normal 9 24 3 5 3" xfId="40283" xr:uid="{DA1FAA96-21C9-4D0C-BE2F-0611ABE78F1E}"/>
    <cellStyle name="Normal 9 24 3 6" xfId="40284" xr:uid="{7D454274-4FC3-4B62-92CC-A5EFAD13903F}"/>
    <cellStyle name="Normal 9 24 3 6 2" xfId="40285" xr:uid="{9A8E9C2B-6147-435A-A991-81B9E2FE2FFA}"/>
    <cellStyle name="Normal 9 24 3 6 2 2" xfId="40286" xr:uid="{4F9D5CC3-A6BE-479E-A797-28F0DC59E339}"/>
    <cellStyle name="Normal 9 24 3 6 3" xfId="40287" xr:uid="{0AFDB4A9-B589-4853-9F7F-071383FCE717}"/>
    <cellStyle name="Normal 9 24 3 7" xfId="40288" xr:uid="{BC5519E2-9D1F-4C98-BD31-14ACB6BDDF2A}"/>
    <cellStyle name="Normal 9 24 3 7 2" xfId="40289" xr:uid="{77823DE4-D7DD-4EA9-B061-20F74F9F9E6B}"/>
    <cellStyle name="Normal 9 24 3 7 2 2" xfId="40290" xr:uid="{05D48451-8BA0-4481-8820-649F2D54F4B0}"/>
    <cellStyle name="Normal 9 24 3 7 3" xfId="40291" xr:uid="{DBDE7AB8-8415-4901-A1C5-844CB10CA340}"/>
    <cellStyle name="Normal 9 24 3 8" xfId="40292" xr:uid="{01A5E1B8-8403-45AA-8433-C55CAF718978}"/>
    <cellStyle name="Normal 9 24 3 8 2" xfId="40293" xr:uid="{F26E25F1-4AAF-435B-8F16-D5E0A8C8FAE6}"/>
    <cellStyle name="Normal 9 24 3 8 2 2" xfId="40294" xr:uid="{542A4A29-A970-48F4-BB24-A484CBDF3D3E}"/>
    <cellStyle name="Normal 9 24 3 8 3" xfId="40295" xr:uid="{8CCB4E3B-3F09-484A-A1C6-408A86837D64}"/>
    <cellStyle name="Normal 9 24 3 9" xfId="40296" xr:uid="{9653B77E-DA1A-4A09-A852-A55CB706859E}"/>
    <cellStyle name="Normal 9 24 3 9 2" xfId="40297" xr:uid="{3016870C-DAA5-4C09-8D38-6B2AD0C5346C}"/>
    <cellStyle name="Normal 9 24 3 9 2 2" xfId="40298" xr:uid="{CFF63FE5-3C16-49E1-8578-B49F4A4CE64F}"/>
    <cellStyle name="Normal 9 24 3 9 3" xfId="40299" xr:uid="{70D1366A-DC22-4C7C-83DE-7CE828ABD29B}"/>
    <cellStyle name="Normal 9 24 30" xfId="40300" xr:uid="{A7B018B2-B63D-4517-9FE9-8C6D175A3D23}"/>
    <cellStyle name="Normal 9 24 31" xfId="40301" xr:uid="{6A638061-2768-4A2C-8A92-D85C8805E62E}"/>
    <cellStyle name="Normal 9 24 32" xfId="40302" xr:uid="{04B713F4-53E6-451E-A27F-51B201EC9C83}"/>
    <cellStyle name="Normal 9 24 33" xfId="40303" xr:uid="{6F4A479C-15D6-4AFE-8DCB-E5E2D631DDAB}"/>
    <cellStyle name="Normal 9 24 34" xfId="40304" xr:uid="{E65C699D-BECE-44E3-8E68-E47B888AFB43}"/>
    <cellStyle name="Normal 9 24 35" xfId="40305" xr:uid="{958F1EBF-B2BD-45C6-BF1E-163C6222F32D}"/>
    <cellStyle name="Normal 9 24 36" xfId="40306" xr:uid="{CA6C971D-C6AE-438D-8BBB-386D6B99B6B1}"/>
    <cellStyle name="Normal 9 24 37" xfId="40307" xr:uid="{CBA0EA31-1833-45E1-925F-0652FA69F385}"/>
    <cellStyle name="Normal 9 24 38" xfId="40308" xr:uid="{0A89BCAE-3635-474C-A9C4-84F904A9614C}"/>
    <cellStyle name="Normal 9 24 39" xfId="40309" xr:uid="{404FC40C-7039-40FA-A059-75F0A2172980}"/>
    <cellStyle name="Normal 9 24 4" xfId="40310" xr:uid="{0339D441-3BEF-4359-8358-530D36732360}"/>
    <cellStyle name="Normal 9 24 4 2" xfId="40311" xr:uid="{4A4FD9B1-159E-481C-A443-8A2607BDB299}"/>
    <cellStyle name="Normal 9 24 4 2 2" xfId="40312" xr:uid="{34237164-91A4-4643-9998-D253B3B5647D}"/>
    <cellStyle name="Normal 9 24 4 3" xfId="40313" xr:uid="{3E79746C-9230-40A4-B244-5C29427D2986}"/>
    <cellStyle name="Normal 9 24 40" xfId="40314" xr:uid="{0E347433-A898-408F-AA90-872D61D1F495}"/>
    <cellStyle name="Normal 9 24 41" xfId="40315" xr:uid="{74CED998-727D-4F9C-A991-3FC223930560}"/>
    <cellStyle name="Normal 9 24 42" xfId="40316" xr:uid="{A6552C6C-E652-4207-9398-32B9F06A24FA}"/>
    <cellStyle name="Normal 9 24 5" xfId="40317" xr:uid="{C4D0FFD3-D5D3-422B-9150-94BD12B4AB93}"/>
    <cellStyle name="Normal 9 24 5 2" xfId="40318" xr:uid="{89F6A00C-2040-4CC2-A1DB-19B2BF0BFA25}"/>
    <cellStyle name="Normal 9 24 5 2 2" xfId="40319" xr:uid="{C79A8969-A741-4BB6-BB56-4A06688323C1}"/>
    <cellStyle name="Normal 9 24 5 3" xfId="40320" xr:uid="{5EB6749C-4B75-46BB-8FA2-D80135ED9354}"/>
    <cellStyle name="Normal 9 24 6" xfId="40321" xr:uid="{16B6732E-9537-497C-92C8-78E449D3681B}"/>
    <cellStyle name="Normal 9 24 6 2" xfId="40322" xr:uid="{CC1050C4-7206-461C-A8A1-E121A24181FE}"/>
    <cellStyle name="Normal 9 24 6 2 2" xfId="40323" xr:uid="{A210D0D0-7DE1-4A6C-91B2-BE44CA271B53}"/>
    <cellStyle name="Normal 9 24 6 3" xfId="40324" xr:uid="{66FAD2D1-89C1-4553-94AB-C7F1E88CE770}"/>
    <cellStyle name="Normal 9 24 7" xfId="40325" xr:uid="{DDCEEFF3-8A55-4B0F-BA38-FA819B873626}"/>
    <cellStyle name="Normal 9 24 7 2" xfId="40326" xr:uid="{167D0B76-D1DA-4BC7-AD5C-CC47F4B131B5}"/>
    <cellStyle name="Normal 9 24 7 2 2" xfId="40327" xr:uid="{2BDDFFCD-E8D2-46FF-9F21-73BC552CDF6B}"/>
    <cellStyle name="Normal 9 24 7 3" xfId="40328" xr:uid="{5A31D8C4-16DE-43E7-BE30-51476F60B963}"/>
    <cellStyle name="Normal 9 24 8" xfId="40329" xr:uid="{BC69AA3B-C064-4235-80F9-9A1F554CF3FA}"/>
    <cellStyle name="Normal 9 24 8 2" xfId="40330" xr:uid="{EEE33AB9-251F-4F72-A036-513B0DD74486}"/>
    <cellStyle name="Normal 9 24 8 2 2" xfId="40331" xr:uid="{85A4FB10-A322-40BA-8603-E9DA47212A2F}"/>
    <cellStyle name="Normal 9 24 8 3" xfId="40332" xr:uid="{C3951A40-C8E8-405B-BA84-1C54B8242A9D}"/>
    <cellStyle name="Normal 9 24 9" xfId="40333" xr:uid="{C7F21C91-4019-4EC6-BDAF-F992E5791044}"/>
    <cellStyle name="Normal 9 24 9 2" xfId="40334" xr:uid="{9EDB371B-6228-4846-9D26-D18F2F4FFE58}"/>
    <cellStyle name="Normal 9 24 9 2 2" xfId="40335" xr:uid="{FFBD0E31-A07F-45C9-9FFB-B28B95BE7CDD}"/>
    <cellStyle name="Normal 9 24 9 3" xfId="40336" xr:uid="{99B000EB-0748-42AD-BD55-C2B55BB1AF82}"/>
    <cellStyle name="Normal 9 25" xfId="40337" xr:uid="{01111C44-0886-433A-8360-E27A0FC476E7}"/>
    <cellStyle name="Normal 9 25 10" xfId="40338" xr:uid="{B4A2E353-2498-47FB-8A1F-C0B2663967DA}"/>
    <cellStyle name="Normal 9 25 10 2" xfId="40339" xr:uid="{6BF7835B-34C8-4AF5-97FA-AA6B862855CA}"/>
    <cellStyle name="Normal 9 25 10 2 2" xfId="40340" xr:uid="{0B480FAC-B823-42D1-A93A-D8E9E82A2CFE}"/>
    <cellStyle name="Normal 9 25 10 3" xfId="40341" xr:uid="{81ADC4AC-5B53-431F-B5E4-A8B7D823A51B}"/>
    <cellStyle name="Normal 9 25 11" xfId="40342" xr:uid="{2808D8D1-B3C1-488E-84EA-47DC18D36D38}"/>
    <cellStyle name="Normal 9 25 11 2" xfId="40343" xr:uid="{9A86BB44-5523-4A48-8066-10028C7C0D47}"/>
    <cellStyle name="Normal 9 25 11 2 2" xfId="40344" xr:uid="{E3A4D70B-2DD7-4BF8-AF88-8E0D0CDE04BB}"/>
    <cellStyle name="Normal 9 25 11 3" xfId="40345" xr:uid="{75A3300C-66E9-4C36-8B24-589C43B95972}"/>
    <cellStyle name="Normal 9 25 11 4" xfId="40346" xr:uid="{F1C7E75F-3283-4D3B-89E3-435882BE4EA4}"/>
    <cellStyle name="Normal 9 25 12" xfId="40347" xr:uid="{E33F49FA-D9F6-43A6-A1A3-71613A6D4A58}"/>
    <cellStyle name="Normal 9 25 12 2" xfId="40348" xr:uid="{70AAC058-F2CB-40B4-89FF-D313EC9CE417}"/>
    <cellStyle name="Normal 9 25 13" xfId="40349" xr:uid="{0B379691-D8EA-4664-BE5E-0EB541B1E156}"/>
    <cellStyle name="Normal 9 25 14" xfId="40350" xr:uid="{967D8AA8-3BAB-461D-9A73-CC8223736DA0}"/>
    <cellStyle name="Normal 9 25 14 2" xfId="40351" xr:uid="{1AB2BC68-858F-4C85-B6D5-00F6360E940A}"/>
    <cellStyle name="Normal 9 25 15" xfId="40352" xr:uid="{7C7E19B4-B2F4-4C8D-A39B-47D2E78BFDC4}"/>
    <cellStyle name="Normal 9 25 16" xfId="40353" xr:uid="{06AA9096-B195-42FD-B25A-04754D484710}"/>
    <cellStyle name="Normal 9 25 17" xfId="40354" xr:uid="{0ABFDD6B-BA93-4806-974A-64B65042ED54}"/>
    <cellStyle name="Normal 9 25 18" xfId="40355" xr:uid="{7301E80F-2123-4042-ADE6-F6FA2C75B09B}"/>
    <cellStyle name="Normal 9 25 19" xfId="40356" xr:uid="{C171456A-D799-474F-BF20-5693548ACAEA}"/>
    <cellStyle name="Normal 9 25 2" xfId="40357" xr:uid="{62ECBA7D-A3AD-419F-95F3-BFB618E926C9}"/>
    <cellStyle name="Normal 9 25 2 2" xfId="40358" xr:uid="{14CB2D93-C557-4AEC-B502-ACE26F1C98C2}"/>
    <cellStyle name="Normal 9 25 2 2 2" xfId="40359" xr:uid="{0E4AE598-0B7C-429D-BBFB-A21DC034596F}"/>
    <cellStyle name="Normal 9 25 2 3" xfId="40360" xr:uid="{F419B835-7F47-4EA1-9DFC-A0BA71826340}"/>
    <cellStyle name="Normal 9 25 20" xfId="40361" xr:uid="{074C2EE4-FC9F-495F-8819-F425C4FE9530}"/>
    <cellStyle name="Normal 9 25 21" xfId="40362" xr:uid="{EBFDB83A-E985-444C-9AF0-1A71A8B22472}"/>
    <cellStyle name="Normal 9 25 22" xfId="40363" xr:uid="{7423192F-8DFA-40F9-873F-2F00E3AD8728}"/>
    <cellStyle name="Normal 9 25 23" xfId="40364" xr:uid="{A347B5BE-1076-4FB4-B6DA-3AF6917F73F5}"/>
    <cellStyle name="Normal 9 25 24" xfId="40365" xr:uid="{DF156E66-6D9A-4A72-8027-1E81AFD3F071}"/>
    <cellStyle name="Normal 9 25 25" xfId="40366" xr:uid="{EFF52008-1BAF-413F-B919-412F22FCAA0C}"/>
    <cellStyle name="Normal 9 25 26" xfId="40367" xr:uid="{9E26478B-FE27-4532-8279-49FAA3AD1FD0}"/>
    <cellStyle name="Normal 9 25 27" xfId="40368" xr:uid="{089880B6-FC1A-417F-AF56-1591E04B9490}"/>
    <cellStyle name="Normal 9 25 28" xfId="40369" xr:uid="{00C90582-8F7D-4353-AE58-3C54D804D77E}"/>
    <cellStyle name="Normal 9 25 29" xfId="40370" xr:uid="{890C9F30-D628-411A-9EDE-049FEBB5F4B3}"/>
    <cellStyle name="Normal 9 25 3" xfId="40371" xr:uid="{08D5FF5E-F63D-4E19-97AF-37AA0DFCEFC1}"/>
    <cellStyle name="Normal 9 25 3 2" xfId="40372" xr:uid="{E850189B-7480-4F00-8F1D-E503217561B1}"/>
    <cellStyle name="Normal 9 25 3 2 2" xfId="40373" xr:uid="{A82A295B-4D54-4E94-8BCF-997538E8FE35}"/>
    <cellStyle name="Normal 9 25 3 3" xfId="40374" xr:uid="{14B68C73-153F-4BB0-A136-B6C8DF762D37}"/>
    <cellStyle name="Normal 9 25 30" xfId="40375" xr:uid="{4CC0277A-BE00-4900-A0B2-D8811BD023F5}"/>
    <cellStyle name="Normal 9 25 31" xfId="40376" xr:uid="{84ED4148-E5A9-4316-9ABC-50021B3F06CA}"/>
    <cellStyle name="Normal 9 25 32" xfId="40377" xr:uid="{E23929BE-5848-4125-8A91-F2826E77543F}"/>
    <cellStyle name="Normal 9 25 33" xfId="40378" xr:uid="{BC117037-2AE5-4EB0-A3F1-5E5264EE45AA}"/>
    <cellStyle name="Normal 9 25 34" xfId="40379" xr:uid="{83C23374-CCB5-4DC1-BBD7-A5E87F89EE8F}"/>
    <cellStyle name="Normal 9 25 35" xfId="40380" xr:uid="{F63F47FA-2851-474E-B17A-5AA6E44872D0}"/>
    <cellStyle name="Normal 9 25 36" xfId="40381" xr:uid="{D2721C1F-E521-4086-B7D9-263C18454B7A}"/>
    <cellStyle name="Normal 9 25 37" xfId="40382" xr:uid="{6E16D2C0-87F1-4C09-994B-ABC10333A48C}"/>
    <cellStyle name="Normal 9 25 38" xfId="40383" xr:uid="{21C331AF-9BF4-4EAC-B9FC-D73F8B467C92}"/>
    <cellStyle name="Normal 9 25 39" xfId="40384" xr:uid="{19D1766E-F69B-4668-B777-41C56DD0ABF7}"/>
    <cellStyle name="Normal 9 25 4" xfId="40385" xr:uid="{B979E298-3834-4C88-A6A3-063AD920E09E}"/>
    <cellStyle name="Normal 9 25 4 2" xfId="40386" xr:uid="{CDB2F884-ED8F-42DD-9722-8BCBAE007703}"/>
    <cellStyle name="Normal 9 25 4 2 2" xfId="40387" xr:uid="{3EEEDC2E-63EA-4D0A-80A7-896316E504AD}"/>
    <cellStyle name="Normal 9 25 4 3" xfId="40388" xr:uid="{6345DFD3-7F22-4F03-867C-63065785C00B}"/>
    <cellStyle name="Normal 9 25 40" xfId="40389" xr:uid="{E98D5AA8-62F9-4CA6-AF0C-73062B8B4B10}"/>
    <cellStyle name="Normal 9 25 5" xfId="40390" xr:uid="{40AB0965-BF52-4584-825B-5A071C76C9AD}"/>
    <cellStyle name="Normal 9 25 5 2" xfId="40391" xr:uid="{F47AB145-DAF5-49D4-A90C-F29AEEA3057D}"/>
    <cellStyle name="Normal 9 25 5 2 2" xfId="40392" xr:uid="{063D3432-A6B3-47E7-9000-571D5F06AA9C}"/>
    <cellStyle name="Normal 9 25 5 3" xfId="40393" xr:uid="{907D7615-A5E9-4159-AD85-8B1CFC537FDE}"/>
    <cellStyle name="Normal 9 25 6" xfId="40394" xr:uid="{4E3D9033-5D67-465E-A414-3E897E0A0993}"/>
    <cellStyle name="Normal 9 25 6 2" xfId="40395" xr:uid="{0AA3B7B4-B60F-41BC-B513-3A20424FFB38}"/>
    <cellStyle name="Normal 9 25 6 2 2" xfId="40396" xr:uid="{42FDE0CF-7040-45FD-B0B4-34A178BD3436}"/>
    <cellStyle name="Normal 9 25 6 3" xfId="40397" xr:uid="{F8782C33-0C8D-49DD-83D2-1C1D57E8B331}"/>
    <cellStyle name="Normal 9 25 7" xfId="40398" xr:uid="{DFCB7D87-20CA-4F0C-8A08-095CCE5886B4}"/>
    <cellStyle name="Normal 9 25 7 2" xfId="40399" xr:uid="{CDE2715A-B7DC-4632-8B11-423A35A32E16}"/>
    <cellStyle name="Normal 9 25 7 2 2" xfId="40400" xr:uid="{BD05C999-EF02-4C22-A3D1-4A99DAB0E286}"/>
    <cellStyle name="Normal 9 25 7 3" xfId="40401" xr:uid="{DE506535-86B2-42E2-B6F9-8BA0F7965DFE}"/>
    <cellStyle name="Normal 9 25 8" xfId="40402" xr:uid="{541F27A3-A784-4711-9FB8-711C040BBDB4}"/>
    <cellStyle name="Normal 9 25 8 2" xfId="40403" xr:uid="{ECAFD30F-BE44-4533-906E-ADE53AD31959}"/>
    <cellStyle name="Normal 9 25 8 2 2" xfId="40404" xr:uid="{77878E74-1129-4CF3-A833-E5F2287E209E}"/>
    <cellStyle name="Normal 9 25 8 3" xfId="40405" xr:uid="{A390C8FF-B74C-43E0-9F2E-E392D2624819}"/>
    <cellStyle name="Normal 9 25 9" xfId="40406" xr:uid="{2A0F3268-4364-41A6-9011-A81E26F300F8}"/>
    <cellStyle name="Normal 9 25 9 2" xfId="40407" xr:uid="{591FE3C8-FEC2-4474-93E4-F00261C38DFB}"/>
    <cellStyle name="Normal 9 25 9 2 2" xfId="40408" xr:uid="{1FA6F559-0EB9-48DF-873B-C4D3F297CC85}"/>
    <cellStyle name="Normal 9 25 9 3" xfId="40409" xr:uid="{7BD3A67C-1710-467D-86DE-F18CEA0805DE}"/>
    <cellStyle name="Normal 9 26" xfId="40410" xr:uid="{7014F2D3-E9F9-47B5-B8DE-E3302A958178}"/>
    <cellStyle name="Normal 9 26 10" xfId="40411" xr:uid="{63182254-A0F8-4907-A1DE-2B62F87CD17C}"/>
    <cellStyle name="Normal 9 26 10 2" xfId="40412" xr:uid="{416E6956-8CDD-435A-A899-AE8F37606A71}"/>
    <cellStyle name="Normal 9 26 10 2 2" xfId="40413" xr:uid="{6C2054C6-A23F-4DDB-9FDC-B6C120EAD612}"/>
    <cellStyle name="Normal 9 26 10 3" xfId="40414" xr:uid="{6BFAF360-D2AD-47D1-9A16-4A8A77A61789}"/>
    <cellStyle name="Normal 9 26 11" xfId="40415" xr:uid="{3891A246-08AD-4180-A310-8111DD557D01}"/>
    <cellStyle name="Normal 9 26 11 2" xfId="40416" xr:uid="{6F134C96-1F2D-42F1-9B56-5196991F22F5}"/>
    <cellStyle name="Normal 9 26 11 2 2" xfId="40417" xr:uid="{66C1BE47-D42F-4BC2-A260-839F383E1E2B}"/>
    <cellStyle name="Normal 9 26 11 3" xfId="40418" xr:uid="{92A4F2AD-AF00-495B-A229-DB760CBC9C12}"/>
    <cellStyle name="Normal 9 26 11 4" xfId="40419" xr:uid="{D01760CF-B760-4622-A6A5-CADFA3D2D1BC}"/>
    <cellStyle name="Normal 9 26 12" xfId="40420" xr:uid="{62F0150D-0FA2-4E02-A106-FEE003E39713}"/>
    <cellStyle name="Normal 9 26 12 2" xfId="40421" xr:uid="{6D6EFAFD-9081-4E42-8018-0B3F858CC93C}"/>
    <cellStyle name="Normal 9 26 13" xfId="40422" xr:uid="{0839E08C-821A-46ED-A1E3-4EF9374D25AE}"/>
    <cellStyle name="Normal 9 26 14" xfId="40423" xr:uid="{E59D75AC-8FBE-45D3-84CC-9BFF84ACD75B}"/>
    <cellStyle name="Normal 9 26 14 2" xfId="40424" xr:uid="{4701E9FB-B71F-49B5-918C-D17E9248676E}"/>
    <cellStyle name="Normal 9 26 15" xfId="40425" xr:uid="{027B14C2-6CA4-4F88-BE3C-E7CF14BD4D25}"/>
    <cellStyle name="Normal 9 26 16" xfId="40426" xr:uid="{EE0B92A3-2F7D-4887-83FE-648866A4B47F}"/>
    <cellStyle name="Normal 9 26 17" xfId="40427" xr:uid="{3CFB853E-7054-4733-A7B7-493F6E5257FF}"/>
    <cellStyle name="Normal 9 26 18" xfId="40428" xr:uid="{01CB1395-BA89-48AC-8A69-FF435A7A3426}"/>
    <cellStyle name="Normal 9 26 19" xfId="40429" xr:uid="{3BBCFB73-BE7B-4BBC-899B-BE3E75D021C3}"/>
    <cellStyle name="Normal 9 26 2" xfId="40430" xr:uid="{13320915-1A23-4CA5-B0B3-4DE6995786DA}"/>
    <cellStyle name="Normal 9 26 2 2" xfId="40431" xr:uid="{8C0F9C2B-5BAA-4FA7-BB07-6D31407C5D24}"/>
    <cellStyle name="Normal 9 26 2 2 2" xfId="40432" xr:uid="{050CB8A6-BE96-485B-A663-AD363D480882}"/>
    <cellStyle name="Normal 9 26 2 3" xfId="40433" xr:uid="{31C662C2-8AAD-4C4E-A603-6CDEB6A19355}"/>
    <cellStyle name="Normal 9 26 20" xfId="40434" xr:uid="{81BF856F-2D2B-4555-A00C-9CB3A4C7BB33}"/>
    <cellStyle name="Normal 9 26 21" xfId="40435" xr:uid="{06CE6689-761D-4811-A518-08A85B39995A}"/>
    <cellStyle name="Normal 9 26 22" xfId="40436" xr:uid="{D061C0CD-F173-4031-A84A-4FB8CF1752D5}"/>
    <cellStyle name="Normal 9 26 23" xfId="40437" xr:uid="{F6361E29-DC7E-462B-B9B9-9B98024135AC}"/>
    <cellStyle name="Normal 9 26 24" xfId="40438" xr:uid="{D0778B28-42FF-45F0-A2C2-8F0A95F04B51}"/>
    <cellStyle name="Normal 9 26 25" xfId="40439" xr:uid="{0E336631-2B0E-47C7-B720-A8B31B6058CF}"/>
    <cellStyle name="Normal 9 26 26" xfId="40440" xr:uid="{23560F2A-90EF-492B-A0C3-F99B892E383F}"/>
    <cellStyle name="Normal 9 26 27" xfId="40441" xr:uid="{B59D59AB-4F7F-4B05-99C8-FDC88831D408}"/>
    <cellStyle name="Normal 9 26 28" xfId="40442" xr:uid="{E152B004-81DF-4BB7-8EAC-30B0CADF55FC}"/>
    <cellStyle name="Normal 9 26 29" xfId="40443" xr:uid="{6E136D66-5048-4340-AFB5-FD5FB01588FE}"/>
    <cellStyle name="Normal 9 26 3" xfId="40444" xr:uid="{D45C0A8B-E3B2-4295-9893-2ED0C7E20210}"/>
    <cellStyle name="Normal 9 26 3 2" xfId="40445" xr:uid="{04265504-D47C-4C12-B16D-F8A7F99B7D66}"/>
    <cellStyle name="Normal 9 26 3 2 2" xfId="40446" xr:uid="{27508C85-0933-4F79-A320-DC2CDF5718E1}"/>
    <cellStyle name="Normal 9 26 3 3" xfId="40447" xr:uid="{B73096A7-F419-42E3-8F8E-47FF48D6BCE8}"/>
    <cellStyle name="Normal 9 26 30" xfId="40448" xr:uid="{7AF419CB-9539-499A-A3EF-479EF04D5D60}"/>
    <cellStyle name="Normal 9 26 31" xfId="40449" xr:uid="{872EDE73-2AC9-4443-8308-69216983E0B7}"/>
    <cellStyle name="Normal 9 26 32" xfId="40450" xr:uid="{FEF5C682-8C32-48DF-A12D-212CA7F8E780}"/>
    <cellStyle name="Normal 9 26 33" xfId="40451" xr:uid="{6E5AA506-0152-4A17-900A-F25421B17644}"/>
    <cellStyle name="Normal 9 26 34" xfId="40452" xr:uid="{BE965EEE-F801-40A7-BC8C-DCDA614A71EE}"/>
    <cellStyle name="Normal 9 26 35" xfId="40453" xr:uid="{3EEB4F5E-1B08-426F-A1BB-19E1944D255A}"/>
    <cellStyle name="Normal 9 26 36" xfId="40454" xr:uid="{F7DA8D73-0A61-492F-8D09-905764A3437B}"/>
    <cellStyle name="Normal 9 26 37" xfId="40455" xr:uid="{E490A5AA-F2E2-46A8-89DD-13A72D66A388}"/>
    <cellStyle name="Normal 9 26 38" xfId="40456" xr:uid="{7007BB11-D4BB-4983-9004-0B879A1546B1}"/>
    <cellStyle name="Normal 9 26 39" xfId="40457" xr:uid="{870ED818-87B0-40DF-BF2D-10941662E5C3}"/>
    <cellStyle name="Normal 9 26 4" xfId="40458" xr:uid="{2B7EDEDD-A548-462A-9B40-E74743B06DCA}"/>
    <cellStyle name="Normal 9 26 4 2" xfId="40459" xr:uid="{0197F187-5C90-4010-8E6D-784BB447D9A5}"/>
    <cellStyle name="Normal 9 26 4 2 2" xfId="40460" xr:uid="{1DCA211D-0358-4732-AFC2-BDC635E046A9}"/>
    <cellStyle name="Normal 9 26 4 3" xfId="40461" xr:uid="{AB347322-49E5-4D64-8A3F-FF591990D045}"/>
    <cellStyle name="Normal 9 26 40" xfId="40462" xr:uid="{CA33C707-38F3-4216-B329-DD5037390DAC}"/>
    <cellStyle name="Normal 9 26 5" xfId="40463" xr:uid="{CDA69388-E19D-4DC3-826C-85F3362111AD}"/>
    <cellStyle name="Normal 9 26 5 2" xfId="40464" xr:uid="{6A335BE6-A5B8-4433-A9FE-3DC94F126C7E}"/>
    <cellStyle name="Normal 9 26 5 2 2" xfId="40465" xr:uid="{ED679440-0380-4B67-8C7C-EBD22D32EA35}"/>
    <cellStyle name="Normal 9 26 5 3" xfId="40466" xr:uid="{7DB2C73B-5226-4DC9-B3A4-7C6D08FF67B1}"/>
    <cellStyle name="Normal 9 26 6" xfId="40467" xr:uid="{6C449E35-6CF7-4B61-9503-734BBF1DDA04}"/>
    <cellStyle name="Normal 9 26 6 2" xfId="40468" xr:uid="{0B5BAA6D-B984-4617-BD14-69C6B364DBF8}"/>
    <cellStyle name="Normal 9 26 6 2 2" xfId="40469" xr:uid="{1F809388-9654-4A57-AC23-5B132F5ED0D7}"/>
    <cellStyle name="Normal 9 26 6 3" xfId="40470" xr:uid="{ACA517D1-A6B5-43B0-B0DD-5FF6A04C79CA}"/>
    <cellStyle name="Normal 9 26 7" xfId="40471" xr:uid="{2496031B-D516-4D63-9A2C-A028E802B941}"/>
    <cellStyle name="Normal 9 26 7 2" xfId="40472" xr:uid="{2C955490-B469-4042-A374-45102EDB9B47}"/>
    <cellStyle name="Normal 9 26 7 2 2" xfId="40473" xr:uid="{22D6DD4A-5591-4A00-A498-D69BC8BAF5C2}"/>
    <cellStyle name="Normal 9 26 7 3" xfId="40474" xr:uid="{02463E2F-C201-4B06-B9D4-3FBEC7209BD5}"/>
    <cellStyle name="Normal 9 26 8" xfId="40475" xr:uid="{B1E63517-BF4E-4708-B108-98F5CC957A4B}"/>
    <cellStyle name="Normal 9 26 8 2" xfId="40476" xr:uid="{22EB2E56-DF44-4822-AEC3-79B862C27957}"/>
    <cellStyle name="Normal 9 26 8 2 2" xfId="40477" xr:uid="{EA740E70-B268-49B9-88D8-581ED2D7114E}"/>
    <cellStyle name="Normal 9 26 8 3" xfId="40478" xr:uid="{735564E1-BDD5-4C92-8221-5300BA00592A}"/>
    <cellStyle name="Normal 9 26 9" xfId="40479" xr:uid="{AD300D4C-FD6A-4858-BDF7-F989A62544A7}"/>
    <cellStyle name="Normal 9 26 9 2" xfId="40480" xr:uid="{FC3A0E17-4CE0-4D7F-87C8-DC47DF7B199F}"/>
    <cellStyle name="Normal 9 26 9 2 2" xfId="40481" xr:uid="{70C8AA4C-A8A2-441F-BA5B-0D3A48BC4C59}"/>
    <cellStyle name="Normal 9 26 9 3" xfId="40482" xr:uid="{DD9720C2-69F9-4F60-AD53-ACEAFE42D33E}"/>
    <cellStyle name="Normal 9 27" xfId="40483" xr:uid="{FF368561-5BFA-45D4-80AA-3B5AC1A22952}"/>
    <cellStyle name="Normal 9 27 10" xfId="40484" xr:uid="{1D786115-534E-45DC-B2BC-917BDC32F2E8}"/>
    <cellStyle name="Normal 9 27 10 2" xfId="40485" xr:uid="{70C777E9-0836-4954-BDF0-193861229C23}"/>
    <cellStyle name="Normal 9 27 10 2 2" xfId="40486" xr:uid="{2FA9DF32-3C5A-47F1-93EE-5B74CC66B8F2}"/>
    <cellStyle name="Normal 9 27 10 3" xfId="40487" xr:uid="{5514E54B-4FA2-4B76-AE26-FE8757B105AD}"/>
    <cellStyle name="Normal 9 27 11" xfId="40488" xr:uid="{B07A6479-CD4F-439B-AA5F-572D4728942C}"/>
    <cellStyle name="Normal 9 27 11 2" xfId="40489" xr:uid="{58544F55-CEEB-4B49-8E40-B9D497F0E354}"/>
    <cellStyle name="Normal 9 27 11 2 2" xfId="40490" xr:uid="{A22200CB-FA8A-457F-946E-82B6E61DCBA1}"/>
    <cellStyle name="Normal 9 27 11 3" xfId="40491" xr:uid="{C4EF14E3-D1AC-4E58-8B01-7785F520273E}"/>
    <cellStyle name="Normal 9 27 11 4" xfId="40492" xr:uid="{20641CAC-016D-490E-9074-0DD7290C9CDD}"/>
    <cellStyle name="Normal 9 27 12" xfId="40493" xr:uid="{CD912B4E-557F-4E31-AC3F-EEF2BFC43511}"/>
    <cellStyle name="Normal 9 27 12 2" xfId="40494" xr:uid="{CBBAFFBF-B2E2-4A61-9EE2-6655A18F2EAC}"/>
    <cellStyle name="Normal 9 27 13" xfId="40495" xr:uid="{CAB71BE1-1D95-47D4-AA36-A07CE85CE83A}"/>
    <cellStyle name="Normal 9 27 14" xfId="40496" xr:uid="{87B5E9D1-FE77-4256-A766-5DCE1ADF8D52}"/>
    <cellStyle name="Normal 9 27 14 2" xfId="40497" xr:uid="{0539BFE8-CAD9-4CD9-BEE9-573163856341}"/>
    <cellStyle name="Normal 9 27 15" xfId="40498" xr:uid="{5DD200B2-9194-49E2-9369-F5857C10C189}"/>
    <cellStyle name="Normal 9 27 16" xfId="40499" xr:uid="{7237CF2A-0F2D-41E6-BBDB-59201A4665DD}"/>
    <cellStyle name="Normal 9 27 17" xfId="40500" xr:uid="{052BA137-A82D-456A-AAF1-60FADA327C0E}"/>
    <cellStyle name="Normal 9 27 18" xfId="40501" xr:uid="{5E805344-974A-429B-A53C-5F7B4C0E2537}"/>
    <cellStyle name="Normal 9 27 19" xfId="40502" xr:uid="{DC0BF1FB-FE03-401F-9ACB-7FDEEDA20034}"/>
    <cellStyle name="Normal 9 27 2" xfId="40503" xr:uid="{F0BF2BCD-A3C6-4DBB-91DD-A8AB3F3B13A5}"/>
    <cellStyle name="Normal 9 27 2 2" xfId="40504" xr:uid="{61280DF0-4CD8-490E-87A6-D4095B4B8B00}"/>
    <cellStyle name="Normal 9 27 2 2 2" xfId="40505" xr:uid="{BC0A7CC8-0CE6-4CDD-9E57-01ABCDA8BDFC}"/>
    <cellStyle name="Normal 9 27 2 3" xfId="40506" xr:uid="{794C67CE-7AC8-411A-8163-90E9A80D7C27}"/>
    <cellStyle name="Normal 9 27 20" xfId="40507" xr:uid="{F1DBE74B-3317-4E98-A027-5C2A1D6EAC0E}"/>
    <cellStyle name="Normal 9 27 21" xfId="40508" xr:uid="{CDDE5C29-F09E-4AC2-8660-AC871C44FCAE}"/>
    <cellStyle name="Normal 9 27 22" xfId="40509" xr:uid="{F6107190-D660-4A72-82C0-9D4C086FA365}"/>
    <cellStyle name="Normal 9 27 23" xfId="40510" xr:uid="{DB13DD8F-E74A-485D-90F3-B6EDC037335E}"/>
    <cellStyle name="Normal 9 27 24" xfId="40511" xr:uid="{4B0CFADB-D738-487E-859E-3F3DF0EAEFA9}"/>
    <cellStyle name="Normal 9 27 25" xfId="40512" xr:uid="{D7F139A9-FD41-436E-80B1-FFBF28A37326}"/>
    <cellStyle name="Normal 9 27 26" xfId="40513" xr:uid="{B9D6A805-C85A-4E87-9CE8-42B955050F38}"/>
    <cellStyle name="Normal 9 27 27" xfId="40514" xr:uid="{09846018-CFA6-47BB-A495-C303AEE5D695}"/>
    <cellStyle name="Normal 9 27 28" xfId="40515" xr:uid="{DCF88FF2-51B8-4C1C-BF78-3C898FD986CC}"/>
    <cellStyle name="Normal 9 27 29" xfId="40516" xr:uid="{8276D6B0-3574-41E6-B8B4-2136137FC112}"/>
    <cellStyle name="Normal 9 27 3" xfId="40517" xr:uid="{D70AB814-0633-4F75-BED8-E2A4AC3C18FA}"/>
    <cellStyle name="Normal 9 27 3 2" xfId="40518" xr:uid="{9C2C2B37-BAD1-4054-95D3-0FA7199E1AC4}"/>
    <cellStyle name="Normal 9 27 3 2 2" xfId="40519" xr:uid="{7B451857-C023-41C3-91DC-9298F5E30E3B}"/>
    <cellStyle name="Normal 9 27 3 3" xfId="40520" xr:uid="{08562A9E-18DC-4092-B05B-454894FCEEAE}"/>
    <cellStyle name="Normal 9 27 30" xfId="40521" xr:uid="{7DE59E10-9374-4591-97A0-1F696ED41316}"/>
    <cellStyle name="Normal 9 27 31" xfId="40522" xr:uid="{41CF301F-10F4-498F-916C-79CCCF11F303}"/>
    <cellStyle name="Normal 9 27 32" xfId="40523" xr:uid="{5A65C759-D23E-42C0-9822-D3E7EE60AB21}"/>
    <cellStyle name="Normal 9 27 33" xfId="40524" xr:uid="{1251B637-D9CB-4F18-80AD-D31365AAE206}"/>
    <cellStyle name="Normal 9 27 34" xfId="40525" xr:uid="{85B2B9F8-D259-4384-A392-56AC7630C5BD}"/>
    <cellStyle name="Normal 9 27 35" xfId="40526" xr:uid="{370AA7C7-2DCD-4DAA-8AC9-FF9E894093D2}"/>
    <cellStyle name="Normal 9 27 36" xfId="40527" xr:uid="{7F37248A-F056-45D7-96D3-33F8526D148A}"/>
    <cellStyle name="Normal 9 27 37" xfId="40528" xr:uid="{806E4FC6-48AF-4085-8362-3277629D5A1B}"/>
    <cellStyle name="Normal 9 27 38" xfId="40529" xr:uid="{AE94E086-B617-4EBD-9C7C-39278617F96C}"/>
    <cellStyle name="Normal 9 27 39" xfId="40530" xr:uid="{D28525F4-D3C5-4EAB-8A75-587C51F7BA19}"/>
    <cellStyle name="Normal 9 27 4" xfId="40531" xr:uid="{DFB45AA5-D7F5-40FD-B348-C9EF5A41567C}"/>
    <cellStyle name="Normal 9 27 4 2" xfId="40532" xr:uid="{52B549CD-2F9B-4372-B8D0-627A7813351B}"/>
    <cellStyle name="Normal 9 27 4 2 2" xfId="40533" xr:uid="{81E83C91-0B5C-4C2B-ABE5-495A1F66C2E3}"/>
    <cellStyle name="Normal 9 27 4 3" xfId="40534" xr:uid="{85DC7854-35D1-4A73-ADFE-9E407F628C71}"/>
    <cellStyle name="Normal 9 27 40" xfId="40535" xr:uid="{880C7554-52A7-4EEA-9605-E5F0CDB68477}"/>
    <cellStyle name="Normal 9 27 5" xfId="40536" xr:uid="{1099732B-D8E8-4383-94F1-01C0DF5A38B0}"/>
    <cellStyle name="Normal 9 27 5 2" xfId="40537" xr:uid="{6FF679B5-4DB5-4DBF-8427-0EF358EBEF8E}"/>
    <cellStyle name="Normal 9 27 5 2 2" xfId="40538" xr:uid="{B4E35DAD-D1F5-49CC-9BD4-7B950BB3AE5F}"/>
    <cellStyle name="Normal 9 27 5 3" xfId="40539" xr:uid="{FE71FA1B-76CA-47B7-9812-7F7A318D6461}"/>
    <cellStyle name="Normal 9 27 6" xfId="40540" xr:uid="{696F15E1-23A5-4B26-A9DD-D3A41819902E}"/>
    <cellStyle name="Normal 9 27 6 2" xfId="40541" xr:uid="{247DD8D5-F860-403C-A6AF-BE307F3056F9}"/>
    <cellStyle name="Normal 9 27 6 2 2" xfId="40542" xr:uid="{674B607F-6263-4480-A545-76BE9F1EC87F}"/>
    <cellStyle name="Normal 9 27 6 3" xfId="40543" xr:uid="{D3A0022A-DC05-47C1-9D34-E6F19781BA7A}"/>
    <cellStyle name="Normal 9 27 7" xfId="40544" xr:uid="{A462B2F0-F42E-403C-B13E-1ABE191C7834}"/>
    <cellStyle name="Normal 9 27 7 2" xfId="40545" xr:uid="{E9A5D0E9-41E0-49B7-A298-02F062226D4C}"/>
    <cellStyle name="Normal 9 27 7 2 2" xfId="40546" xr:uid="{A89C8CC6-C11C-4337-8EA1-6B37C979EDE5}"/>
    <cellStyle name="Normal 9 27 7 3" xfId="40547" xr:uid="{50367B5B-7D19-4D70-8D5B-5BA7F05D9DA1}"/>
    <cellStyle name="Normal 9 27 8" xfId="40548" xr:uid="{380C419D-03F4-43E1-86C5-17CC093C0E39}"/>
    <cellStyle name="Normal 9 27 8 2" xfId="40549" xr:uid="{5E925E7A-AF7E-4960-A2EB-23E1D507DCE4}"/>
    <cellStyle name="Normal 9 27 8 2 2" xfId="40550" xr:uid="{0DC2CBD9-294F-41B8-9341-5C2F74C335CC}"/>
    <cellStyle name="Normal 9 27 8 3" xfId="40551" xr:uid="{63693113-AE4C-40AF-9816-012519719060}"/>
    <cellStyle name="Normal 9 27 9" xfId="40552" xr:uid="{154C8881-6EB2-477A-B4D0-58164E47B53E}"/>
    <cellStyle name="Normal 9 27 9 2" xfId="40553" xr:uid="{83F6FC0A-7FB9-454A-91CE-2EFD8ECF4F74}"/>
    <cellStyle name="Normal 9 27 9 2 2" xfId="40554" xr:uid="{AABC084E-EDB9-48EA-9B84-E4794407EC73}"/>
    <cellStyle name="Normal 9 27 9 3" xfId="40555" xr:uid="{5D91EA97-4324-4665-AB6F-7C78C010DED6}"/>
    <cellStyle name="Normal 9 28" xfId="40556" xr:uid="{165D0F83-9189-431B-954F-9B9C1EEFC812}"/>
    <cellStyle name="Normal 9 28 10" xfId="40557" xr:uid="{1845AA0C-C155-42CA-9601-71FA59CA37F5}"/>
    <cellStyle name="Normal 9 28 10 2" xfId="40558" xr:uid="{C684F6E5-BDE5-4785-93AD-004B20A3408B}"/>
    <cellStyle name="Normal 9 28 10 2 2" xfId="40559" xr:uid="{9494AA37-365A-4872-B71E-67AE5C475513}"/>
    <cellStyle name="Normal 9 28 10 3" xfId="40560" xr:uid="{4BDC776D-DFA7-448B-BCEB-F5A75506CDB4}"/>
    <cellStyle name="Normal 9 28 11" xfId="40561" xr:uid="{105C98B7-FDE8-4F59-91D2-3C424F4E174F}"/>
    <cellStyle name="Normal 9 28 11 2" xfId="40562" xr:uid="{3849D3B0-2094-4D9A-89E7-A1DA96BF791B}"/>
    <cellStyle name="Normal 9 28 11 2 2" xfId="40563" xr:uid="{71BC183D-C2FF-4242-B0EA-A61AF59E8168}"/>
    <cellStyle name="Normal 9 28 11 3" xfId="40564" xr:uid="{5DCF739C-2BA1-40B9-98BE-2EF4B356659F}"/>
    <cellStyle name="Normal 9 28 11 4" xfId="40565" xr:uid="{CC3B14FA-983A-4A33-B351-8A8DB55D70BB}"/>
    <cellStyle name="Normal 9 28 12" xfId="40566" xr:uid="{842BAE88-DB60-4774-B377-FEA6A6D46ADC}"/>
    <cellStyle name="Normal 9 28 12 2" xfId="40567" xr:uid="{2A5054D9-872C-4352-8ADB-F676BE120610}"/>
    <cellStyle name="Normal 9 28 13" xfId="40568" xr:uid="{9CED3B90-BD4E-4568-A019-66F31505F72D}"/>
    <cellStyle name="Normal 9 28 14" xfId="40569" xr:uid="{54205D6A-0C54-4ADF-A0B3-97C4515752E0}"/>
    <cellStyle name="Normal 9 28 14 2" xfId="40570" xr:uid="{42DFC297-55DD-4057-B83B-E17AA2DFCCA0}"/>
    <cellStyle name="Normal 9 28 15" xfId="40571" xr:uid="{054BB6CE-0F7C-4AC8-96DA-88D069E15EEB}"/>
    <cellStyle name="Normal 9 28 16" xfId="40572" xr:uid="{E0C02147-372D-422A-AAAD-5282789D8B6B}"/>
    <cellStyle name="Normal 9 28 17" xfId="40573" xr:uid="{B41D0723-2689-4326-AC6B-A24569D41109}"/>
    <cellStyle name="Normal 9 28 18" xfId="40574" xr:uid="{3311E3A7-D96F-4FDF-8BD3-C0681CEEB360}"/>
    <cellStyle name="Normal 9 28 19" xfId="40575" xr:uid="{2A807B22-94EC-4401-A836-4CFC5B9B6C51}"/>
    <cellStyle name="Normal 9 28 2" xfId="40576" xr:uid="{6838E3E5-3F0E-49BF-B3C9-835D92993E8E}"/>
    <cellStyle name="Normal 9 28 2 2" xfId="40577" xr:uid="{2A2D4C36-E5D6-4E90-B729-0E15F1997553}"/>
    <cellStyle name="Normal 9 28 2 2 2" xfId="40578" xr:uid="{286C4E90-9B44-452C-8DA1-6EBCF58B91F8}"/>
    <cellStyle name="Normal 9 28 2 3" xfId="40579" xr:uid="{32A710EE-4B1C-413F-99D7-99B8E5424F78}"/>
    <cellStyle name="Normal 9 28 20" xfId="40580" xr:uid="{D9065349-AC98-4165-9472-46CBFAC6C014}"/>
    <cellStyle name="Normal 9 28 21" xfId="40581" xr:uid="{765D30D2-1F95-45F4-AEB6-3C9D9F8906AC}"/>
    <cellStyle name="Normal 9 28 22" xfId="40582" xr:uid="{39C80EED-C1C8-4024-BC7C-09C62A437670}"/>
    <cellStyle name="Normal 9 28 23" xfId="40583" xr:uid="{ECA6E524-00DB-42B6-BAAB-F45AB8AE869A}"/>
    <cellStyle name="Normal 9 28 24" xfId="40584" xr:uid="{E82C31B1-F909-4192-BB16-C03DEBF0EA11}"/>
    <cellStyle name="Normal 9 28 25" xfId="40585" xr:uid="{40EF65A1-BC2B-42F1-98C5-AEE29F739194}"/>
    <cellStyle name="Normal 9 28 26" xfId="40586" xr:uid="{3322B806-BBFD-46AC-B095-6A64583DB99B}"/>
    <cellStyle name="Normal 9 28 27" xfId="40587" xr:uid="{06ED5C3D-747D-4590-AE77-5E9CB8E4381D}"/>
    <cellStyle name="Normal 9 28 28" xfId="40588" xr:uid="{018A9DC0-3C94-48A1-82C2-CF97563F4AD9}"/>
    <cellStyle name="Normal 9 28 29" xfId="40589" xr:uid="{814E4C0D-FF58-4A68-9429-B79850566F3A}"/>
    <cellStyle name="Normal 9 28 3" xfId="40590" xr:uid="{5644D37C-D47F-4E29-8181-9D0C23AA6878}"/>
    <cellStyle name="Normal 9 28 3 2" xfId="40591" xr:uid="{D075D237-A113-437A-A3E0-C0B2231FDDFD}"/>
    <cellStyle name="Normal 9 28 3 2 2" xfId="40592" xr:uid="{BB8C3D0A-C26D-4B8E-A252-6F03174674EF}"/>
    <cellStyle name="Normal 9 28 3 3" xfId="40593" xr:uid="{6F4E97A3-D622-468D-B877-0CF242249FFA}"/>
    <cellStyle name="Normal 9 28 30" xfId="40594" xr:uid="{8E78B7BA-4B71-4FED-8C7F-CEF022F0B840}"/>
    <cellStyle name="Normal 9 28 31" xfId="40595" xr:uid="{93046248-7746-4B90-AEE7-331A597ABA65}"/>
    <cellStyle name="Normal 9 28 32" xfId="40596" xr:uid="{3A1F47A0-A5E3-40A4-806A-67577DE4AD50}"/>
    <cellStyle name="Normal 9 28 33" xfId="40597" xr:uid="{AB4E5BC0-1D13-4FE6-81CE-522E9E0F60C7}"/>
    <cellStyle name="Normal 9 28 34" xfId="40598" xr:uid="{71AD077F-9360-4223-9699-071952CFA430}"/>
    <cellStyle name="Normal 9 28 35" xfId="40599" xr:uid="{B1265DD2-3143-46DB-9A62-BC4A69B0C9E7}"/>
    <cellStyle name="Normal 9 28 36" xfId="40600" xr:uid="{ADBD27DD-C233-4184-B36E-AA3F782B9D94}"/>
    <cellStyle name="Normal 9 28 37" xfId="40601" xr:uid="{3BF43C1A-1D7D-4B91-82C0-EB1F3947295A}"/>
    <cellStyle name="Normal 9 28 38" xfId="40602" xr:uid="{8928C31A-0738-45CF-99EC-59D0CDD199EB}"/>
    <cellStyle name="Normal 9 28 39" xfId="40603" xr:uid="{DB4F7369-A8C5-4559-A325-BC34F1ECB033}"/>
    <cellStyle name="Normal 9 28 4" xfId="40604" xr:uid="{1F664201-B7CA-4F25-8ABE-6534E4AD54CC}"/>
    <cellStyle name="Normal 9 28 4 2" xfId="40605" xr:uid="{2CBF7E49-4D12-4DE9-8204-59E2FF6A109B}"/>
    <cellStyle name="Normal 9 28 4 2 2" xfId="40606" xr:uid="{8478A218-8B42-4265-AB84-D84ECC8F98B6}"/>
    <cellStyle name="Normal 9 28 4 3" xfId="40607" xr:uid="{78CE36F7-E9DD-4D16-AD78-197A48E0AB16}"/>
    <cellStyle name="Normal 9 28 40" xfId="40608" xr:uid="{D5CF453F-1A6F-4C79-9BE7-C3DF630D60C8}"/>
    <cellStyle name="Normal 9 28 5" xfId="40609" xr:uid="{3621755D-DE4A-4FCA-92C7-9C4142880225}"/>
    <cellStyle name="Normal 9 28 5 2" xfId="40610" xr:uid="{AD4B4D39-960E-4731-9CDA-B72FA28452A7}"/>
    <cellStyle name="Normal 9 28 5 2 2" xfId="40611" xr:uid="{42D6B72E-73A9-42D9-8AD5-FB87415E9449}"/>
    <cellStyle name="Normal 9 28 5 3" xfId="40612" xr:uid="{FB8CF6B7-8CEC-4330-90F0-7498B3C5CEE6}"/>
    <cellStyle name="Normal 9 28 6" xfId="40613" xr:uid="{BE07F11E-6C84-45A8-A6AA-094F0E9D2B62}"/>
    <cellStyle name="Normal 9 28 6 2" xfId="40614" xr:uid="{BD8DEE39-E70F-44E8-A6A7-8ACD929B61D1}"/>
    <cellStyle name="Normal 9 28 6 2 2" xfId="40615" xr:uid="{E08A89B9-9027-478D-BB70-B05E8C5350AC}"/>
    <cellStyle name="Normal 9 28 6 3" xfId="40616" xr:uid="{9E8E4E90-4085-4014-AB9D-D8625A81FC83}"/>
    <cellStyle name="Normal 9 28 7" xfId="40617" xr:uid="{97E7C238-8E82-40AE-8AC4-9E6C83D07425}"/>
    <cellStyle name="Normal 9 28 7 2" xfId="40618" xr:uid="{29CCBC36-B051-4475-90C8-DC74C3E59CA1}"/>
    <cellStyle name="Normal 9 28 7 2 2" xfId="40619" xr:uid="{1DA01AEF-9AF0-49A2-8AF0-9681F0CF312E}"/>
    <cellStyle name="Normal 9 28 7 3" xfId="40620" xr:uid="{B647509F-D7DD-4AE5-B6A7-86CE744D55A5}"/>
    <cellStyle name="Normal 9 28 8" xfId="40621" xr:uid="{9DA05DD2-D86F-4EAC-9D12-FD33DABF77B8}"/>
    <cellStyle name="Normal 9 28 8 2" xfId="40622" xr:uid="{CBF86D0F-6B06-4634-933A-CCC9C9EC7BA1}"/>
    <cellStyle name="Normal 9 28 8 2 2" xfId="40623" xr:uid="{DB19D90B-68DD-4EA9-B52B-D68D80B5D3A9}"/>
    <cellStyle name="Normal 9 28 8 3" xfId="40624" xr:uid="{4AA46E9D-D138-4591-9F8E-F114F4034D81}"/>
    <cellStyle name="Normal 9 28 9" xfId="40625" xr:uid="{115C1B22-FF8F-4877-8E83-4EE31380CCEC}"/>
    <cellStyle name="Normal 9 28 9 2" xfId="40626" xr:uid="{FA5912BD-8FCA-4B58-969E-EEFB2402F95F}"/>
    <cellStyle name="Normal 9 28 9 2 2" xfId="40627" xr:uid="{F5F4EDBC-0E3F-43F7-8BB9-A0BC740CD1A1}"/>
    <cellStyle name="Normal 9 28 9 3" xfId="40628" xr:uid="{62699722-3D22-46E7-BC84-E9F07539CB0F}"/>
    <cellStyle name="Normal 9 29" xfId="40629" xr:uid="{7681C6D3-FE87-4FB4-B5B0-5C82BE9E6F4F}"/>
    <cellStyle name="Normal 9 29 10" xfId="40630" xr:uid="{AFC69F5E-5179-4812-91E5-C5A4EDAE1086}"/>
    <cellStyle name="Normal 9 29 10 2" xfId="40631" xr:uid="{A3124FC3-CF3D-4D43-BB89-47E23124ACE4}"/>
    <cellStyle name="Normal 9 29 10 2 2" xfId="40632" xr:uid="{1424B995-8567-4B99-9E37-AD76364398BF}"/>
    <cellStyle name="Normal 9 29 10 3" xfId="40633" xr:uid="{B15EC2F2-0D78-451A-AEBA-8B2443111568}"/>
    <cellStyle name="Normal 9 29 11" xfId="40634" xr:uid="{F56A5E94-10BE-4A3F-A68B-6B338C4095A8}"/>
    <cellStyle name="Normal 9 29 11 2" xfId="40635" xr:uid="{ED9B5A46-7ED4-475E-A64D-3E39D1A30B90}"/>
    <cellStyle name="Normal 9 29 11 2 2" xfId="40636" xr:uid="{825DA990-5580-4FCD-8DB8-31E3CA1DF154}"/>
    <cellStyle name="Normal 9 29 11 3" xfId="40637" xr:uid="{D5BC627F-4691-4468-A6EA-108F6F5B1CEC}"/>
    <cellStyle name="Normal 9 29 11 4" xfId="40638" xr:uid="{0B04FFCE-EABC-49DA-99B7-A879FE9B3B24}"/>
    <cellStyle name="Normal 9 29 12" xfId="40639" xr:uid="{AC0D0604-4A4B-4CCF-93E5-12DC276E1615}"/>
    <cellStyle name="Normal 9 29 12 2" xfId="40640" xr:uid="{6B346AC4-921C-44EE-B8CB-41A79F4C36C2}"/>
    <cellStyle name="Normal 9 29 13" xfId="40641" xr:uid="{91671EA0-0E61-4D36-92C8-B474DBB9D095}"/>
    <cellStyle name="Normal 9 29 14" xfId="40642" xr:uid="{4133F4F0-31B3-4E63-883C-C99A82525F3E}"/>
    <cellStyle name="Normal 9 29 14 2" xfId="40643" xr:uid="{2007336E-AB7A-4697-A0BD-2FF2FD9ECA33}"/>
    <cellStyle name="Normal 9 29 15" xfId="40644" xr:uid="{9D162667-115F-48C4-988E-2746FCFE746E}"/>
    <cellStyle name="Normal 9 29 16" xfId="40645" xr:uid="{16B33D89-A36B-4760-ACD3-24DCB89086DB}"/>
    <cellStyle name="Normal 9 29 17" xfId="40646" xr:uid="{538D7658-2A37-48CA-931F-026644C36F75}"/>
    <cellStyle name="Normal 9 29 18" xfId="40647" xr:uid="{53184665-B1F7-4B3B-AE95-0697912BA613}"/>
    <cellStyle name="Normal 9 29 19" xfId="40648" xr:uid="{70BF888F-DB3F-4E3C-90E8-EF9431CE37BD}"/>
    <cellStyle name="Normal 9 29 2" xfId="40649" xr:uid="{CF1BC6CC-DDE0-4818-8035-7659CEF0071A}"/>
    <cellStyle name="Normal 9 29 2 2" xfId="40650" xr:uid="{E0DCA180-0127-4C2F-A9E0-D977A2BBB0B0}"/>
    <cellStyle name="Normal 9 29 2 2 2" xfId="40651" xr:uid="{CA4C65B2-00D3-4C5F-8704-DF1F9246D8E5}"/>
    <cellStyle name="Normal 9 29 2 3" xfId="40652" xr:uid="{81525773-675E-4E27-8B70-D906D41984CD}"/>
    <cellStyle name="Normal 9 29 20" xfId="40653" xr:uid="{740A6C95-6133-4CE7-BF2B-0C99733ED93A}"/>
    <cellStyle name="Normal 9 29 21" xfId="40654" xr:uid="{783288D2-0D0E-4337-8C7F-DBA0F610482D}"/>
    <cellStyle name="Normal 9 29 22" xfId="40655" xr:uid="{2F5E41B2-A3B2-437E-8EFC-CAA2B4173004}"/>
    <cellStyle name="Normal 9 29 23" xfId="40656" xr:uid="{D8B0C7EC-9E17-494F-A740-EDA2A52ED154}"/>
    <cellStyle name="Normal 9 29 24" xfId="40657" xr:uid="{B1B40452-DBAE-44A7-832F-F0D7340DE5E3}"/>
    <cellStyle name="Normal 9 29 25" xfId="40658" xr:uid="{2E6F2065-BC48-49E0-A046-34E8E224E007}"/>
    <cellStyle name="Normal 9 29 26" xfId="40659" xr:uid="{D7B08E56-18F3-4DC3-88D1-C60A0422EC14}"/>
    <cellStyle name="Normal 9 29 27" xfId="40660" xr:uid="{2922FD3C-8811-4536-B378-182A4B5B523D}"/>
    <cellStyle name="Normal 9 29 28" xfId="40661" xr:uid="{E803D14A-3296-4064-92E1-952EA68A3EF8}"/>
    <cellStyle name="Normal 9 29 29" xfId="40662" xr:uid="{F6B409E5-C6DE-40B1-8DB1-CA68D4B7E476}"/>
    <cellStyle name="Normal 9 29 3" xfId="40663" xr:uid="{97F40B19-20A3-4807-9B9C-21F3A52D8E1F}"/>
    <cellStyle name="Normal 9 29 3 2" xfId="40664" xr:uid="{2C2B5496-3283-47A3-8E6E-C58C1E1370EE}"/>
    <cellStyle name="Normal 9 29 3 2 2" xfId="40665" xr:uid="{F5DD176D-193F-4F78-9993-F3CC6BE911F4}"/>
    <cellStyle name="Normal 9 29 3 3" xfId="40666" xr:uid="{2877C157-5310-4929-930E-FAB846332EDC}"/>
    <cellStyle name="Normal 9 29 30" xfId="40667" xr:uid="{8FDB19DA-3827-44DD-BFCD-C5ED4C1BE757}"/>
    <cellStyle name="Normal 9 29 31" xfId="40668" xr:uid="{8E8A8908-7A18-4615-B4F5-EAB65B1CEC27}"/>
    <cellStyle name="Normal 9 29 32" xfId="40669" xr:uid="{FD667149-F1D3-4C8A-9930-215835108AB7}"/>
    <cellStyle name="Normal 9 29 33" xfId="40670" xr:uid="{08A18FF4-B791-4648-B085-2DEE1E420A69}"/>
    <cellStyle name="Normal 9 29 34" xfId="40671" xr:uid="{7C2B0AD5-E95E-49B1-BF62-1D2AD68CF12D}"/>
    <cellStyle name="Normal 9 29 35" xfId="40672" xr:uid="{05A1A67A-AB2A-444E-8AD9-341EE901BB9C}"/>
    <cellStyle name="Normal 9 29 36" xfId="40673" xr:uid="{ED5E4A9D-F5B0-455E-A21C-0AF947693605}"/>
    <cellStyle name="Normal 9 29 37" xfId="40674" xr:uid="{787EAA2B-C047-4FB6-9823-6A1C8F567DBE}"/>
    <cellStyle name="Normal 9 29 38" xfId="40675" xr:uid="{F48D7361-F4A1-452A-B459-308A9EF4B361}"/>
    <cellStyle name="Normal 9 29 39" xfId="40676" xr:uid="{8F186EE9-E79E-485F-BE16-C3F972337C01}"/>
    <cellStyle name="Normal 9 29 4" xfId="40677" xr:uid="{C0793CBA-813A-4CC3-A18B-0825925F2649}"/>
    <cellStyle name="Normal 9 29 4 2" xfId="40678" xr:uid="{022B6A5B-1B01-4D5C-9B5D-F85B8234C07C}"/>
    <cellStyle name="Normal 9 29 4 2 2" xfId="40679" xr:uid="{B79F39E7-6C8E-42D1-948A-AA4F5FB2BB99}"/>
    <cellStyle name="Normal 9 29 4 3" xfId="40680" xr:uid="{5984D9A6-99A8-4B40-AE07-706C58093EAB}"/>
    <cellStyle name="Normal 9 29 40" xfId="40681" xr:uid="{AF1196D8-8C17-4873-AB8D-966E059712D1}"/>
    <cellStyle name="Normal 9 29 5" xfId="40682" xr:uid="{A69AED97-124E-4EF3-8AF8-ABA420F2BD36}"/>
    <cellStyle name="Normal 9 29 5 2" xfId="40683" xr:uid="{8443297D-6B3D-46D2-813B-6C3E8F21B57B}"/>
    <cellStyle name="Normal 9 29 5 2 2" xfId="40684" xr:uid="{0116F810-2BFC-4E76-9273-2EDE3430C32E}"/>
    <cellStyle name="Normal 9 29 5 3" xfId="40685" xr:uid="{81BDC9AE-7665-4040-8D61-BA31E34EED3C}"/>
    <cellStyle name="Normal 9 29 6" xfId="40686" xr:uid="{D251E017-0A3D-41DB-8FFE-EC06D512E20D}"/>
    <cellStyle name="Normal 9 29 6 2" xfId="40687" xr:uid="{E8F5172B-C79B-4AC0-9E6E-BFCC40F6C06F}"/>
    <cellStyle name="Normal 9 29 6 2 2" xfId="40688" xr:uid="{1D698145-5A0F-4BE9-948B-E65DD652ABB0}"/>
    <cellStyle name="Normal 9 29 6 3" xfId="40689" xr:uid="{84AF0C7A-7A1E-408A-A06C-D7D2E77FAC24}"/>
    <cellStyle name="Normal 9 29 7" xfId="40690" xr:uid="{8FE4D99B-22F7-4DF9-9C84-66AF63FAA1A7}"/>
    <cellStyle name="Normal 9 29 7 2" xfId="40691" xr:uid="{1B49C4CA-E594-46CB-8839-9E6EAD7DE201}"/>
    <cellStyle name="Normal 9 29 7 2 2" xfId="40692" xr:uid="{ACCEE4FA-2C8B-42FE-961C-BB23C9C0A442}"/>
    <cellStyle name="Normal 9 29 7 3" xfId="40693" xr:uid="{59D363F3-8F4E-4EEA-A70C-B06520721695}"/>
    <cellStyle name="Normal 9 29 8" xfId="40694" xr:uid="{96180FC8-0F34-406E-9885-907EA296A0B3}"/>
    <cellStyle name="Normal 9 29 8 2" xfId="40695" xr:uid="{1E5B244A-0CD7-4210-9DE3-29122E0884E7}"/>
    <cellStyle name="Normal 9 29 8 2 2" xfId="40696" xr:uid="{8BBF115B-A971-4424-AD19-DB630C20EDD7}"/>
    <cellStyle name="Normal 9 29 8 3" xfId="40697" xr:uid="{E2AA9A7F-B90E-43FB-A247-4613BA101751}"/>
    <cellStyle name="Normal 9 29 9" xfId="40698" xr:uid="{186D3566-2D8B-444E-8406-33B5E3444CF9}"/>
    <cellStyle name="Normal 9 29 9 2" xfId="40699" xr:uid="{81EABB8D-E323-4351-B090-2DC0C0B62A77}"/>
    <cellStyle name="Normal 9 29 9 2 2" xfId="40700" xr:uid="{66D3218B-08F8-4940-909E-1D2A6FF13FD4}"/>
    <cellStyle name="Normal 9 29 9 3" xfId="40701" xr:uid="{0CF4556F-A02E-422F-9BBC-EE3CF153A93B}"/>
    <cellStyle name="Normal 9 3" xfId="40702" xr:uid="{30EB6EEE-8943-4598-915E-F9897ABCE5C6}"/>
    <cellStyle name="Normal 9 3 10" xfId="40703" xr:uid="{80FB2921-5EF2-40C2-8212-6B2A327D7842}"/>
    <cellStyle name="Normal 9 3 10 2" xfId="40704" xr:uid="{C5A58C51-1186-4529-86F8-FACB8B5F81B4}"/>
    <cellStyle name="Normal 9 3 10 2 2" xfId="40705" xr:uid="{C7AF4929-5EEB-41BD-912F-1375FBAE57CA}"/>
    <cellStyle name="Normal 9 3 10 3" xfId="40706" xr:uid="{E53C438F-7B23-4D02-A82A-9D3CCFEB3C93}"/>
    <cellStyle name="Normal 9 3 11" xfId="40707" xr:uid="{904E2280-BD9A-4868-A8EE-836E0AD3A732}"/>
    <cellStyle name="Normal 9 3 11 2" xfId="40708" xr:uid="{037F40A0-9A4B-44CE-9E16-6F043C67147E}"/>
    <cellStyle name="Normal 9 3 11 2 2" xfId="40709" xr:uid="{60B0DC49-BC63-441E-A7F6-5F492BF4AF32}"/>
    <cellStyle name="Normal 9 3 11 3" xfId="40710" xr:uid="{29AB0991-9FDB-48D7-8095-54479DC3037A}"/>
    <cellStyle name="Normal 9 3 12" xfId="40711" xr:uid="{B06F5539-2AE7-4354-A1A5-95BFC4A83760}"/>
    <cellStyle name="Normal 9 3 12 2" xfId="40712" xr:uid="{32A26AF5-393C-486B-9D1A-BFDAD7EA5992}"/>
    <cellStyle name="Normal 9 3 12 2 2" xfId="40713" xr:uid="{5F9D519D-9C7B-4887-AAE8-D097B8178643}"/>
    <cellStyle name="Normal 9 3 12 3" xfId="40714" xr:uid="{DC39B932-28ED-4803-8E00-BE6D02CE9AD4}"/>
    <cellStyle name="Normal 9 3 13" xfId="40715" xr:uid="{59492ED9-DE7D-4688-8644-FBB15C6F8740}"/>
    <cellStyle name="Normal 9 3 13 2" xfId="40716" xr:uid="{BE01F727-A407-4915-A334-DBFB3C108A09}"/>
    <cellStyle name="Normal 9 3 13 2 2" xfId="40717" xr:uid="{36964688-63F0-48D9-8519-198073882419}"/>
    <cellStyle name="Normal 9 3 13 3" xfId="40718" xr:uid="{FBF1E79C-5F7B-4698-960B-F39DBE135E5E}"/>
    <cellStyle name="Normal 9 3 13 4" xfId="40719" xr:uid="{921C13C4-6454-450D-A491-B461E6E0D1D0}"/>
    <cellStyle name="Normal 9 3 14" xfId="40720" xr:uid="{44557B96-9F2F-4E84-A272-EE0B18B8FC83}"/>
    <cellStyle name="Normal 9 3 14 2" xfId="40721" xr:uid="{7353EBF1-88CD-4B6F-BBD5-017DCF1775CA}"/>
    <cellStyle name="Normal 9 3 15" xfId="40722" xr:uid="{6B521632-4AA7-4303-B12F-5C6878723A39}"/>
    <cellStyle name="Normal 9 3 16" xfId="40723" xr:uid="{C58DF73B-56BC-4BD6-85F3-A53F897D2A83}"/>
    <cellStyle name="Normal 9 3 16 2" xfId="40724" xr:uid="{5F34546C-8A01-4561-881A-F35161194643}"/>
    <cellStyle name="Normal 9 3 17" xfId="40725" xr:uid="{79BA0B4A-2988-4498-9713-F674651ABB0E}"/>
    <cellStyle name="Normal 9 3 18" xfId="40726" xr:uid="{F5F852F2-D7FC-4732-9A82-7B947583F747}"/>
    <cellStyle name="Normal 9 3 19" xfId="40727" xr:uid="{490859EE-512A-47AC-990E-50910D43AB39}"/>
    <cellStyle name="Normal 9 3 2" xfId="40728" xr:uid="{72F7D11C-6AB7-4EC9-AA77-CBDBDB0740B5}"/>
    <cellStyle name="Normal 9 3 2 10" xfId="40729" xr:uid="{D38D8C41-6441-4C9B-AD0A-67BB420AC58B}"/>
    <cellStyle name="Normal 9 3 2 10 2" xfId="40730" xr:uid="{038CECF7-C711-4C05-A11E-D0B39CBB6EA0}"/>
    <cellStyle name="Normal 9 3 2 10 2 2" xfId="40731" xr:uid="{48F8820D-05C7-48D8-B630-7B6E8370957E}"/>
    <cellStyle name="Normal 9 3 2 10 3" xfId="40732" xr:uid="{B863F28A-298B-4164-B81C-A0F2809EBEEB}"/>
    <cellStyle name="Normal 9 3 2 11" xfId="40733" xr:uid="{2CA87147-CBF0-4C14-BCFE-D6D5A51CAC13}"/>
    <cellStyle name="Normal 9 3 2 11 2" xfId="40734" xr:uid="{CDBEE473-8175-4AEA-BF7C-97E5FCF225BF}"/>
    <cellStyle name="Normal 9 3 2 11 2 2" xfId="40735" xr:uid="{E8F871D0-9CDE-4F38-AAE6-C3AFC4A42036}"/>
    <cellStyle name="Normal 9 3 2 11 3" xfId="40736" xr:uid="{27DEB7B2-B197-4074-AC42-8A53DD1707A6}"/>
    <cellStyle name="Normal 9 3 2 11 4" xfId="40737" xr:uid="{A2B67C3B-9D6B-44E4-8DD8-54BA4810584C}"/>
    <cellStyle name="Normal 9 3 2 12" xfId="40738" xr:uid="{5A56CFAF-503B-4099-9F0F-21A5EEE4A2C8}"/>
    <cellStyle name="Normal 9 3 2 12 2" xfId="40739" xr:uid="{97E49D70-35EB-4D83-A30E-EAFEF263FF42}"/>
    <cellStyle name="Normal 9 3 2 13" xfId="40740" xr:uid="{2510AB07-D42E-4C39-9815-F318C45E17EA}"/>
    <cellStyle name="Normal 9 3 2 14" xfId="40741" xr:uid="{FD368B53-9613-4D00-9501-F3CBDB127140}"/>
    <cellStyle name="Normal 9 3 2 14 2" xfId="40742" xr:uid="{CB44FE84-067E-4FE9-9C17-0477EAEE4183}"/>
    <cellStyle name="Normal 9 3 2 15" xfId="40743" xr:uid="{0586CCDF-EB26-40E0-88EA-AEF65B1CC89B}"/>
    <cellStyle name="Normal 9 3 2 16" xfId="40744" xr:uid="{622751EF-6CBB-4732-A13F-4D1ED52D45F1}"/>
    <cellStyle name="Normal 9 3 2 17" xfId="40745" xr:uid="{3456379F-A5BC-48BE-A22A-D2B68CCA321B}"/>
    <cellStyle name="Normal 9 3 2 18" xfId="40746" xr:uid="{A67833B0-E479-4B45-BAD9-1FF40604E8F6}"/>
    <cellStyle name="Normal 9 3 2 19" xfId="40747" xr:uid="{2D51705C-D251-4D59-A549-BFC13A4BF72D}"/>
    <cellStyle name="Normal 9 3 2 2" xfId="40748" xr:uid="{DDDB6039-7B5A-44AA-8B0B-A2A4E8A87B39}"/>
    <cellStyle name="Normal 9 3 2 2 2" xfId="40749" xr:uid="{AA0F7B46-2B07-48DA-8803-5CEFFB34C4C6}"/>
    <cellStyle name="Normal 9 3 2 2 2 2" xfId="40750" xr:uid="{6985B4A3-074E-4BBC-A1BD-98245FF10A6B}"/>
    <cellStyle name="Normal 9 3 2 2 3" xfId="40751" xr:uid="{87C68D7D-681E-481F-B47F-18F756160886}"/>
    <cellStyle name="Normal 9 3 2 20" xfId="40752" xr:uid="{BD2CABCA-6FE3-4536-9560-A51BFF515D93}"/>
    <cellStyle name="Normal 9 3 2 21" xfId="40753" xr:uid="{7A972CBF-FAAC-47A4-AD9F-CCA7E8FC83D9}"/>
    <cellStyle name="Normal 9 3 2 22" xfId="40754" xr:uid="{1804BB63-9D47-42DE-B7CB-E355D47C1947}"/>
    <cellStyle name="Normal 9 3 2 23" xfId="40755" xr:uid="{00C438B0-984B-4DB0-A1E2-D4D6BAC09216}"/>
    <cellStyle name="Normal 9 3 2 24" xfId="40756" xr:uid="{297E00B7-58B8-42C1-99C8-BB51D58BF905}"/>
    <cellStyle name="Normal 9 3 2 25" xfId="40757" xr:uid="{CD3B508D-C5C3-4371-92E6-DB92B44EF4ED}"/>
    <cellStyle name="Normal 9 3 2 26" xfId="40758" xr:uid="{6498F128-A75F-4718-BD21-B50F63EFF2A9}"/>
    <cellStyle name="Normal 9 3 2 27" xfId="40759" xr:uid="{A4D7B277-1534-4C9A-8E6B-387CC7658006}"/>
    <cellStyle name="Normal 9 3 2 28" xfId="40760" xr:uid="{0709E105-51E7-4D5C-81AC-719AE612347F}"/>
    <cellStyle name="Normal 9 3 2 29" xfId="40761" xr:uid="{41762492-91F1-42FF-BE3D-CA2FC9298778}"/>
    <cellStyle name="Normal 9 3 2 3" xfId="40762" xr:uid="{F5838275-CB94-447A-B857-C630FDEEB3A7}"/>
    <cellStyle name="Normal 9 3 2 3 2" xfId="40763" xr:uid="{41444508-6767-42BC-A954-955AF17E4F85}"/>
    <cellStyle name="Normal 9 3 2 3 2 2" xfId="40764" xr:uid="{6300ADF5-01DE-4703-BEF3-AB3D294715F3}"/>
    <cellStyle name="Normal 9 3 2 3 3" xfId="40765" xr:uid="{5F63B220-45FE-4162-9AF2-5EE585018D03}"/>
    <cellStyle name="Normal 9 3 2 30" xfId="40766" xr:uid="{3EC8382A-76C5-47FE-A647-020FA2C61FD7}"/>
    <cellStyle name="Normal 9 3 2 31" xfId="40767" xr:uid="{3FE0525A-A6E1-4422-9EE5-1AE689609A59}"/>
    <cellStyle name="Normal 9 3 2 32" xfId="40768" xr:uid="{A12E025E-6608-4B73-A37F-C8F65AAA37B2}"/>
    <cellStyle name="Normal 9 3 2 33" xfId="40769" xr:uid="{6C8048DC-5624-4A48-90C8-9C0B971C9B77}"/>
    <cellStyle name="Normal 9 3 2 34" xfId="40770" xr:uid="{E1F58FC7-1630-4C97-83BF-4809C8256F64}"/>
    <cellStyle name="Normal 9 3 2 35" xfId="40771" xr:uid="{A7E2E658-9D06-4521-8182-103A4DCB4AC7}"/>
    <cellStyle name="Normal 9 3 2 36" xfId="40772" xr:uid="{21B104A0-29F9-4DE1-BD7D-7B1372EC7E9B}"/>
    <cellStyle name="Normal 9 3 2 37" xfId="40773" xr:uid="{30D0B493-0196-4619-8130-F5B2EA619B36}"/>
    <cellStyle name="Normal 9 3 2 38" xfId="40774" xr:uid="{A63FC119-AFC0-4BA4-9B44-07B10417686A}"/>
    <cellStyle name="Normal 9 3 2 39" xfId="40775" xr:uid="{E19378CC-45E1-4699-8AB0-953B98B4708E}"/>
    <cellStyle name="Normal 9 3 2 4" xfId="40776" xr:uid="{70B46512-E774-47B6-91AE-37BF7B5A3727}"/>
    <cellStyle name="Normal 9 3 2 4 2" xfId="40777" xr:uid="{CA3CB725-E701-41E7-8FAB-28804D21CEEC}"/>
    <cellStyle name="Normal 9 3 2 4 2 2" xfId="40778" xr:uid="{106553B1-C1EC-4353-B194-D244ECC35D7A}"/>
    <cellStyle name="Normal 9 3 2 4 3" xfId="40779" xr:uid="{6F3552CA-58FA-41A6-830C-2F0025A11D78}"/>
    <cellStyle name="Normal 9 3 2 40" xfId="40780" xr:uid="{00C13A82-4B72-4259-99B9-29D60A194297}"/>
    <cellStyle name="Normal 9 3 2 5" xfId="40781" xr:uid="{AC1EB0C6-E72F-47AC-9FB6-911F1F70D6C0}"/>
    <cellStyle name="Normal 9 3 2 5 2" xfId="40782" xr:uid="{ABF37212-5AD7-4041-BC88-20DB7DD9F2E2}"/>
    <cellStyle name="Normal 9 3 2 5 2 2" xfId="40783" xr:uid="{C07BE17A-6EEA-4E01-B27B-D188FDC6CFEE}"/>
    <cellStyle name="Normal 9 3 2 5 3" xfId="40784" xr:uid="{1468102E-6CCE-45DE-8F75-EF5B2C3042F3}"/>
    <cellStyle name="Normal 9 3 2 6" xfId="40785" xr:uid="{D2ACA4A4-C5FA-4023-9B7C-EEEF5FF44114}"/>
    <cellStyle name="Normal 9 3 2 6 2" xfId="40786" xr:uid="{974099ED-E949-43CE-BC87-7EAC7999CAB0}"/>
    <cellStyle name="Normal 9 3 2 6 2 2" xfId="40787" xr:uid="{A3FE608B-2A95-41B5-A204-590563190E54}"/>
    <cellStyle name="Normal 9 3 2 6 3" xfId="40788" xr:uid="{0E40B98C-ED3E-4904-AA31-151947CB722C}"/>
    <cellStyle name="Normal 9 3 2 7" xfId="40789" xr:uid="{327ECFBA-14F8-49BC-8C6E-06664CB99657}"/>
    <cellStyle name="Normal 9 3 2 7 2" xfId="40790" xr:uid="{5D9A4B53-CC89-47F1-9239-9BE60FB02788}"/>
    <cellStyle name="Normal 9 3 2 7 2 2" xfId="40791" xr:uid="{9341AF5F-B639-448C-A97B-E3B41D6F9BF7}"/>
    <cellStyle name="Normal 9 3 2 7 3" xfId="40792" xr:uid="{5490ED7F-E190-45B4-B253-025200B2BAAF}"/>
    <cellStyle name="Normal 9 3 2 8" xfId="40793" xr:uid="{4C1B8D13-9DE7-43E0-85C5-3C044A39E4B4}"/>
    <cellStyle name="Normal 9 3 2 8 2" xfId="40794" xr:uid="{D77F421D-EC56-448B-A411-56A0994938E3}"/>
    <cellStyle name="Normal 9 3 2 8 2 2" xfId="40795" xr:uid="{FF778011-5DC4-4755-BCE0-27310CBCCCC4}"/>
    <cellStyle name="Normal 9 3 2 8 3" xfId="40796" xr:uid="{A4958F6E-D244-420D-83F0-A4BDED7B976C}"/>
    <cellStyle name="Normal 9 3 2 9" xfId="40797" xr:uid="{9A57BD0E-68FB-4E12-8568-EC3B4A30C394}"/>
    <cellStyle name="Normal 9 3 2 9 2" xfId="40798" xr:uid="{A5B7D8BB-D3F9-4C40-A57E-458E2966A1A9}"/>
    <cellStyle name="Normal 9 3 2 9 2 2" xfId="40799" xr:uid="{60F21EC3-F52B-4826-B6D2-AE3538CA1D46}"/>
    <cellStyle name="Normal 9 3 2 9 3" xfId="40800" xr:uid="{A56E5AC3-14AF-4690-B84C-E4BE571A5C63}"/>
    <cellStyle name="Normal 9 3 20" xfId="40801" xr:uid="{06234A92-2312-49D8-ABFB-CCFEBBF3228D}"/>
    <cellStyle name="Normal 9 3 21" xfId="40802" xr:uid="{247A8501-6FBB-4DB5-BA9A-CE2698266086}"/>
    <cellStyle name="Normal 9 3 22" xfId="40803" xr:uid="{FEA134E5-A108-44EB-B7F5-8C8CFA1BDF0D}"/>
    <cellStyle name="Normal 9 3 23" xfId="40804" xr:uid="{491BF14A-3F13-4CFF-9DEA-307A0C78085A}"/>
    <cellStyle name="Normal 9 3 24" xfId="40805" xr:uid="{B5FDE81C-D891-4095-998C-ECD92F6BB15C}"/>
    <cellStyle name="Normal 9 3 25" xfId="40806" xr:uid="{5D9BA2E1-23D7-4902-9482-C374E06850D7}"/>
    <cellStyle name="Normal 9 3 26" xfId="40807" xr:uid="{933E5BA2-BFB0-4FA8-8992-1CEEAA6C0B5B}"/>
    <cellStyle name="Normal 9 3 27" xfId="40808" xr:uid="{4D5CBB4B-F267-42C1-BF02-62B2CE523CA2}"/>
    <cellStyle name="Normal 9 3 28" xfId="40809" xr:uid="{DCC2BA6E-CC37-4E5B-8D23-058BD525FA2B}"/>
    <cellStyle name="Normal 9 3 29" xfId="40810" xr:uid="{47C7C965-46E6-4758-BCCF-F3B31DB5DD89}"/>
    <cellStyle name="Normal 9 3 3" xfId="40811" xr:uid="{7C2D4A89-C859-48A3-B1EE-881D85192AA4}"/>
    <cellStyle name="Normal 9 3 3 10" xfId="40812" xr:uid="{6DE98268-BAAB-4CB1-A71D-0F3559C45DB3}"/>
    <cellStyle name="Normal 9 3 3 10 2" xfId="40813" xr:uid="{4E6B3A76-0AF9-45E2-B4C1-14407B0353D9}"/>
    <cellStyle name="Normal 9 3 3 10 2 2" xfId="40814" xr:uid="{212F5A41-C9F3-4570-BF09-27784B33EA6A}"/>
    <cellStyle name="Normal 9 3 3 10 3" xfId="40815" xr:uid="{E9C1F262-140C-4F69-A891-2E9F55205002}"/>
    <cellStyle name="Normal 9 3 3 11" xfId="40816" xr:uid="{96F32AD5-0DA0-4B4D-B950-454E45AC87F3}"/>
    <cellStyle name="Normal 9 3 3 11 2" xfId="40817" xr:uid="{A067F5C2-343E-4509-98BF-3DB9B769C0AF}"/>
    <cellStyle name="Normal 9 3 3 11 2 2" xfId="40818" xr:uid="{347CEBDA-03DD-484B-A27B-43C66E2E8FBB}"/>
    <cellStyle name="Normal 9 3 3 11 3" xfId="40819" xr:uid="{D503F309-F6AA-46E2-829B-BD801E1ECAFF}"/>
    <cellStyle name="Normal 9 3 3 11 4" xfId="40820" xr:uid="{006313BB-D74A-4273-B134-BF93D2AC3C11}"/>
    <cellStyle name="Normal 9 3 3 12" xfId="40821" xr:uid="{98F4B14C-58CF-46A1-85A3-9E198B6825DC}"/>
    <cellStyle name="Normal 9 3 3 12 2" xfId="40822" xr:uid="{5B42100A-0911-4A86-B17E-B41F24D52F10}"/>
    <cellStyle name="Normal 9 3 3 13" xfId="40823" xr:uid="{64BE5C16-D580-4E3C-AC60-1D12A046F228}"/>
    <cellStyle name="Normal 9 3 3 14" xfId="40824" xr:uid="{770DCD5C-B5E9-4A65-A4FA-27B79FA7C57F}"/>
    <cellStyle name="Normal 9 3 3 14 2" xfId="40825" xr:uid="{0A4F4BB7-2400-49EF-818D-3A3470508549}"/>
    <cellStyle name="Normal 9 3 3 15" xfId="40826" xr:uid="{0678867C-6EE1-4C70-80C9-373B5F6A69F0}"/>
    <cellStyle name="Normal 9 3 3 16" xfId="40827" xr:uid="{E8E8B151-BC0B-4304-BBE2-4DCEBF65AC9D}"/>
    <cellStyle name="Normal 9 3 3 17" xfId="40828" xr:uid="{C746B3EB-3235-495D-862D-5D73F0506E7F}"/>
    <cellStyle name="Normal 9 3 3 18" xfId="40829" xr:uid="{EB2FD4FB-C5BA-4945-B41E-89979E286C78}"/>
    <cellStyle name="Normal 9 3 3 19" xfId="40830" xr:uid="{A27CE906-C80B-4EF5-B828-DC944A215365}"/>
    <cellStyle name="Normal 9 3 3 2" xfId="40831" xr:uid="{0E7294BF-BED6-41C7-A82F-FB1FFD145A5F}"/>
    <cellStyle name="Normal 9 3 3 2 2" xfId="40832" xr:uid="{09F5507E-D601-4A6E-921C-C2D9D7C85783}"/>
    <cellStyle name="Normal 9 3 3 2 2 2" xfId="40833" xr:uid="{214DEBBE-03FD-426D-A05D-505237A95378}"/>
    <cellStyle name="Normal 9 3 3 2 3" xfId="40834" xr:uid="{D052E943-3BBC-4708-8EDB-DBFA8438992D}"/>
    <cellStyle name="Normal 9 3 3 20" xfId="40835" xr:uid="{F0179C1E-CDC2-4EFC-8CDE-F973C984FC7D}"/>
    <cellStyle name="Normal 9 3 3 21" xfId="40836" xr:uid="{3C65B9F1-3531-482A-819B-AB2CDC63A32A}"/>
    <cellStyle name="Normal 9 3 3 22" xfId="40837" xr:uid="{DA39B20D-8E3D-40EF-B608-1CF799076249}"/>
    <cellStyle name="Normal 9 3 3 23" xfId="40838" xr:uid="{58E65DB5-6164-4AC5-AD26-D03699806CA2}"/>
    <cellStyle name="Normal 9 3 3 24" xfId="40839" xr:uid="{133FBB39-FE1E-407C-8042-7780DB68517A}"/>
    <cellStyle name="Normal 9 3 3 25" xfId="40840" xr:uid="{8DE012B7-75C5-40FA-9F1D-3ED75474E105}"/>
    <cellStyle name="Normal 9 3 3 26" xfId="40841" xr:uid="{BCE2FD95-5CAE-4152-A507-1A2BA61C5580}"/>
    <cellStyle name="Normal 9 3 3 27" xfId="40842" xr:uid="{3F72F1BB-9BC3-409E-884D-7C7C6C265774}"/>
    <cellStyle name="Normal 9 3 3 28" xfId="40843" xr:uid="{F1A178CB-75FE-4948-8F9B-9173B8C2D8C7}"/>
    <cellStyle name="Normal 9 3 3 29" xfId="40844" xr:uid="{051345AC-94F5-416E-9B1E-27DD7BF533D5}"/>
    <cellStyle name="Normal 9 3 3 3" xfId="40845" xr:uid="{965BDB69-F23F-4112-B653-7945D8302749}"/>
    <cellStyle name="Normal 9 3 3 3 2" xfId="40846" xr:uid="{38D58F13-8B20-44A2-ACD4-8E367552C30C}"/>
    <cellStyle name="Normal 9 3 3 3 2 2" xfId="40847" xr:uid="{7FCB087D-001B-4C6C-8D4A-7B4B06025F36}"/>
    <cellStyle name="Normal 9 3 3 3 3" xfId="40848" xr:uid="{55A8FE7E-DEE8-4858-8F17-3E826ED33AF7}"/>
    <cellStyle name="Normal 9 3 3 30" xfId="40849" xr:uid="{D38FB559-A06D-486A-A99A-11610FE2352F}"/>
    <cellStyle name="Normal 9 3 3 31" xfId="40850" xr:uid="{83888475-8DC3-4638-B4B7-5B1E24A38169}"/>
    <cellStyle name="Normal 9 3 3 32" xfId="40851" xr:uid="{02038AEE-C5EE-48F7-B5E7-600C2C4E2CE6}"/>
    <cellStyle name="Normal 9 3 3 33" xfId="40852" xr:uid="{D3C6808B-43D6-431B-817A-1BADE130DFED}"/>
    <cellStyle name="Normal 9 3 3 34" xfId="40853" xr:uid="{C86C74BA-0ECC-4D73-8E73-1A5E441CEC2A}"/>
    <cellStyle name="Normal 9 3 3 35" xfId="40854" xr:uid="{06FEA1F1-1402-4C71-A637-5B5A27D6A9FA}"/>
    <cellStyle name="Normal 9 3 3 36" xfId="40855" xr:uid="{C752A816-24B5-4A43-865C-920E30EFD49B}"/>
    <cellStyle name="Normal 9 3 3 37" xfId="40856" xr:uid="{D6154CDE-58E8-4293-87F4-41D440997B31}"/>
    <cellStyle name="Normal 9 3 3 38" xfId="40857" xr:uid="{9C6E31CD-4972-42A1-B1CB-09880728E035}"/>
    <cellStyle name="Normal 9 3 3 39" xfId="40858" xr:uid="{19F657FB-D817-4E78-8154-A88118D8F6B2}"/>
    <cellStyle name="Normal 9 3 3 4" xfId="40859" xr:uid="{E55BC8B4-F675-4AE2-80DF-DB1DE3919414}"/>
    <cellStyle name="Normal 9 3 3 4 2" xfId="40860" xr:uid="{DEEA3B6A-2EC0-44E3-8007-D7EF674BB554}"/>
    <cellStyle name="Normal 9 3 3 4 2 2" xfId="40861" xr:uid="{4F8E8463-BCE5-4CE4-B314-9DCBAD3257DB}"/>
    <cellStyle name="Normal 9 3 3 4 3" xfId="40862" xr:uid="{6C26212C-9A1C-408C-BF55-57BE70526A56}"/>
    <cellStyle name="Normal 9 3 3 40" xfId="40863" xr:uid="{1C6424CE-3264-4437-A140-C7E4A2000FAF}"/>
    <cellStyle name="Normal 9 3 3 5" xfId="40864" xr:uid="{99A10BCD-54EB-427B-AB49-0C220ACF5DCE}"/>
    <cellStyle name="Normal 9 3 3 5 2" xfId="40865" xr:uid="{50C4BF5C-681D-4919-81DE-6C21500CF9B6}"/>
    <cellStyle name="Normal 9 3 3 5 2 2" xfId="40866" xr:uid="{52210579-AA96-4005-BB02-73ECEDE6E828}"/>
    <cellStyle name="Normal 9 3 3 5 3" xfId="40867" xr:uid="{CC3C9264-71C2-4054-8854-9A2FE111CED7}"/>
    <cellStyle name="Normal 9 3 3 6" xfId="40868" xr:uid="{792BD553-8CC1-4535-8FDC-2766BBE11560}"/>
    <cellStyle name="Normal 9 3 3 6 2" xfId="40869" xr:uid="{2680F970-A403-4024-BEC5-5E11BE082990}"/>
    <cellStyle name="Normal 9 3 3 6 2 2" xfId="40870" xr:uid="{8A753ECE-FAFA-479F-A147-BF6580D11CF7}"/>
    <cellStyle name="Normal 9 3 3 6 3" xfId="40871" xr:uid="{D06728BB-ED0A-4D26-BA5C-465FE0889ECB}"/>
    <cellStyle name="Normal 9 3 3 7" xfId="40872" xr:uid="{7B7935C3-1F42-4545-8630-6B2D9CEA3C6D}"/>
    <cellStyle name="Normal 9 3 3 7 2" xfId="40873" xr:uid="{B9D1DE54-2965-48AD-AC5C-87A0288B7CC5}"/>
    <cellStyle name="Normal 9 3 3 7 2 2" xfId="40874" xr:uid="{EEE5CC17-51E9-4BA7-B0E0-B5C2DCB2E681}"/>
    <cellStyle name="Normal 9 3 3 7 3" xfId="40875" xr:uid="{3B98E5C7-E801-4BF3-A31B-9D1AB4280CDE}"/>
    <cellStyle name="Normal 9 3 3 8" xfId="40876" xr:uid="{ACDFCD65-B1DF-4762-9CE7-EEEE60BD10B0}"/>
    <cellStyle name="Normal 9 3 3 8 2" xfId="40877" xr:uid="{AC7F6D94-57C6-4DE0-9009-B6D1A6AE1B70}"/>
    <cellStyle name="Normal 9 3 3 8 2 2" xfId="40878" xr:uid="{12368283-CFA4-41C1-8D7B-81C684A38DEF}"/>
    <cellStyle name="Normal 9 3 3 8 3" xfId="40879" xr:uid="{A6AAA808-D559-4782-8146-3D406614C65C}"/>
    <cellStyle name="Normal 9 3 3 9" xfId="40880" xr:uid="{6DD10B26-601A-4068-896A-0810678BF20F}"/>
    <cellStyle name="Normal 9 3 3 9 2" xfId="40881" xr:uid="{CBFF9E0A-8F0F-4DB7-A207-732D18BF3D2F}"/>
    <cellStyle name="Normal 9 3 3 9 2 2" xfId="40882" xr:uid="{91610C0B-0CE1-4172-9EB0-BDC3BDFAAEEE}"/>
    <cellStyle name="Normal 9 3 3 9 3" xfId="40883" xr:uid="{67A82A76-DA05-4D63-9184-0AA77DEC4DA3}"/>
    <cellStyle name="Normal 9 3 30" xfId="40884" xr:uid="{1A04D2A9-AE77-4BD1-9488-A036FCC1660B}"/>
    <cellStyle name="Normal 9 3 31" xfId="40885" xr:uid="{DA918088-4F49-406B-BFB6-1083A489564C}"/>
    <cellStyle name="Normal 9 3 32" xfId="40886" xr:uid="{1F69952B-90F6-4666-BED2-C9A528D4B3A3}"/>
    <cellStyle name="Normal 9 3 33" xfId="40887" xr:uid="{E49F8042-E3FC-4583-9EFB-EDB2C8BB1F74}"/>
    <cellStyle name="Normal 9 3 34" xfId="40888" xr:uid="{12F45A50-2D9B-49DF-9E69-876DE331F324}"/>
    <cellStyle name="Normal 9 3 35" xfId="40889" xr:uid="{6D3C7BF3-EDB8-4AD3-8D40-DC8810B7173F}"/>
    <cellStyle name="Normal 9 3 36" xfId="40890" xr:uid="{3DE7E2EE-F674-417F-B4D5-C90A31C94FA8}"/>
    <cellStyle name="Normal 9 3 37" xfId="40891" xr:uid="{7D1E180A-49E7-4977-AE72-1BB532B1C604}"/>
    <cellStyle name="Normal 9 3 38" xfId="40892" xr:uid="{1D70D127-B2E5-40BD-9557-0725DD84DA7F}"/>
    <cellStyle name="Normal 9 3 39" xfId="40893" xr:uid="{D6426325-6050-4F24-9BE0-F56603E22B67}"/>
    <cellStyle name="Normal 9 3 4" xfId="40894" xr:uid="{60E09DA8-5C3B-4DCD-901B-94283F8330FB}"/>
    <cellStyle name="Normal 9 3 4 2" xfId="40895" xr:uid="{B90B33E3-8ABD-40A0-9ED6-A0CDAD685922}"/>
    <cellStyle name="Normal 9 3 4 2 2" xfId="40896" xr:uid="{2A983A94-A59E-40B2-8F9C-D027041D95C3}"/>
    <cellStyle name="Normal 9 3 4 3" xfId="40897" xr:uid="{0D6BA7CC-D7CB-405A-88A6-CA7331007939}"/>
    <cellStyle name="Normal 9 3 40" xfId="40898" xr:uid="{849DF992-A1BC-4B01-A177-26D015F8E298}"/>
    <cellStyle name="Normal 9 3 41" xfId="40899" xr:uid="{16024112-9F37-45A2-8D83-2F67384D2FD0}"/>
    <cellStyle name="Normal 9 3 42" xfId="40900" xr:uid="{5188E08A-A404-4D1D-9D61-DCB4AB1EFCEE}"/>
    <cellStyle name="Normal 9 3 5" xfId="40901" xr:uid="{57D26B27-2804-4DE6-8B1E-F1199E0A4B43}"/>
    <cellStyle name="Normal 9 3 5 2" xfId="40902" xr:uid="{2698DE9E-7242-4FB0-AFC8-4CDA66E2A78F}"/>
    <cellStyle name="Normal 9 3 5 2 2" xfId="40903" xr:uid="{46EC2D18-E220-492D-9CA5-A2F82DFE06CC}"/>
    <cellStyle name="Normal 9 3 5 3" xfId="40904" xr:uid="{7D191066-177F-43D7-92C4-B10EC8C57274}"/>
    <cellStyle name="Normal 9 3 6" xfId="40905" xr:uid="{DBD918A6-C198-441A-B9D2-9AF12682D5D3}"/>
    <cellStyle name="Normal 9 3 6 2" xfId="40906" xr:uid="{BA703033-8B89-4D2B-BF3B-AAF8B404374A}"/>
    <cellStyle name="Normal 9 3 6 2 2" xfId="40907" xr:uid="{770CB0FE-A101-42DB-9AA7-B181193E49BB}"/>
    <cellStyle name="Normal 9 3 6 3" xfId="40908" xr:uid="{9939BD0F-A1A3-4CF4-B894-BC245F401306}"/>
    <cellStyle name="Normal 9 3 7" xfId="40909" xr:uid="{C171707F-6DF7-4CDD-8D50-B54957961D27}"/>
    <cellStyle name="Normal 9 3 7 2" xfId="40910" xr:uid="{049E34F7-A67B-43A3-9952-803037206759}"/>
    <cellStyle name="Normal 9 3 7 2 2" xfId="40911" xr:uid="{E906134D-4697-4799-B920-1E872EBF5B3A}"/>
    <cellStyle name="Normal 9 3 7 3" xfId="40912" xr:uid="{60F2F3B9-7F4C-44E7-8538-4CE870795922}"/>
    <cellStyle name="Normal 9 3 8" xfId="40913" xr:uid="{3E1792E4-5B39-4113-B2EB-2A3B23B74A8F}"/>
    <cellStyle name="Normal 9 3 8 2" xfId="40914" xr:uid="{5BEA2DC6-BBAA-4E32-94C8-A3BCF3F77B56}"/>
    <cellStyle name="Normal 9 3 8 2 2" xfId="40915" xr:uid="{26DEF83D-19D9-4A46-A9EA-77217C6B8F2B}"/>
    <cellStyle name="Normal 9 3 8 3" xfId="40916" xr:uid="{880A3C92-60A3-4BB9-B081-907AACAD7A9B}"/>
    <cellStyle name="Normal 9 3 9" xfId="40917" xr:uid="{B5E062CA-CF77-4244-9965-2D24261104C5}"/>
    <cellStyle name="Normal 9 3 9 2" xfId="40918" xr:uid="{62C94ABD-23F5-4ACC-A498-96CEA7E33559}"/>
    <cellStyle name="Normal 9 3 9 2 2" xfId="40919" xr:uid="{DC5D9FFC-B162-4262-BA24-52DB8298DD74}"/>
    <cellStyle name="Normal 9 3 9 3" xfId="40920" xr:uid="{E11798B9-30D8-4E7B-AFE4-067CD0589D28}"/>
    <cellStyle name="Normal 9 30" xfId="40921" xr:uid="{8310B5CA-359E-4B7F-AFC2-398C0BF7941A}"/>
    <cellStyle name="Normal 9 30 10" xfId="40922" xr:uid="{3FFF1F5D-65E4-4862-A712-C25A3560EE1E}"/>
    <cellStyle name="Normal 9 30 10 2" xfId="40923" xr:uid="{186FEB9F-3728-4A0C-97FA-0F77B67B4D5D}"/>
    <cellStyle name="Normal 9 30 10 2 2" xfId="40924" xr:uid="{C82BC316-A5D5-4AE6-B4B9-3F5305E55C92}"/>
    <cellStyle name="Normal 9 30 10 3" xfId="40925" xr:uid="{F8697076-0B7D-4D91-AD3C-407A48AA6B31}"/>
    <cellStyle name="Normal 9 30 11" xfId="40926" xr:uid="{384D34C0-14A2-46E5-9F07-85A80CF4EF3C}"/>
    <cellStyle name="Normal 9 30 11 2" xfId="40927" xr:uid="{8B2D4F92-BC9C-4FA8-B7C9-97F97BAEAC3A}"/>
    <cellStyle name="Normal 9 30 11 2 2" xfId="40928" xr:uid="{D587CFC1-3AFF-45CD-A475-C5C3BBC41BD1}"/>
    <cellStyle name="Normal 9 30 11 3" xfId="40929" xr:uid="{79F081A9-BD7B-407C-84B3-5D3721064BA5}"/>
    <cellStyle name="Normal 9 30 11 4" xfId="40930" xr:uid="{3F520F0E-1053-4F43-A708-C13E631BB383}"/>
    <cellStyle name="Normal 9 30 12" xfId="40931" xr:uid="{A25CBCD7-8DB1-4E44-964F-42F86F6E2AA4}"/>
    <cellStyle name="Normal 9 30 12 2" xfId="40932" xr:uid="{AA0290B7-68E6-49C1-AAD7-72C62129FEE0}"/>
    <cellStyle name="Normal 9 30 13" xfId="40933" xr:uid="{9E826C5B-FEF8-4FBA-8B7F-9ED475E9B605}"/>
    <cellStyle name="Normal 9 30 14" xfId="40934" xr:uid="{87BEEED0-0380-459C-AD0D-23C5BA33F5B5}"/>
    <cellStyle name="Normal 9 30 14 2" xfId="40935" xr:uid="{D529F4C6-A2C4-40BD-88BF-014AB06F402F}"/>
    <cellStyle name="Normal 9 30 15" xfId="40936" xr:uid="{C26DF93E-1D46-4FFD-9DBA-5355456F26A9}"/>
    <cellStyle name="Normal 9 30 16" xfId="40937" xr:uid="{B8EC9523-63B3-4B73-B2B1-F4C3FDC081DB}"/>
    <cellStyle name="Normal 9 30 17" xfId="40938" xr:uid="{48918D49-43EA-473F-9E85-EF4276998839}"/>
    <cellStyle name="Normal 9 30 18" xfId="40939" xr:uid="{4917B360-2E75-4597-8FE0-B006F6F1948A}"/>
    <cellStyle name="Normal 9 30 19" xfId="40940" xr:uid="{A5854C42-981F-4C0A-8745-8F68CAB05E00}"/>
    <cellStyle name="Normal 9 30 2" xfId="40941" xr:uid="{097B601C-F6E9-4C22-A92E-07663E2B122A}"/>
    <cellStyle name="Normal 9 30 2 2" xfId="40942" xr:uid="{A14E5E49-46C9-47F6-90E7-71657164FD84}"/>
    <cellStyle name="Normal 9 30 2 2 2" xfId="40943" xr:uid="{6B72FA9E-1AFF-4BFA-9BB3-F0A3717C37F9}"/>
    <cellStyle name="Normal 9 30 2 3" xfId="40944" xr:uid="{E9282F9C-F21E-4214-AC2F-5D719ACD1F14}"/>
    <cellStyle name="Normal 9 30 20" xfId="40945" xr:uid="{425822C4-0B01-4A12-A41A-FA3408B0A3F1}"/>
    <cellStyle name="Normal 9 30 21" xfId="40946" xr:uid="{C7D4988F-D0DF-4854-9D59-C5441E6948C0}"/>
    <cellStyle name="Normal 9 30 22" xfId="40947" xr:uid="{D831C4DB-0110-4395-9DD8-958692AF58F4}"/>
    <cellStyle name="Normal 9 30 23" xfId="40948" xr:uid="{8BE0BFEC-5314-40A2-9D8C-7A42CD08A8B0}"/>
    <cellStyle name="Normal 9 30 24" xfId="40949" xr:uid="{64C75F6B-A97E-46F4-BC29-E2EF88A28FD5}"/>
    <cellStyle name="Normal 9 30 25" xfId="40950" xr:uid="{D2F7C240-2ADD-47E0-88A7-991B52B44064}"/>
    <cellStyle name="Normal 9 30 26" xfId="40951" xr:uid="{2C96B27B-9940-4517-A71D-437B28D80149}"/>
    <cellStyle name="Normal 9 30 27" xfId="40952" xr:uid="{7CD00A80-43C7-4448-AD2A-D05DC7C9EF8E}"/>
    <cellStyle name="Normal 9 30 28" xfId="40953" xr:uid="{D4F5B613-3530-49DE-8CC1-2DA77CCED6FB}"/>
    <cellStyle name="Normal 9 30 29" xfId="40954" xr:uid="{8C884E15-3661-43B5-AAC7-FD65CAD77C68}"/>
    <cellStyle name="Normal 9 30 3" xfId="40955" xr:uid="{FFBC6430-025C-4ADA-84DD-1D36B210D023}"/>
    <cellStyle name="Normal 9 30 3 2" xfId="40956" xr:uid="{930ABB68-2146-48AF-B0F4-9F5A9E347916}"/>
    <cellStyle name="Normal 9 30 3 2 2" xfId="40957" xr:uid="{E987DEB5-7129-4720-90F2-9BF50CB3A5BB}"/>
    <cellStyle name="Normal 9 30 3 3" xfId="40958" xr:uid="{B8EB9048-D050-46E2-B1DD-A72A5CFAD26F}"/>
    <cellStyle name="Normal 9 30 30" xfId="40959" xr:uid="{55E98DDA-2532-49BD-B2FB-B69C008F26DC}"/>
    <cellStyle name="Normal 9 30 31" xfId="40960" xr:uid="{84955A2E-D6B8-47F2-AE3C-FF3E5BFE92E7}"/>
    <cellStyle name="Normal 9 30 32" xfId="40961" xr:uid="{5048C44E-5095-41B7-B4A7-41ED3DDEC307}"/>
    <cellStyle name="Normal 9 30 33" xfId="40962" xr:uid="{4CAA7F46-3F85-4B11-8B13-666D0BEE0C37}"/>
    <cellStyle name="Normal 9 30 34" xfId="40963" xr:uid="{DFBBC58E-EEA0-4CBC-8A16-68BAB14ACA72}"/>
    <cellStyle name="Normal 9 30 35" xfId="40964" xr:uid="{ADB892A5-0030-4468-8FCD-509A1A1915F1}"/>
    <cellStyle name="Normal 9 30 36" xfId="40965" xr:uid="{44F2F2C9-A8D5-4B6F-9FB8-195212E3CA39}"/>
    <cellStyle name="Normal 9 30 37" xfId="40966" xr:uid="{EA4B902B-A132-42DE-922C-2959CA01E741}"/>
    <cellStyle name="Normal 9 30 38" xfId="40967" xr:uid="{8ED5D34E-8766-4060-9722-7AF91E2A9F7E}"/>
    <cellStyle name="Normal 9 30 39" xfId="40968" xr:uid="{F4E2BE44-D822-4AC8-8211-7386D14805C0}"/>
    <cellStyle name="Normal 9 30 4" xfId="40969" xr:uid="{E974DFC7-5BBB-4709-91E8-BB4B408C1633}"/>
    <cellStyle name="Normal 9 30 4 2" xfId="40970" xr:uid="{FE03BB52-2E47-4820-9C04-047078050476}"/>
    <cellStyle name="Normal 9 30 4 2 2" xfId="40971" xr:uid="{B81E2800-337A-4794-9E9A-DBBEEB4C4C3B}"/>
    <cellStyle name="Normal 9 30 4 3" xfId="40972" xr:uid="{F42C9822-0C26-490B-BE83-B3F9D20786FD}"/>
    <cellStyle name="Normal 9 30 40" xfId="40973" xr:uid="{9F9F3CD3-1C2C-45FF-8FCD-3E8F92A43786}"/>
    <cellStyle name="Normal 9 30 5" xfId="40974" xr:uid="{4BEEADA8-6220-45D6-A183-5450C757CB35}"/>
    <cellStyle name="Normal 9 30 5 2" xfId="40975" xr:uid="{7247B1B2-F91E-4AD7-A629-4AAF84447763}"/>
    <cellStyle name="Normal 9 30 5 2 2" xfId="40976" xr:uid="{39953119-C587-4D75-9228-787527C34C84}"/>
    <cellStyle name="Normal 9 30 5 3" xfId="40977" xr:uid="{ED760429-D7F2-472E-BA92-91591CE35C47}"/>
    <cellStyle name="Normal 9 30 6" xfId="40978" xr:uid="{DE393ABC-643F-48CB-98B1-6867358E069D}"/>
    <cellStyle name="Normal 9 30 6 2" xfId="40979" xr:uid="{7DFE0449-9BF3-42A8-AFAA-05A37D5B4049}"/>
    <cellStyle name="Normal 9 30 6 2 2" xfId="40980" xr:uid="{F7135614-AA67-4BD4-97E3-10FF4A40DBED}"/>
    <cellStyle name="Normal 9 30 6 3" xfId="40981" xr:uid="{32CDE14A-6E63-44FB-9B1A-2BB3BA64486C}"/>
    <cellStyle name="Normal 9 30 7" xfId="40982" xr:uid="{FDC55BBB-68A3-40FC-832B-2E306AD6C6F2}"/>
    <cellStyle name="Normal 9 30 7 2" xfId="40983" xr:uid="{7533FB10-ABF1-4BE7-A7A7-8CC6C76376B9}"/>
    <cellStyle name="Normal 9 30 7 2 2" xfId="40984" xr:uid="{E853F1CD-4682-4D9A-AC59-95E6B91BDCA4}"/>
    <cellStyle name="Normal 9 30 7 3" xfId="40985" xr:uid="{FDC3F00A-D61B-435D-8A3E-ABF7AD6A9A60}"/>
    <cellStyle name="Normal 9 30 8" xfId="40986" xr:uid="{7898BE0E-5AA7-4F4B-9460-BA954C0530A5}"/>
    <cellStyle name="Normal 9 30 8 2" xfId="40987" xr:uid="{54D3D1D5-2B05-4E28-BD23-D3C9FF9779C3}"/>
    <cellStyle name="Normal 9 30 8 2 2" xfId="40988" xr:uid="{19C517CB-4D70-43FA-B68E-ACF3E489B50A}"/>
    <cellStyle name="Normal 9 30 8 3" xfId="40989" xr:uid="{E9AD818F-4030-43C7-B4DD-A56E4E3189F8}"/>
    <cellStyle name="Normal 9 30 9" xfId="40990" xr:uid="{568F6AA5-543C-4A05-8180-E7FAE8D9E634}"/>
    <cellStyle name="Normal 9 30 9 2" xfId="40991" xr:uid="{18216169-31F9-4334-A084-C4A378387225}"/>
    <cellStyle name="Normal 9 30 9 2 2" xfId="40992" xr:uid="{917D5CDA-DB4E-4AAE-BB69-B6EA08EBF705}"/>
    <cellStyle name="Normal 9 30 9 3" xfId="40993" xr:uid="{B6A62316-25EA-45F2-A7C4-3936E59C7A35}"/>
    <cellStyle name="Normal 9 31" xfId="40994" xr:uid="{341F4390-8219-4D46-810D-AAEEC053D344}"/>
    <cellStyle name="Normal 9 31 10" xfId="40995" xr:uid="{5E517B27-AD7D-4A4C-880A-9BDF9117F5B1}"/>
    <cellStyle name="Normal 9 31 10 2" xfId="40996" xr:uid="{2D370C46-3D5B-48EC-8333-31A2C5666C7A}"/>
    <cellStyle name="Normal 9 31 10 2 2" xfId="40997" xr:uid="{13E9380B-BE0B-46B4-A1EE-31C93793FE4A}"/>
    <cellStyle name="Normal 9 31 10 3" xfId="40998" xr:uid="{F6A1259D-1D3D-4972-B865-5192BFEC4D0E}"/>
    <cellStyle name="Normal 9 31 11" xfId="40999" xr:uid="{367A0BC9-9FFF-4447-8DC4-2633524FD04A}"/>
    <cellStyle name="Normal 9 31 11 2" xfId="41000" xr:uid="{DC2ABD74-7AA7-42E3-ABD7-C3A98026530F}"/>
    <cellStyle name="Normal 9 31 11 2 2" xfId="41001" xr:uid="{E879A644-C21B-48FE-962D-EBA34F8CB707}"/>
    <cellStyle name="Normal 9 31 11 3" xfId="41002" xr:uid="{EEEDB9ED-2DAC-4727-999F-EA439EDF5CA5}"/>
    <cellStyle name="Normal 9 31 11 4" xfId="41003" xr:uid="{94EE04C6-6F29-447F-B2B2-3EEEA40993D3}"/>
    <cellStyle name="Normal 9 31 12" xfId="41004" xr:uid="{09C5971F-78DD-4866-A796-D7F23F5230FB}"/>
    <cellStyle name="Normal 9 31 12 2" xfId="41005" xr:uid="{30E7BBD8-E542-4E25-8FDD-83414D8A0CE4}"/>
    <cellStyle name="Normal 9 31 13" xfId="41006" xr:uid="{8F9A6DF8-3B60-4B19-9B8D-8A631EB41C11}"/>
    <cellStyle name="Normal 9 31 14" xfId="41007" xr:uid="{49AF8A6C-5F5C-41AA-9C14-44F64ADF050A}"/>
    <cellStyle name="Normal 9 31 14 2" xfId="41008" xr:uid="{EFD7306B-AB72-4F72-8925-1556D3FD3F96}"/>
    <cellStyle name="Normal 9 31 15" xfId="41009" xr:uid="{8C0880A4-6671-4539-B062-93E7FFE99761}"/>
    <cellStyle name="Normal 9 31 16" xfId="41010" xr:uid="{65FDFDCB-B695-4158-B114-D5ED63843821}"/>
    <cellStyle name="Normal 9 31 17" xfId="41011" xr:uid="{E1393FD1-9BC8-4936-8FC1-3D2AE48E692B}"/>
    <cellStyle name="Normal 9 31 18" xfId="41012" xr:uid="{6DC754BE-E0C8-4635-9831-C94EFB881A6E}"/>
    <cellStyle name="Normal 9 31 19" xfId="41013" xr:uid="{59009187-447E-4C91-89B9-465A92AFB1DC}"/>
    <cellStyle name="Normal 9 31 2" xfId="41014" xr:uid="{2CE02782-9149-4E9B-A725-5EDC984A1EE9}"/>
    <cellStyle name="Normal 9 31 2 2" xfId="41015" xr:uid="{6E560F1D-47D8-434F-90D0-7CC0364B75B4}"/>
    <cellStyle name="Normal 9 31 2 2 2" xfId="41016" xr:uid="{383AAF59-6408-4BA6-AB8B-F3D11FD39A83}"/>
    <cellStyle name="Normal 9 31 2 3" xfId="41017" xr:uid="{3CD6A4A2-257B-44C7-9363-8B1F7581BB24}"/>
    <cellStyle name="Normal 9 31 20" xfId="41018" xr:uid="{979F53F6-AA73-4F72-9B3E-5F0A7F041B0A}"/>
    <cellStyle name="Normal 9 31 21" xfId="41019" xr:uid="{C17BB132-86EF-4AFC-8887-4406F703B8BC}"/>
    <cellStyle name="Normal 9 31 22" xfId="41020" xr:uid="{838BCECC-ACB8-48BF-A8DB-D242B9E14E57}"/>
    <cellStyle name="Normal 9 31 23" xfId="41021" xr:uid="{B4BB0556-C5BB-4E40-918E-8EE6F60C3F53}"/>
    <cellStyle name="Normal 9 31 24" xfId="41022" xr:uid="{67022910-5C07-47CD-989D-343B3F550916}"/>
    <cellStyle name="Normal 9 31 25" xfId="41023" xr:uid="{367A11F8-9BD5-40FD-99DA-934C67DF76AF}"/>
    <cellStyle name="Normal 9 31 26" xfId="41024" xr:uid="{12C4004E-2DAF-4DC9-AC5F-3C5369A21028}"/>
    <cellStyle name="Normal 9 31 27" xfId="41025" xr:uid="{C7859706-A27C-4964-B562-72973810FB6B}"/>
    <cellStyle name="Normal 9 31 28" xfId="41026" xr:uid="{874A54C5-EDCA-404B-AC50-5F69F5F944D1}"/>
    <cellStyle name="Normal 9 31 29" xfId="41027" xr:uid="{E9A15843-6D17-4112-A468-A338C6A2980F}"/>
    <cellStyle name="Normal 9 31 3" xfId="41028" xr:uid="{5ED2EE82-3F14-41B0-A246-D77451E119F9}"/>
    <cellStyle name="Normal 9 31 3 2" xfId="41029" xr:uid="{8EFB82BA-3CD2-499A-BAD8-512BD47B1FD6}"/>
    <cellStyle name="Normal 9 31 3 2 2" xfId="41030" xr:uid="{B8DB3DBC-84DD-4BBF-ABCE-0B29686700E5}"/>
    <cellStyle name="Normal 9 31 3 3" xfId="41031" xr:uid="{9EE6B82A-5F68-4D79-80D2-003A3596BDC3}"/>
    <cellStyle name="Normal 9 31 30" xfId="41032" xr:uid="{A1ED5CC4-3DD5-480F-AF6B-B1458E63C467}"/>
    <cellStyle name="Normal 9 31 31" xfId="41033" xr:uid="{A0DE1280-35EE-4AE4-845B-9E864C9F0D63}"/>
    <cellStyle name="Normal 9 31 32" xfId="41034" xr:uid="{CB9E19EF-A33C-460D-BF55-17C22CF6F35C}"/>
    <cellStyle name="Normal 9 31 33" xfId="41035" xr:uid="{504A184E-6F80-4000-9A79-B7A6E8E53C64}"/>
    <cellStyle name="Normal 9 31 34" xfId="41036" xr:uid="{9BCF1D65-0A2C-4CDD-A7E3-1358234DE220}"/>
    <cellStyle name="Normal 9 31 35" xfId="41037" xr:uid="{2B37CE8E-EEA6-4E82-8601-3ABE4D454279}"/>
    <cellStyle name="Normal 9 31 36" xfId="41038" xr:uid="{FDE71E34-6339-430A-83F2-BF693E7229A6}"/>
    <cellStyle name="Normal 9 31 37" xfId="41039" xr:uid="{B740F84B-DF84-4631-8C9E-7786F607012B}"/>
    <cellStyle name="Normal 9 31 38" xfId="41040" xr:uid="{2EFDBCCD-9AEA-4A45-8400-04D78E7919BD}"/>
    <cellStyle name="Normal 9 31 39" xfId="41041" xr:uid="{0470B3F0-79BF-47BA-AAFE-B9964C3D7401}"/>
    <cellStyle name="Normal 9 31 4" xfId="41042" xr:uid="{934BEDCF-7CF4-4118-B0F0-C0913721BD0C}"/>
    <cellStyle name="Normal 9 31 4 2" xfId="41043" xr:uid="{2276DA56-2699-4C0D-9AC6-735A7952BD41}"/>
    <cellStyle name="Normal 9 31 4 2 2" xfId="41044" xr:uid="{A60D990C-3B8E-450C-844C-379F4A454478}"/>
    <cellStyle name="Normal 9 31 4 3" xfId="41045" xr:uid="{C2745FB9-9885-43B5-A683-7375ABC2CAB3}"/>
    <cellStyle name="Normal 9 31 40" xfId="41046" xr:uid="{93F7068F-588B-4028-A474-DA8955C2183D}"/>
    <cellStyle name="Normal 9 31 5" xfId="41047" xr:uid="{94557F9F-4B48-4165-9B4F-28CF798E363B}"/>
    <cellStyle name="Normal 9 31 5 2" xfId="41048" xr:uid="{02671B2B-C9EB-4220-A0A8-DBD92D8F9E62}"/>
    <cellStyle name="Normal 9 31 5 2 2" xfId="41049" xr:uid="{91A18FF8-C2E0-442D-965C-77CBA42044E6}"/>
    <cellStyle name="Normal 9 31 5 3" xfId="41050" xr:uid="{9E13E5E9-5457-4D47-BFA2-9B573531CBDA}"/>
    <cellStyle name="Normal 9 31 6" xfId="41051" xr:uid="{51E6B753-8FF1-4110-911C-64679136B5F0}"/>
    <cellStyle name="Normal 9 31 6 2" xfId="41052" xr:uid="{A9CC6BBB-3152-4ED8-8392-6F1F90C004F8}"/>
    <cellStyle name="Normal 9 31 6 2 2" xfId="41053" xr:uid="{E0D2A173-3DEF-4EDB-892A-1901CC9B9CF2}"/>
    <cellStyle name="Normal 9 31 6 3" xfId="41054" xr:uid="{A11446AC-2333-47E8-95A3-AA7C2B5E0B17}"/>
    <cellStyle name="Normal 9 31 7" xfId="41055" xr:uid="{EB87CFC1-4CA7-48DA-9FB0-A4E023C4B2C4}"/>
    <cellStyle name="Normal 9 31 7 2" xfId="41056" xr:uid="{DF65D74B-2A98-4797-9B6D-F23206443754}"/>
    <cellStyle name="Normal 9 31 7 2 2" xfId="41057" xr:uid="{F845FAB7-3B48-4565-84F5-57FA742C951C}"/>
    <cellStyle name="Normal 9 31 7 3" xfId="41058" xr:uid="{5316ACE7-ADA5-4660-B02E-DBD5ECBC9732}"/>
    <cellStyle name="Normal 9 31 8" xfId="41059" xr:uid="{EDE0C525-C75F-48AC-92B0-2E6AF2DF7E11}"/>
    <cellStyle name="Normal 9 31 8 2" xfId="41060" xr:uid="{493EDCAF-A7FE-4683-A803-29C9099256F2}"/>
    <cellStyle name="Normal 9 31 8 2 2" xfId="41061" xr:uid="{DC2F8755-71A7-429C-AB43-0ABAC7D6B764}"/>
    <cellStyle name="Normal 9 31 8 3" xfId="41062" xr:uid="{5B3509B1-7E23-46B9-8D83-872622B6F10A}"/>
    <cellStyle name="Normal 9 31 9" xfId="41063" xr:uid="{DE96C2FE-BD24-490E-91B1-0C08A0AA58C6}"/>
    <cellStyle name="Normal 9 31 9 2" xfId="41064" xr:uid="{9D0AA363-0A2F-45FC-B553-771E85F2CA6B}"/>
    <cellStyle name="Normal 9 31 9 2 2" xfId="41065" xr:uid="{ECADDD3B-57EF-44C6-A328-8146A5CE0A56}"/>
    <cellStyle name="Normal 9 31 9 3" xfId="41066" xr:uid="{92AAD030-FB2C-4E85-B864-91A584EDEFC7}"/>
    <cellStyle name="Normal 9 32" xfId="41067" xr:uid="{95760219-23AB-4E84-9E22-20E0A0A39F82}"/>
    <cellStyle name="Normal 9 32 10" xfId="41068" xr:uid="{C9B2E560-064B-4E02-BAA9-364D802D028C}"/>
    <cellStyle name="Normal 9 32 10 2" xfId="41069" xr:uid="{EB6F140D-1738-4EC8-A610-2F1AACE16947}"/>
    <cellStyle name="Normal 9 32 10 2 2" xfId="41070" xr:uid="{28D5B89D-B34E-4394-9D05-0A44C32EB5A2}"/>
    <cellStyle name="Normal 9 32 10 3" xfId="41071" xr:uid="{5E7EDB44-2F52-4E77-BAEA-73A9B54642CD}"/>
    <cellStyle name="Normal 9 32 11" xfId="41072" xr:uid="{3CF4D105-2AA2-4442-A1DE-4893B2BD9BD4}"/>
    <cellStyle name="Normal 9 32 11 2" xfId="41073" xr:uid="{D96CFCA1-B3E7-4FA5-8833-3FD69D90B262}"/>
    <cellStyle name="Normal 9 32 11 2 2" xfId="41074" xr:uid="{B28B6F91-A90B-4807-A544-FB5367A2E365}"/>
    <cellStyle name="Normal 9 32 11 3" xfId="41075" xr:uid="{B793351C-3AF7-4920-9B06-727DCB695365}"/>
    <cellStyle name="Normal 9 32 11 4" xfId="41076" xr:uid="{20F11914-3CA6-4B58-A947-EF380A2A7612}"/>
    <cellStyle name="Normal 9 32 12" xfId="41077" xr:uid="{C5B3842C-E0BA-4339-9DFD-7754946AC858}"/>
    <cellStyle name="Normal 9 32 12 2" xfId="41078" xr:uid="{D9F508AB-41DF-4D4C-98D3-128E42A2269C}"/>
    <cellStyle name="Normal 9 32 13" xfId="41079" xr:uid="{6D10129A-9C08-498D-BB38-BF2DDAE04961}"/>
    <cellStyle name="Normal 9 32 14" xfId="41080" xr:uid="{C9B0A526-3DE5-4E27-B9F7-8EAD376B5267}"/>
    <cellStyle name="Normal 9 32 14 2" xfId="41081" xr:uid="{6E7DA5A5-0B3F-4EF2-8212-F18279E67A48}"/>
    <cellStyle name="Normal 9 32 15" xfId="41082" xr:uid="{29B50F70-7CB6-48D7-AA8C-85C0AFB9052A}"/>
    <cellStyle name="Normal 9 32 16" xfId="41083" xr:uid="{F9172AA4-1F26-462D-90C0-C033502E658E}"/>
    <cellStyle name="Normal 9 32 17" xfId="41084" xr:uid="{4F4ECF02-1C8F-4E21-A87D-51CD3B1428AC}"/>
    <cellStyle name="Normal 9 32 18" xfId="41085" xr:uid="{00269823-DEB8-4D52-B102-E677A5D1B30A}"/>
    <cellStyle name="Normal 9 32 19" xfId="41086" xr:uid="{A97E3328-6633-4EEE-9F91-76A56241B507}"/>
    <cellStyle name="Normal 9 32 2" xfId="41087" xr:uid="{EDCF2B63-091F-4895-8C98-79D16EC1D3F0}"/>
    <cellStyle name="Normal 9 32 2 2" xfId="41088" xr:uid="{D4C85F23-C440-4A65-83EA-BD66D425FC6E}"/>
    <cellStyle name="Normal 9 32 2 2 2" xfId="41089" xr:uid="{01E16C22-A4A0-403D-BC8D-9E476C71AC4B}"/>
    <cellStyle name="Normal 9 32 2 3" xfId="41090" xr:uid="{9DD0278E-9538-4FB2-ADA8-E5CE141EFB7A}"/>
    <cellStyle name="Normal 9 32 20" xfId="41091" xr:uid="{B69932C8-B2A8-4E87-9744-5E5ED7DDB4E3}"/>
    <cellStyle name="Normal 9 32 21" xfId="41092" xr:uid="{68639B32-8FE8-45BF-8E5A-DD87F0109270}"/>
    <cellStyle name="Normal 9 32 22" xfId="41093" xr:uid="{F8E7502F-C38C-4C94-BA1C-90FD8B13978D}"/>
    <cellStyle name="Normal 9 32 23" xfId="41094" xr:uid="{D44C9B1C-BC53-46CF-9909-79325A7AA454}"/>
    <cellStyle name="Normal 9 32 24" xfId="41095" xr:uid="{0F67623B-6BDC-4B6C-B187-09B33B45A61F}"/>
    <cellStyle name="Normal 9 32 25" xfId="41096" xr:uid="{E3F718E4-0F00-4947-8C90-9585D758E47F}"/>
    <cellStyle name="Normal 9 32 26" xfId="41097" xr:uid="{7B016738-AF25-4ACE-A74A-C83E8C56BA99}"/>
    <cellStyle name="Normal 9 32 27" xfId="41098" xr:uid="{3CBD0C03-46B2-43DD-87B9-6F5314D8B646}"/>
    <cellStyle name="Normal 9 32 28" xfId="41099" xr:uid="{B1C6A010-F64C-4FC1-B1AB-A6380DF0DD27}"/>
    <cellStyle name="Normal 9 32 29" xfId="41100" xr:uid="{5390E6E5-C690-410F-ADC8-77BA39F89C02}"/>
    <cellStyle name="Normal 9 32 3" xfId="41101" xr:uid="{3EEF5D83-5DF1-44C5-9B72-8EFA56A19A83}"/>
    <cellStyle name="Normal 9 32 3 2" xfId="41102" xr:uid="{C8305B71-657E-4BC7-AA61-88E4EE07C3B1}"/>
    <cellStyle name="Normal 9 32 3 2 2" xfId="41103" xr:uid="{3A22994D-1883-401C-9B9C-934D161A49AC}"/>
    <cellStyle name="Normal 9 32 3 3" xfId="41104" xr:uid="{A74C1D90-2BC2-4264-AE2D-1338C447E644}"/>
    <cellStyle name="Normal 9 32 30" xfId="41105" xr:uid="{C63518CC-1289-438B-BE8B-D02418B6761F}"/>
    <cellStyle name="Normal 9 32 31" xfId="41106" xr:uid="{607B48B7-909D-4208-B32D-E16EF0FF0F23}"/>
    <cellStyle name="Normal 9 32 32" xfId="41107" xr:uid="{839C5A5F-56C9-4CCC-B57E-77C4F5D64607}"/>
    <cellStyle name="Normal 9 32 33" xfId="41108" xr:uid="{84CB64EB-8FCB-4684-B7DE-9D4D67424362}"/>
    <cellStyle name="Normal 9 32 34" xfId="41109" xr:uid="{E32EA48D-BD53-45CC-804C-2D5E76480922}"/>
    <cellStyle name="Normal 9 32 35" xfId="41110" xr:uid="{EB6F7AAA-ABBF-42ED-A4AB-DF3D516B817F}"/>
    <cellStyle name="Normal 9 32 36" xfId="41111" xr:uid="{42F0E49E-D3B4-4DF8-A137-0270E6A2DBFB}"/>
    <cellStyle name="Normal 9 32 37" xfId="41112" xr:uid="{DB135F86-A3B2-492E-93FD-30830EB56544}"/>
    <cellStyle name="Normal 9 32 38" xfId="41113" xr:uid="{4DFD6E4F-8925-4E5D-BF47-C0CBCFF4BCCE}"/>
    <cellStyle name="Normal 9 32 39" xfId="41114" xr:uid="{26621701-6383-42D7-B590-2AF7E9A39E23}"/>
    <cellStyle name="Normal 9 32 4" xfId="41115" xr:uid="{087B107D-A89E-45E9-A775-81A21ADF3880}"/>
    <cellStyle name="Normal 9 32 4 2" xfId="41116" xr:uid="{659D134C-8BBF-4699-8332-08BAF95ABD7B}"/>
    <cellStyle name="Normal 9 32 4 2 2" xfId="41117" xr:uid="{7C7E23B8-8747-44EE-9C69-492AA05C7B72}"/>
    <cellStyle name="Normal 9 32 4 3" xfId="41118" xr:uid="{3D1127EA-5747-485E-90DD-DB3EA89A064A}"/>
    <cellStyle name="Normal 9 32 40" xfId="41119" xr:uid="{CF6E1D62-5C51-4671-B816-BFB23C0C0AAA}"/>
    <cellStyle name="Normal 9 32 5" xfId="41120" xr:uid="{7DB2B88F-4E40-4B85-B3CF-97C9310FFC1C}"/>
    <cellStyle name="Normal 9 32 5 2" xfId="41121" xr:uid="{B8E19E8F-5F85-4168-B220-ED92E0D6E7E8}"/>
    <cellStyle name="Normal 9 32 5 2 2" xfId="41122" xr:uid="{D58C2D56-9D2D-4BA3-9C86-098D9FA628FB}"/>
    <cellStyle name="Normal 9 32 5 3" xfId="41123" xr:uid="{95EF8545-E837-4E84-ABA7-5F481C8B662E}"/>
    <cellStyle name="Normal 9 32 6" xfId="41124" xr:uid="{3379D264-1EF2-418E-B9C2-019C962263D3}"/>
    <cellStyle name="Normal 9 32 6 2" xfId="41125" xr:uid="{7CE9301D-C84F-4C12-9EA8-764611CD8D6D}"/>
    <cellStyle name="Normal 9 32 6 2 2" xfId="41126" xr:uid="{E7E78955-55B7-4EFD-95D1-FA369082DEDE}"/>
    <cellStyle name="Normal 9 32 6 3" xfId="41127" xr:uid="{C56EC2EB-0958-48C2-9680-74AC9760059D}"/>
    <cellStyle name="Normal 9 32 7" xfId="41128" xr:uid="{46BDC48D-3F9D-4170-B36E-1595A720719B}"/>
    <cellStyle name="Normal 9 32 7 2" xfId="41129" xr:uid="{00263535-43F1-4912-9766-205FC3EF9B80}"/>
    <cellStyle name="Normal 9 32 7 2 2" xfId="41130" xr:uid="{58E15373-3479-48C0-A993-7F3D4EB45C81}"/>
    <cellStyle name="Normal 9 32 7 3" xfId="41131" xr:uid="{15FDCC27-0A4D-4C1D-ACD9-111BC174946D}"/>
    <cellStyle name="Normal 9 32 8" xfId="41132" xr:uid="{C0C2DC3F-D3F5-4A3E-B25E-32399F877D03}"/>
    <cellStyle name="Normal 9 32 8 2" xfId="41133" xr:uid="{D7605AE7-0205-416F-9D2B-6D2F8B6B85BA}"/>
    <cellStyle name="Normal 9 32 8 2 2" xfId="41134" xr:uid="{837B9A94-0B1A-4FCC-96DB-315F19C751B8}"/>
    <cellStyle name="Normal 9 32 8 3" xfId="41135" xr:uid="{CB066F90-EACD-47FE-A871-012DA65BD514}"/>
    <cellStyle name="Normal 9 32 9" xfId="41136" xr:uid="{F6F54F4A-88FC-46C3-8AD7-499BA98D9A78}"/>
    <cellStyle name="Normal 9 32 9 2" xfId="41137" xr:uid="{72A8D165-CFC2-4FA1-AB10-CF2BC1A1E848}"/>
    <cellStyle name="Normal 9 32 9 2 2" xfId="41138" xr:uid="{1C873C19-CE33-4D2A-8434-FD178FC6284D}"/>
    <cellStyle name="Normal 9 32 9 3" xfId="41139" xr:uid="{D4893518-6F7E-4A7F-9092-1EFC570788BA}"/>
    <cellStyle name="Normal 9 33" xfId="41140" xr:uid="{AD7D7134-304C-4AB1-80A0-742154205505}"/>
    <cellStyle name="Normal 9 33 10" xfId="41141" xr:uid="{F2485396-62FA-4A20-9157-150E4654BAB9}"/>
    <cellStyle name="Normal 9 33 10 2" xfId="41142" xr:uid="{A1B06E78-802A-49B4-9CCE-719A48DAE275}"/>
    <cellStyle name="Normal 9 33 10 2 2" xfId="41143" xr:uid="{B484F437-0734-476D-888A-A00B5380277D}"/>
    <cellStyle name="Normal 9 33 10 3" xfId="41144" xr:uid="{9D5137B1-9956-48E5-8926-3B3C8C0A0BF9}"/>
    <cellStyle name="Normal 9 33 11" xfId="41145" xr:uid="{FB0CC2D7-E209-4377-8A8A-732005FEF888}"/>
    <cellStyle name="Normal 9 33 11 2" xfId="41146" xr:uid="{C0B53F78-2A99-4905-8004-A61407A2A8E8}"/>
    <cellStyle name="Normal 9 33 11 2 2" xfId="41147" xr:uid="{DB2ADB05-43B2-444C-8871-66B0D7CF39AA}"/>
    <cellStyle name="Normal 9 33 11 3" xfId="41148" xr:uid="{EA37801A-0DEF-43FA-9323-BAE87634B0DF}"/>
    <cellStyle name="Normal 9 33 11 4" xfId="41149" xr:uid="{D1684C28-8782-4515-98CE-AB6E6EBA023E}"/>
    <cellStyle name="Normal 9 33 12" xfId="41150" xr:uid="{289DE272-5AB0-4D4C-BE2A-3A5227D41AF2}"/>
    <cellStyle name="Normal 9 33 12 2" xfId="41151" xr:uid="{F1E21C8B-BB90-4826-858A-30B94D3281B5}"/>
    <cellStyle name="Normal 9 33 13" xfId="41152" xr:uid="{75B26BC6-3208-4285-AE21-00BD827B1C8D}"/>
    <cellStyle name="Normal 9 33 14" xfId="41153" xr:uid="{D54B40AB-3C1D-41CE-BA34-304B2A2FC806}"/>
    <cellStyle name="Normal 9 33 14 2" xfId="41154" xr:uid="{8ACEBB29-8CA4-4096-9EC3-86A5983B7C61}"/>
    <cellStyle name="Normal 9 33 15" xfId="41155" xr:uid="{D7F78255-C8BD-44F3-80B7-9C0BCE803B11}"/>
    <cellStyle name="Normal 9 33 16" xfId="41156" xr:uid="{B99373DB-B70D-4DD4-BA7F-0C15E1E3489B}"/>
    <cellStyle name="Normal 9 33 17" xfId="41157" xr:uid="{5A5AB705-EFAB-40EC-B480-5D8DE742AE68}"/>
    <cellStyle name="Normal 9 33 18" xfId="41158" xr:uid="{3716EE62-B8FC-4A3E-B43C-0981E0E408C4}"/>
    <cellStyle name="Normal 9 33 19" xfId="41159" xr:uid="{684ED58B-4A5F-4C1B-809B-1BF45274370E}"/>
    <cellStyle name="Normal 9 33 2" xfId="41160" xr:uid="{306EC478-4542-42D1-9A5B-7E725B73352E}"/>
    <cellStyle name="Normal 9 33 2 2" xfId="41161" xr:uid="{AE63FF12-F31A-4889-8269-DA3A957652BD}"/>
    <cellStyle name="Normal 9 33 2 2 2" xfId="41162" xr:uid="{205FE239-9E9D-496D-BA11-6F0D28022414}"/>
    <cellStyle name="Normal 9 33 2 3" xfId="41163" xr:uid="{502FF0E0-EEDA-4C20-9948-46F06A444DC9}"/>
    <cellStyle name="Normal 9 33 20" xfId="41164" xr:uid="{95B57461-5AAD-4121-A711-46384542C8FC}"/>
    <cellStyle name="Normal 9 33 21" xfId="41165" xr:uid="{C1D84A73-41C8-41FA-8E06-653DD6AC6F03}"/>
    <cellStyle name="Normal 9 33 22" xfId="41166" xr:uid="{89080DFB-7963-46F1-86F8-D673976E0061}"/>
    <cellStyle name="Normal 9 33 23" xfId="41167" xr:uid="{8BB2496D-0F78-43E3-9611-BCB93DF35038}"/>
    <cellStyle name="Normal 9 33 24" xfId="41168" xr:uid="{76967661-ED6C-4E69-AF4B-F796648D6F3D}"/>
    <cellStyle name="Normal 9 33 25" xfId="41169" xr:uid="{9D09948F-0897-4C2B-9EEF-883EB8233811}"/>
    <cellStyle name="Normal 9 33 26" xfId="41170" xr:uid="{C0DED3F2-66ED-4BCA-8DF3-9287FB0AB79A}"/>
    <cellStyle name="Normal 9 33 27" xfId="41171" xr:uid="{3AEB0E65-EC61-4502-88F6-624813515E77}"/>
    <cellStyle name="Normal 9 33 28" xfId="41172" xr:uid="{9AF940E3-5C05-4270-976E-2AC96FB1B393}"/>
    <cellStyle name="Normal 9 33 29" xfId="41173" xr:uid="{EFC8F054-B6DC-4C6D-9C18-7C43F924A42A}"/>
    <cellStyle name="Normal 9 33 3" xfId="41174" xr:uid="{9A1BC236-3AF3-489F-9D31-F7AEB1F530AC}"/>
    <cellStyle name="Normal 9 33 3 2" xfId="41175" xr:uid="{9C351CBF-B703-4B6C-835A-9A3230DAE0C7}"/>
    <cellStyle name="Normal 9 33 3 2 2" xfId="41176" xr:uid="{42A7D5AC-30F0-4049-911E-76A730E84599}"/>
    <cellStyle name="Normal 9 33 3 3" xfId="41177" xr:uid="{88BCF04C-9F18-473D-8DCA-C0D794DDDF56}"/>
    <cellStyle name="Normal 9 33 30" xfId="41178" xr:uid="{CA910B86-4C93-451D-8836-ED5032F50494}"/>
    <cellStyle name="Normal 9 33 31" xfId="41179" xr:uid="{2B7E0EB9-6750-4831-A28C-39E7B7DEA180}"/>
    <cellStyle name="Normal 9 33 32" xfId="41180" xr:uid="{9D63C579-BA0D-4939-9DE1-5C1F03148F16}"/>
    <cellStyle name="Normal 9 33 33" xfId="41181" xr:uid="{2D889BBD-C447-48CC-A0C0-1221CED6AFA8}"/>
    <cellStyle name="Normal 9 33 34" xfId="41182" xr:uid="{C5A0390F-276C-4355-B25D-1D2A0639A43F}"/>
    <cellStyle name="Normal 9 33 35" xfId="41183" xr:uid="{F0EAFDB9-0CBD-4A87-B63B-0198BB591BD3}"/>
    <cellStyle name="Normal 9 33 36" xfId="41184" xr:uid="{CA4B7873-E7E1-4B36-93CC-A33F5035A936}"/>
    <cellStyle name="Normal 9 33 37" xfId="41185" xr:uid="{D76FD46E-7E0B-49DB-97BD-82547B83FDF1}"/>
    <cellStyle name="Normal 9 33 38" xfId="41186" xr:uid="{F5292587-20AE-4AFE-A03E-0F95B64B8465}"/>
    <cellStyle name="Normal 9 33 39" xfId="41187" xr:uid="{AD312865-B5FF-47DD-A591-F295291AA77A}"/>
    <cellStyle name="Normal 9 33 4" xfId="41188" xr:uid="{0E76BC49-B6E3-4AF3-AB76-272A9032ECC2}"/>
    <cellStyle name="Normal 9 33 4 2" xfId="41189" xr:uid="{26D111F2-563D-4FDF-8338-55E35ED59F90}"/>
    <cellStyle name="Normal 9 33 4 2 2" xfId="41190" xr:uid="{525541CC-CDB5-412F-BB93-43DE3E9EBC5F}"/>
    <cellStyle name="Normal 9 33 4 3" xfId="41191" xr:uid="{8DDD10D0-0A48-4827-9690-C7D71E1BE89F}"/>
    <cellStyle name="Normal 9 33 40" xfId="41192" xr:uid="{8163A376-70C6-42C2-9F86-ECE9C8836851}"/>
    <cellStyle name="Normal 9 33 5" xfId="41193" xr:uid="{112864FD-91D8-4F91-9350-BECE892AA24B}"/>
    <cellStyle name="Normal 9 33 5 2" xfId="41194" xr:uid="{79B16319-CA54-4891-8DDD-3C97FB472AC5}"/>
    <cellStyle name="Normal 9 33 5 2 2" xfId="41195" xr:uid="{579C8089-F835-46B1-9136-83BF625BE498}"/>
    <cellStyle name="Normal 9 33 5 3" xfId="41196" xr:uid="{381473F2-3DB9-4E36-8547-C402E22BDF63}"/>
    <cellStyle name="Normal 9 33 6" xfId="41197" xr:uid="{40A1E00C-92B3-4DB4-BEC3-63E7FE5141C8}"/>
    <cellStyle name="Normal 9 33 6 2" xfId="41198" xr:uid="{46A6F504-2802-40A8-801A-6E1FCFEBDC2A}"/>
    <cellStyle name="Normal 9 33 6 2 2" xfId="41199" xr:uid="{CA38E0F7-0807-404A-A70A-5F19FE8FC188}"/>
    <cellStyle name="Normal 9 33 6 3" xfId="41200" xr:uid="{6D995704-30DD-4BA2-AE3E-B81CE63BE9A9}"/>
    <cellStyle name="Normal 9 33 7" xfId="41201" xr:uid="{C62E49C4-D101-4862-A7B5-05ED9F43891A}"/>
    <cellStyle name="Normal 9 33 7 2" xfId="41202" xr:uid="{4A14DF02-79DC-4367-8DBB-0F68D4B97A4E}"/>
    <cellStyle name="Normal 9 33 7 2 2" xfId="41203" xr:uid="{01ACA9F7-D6ED-475F-9311-FB873833233A}"/>
    <cellStyle name="Normal 9 33 7 3" xfId="41204" xr:uid="{E8A2997C-0026-4B26-8851-269691642508}"/>
    <cellStyle name="Normal 9 33 8" xfId="41205" xr:uid="{B113934C-25B9-4077-8095-763F6C46ED16}"/>
    <cellStyle name="Normal 9 33 8 2" xfId="41206" xr:uid="{4B90E70C-6685-4605-B047-1F4AFFFEFED2}"/>
    <cellStyle name="Normal 9 33 8 2 2" xfId="41207" xr:uid="{9B33FB88-D69A-4B9F-85FB-CCB60C50F00C}"/>
    <cellStyle name="Normal 9 33 8 3" xfId="41208" xr:uid="{3261BD47-23CA-475A-A524-1F2EDB777855}"/>
    <cellStyle name="Normal 9 33 9" xfId="41209" xr:uid="{47A663DD-909D-4D1C-8E9B-99359CBE62BB}"/>
    <cellStyle name="Normal 9 33 9 2" xfId="41210" xr:uid="{9A573E14-08FB-4E7B-8B4D-59FD541DDFB9}"/>
    <cellStyle name="Normal 9 33 9 2 2" xfId="41211" xr:uid="{1B9A2103-51CB-4E3A-8BCA-A302C50156DC}"/>
    <cellStyle name="Normal 9 33 9 3" xfId="41212" xr:uid="{2EB27D6B-2FDA-4473-8A3F-7EED5FC2D5F6}"/>
    <cellStyle name="Normal 9 34" xfId="41213" xr:uid="{B703B135-D8F6-453B-B79B-3AC7C68B304A}"/>
    <cellStyle name="Normal 9 34 10" xfId="41214" xr:uid="{18D234F0-4DC1-4200-9564-1780448FD55F}"/>
    <cellStyle name="Normal 9 34 10 2" xfId="41215" xr:uid="{D7682A6B-32A9-4057-90CF-65BEF14DE008}"/>
    <cellStyle name="Normal 9 34 10 2 2" xfId="41216" xr:uid="{62221F86-FDAC-469D-8F9B-A170D7418385}"/>
    <cellStyle name="Normal 9 34 10 3" xfId="41217" xr:uid="{EF33D507-D4A0-46B8-87DF-BFE45BA5F465}"/>
    <cellStyle name="Normal 9 34 11" xfId="41218" xr:uid="{3FE281CC-5F55-4BB4-81B7-9E9ED310A9D8}"/>
    <cellStyle name="Normal 9 34 11 2" xfId="41219" xr:uid="{D469F2B8-5602-4164-9C0E-76596CF3CCE1}"/>
    <cellStyle name="Normal 9 34 11 2 2" xfId="41220" xr:uid="{E5901F5B-4524-4941-8A48-BEC6B8481063}"/>
    <cellStyle name="Normal 9 34 11 3" xfId="41221" xr:uid="{3414A150-FDA1-42C0-915A-D11C3860EC9D}"/>
    <cellStyle name="Normal 9 34 11 4" xfId="41222" xr:uid="{C4D339B0-6366-46E9-8B7C-C7D0D444B252}"/>
    <cellStyle name="Normal 9 34 12" xfId="41223" xr:uid="{4841BA0A-6521-4F68-8717-4F81758926DD}"/>
    <cellStyle name="Normal 9 34 12 2" xfId="41224" xr:uid="{E65EC1F8-4BDE-4C61-A9F6-3ACE5A6D678A}"/>
    <cellStyle name="Normal 9 34 13" xfId="41225" xr:uid="{40CB134F-150C-4DD8-A097-7853C12EF838}"/>
    <cellStyle name="Normal 9 34 14" xfId="41226" xr:uid="{93B1B8BE-2488-443B-B359-757B49A8B1CA}"/>
    <cellStyle name="Normal 9 34 14 2" xfId="41227" xr:uid="{862D346C-B332-43CB-A96E-5EEDE156A958}"/>
    <cellStyle name="Normal 9 34 15" xfId="41228" xr:uid="{A79D4089-228B-4C2B-ADA3-DC3B35740FD8}"/>
    <cellStyle name="Normal 9 34 16" xfId="41229" xr:uid="{97C1C80D-FE66-4D73-A458-B6B9D2EC8F60}"/>
    <cellStyle name="Normal 9 34 17" xfId="41230" xr:uid="{F4F81240-E818-4A8C-856A-186D3F5F2CB6}"/>
    <cellStyle name="Normal 9 34 18" xfId="41231" xr:uid="{1C912C9A-24B7-4FF6-820A-27C64967D5B8}"/>
    <cellStyle name="Normal 9 34 19" xfId="41232" xr:uid="{34491393-9AFC-40D1-9600-2CA5F12A0989}"/>
    <cellStyle name="Normal 9 34 2" xfId="41233" xr:uid="{5534BBD5-1C17-4839-8A8C-D2DCE3D12396}"/>
    <cellStyle name="Normal 9 34 2 2" xfId="41234" xr:uid="{D0946D28-CC2D-42E9-9B40-D19D7857C75B}"/>
    <cellStyle name="Normal 9 34 2 2 2" xfId="41235" xr:uid="{68FEBF04-A1FB-4821-AF4B-82B3DD16DEA8}"/>
    <cellStyle name="Normal 9 34 2 3" xfId="41236" xr:uid="{C6AA1935-BF6D-446B-9E33-93DC3071B0A1}"/>
    <cellStyle name="Normal 9 34 20" xfId="41237" xr:uid="{C37F5A08-30B9-4702-A22E-BA3A007457EB}"/>
    <cellStyle name="Normal 9 34 21" xfId="41238" xr:uid="{E53F8E0C-4C4E-4EC0-9ED8-1760E6BA2D50}"/>
    <cellStyle name="Normal 9 34 22" xfId="41239" xr:uid="{6120DAA8-0A9D-4471-8D5A-4BFF7B70B2E3}"/>
    <cellStyle name="Normal 9 34 23" xfId="41240" xr:uid="{8B537E09-81EC-4FBA-9B39-03ED2762FE77}"/>
    <cellStyle name="Normal 9 34 24" xfId="41241" xr:uid="{5C827A66-883E-47D3-BE82-E63397D4A9C7}"/>
    <cellStyle name="Normal 9 34 25" xfId="41242" xr:uid="{39C4BDF2-3C59-4DDF-80DA-996D1B0981CF}"/>
    <cellStyle name="Normal 9 34 26" xfId="41243" xr:uid="{C22699C5-4E70-465A-BD61-4E90EE21D498}"/>
    <cellStyle name="Normal 9 34 27" xfId="41244" xr:uid="{C2602DD2-AC63-475B-B9C6-4BC9305AD6E4}"/>
    <cellStyle name="Normal 9 34 28" xfId="41245" xr:uid="{E586E2BD-572C-44C6-A49F-D8663E567CAF}"/>
    <cellStyle name="Normal 9 34 29" xfId="41246" xr:uid="{ABB34E95-50C1-48F3-82A0-63A2589BAB6A}"/>
    <cellStyle name="Normal 9 34 3" xfId="41247" xr:uid="{2E877035-F810-485D-AF77-F079763EA43E}"/>
    <cellStyle name="Normal 9 34 3 2" xfId="41248" xr:uid="{8FB24BA5-100A-42F0-B06A-1855B524241E}"/>
    <cellStyle name="Normal 9 34 3 2 2" xfId="41249" xr:uid="{3EB21816-78A4-479F-BC60-BB3B034CD7A3}"/>
    <cellStyle name="Normal 9 34 3 3" xfId="41250" xr:uid="{D9425131-B557-4599-90B7-6DEA582D89CC}"/>
    <cellStyle name="Normal 9 34 30" xfId="41251" xr:uid="{DCBBC203-CC17-4A0D-A04D-B2DD284AB407}"/>
    <cellStyle name="Normal 9 34 31" xfId="41252" xr:uid="{6C081C8A-24CF-4AA7-8A59-2BD9E0820ACB}"/>
    <cellStyle name="Normal 9 34 32" xfId="41253" xr:uid="{E0718C00-7D9C-4DCB-845D-68D1D1709F1A}"/>
    <cellStyle name="Normal 9 34 33" xfId="41254" xr:uid="{A6808666-DBF5-4282-9ED2-8AB51ADF7AB4}"/>
    <cellStyle name="Normal 9 34 34" xfId="41255" xr:uid="{9803191C-A058-43D2-9FF3-79A6F9CE463F}"/>
    <cellStyle name="Normal 9 34 35" xfId="41256" xr:uid="{830FB07C-B322-4CD8-B9DE-54B538DAAF3F}"/>
    <cellStyle name="Normal 9 34 36" xfId="41257" xr:uid="{6DEE5923-9600-4E71-8838-B8B8788E9FC8}"/>
    <cellStyle name="Normal 9 34 37" xfId="41258" xr:uid="{74747344-E2D8-4FCA-AE44-260C80004BA7}"/>
    <cellStyle name="Normal 9 34 38" xfId="41259" xr:uid="{C84B1350-3E2E-4498-A2DD-51452F6E400F}"/>
    <cellStyle name="Normal 9 34 39" xfId="41260" xr:uid="{47196AD3-C2B3-4A36-88BB-D830AE5EF1C0}"/>
    <cellStyle name="Normal 9 34 4" xfId="41261" xr:uid="{1042499B-700C-4CE1-90B3-6696E0E1AA48}"/>
    <cellStyle name="Normal 9 34 4 2" xfId="41262" xr:uid="{9E7580D3-B3B4-4B43-AAC2-12BA4F35D092}"/>
    <cellStyle name="Normal 9 34 4 2 2" xfId="41263" xr:uid="{1490D641-8044-45C1-AC9C-6AAF8D483EA3}"/>
    <cellStyle name="Normal 9 34 4 3" xfId="41264" xr:uid="{3E5A97EC-CAA3-41EA-9B4E-3210DA9DC8B6}"/>
    <cellStyle name="Normal 9 34 40" xfId="41265" xr:uid="{46C73D40-8C10-4540-B00A-410C123CC852}"/>
    <cellStyle name="Normal 9 34 5" xfId="41266" xr:uid="{E7238150-60DA-4161-AA4E-A5FD1866A6AB}"/>
    <cellStyle name="Normal 9 34 5 2" xfId="41267" xr:uid="{662C1725-89D1-42DD-B75C-C849E153EB67}"/>
    <cellStyle name="Normal 9 34 5 2 2" xfId="41268" xr:uid="{B479F03C-29A2-4119-8C54-79ACD2BF1126}"/>
    <cellStyle name="Normal 9 34 5 3" xfId="41269" xr:uid="{C5CBF92A-40BF-4AFD-8A21-288728A26001}"/>
    <cellStyle name="Normal 9 34 6" xfId="41270" xr:uid="{04EBD70C-AEC4-4BCE-B65E-27CEAB3C7D4F}"/>
    <cellStyle name="Normal 9 34 6 2" xfId="41271" xr:uid="{ABD14797-521F-4CCC-B161-A98E2A8F68A5}"/>
    <cellStyle name="Normal 9 34 6 2 2" xfId="41272" xr:uid="{10C13C4E-0D00-43A9-8CA3-9B9CE04427BA}"/>
    <cellStyle name="Normal 9 34 6 3" xfId="41273" xr:uid="{A3AB989B-6C47-48C5-B74C-B5F49785241D}"/>
    <cellStyle name="Normal 9 34 7" xfId="41274" xr:uid="{BD383A8B-3319-4759-BE53-1F430CBE4CD9}"/>
    <cellStyle name="Normal 9 34 7 2" xfId="41275" xr:uid="{8E67C32C-EBE8-4AE3-B0AB-CECE9EDDBBBF}"/>
    <cellStyle name="Normal 9 34 7 2 2" xfId="41276" xr:uid="{B4F87052-03A4-4DC2-A927-42E6EBDB2BA7}"/>
    <cellStyle name="Normal 9 34 7 3" xfId="41277" xr:uid="{8AF384C2-E847-4EC6-A2A8-AB96DE442646}"/>
    <cellStyle name="Normal 9 34 8" xfId="41278" xr:uid="{27C0FB0F-2411-4573-BC35-6CE40A2E1EA7}"/>
    <cellStyle name="Normal 9 34 8 2" xfId="41279" xr:uid="{3035A116-85D1-4348-9BBA-261241EDAC28}"/>
    <cellStyle name="Normal 9 34 8 2 2" xfId="41280" xr:uid="{6274538E-B0AF-4CFE-9E1E-F15C6F58A084}"/>
    <cellStyle name="Normal 9 34 8 3" xfId="41281" xr:uid="{2B2BAADF-6AEB-471D-A5DD-2EEA92A931D7}"/>
    <cellStyle name="Normal 9 34 9" xfId="41282" xr:uid="{4134EE16-31D8-4533-8FB5-F7D59E7B481C}"/>
    <cellStyle name="Normal 9 34 9 2" xfId="41283" xr:uid="{C5E19AE2-2FA8-4148-AD51-1C2C2C09AE23}"/>
    <cellStyle name="Normal 9 34 9 2 2" xfId="41284" xr:uid="{9AD4DBEF-E88F-4C32-80EE-F86CD1E88CEA}"/>
    <cellStyle name="Normal 9 34 9 3" xfId="41285" xr:uid="{79C8F4A1-4D2D-44DD-AFAD-9558C31EC2D7}"/>
    <cellStyle name="Normal 9 35" xfId="41286" xr:uid="{628F5588-31FE-44B7-A01F-FEAE12EE71A3}"/>
    <cellStyle name="Normal 9 35 10" xfId="41287" xr:uid="{BF22E17F-25FB-4469-9331-3BA1CDF326FC}"/>
    <cellStyle name="Normal 9 35 10 2" xfId="41288" xr:uid="{83AA7DC7-5270-4A53-8384-27BBDD5E3D2E}"/>
    <cellStyle name="Normal 9 35 10 2 2" xfId="41289" xr:uid="{8C5FDBC7-C5FA-4548-92E5-A770C44CF8EC}"/>
    <cellStyle name="Normal 9 35 10 3" xfId="41290" xr:uid="{5875D451-F1A7-4084-9B3E-5548DFD6E1A4}"/>
    <cellStyle name="Normal 9 35 11" xfId="41291" xr:uid="{F33DBB24-2FF6-4386-9A2C-64F955F23656}"/>
    <cellStyle name="Normal 9 35 11 2" xfId="41292" xr:uid="{C42D18E2-4502-4EB9-BA87-2E49347F789E}"/>
    <cellStyle name="Normal 9 35 11 2 2" xfId="41293" xr:uid="{9DBCD0CF-9591-46A2-B292-BD2502989804}"/>
    <cellStyle name="Normal 9 35 11 3" xfId="41294" xr:uid="{BB7D345A-2A4E-4B7B-8B44-0DC04628ADAA}"/>
    <cellStyle name="Normal 9 35 11 4" xfId="41295" xr:uid="{20320E14-5360-44B9-A115-4A95E70CE372}"/>
    <cellStyle name="Normal 9 35 12" xfId="41296" xr:uid="{EBF5F9F0-E745-4E81-A15E-ABEBA44DB19F}"/>
    <cellStyle name="Normal 9 35 12 2" xfId="41297" xr:uid="{C46080F6-4FD5-4E17-8B83-399DBF16F733}"/>
    <cellStyle name="Normal 9 35 13" xfId="41298" xr:uid="{F00BF073-A87D-40B4-BC10-3FFE45D94B37}"/>
    <cellStyle name="Normal 9 35 14" xfId="41299" xr:uid="{87496619-C80C-41D2-B751-CF3381E55D90}"/>
    <cellStyle name="Normal 9 35 14 2" xfId="41300" xr:uid="{E1F7B5AA-8F61-4DBB-BDF7-FA6F139802AD}"/>
    <cellStyle name="Normal 9 35 15" xfId="41301" xr:uid="{8E93538B-5840-4F53-BC1D-39D52E6A763A}"/>
    <cellStyle name="Normal 9 35 16" xfId="41302" xr:uid="{5773DCF9-95AD-425A-AE19-99CF7D27E55B}"/>
    <cellStyle name="Normal 9 35 17" xfId="41303" xr:uid="{C74BA814-4074-4301-A034-6DEAF7FEA7B5}"/>
    <cellStyle name="Normal 9 35 18" xfId="41304" xr:uid="{4C9E166B-EA01-4935-8C59-4819EB19CF99}"/>
    <cellStyle name="Normal 9 35 19" xfId="41305" xr:uid="{4A1D7B03-D4A0-4B3E-8D3A-232BA5EBEEAC}"/>
    <cellStyle name="Normal 9 35 2" xfId="41306" xr:uid="{A45AC3C2-9266-471E-83B6-66E8F249F495}"/>
    <cellStyle name="Normal 9 35 2 2" xfId="41307" xr:uid="{092C78DA-CCFB-4D2B-982F-66424C5AB8EB}"/>
    <cellStyle name="Normal 9 35 2 2 2" xfId="41308" xr:uid="{D16BF32C-D6B2-4F35-9FBA-B5D0DEA1A4F1}"/>
    <cellStyle name="Normal 9 35 2 3" xfId="41309" xr:uid="{2ED303DD-A220-48A1-A067-13B647BD93CD}"/>
    <cellStyle name="Normal 9 35 20" xfId="41310" xr:uid="{0D3E2C0A-3134-41C3-AC86-E9ECE415B2FB}"/>
    <cellStyle name="Normal 9 35 21" xfId="41311" xr:uid="{4C12BACF-535B-452B-879E-DD984A819FAA}"/>
    <cellStyle name="Normal 9 35 22" xfId="41312" xr:uid="{19A1F101-0AC4-4587-8D52-019F9510CE06}"/>
    <cellStyle name="Normal 9 35 23" xfId="41313" xr:uid="{D385C100-67C8-43F3-B30C-CAD49637AC67}"/>
    <cellStyle name="Normal 9 35 24" xfId="41314" xr:uid="{A3F4E6C5-4CFB-4A8F-9951-BFFF0625D2F2}"/>
    <cellStyle name="Normal 9 35 25" xfId="41315" xr:uid="{CEB2DC96-28B6-4EFB-9094-84409568BA3B}"/>
    <cellStyle name="Normal 9 35 26" xfId="41316" xr:uid="{D374444B-8F07-4E24-AEF5-A600B14935F8}"/>
    <cellStyle name="Normal 9 35 27" xfId="41317" xr:uid="{8317916C-F481-49C1-A0E1-AC6AF00F3994}"/>
    <cellStyle name="Normal 9 35 28" xfId="41318" xr:uid="{2C7935FC-1B62-4E09-9D2A-98D67BA86CF4}"/>
    <cellStyle name="Normal 9 35 29" xfId="41319" xr:uid="{14603E43-88FC-4FA6-A3BF-5842E4137F05}"/>
    <cellStyle name="Normal 9 35 3" xfId="41320" xr:uid="{118247A8-518D-4955-9456-0E17AC24FECC}"/>
    <cellStyle name="Normal 9 35 3 2" xfId="41321" xr:uid="{5341B2B5-41B8-4CFB-B9DB-D0E4A857B2FA}"/>
    <cellStyle name="Normal 9 35 3 2 2" xfId="41322" xr:uid="{3E2B1130-7EA0-4FF5-8EF5-8F6136699CBA}"/>
    <cellStyle name="Normal 9 35 3 3" xfId="41323" xr:uid="{11084ED9-DACF-4E84-9C06-C3EF1E81E272}"/>
    <cellStyle name="Normal 9 35 30" xfId="41324" xr:uid="{0E7B4C75-8DA0-4DB5-B11A-A1A4216EE3D6}"/>
    <cellStyle name="Normal 9 35 31" xfId="41325" xr:uid="{94084006-CEAC-4009-AA67-7DDBA4177DAD}"/>
    <cellStyle name="Normal 9 35 32" xfId="41326" xr:uid="{BB6D32DF-006A-479C-97BE-0C3BFC9AC36C}"/>
    <cellStyle name="Normal 9 35 33" xfId="41327" xr:uid="{18C23E9B-EE21-4B80-8AFD-52F8AFBB84CA}"/>
    <cellStyle name="Normal 9 35 34" xfId="41328" xr:uid="{0855E67E-7DFB-42E9-8ACE-F1F93DA3AB46}"/>
    <cellStyle name="Normal 9 35 35" xfId="41329" xr:uid="{8D2EF998-57AA-4501-B7FE-7A35961FB370}"/>
    <cellStyle name="Normal 9 35 36" xfId="41330" xr:uid="{E5371C2A-F89A-4988-BA70-AD028810CEAA}"/>
    <cellStyle name="Normal 9 35 37" xfId="41331" xr:uid="{DE1F7144-40CC-4DDA-876A-BBCE51FDC008}"/>
    <cellStyle name="Normal 9 35 38" xfId="41332" xr:uid="{DE3A985D-A554-4AF0-8560-08E62F38B336}"/>
    <cellStyle name="Normal 9 35 39" xfId="41333" xr:uid="{C8E64A4C-8403-4F1A-80AA-66ED28A96478}"/>
    <cellStyle name="Normal 9 35 4" xfId="41334" xr:uid="{FC38F864-67CF-4F02-AB6D-C8BC02811741}"/>
    <cellStyle name="Normal 9 35 4 2" xfId="41335" xr:uid="{C9DDAA37-8F55-49AA-9319-819F820B3D73}"/>
    <cellStyle name="Normal 9 35 4 2 2" xfId="41336" xr:uid="{D3D9DBA0-94BB-4900-A647-4FD4402A5463}"/>
    <cellStyle name="Normal 9 35 4 3" xfId="41337" xr:uid="{C3838BA0-BFD1-483A-A6EB-F9DFA6B6353C}"/>
    <cellStyle name="Normal 9 35 40" xfId="41338" xr:uid="{1AD9AD09-F02F-43CE-B02D-4FFD1CC9866E}"/>
    <cellStyle name="Normal 9 35 5" xfId="41339" xr:uid="{40DD0FE5-4C21-4B49-B715-C41808DBFCA2}"/>
    <cellStyle name="Normal 9 35 5 2" xfId="41340" xr:uid="{48D0000D-2863-430F-928A-F09431E2AE3D}"/>
    <cellStyle name="Normal 9 35 5 2 2" xfId="41341" xr:uid="{E5756E07-0A2C-4F4F-B595-044C4C3D7A7D}"/>
    <cellStyle name="Normal 9 35 5 3" xfId="41342" xr:uid="{76462FC3-96D3-4FF1-A16D-47C603987EB6}"/>
    <cellStyle name="Normal 9 35 6" xfId="41343" xr:uid="{378CE70E-59F0-4B80-9D00-4F6F62F9D6C4}"/>
    <cellStyle name="Normal 9 35 6 2" xfId="41344" xr:uid="{678C506A-9C98-4FA0-9898-01BE0FF26748}"/>
    <cellStyle name="Normal 9 35 6 2 2" xfId="41345" xr:uid="{97A124FC-AEC8-481A-850D-7AAE57E0156B}"/>
    <cellStyle name="Normal 9 35 6 3" xfId="41346" xr:uid="{C5BF1B10-6E0E-4C13-A471-8C318621E2FA}"/>
    <cellStyle name="Normal 9 35 7" xfId="41347" xr:uid="{769BD331-01C6-4BAD-BC7F-C2135FCD2EEA}"/>
    <cellStyle name="Normal 9 35 7 2" xfId="41348" xr:uid="{06670EE6-27B6-4196-957E-3EC0B76B4D75}"/>
    <cellStyle name="Normal 9 35 7 2 2" xfId="41349" xr:uid="{29A711AF-02B4-45BB-ACB2-6A78D7B4E21A}"/>
    <cellStyle name="Normal 9 35 7 3" xfId="41350" xr:uid="{CD81E17E-5255-4DEF-8129-9088216356DF}"/>
    <cellStyle name="Normal 9 35 8" xfId="41351" xr:uid="{E06355D7-A305-4B7F-ACDC-723402492C34}"/>
    <cellStyle name="Normal 9 35 8 2" xfId="41352" xr:uid="{1A5F320E-19C3-48E6-8707-6163B3AF376E}"/>
    <cellStyle name="Normal 9 35 8 2 2" xfId="41353" xr:uid="{01F2A046-E68C-449B-9ADD-5984E829574B}"/>
    <cellStyle name="Normal 9 35 8 3" xfId="41354" xr:uid="{1A5D8D1C-85D4-42A5-830B-B9A3A50CC2FB}"/>
    <cellStyle name="Normal 9 35 9" xfId="41355" xr:uid="{F91625BD-6FA1-49C2-BE9A-FF5BDEE54766}"/>
    <cellStyle name="Normal 9 35 9 2" xfId="41356" xr:uid="{B74B094A-B8BB-460A-8888-8DDCEE884DC3}"/>
    <cellStyle name="Normal 9 35 9 2 2" xfId="41357" xr:uid="{1EB2BFE5-B4EB-4208-841E-B8A0E7E736C2}"/>
    <cellStyle name="Normal 9 35 9 3" xfId="41358" xr:uid="{CB6AD252-3576-4163-847F-E212208603AE}"/>
    <cellStyle name="Normal 9 36" xfId="41359" xr:uid="{C539AFC6-31A3-4F5C-B50A-DA950030F2E4}"/>
    <cellStyle name="Normal 9 36 10" xfId="41360" xr:uid="{86E478F1-5029-4FA8-B36C-A0B64D5B4D8F}"/>
    <cellStyle name="Normal 9 36 10 2" xfId="41361" xr:uid="{66C4E040-B44A-4145-BC4F-14B1B04A50C9}"/>
    <cellStyle name="Normal 9 36 10 2 2" xfId="41362" xr:uid="{19DD37A9-45C2-4411-A382-94AD7C6A4E79}"/>
    <cellStyle name="Normal 9 36 10 3" xfId="41363" xr:uid="{AC83B817-123F-4F07-8B62-DCB179DF92BE}"/>
    <cellStyle name="Normal 9 36 11" xfId="41364" xr:uid="{7F7B8E1A-7030-43D7-90A5-6CB7D47270B6}"/>
    <cellStyle name="Normal 9 36 11 2" xfId="41365" xr:uid="{8E47D205-A339-492A-9B12-77907FA03DCD}"/>
    <cellStyle name="Normal 9 36 11 2 2" xfId="41366" xr:uid="{C5910A50-0952-4563-8056-6D91E1D0C12A}"/>
    <cellStyle name="Normal 9 36 11 3" xfId="41367" xr:uid="{C1B35132-DADB-4567-AC82-DFD17F4D0BBB}"/>
    <cellStyle name="Normal 9 36 11 4" xfId="41368" xr:uid="{518AC6DD-5415-43FE-AF2C-EB5FF26090F0}"/>
    <cellStyle name="Normal 9 36 12" xfId="41369" xr:uid="{B6CBF61F-8F8B-4165-B667-CBA6A7AA0B5A}"/>
    <cellStyle name="Normal 9 36 12 2" xfId="41370" xr:uid="{9EA0AE25-DDE7-40B6-B792-C5D0812AF6B4}"/>
    <cellStyle name="Normal 9 36 13" xfId="41371" xr:uid="{465C81DE-8071-426F-9C90-EC6B4AC86DD5}"/>
    <cellStyle name="Normal 9 36 14" xfId="41372" xr:uid="{69F5FDFE-6666-418F-A534-2E08C61F9747}"/>
    <cellStyle name="Normal 9 36 14 2" xfId="41373" xr:uid="{9662BB32-74DF-4C8F-8533-B0B8F016667F}"/>
    <cellStyle name="Normal 9 36 15" xfId="41374" xr:uid="{98C9D094-89EF-4C5A-8F4F-0C82CA68D58F}"/>
    <cellStyle name="Normal 9 36 16" xfId="41375" xr:uid="{61896AEE-A98F-470D-85D1-D977BF3DD6DE}"/>
    <cellStyle name="Normal 9 36 17" xfId="41376" xr:uid="{359ECADD-BED0-44B3-93B1-FE7540787ABD}"/>
    <cellStyle name="Normal 9 36 18" xfId="41377" xr:uid="{22EE5CF5-A7AB-4365-A278-1978859E7A95}"/>
    <cellStyle name="Normal 9 36 19" xfId="41378" xr:uid="{45EB2FC2-DDC9-4163-A818-0474FC082C89}"/>
    <cellStyle name="Normal 9 36 2" xfId="41379" xr:uid="{930C0C13-25C4-464C-8FFF-E7D15F90FBBF}"/>
    <cellStyle name="Normal 9 36 2 2" xfId="41380" xr:uid="{907067E7-1AB2-40F4-AF83-2B06E2DEC9F6}"/>
    <cellStyle name="Normal 9 36 2 2 2" xfId="41381" xr:uid="{DD9E62BE-B43F-4956-9353-15B53FCA904D}"/>
    <cellStyle name="Normal 9 36 2 3" xfId="41382" xr:uid="{99D674A7-257A-4E6C-AE00-BC8A79A21512}"/>
    <cellStyle name="Normal 9 36 20" xfId="41383" xr:uid="{21DE6CEB-F4D5-4543-88D7-E934574F18AE}"/>
    <cellStyle name="Normal 9 36 21" xfId="41384" xr:uid="{2A99B773-9A7D-4CED-B047-EECDDBFE2A84}"/>
    <cellStyle name="Normal 9 36 22" xfId="41385" xr:uid="{49D908E8-EED9-4261-AD56-C23ED5A2D719}"/>
    <cellStyle name="Normal 9 36 23" xfId="41386" xr:uid="{CD5BD866-85D1-4A01-A64F-7B660C1286C7}"/>
    <cellStyle name="Normal 9 36 24" xfId="41387" xr:uid="{FD9D2933-E12E-4F4A-AE24-10FD32B23467}"/>
    <cellStyle name="Normal 9 36 25" xfId="41388" xr:uid="{879F51E4-B0B6-46F8-9E74-AAA5F05AF2B2}"/>
    <cellStyle name="Normal 9 36 26" xfId="41389" xr:uid="{2D7EEA94-F0E7-4D9B-B25A-04302568D3F2}"/>
    <cellStyle name="Normal 9 36 27" xfId="41390" xr:uid="{B7CC7370-9CBC-4BD9-B864-6C1E082E5DE6}"/>
    <cellStyle name="Normal 9 36 28" xfId="41391" xr:uid="{6A500408-7597-431B-B0A0-32E5C2A02E2C}"/>
    <cellStyle name="Normal 9 36 29" xfId="41392" xr:uid="{2B7FF86F-0518-4624-B026-5F82903C1BF8}"/>
    <cellStyle name="Normal 9 36 3" xfId="41393" xr:uid="{63D0AC19-3015-4965-980A-1DB56232A691}"/>
    <cellStyle name="Normal 9 36 3 2" xfId="41394" xr:uid="{00BEEF22-5F06-41F3-8DB0-068150333665}"/>
    <cellStyle name="Normal 9 36 3 2 2" xfId="41395" xr:uid="{7AD18B3D-6846-4CF3-B6F4-1DEBB9699F36}"/>
    <cellStyle name="Normal 9 36 3 3" xfId="41396" xr:uid="{D24A5D40-3ABE-4F6E-B0A8-265F1DDBAC66}"/>
    <cellStyle name="Normal 9 36 30" xfId="41397" xr:uid="{032D0C46-A1FE-428C-9225-A320DF33B6B3}"/>
    <cellStyle name="Normal 9 36 31" xfId="41398" xr:uid="{26786CD5-16BB-4A79-BF5F-4991DE6E8951}"/>
    <cellStyle name="Normal 9 36 32" xfId="41399" xr:uid="{9BAC3291-F32C-49C1-9B1A-8815CC5C871D}"/>
    <cellStyle name="Normal 9 36 33" xfId="41400" xr:uid="{662036BE-1232-499C-874D-B401AE0FD01E}"/>
    <cellStyle name="Normal 9 36 34" xfId="41401" xr:uid="{5BD30AA4-3EFA-411A-8DB1-F9A5E63F681C}"/>
    <cellStyle name="Normal 9 36 35" xfId="41402" xr:uid="{3E779914-CC7F-47C5-A01C-3A1242602F51}"/>
    <cellStyle name="Normal 9 36 36" xfId="41403" xr:uid="{85EDAEBE-3619-409D-B3C2-9DA8E4F881B6}"/>
    <cellStyle name="Normal 9 36 37" xfId="41404" xr:uid="{EEB58B8F-3D9D-43F6-8885-C246570709B4}"/>
    <cellStyle name="Normal 9 36 38" xfId="41405" xr:uid="{A1348E55-DAE7-4BD9-8143-61BBF57FD81F}"/>
    <cellStyle name="Normal 9 36 39" xfId="41406" xr:uid="{77E448CE-591C-4C5E-B166-F64A97503193}"/>
    <cellStyle name="Normal 9 36 4" xfId="41407" xr:uid="{CD4925A3-35CA-47BA-9083-369130B8D74F}"/>
    <cellStyle name="Normal 9 36 4 2" xfId="41408" xr:uid="{52FC4687-3A09-45D6-98FE-6507ECAAC77A}"/>
    <cellStyle name="Normal 9 36 4 2 2" xfId="41409" xr:uid="{8806CE4D-447C-49F5-A91E-4D2908767C1B}"/>
    <cellStyle name="Normal 9 36 4 3" xfId="41410" xr:uid="{796E3C72-86AA-4C5C-8567-23ED8D61CC34}"/>
    <cellStyle name="Normal 9 36 40" xfId="41411" xr:uid="{92D6AFE1-A7B2-4991-994D-FCC104D3CB9E}"/>
    <cellStyle name="Normal 9 36 5" xfId="41412" xr:uid="{BFA04A54-E1D3-49E1-8954-4FF0DD500A88}"/>
    <cellStyle name="Normal 9 36 5 2" xfId="41413" xr:uid="{604D3EEB-D7CA-4748-A44C-4BD4D8EAD83B}"/>
    <cellStyle name="Normal 9 36 5 2 2" xfId="41414" xr:uid="{A89D73CD-E88B-4447-B30B-9CE706FB92B6}"/>
    <cellStyle name="Normal 9 36 5 3" xfId="41415" xr:uid="{6788A8A8-5133-48F6-AE6B-72F767BE07A1}"/>
    <cellStyle name="Normal 9 36 6" xfId="41416" xr:uid="{A4B75637-6BEE-4E1C-99D5-74D4F10CBC33}"/>
    <cellStyle name="Normal 9 36 6 2" xfId="41417" xr:uid="{83C1D975-B120-474D-B6E7-317E39220511}"/>
    <cellStyle name="Normal 9 36 6 2 2" xfId="41418" xr:uid="{79685690-9BDD-4681-BBB7-C63D302643A3}"/>
    <cellStyle name="Normal 9 36 6 3" xfId="41419" xr:uid="{A93894F2-072F-44C1-A3B3-5257856A03C6}"/>
    <cellStyle name="Normal 9 36 7" xfId="41420" xr:uid="{341460AF-F4BA-449F-AB1A-A8824A260C49}"/>
    <cellStyle name="Normal 9 36 7 2" xfId="41421" xr:uid="{E1D1F863-2A93-4B21-8449-1B1544DA02D7}"/>
    <cellStyle name="Normal 9 36 7 2 2" xfId="41422" xr:uid="{9B9EC360-D208-4FB7-B25C-B6CE10154148}"/>
    <cellStyle name="Normal 9 36 7 3" xfId="41423" xr:uid="{BE079E74-DEFB-44A9-81B8-898775071407}"/>
    <cellStyle name="Normal 9 36 8" xfId="41424" xr:uid="{F30171DB-5945-4497-BEE7-DED2EF0EBBAC}"/>
    <cellStyle name="Normal 9 36 8 2" xfId="41425" xr:uid="{A8EB5AD6-EC2D-4993-9473-A6ADC1A7767E}"/>
    <cellStyle name="Normal 9 36 8 2 2" xfId="41426" xr:uid="{90894ED0-875D-43A5-A620-6E823E549771}"/>
    <cellStyle name="Normal 9 36 8 3" xfId="41427" xr:uid="{9D676A0C-11B5-4468-B5A7-C94C42CF068E}"/>
    <cellStyle name="Normal 9 36 9" xfId="41428" xr:uid="{F84B95D7-8299-49C0-8790-3A83365D0C10}"/>
    <cellStyle name="Normal 9 36 9 2" xfId="41429" xr:uid="{150ED311-9C85-4D30-A279-5EBECC6558C3}"/>
    <cellStyle name="Normal 9 36 9 2 2" xfId="41430" xr:uid="{C1A52389-0C44-4413-8FB8-B07705F539BF}"/>
    <cellStyle name="Normal 9 36 9 3" xfId="41431" xr:uid="{CF5A65CC-6D40-4A03-9878-686ED34B1386}"/>
    <cellStyle name="Normal 9 37" xfId="41432" xr:uid="{8EFFFE49-D912-4BEE-BF28-3DA99C8657E8}"/>
    <cellStyle name="Normal 9 37 10" xfId="41433" xr:uid="{E8B5E2C1-736D-40A2-8408-2E387F973A62}"/>
    <cellStyle name="Normal 9 37 10 2" xfId="41434" xr:uid="{AF18BC24-E0A8-469F-B310-616418EB65AE}"/>
    <cellStyle name="Normal 9 37 10 2 2" xfId="41435" xr:uid="{70D1CC1E-B14D-484A-A27D-78F65750B7D0}"/>
    <cellStyle name="Normal 9 37 10 3" xfId="41436" xr:uid="{F4AEA9FE-00B6-46F5-8935-7F173A53DB0D}"/>
    <cellStyle name="Normal 9 37 11" xfId="41437" xr:uid="{370EEFC5-D802-4422-BFD1-5A7D5AF5FA8A}"/>
    <cellStyle name="Normal 9 37 11 2" xfId="41438" xr:uid="{6CB65B6B-31AA-4212-87FE-2B70A0E06EAB}"/>
    <cellStyle name="Normal 9 37 11 2 2" xfId="41439" xr:uid="{008FA59E-A644-4EEC-A2AA-0A0EDB43C55C}"/>
    <cellStyle name="Normal 9 37 11 3" xfId="41440" xr:uid="{00F9B926-7598-4D34-8628-9031CBD0F091}"/>
    <cellStyle name="Normal 9 37 11 4" xfId="41441" xr:uid="{A1C1A867-9F27-48B3-BA1E-A6789374A565}"/>
    <cellStyle name="Normal 9 37 12" xfId="41442" xr:uid="{786E8E05-CCF9-4F90-A65A-BB8C4CD9C8AB}"/>
    <cellStyle name="Normal 9 37 12 2" xfId="41443" xr:uid="{57005F05-BFD1-4D13-A0D2-5D86C7DD6BEA}"/>
    <cellStyle name="Normal 9 37 13" xfId="41444" xr:uid="{C06CC929-8CC7-4EDC-A006-5B966AA87988}"/>
    <cellStyle name="Normal 9 37 14" xfId="41445" xr:uid="{84D39F8E-BAFA-40FB-B7D1-D7DA8CA10BEB}"/>
    <cellStyle name="Normal 9 37 14 2" xfId="41446" xr:uid="{E22FBCFC-0E00-42FF-8D70-A2FEB576EB01}"/>
    <cellStyle name="Normal 9 37 15" xfId="41447" xr:uid="{DF1B5761-F9B2-41E3-B1C5-82A6EBF4307D}"/>
    <cellStyle name="Normal 9 37 16" xfId="41448" xr:uid="{43953A81-7356-4680-8968-1EBBE5FAC689}"/>
    <cellStyle name="Normal 9 37 17" xfId="41449" xr:uid="{BA772460-3631-4566-8A72-11872AE325CF}"/>
    <cellStyle name="Normal 9 37 18" xfId="41450" xr:uid="{CE01808F-3EA7-407B-B545-260382C74C65}"/>
    <cellStyle name="Normal 9 37 19" xfId="41451" xr:uid="{2AA87F97-6FE5-4FC9-B88E-92E5DDAA008D}"/>
    <cellStyle name="Normal 9 37 2" xfId="41452" xr:uid="{04F40469-C2A2-4170-A33F-2EA1B0C3708B}"/>
    <cellStyle name="Normal 9 37 2 2" xfId="41453" xr:uid="{36405F5E-C739-4552-BAF6-55E07D46EDE7}"/>
    <cellStyle name="Normal 9 37 2 2 2" xfId="41454" xr:uid="{07176518-7FB6-4FB2-8F8A-865FAE4BF3D2}"/>
    <cellStyle name="Normal 9 37 2 3" xfId="41455" xr:uid="{0AF6FEE5-A877-4242-AA58-7758D6C5AAA6}"/>
    <cellStyle name="Normal 9 37 20" xfId="41456" xr:uid="{200B51F5-99AA-4C54-8EDE-F80ED7D0C477}"/>
    <cellStyle name="Normal 9 37 21" xfId="41457" xr:uid="{1A67A750-22D7-4F20-97E8-0133D9E4EAAF}"/>
    <cellStyle name="Normal 9 37 22" xfId="41458" xr:uid="{118DA507-033F-41E2-984C-5DB2EC9A139A}"/>
    <cellStyle name="Normal 9 37 23" xfId="41459" xr:uid="{73D23AE7-E457-435F-B0D5-DA28951B7667}"/>
    <cellStyle name="Normal 9 37 24" xfId="41460" xr:uid="{471BB906-E654-4DFB-AA71-760F38C609A8}"/>
    <cellStyle name="Normal 9 37 25" xfId="41461" xr:uid="{FF2A6EFC-5091-4E90-AB2E-39525ECB60AA}"/>
    <cellStyle name="Normal 9 37 26" xfId="41462" xr:uid="{26F09146-357C-484C-B711-F5385C483C31}"/>
    <cellStyle name="Normal 9 37 27" xfId="41463" xr:uid="{ED830F98-AFA5-4EBB-BC94-4DCE818D9008}"/>
    <cellStyle name="Normal 9 37 28" xfId="41464" xr:uid="{122F5DA3-DD0D-4DB1-8546-27F2DF37EE1C}"/>
    <cellStyle name="Normal 9 37 29" xfId="41465" xr:uid="{6AE12F1B-FC55-4C37-A418-F5DB20A727D3}"/>
    <cellStyle name="Normal 9 37 3" xfId="41466" xr:uid="{2F9BE9C7-E65B-4875-B81E-EE3066A83043}"/>
    <cellStyle name="Normal 9 37 3 2" xfId="41467" xr:uid="{FFB099D4-4A61-48F4-BED6-C38BC89F29E0}"/>
    <cellStyle name="Normal 9 37 3 2 2" xfId="41468" xr:uid="{DE401692-D4EE-4768-8AD4-F0B4FCB48793}"/>
    <cellStyle name="Normal 9 37 3 3" xfId="41469" xr:uid="{80D72077-E171-45EA-A19D-720ABDFA63B7}"/>
    <cellStyle name="Normal 9 37 30" xfId="41470" xr:uid="{C3BBE71C-6A22-43A8-8AF2-3DDBBEF8BF8F}"/>
    <cellStyle name="Normal 9 37 31" xfId="41471" xr:uid="{12F0DF7A-2E52-426E-8A38-030AE4BB06EA}"/>
    <cellStyle name="Normal 9 37 32" xfId="41472" xr:uid="{4573988C-EBBE-4B6A-9AC9-D135C98C6D0A}"/>
    <cellStyle name="Normal 9 37 33" xfId="41473" xr:uid="{531DA726-4B4D-41B5-B59B-E65405D838AC}"/>
    <cellStyle name="Normal 9 37 34" xfId="41474" xr:uid="{4CB51FB7-B9EB-4013-8EA9-5B5C430FC619}"/>
    <cellStyle name="Normal 9 37 35" xfId="41475" xr:uid="{C6026346-0390-4B01-B6FC-D031DFC6C5F8}"/>
    <cellStyle name="Normal 9 37 36" xfId="41476" xr:uid="{6CDDFC7F-BC71-4A74-8405-9C0A5597335A}"/>
    <cellStyle name="Normal 9 37 37" xfId="41477" xr:uid="{B9647525-A20B-4C4A-A87F-9E8C174F8CC2}"/>
    <cellStyle name="Normal 9 37 38" xfId="41478" xr:uid="{63004F6A-8180-48D8-97AC-3DB46E5C211A}"/>
    <cellStyle name="Normal 9 37 39" xfId="41479" xr:uid="{89746ECC-079B-4488-99B8-FAA12E1A35C5}"/>
    <cellStyle name="Normal 9 37 4" xfId="41480" xr:uid="{675885F4-E32A-42E7-AF1B-27EE0DCB3563}"/>
    <cellStyle name="Normal 9 37 4 2" xfId="41481" xr:uid="{9DF10FA8-1E68-4D55-A9CF-F155AE993CCD}"/>
    <cellStyle name="Normal 9 37 4 2 2" xfId="41482" xr:uid="{7EC4F6BA-09D6-4F12-AC5B-427D64605D54}"/>
    <cellStyle name="Normal 9 37 4 3" xfId="41483" xr:uid="{AC26F0CF-C768-4AD9-A82A-C1C6C45E305A}"/>
    <cellStyle name="Normal 9 37 40" xfId="41484" xr:uid="{5737F5E4-738A-4474-8998-96DF5C32D5AD}"/>
    <cellStyle name="Normal 9 37 5" xfId="41485" xr:uid="{7F204E4F-7EBF-4F08-810E-42CDCC9CF710}"/>
    <cellStyle name="Normal 9 37 5 2" xfId="41486" xr:uid="{5C0EF3AE-3AA0-47C9-A31F-5D58506E1E06}"/>
    <cellStyle name="Normal 9 37 5 2 2" xfId="41487" xr:uid="{54917C14-2ABA-4BC0-8678-EE176E0095D5}"/>
    <cellStyle name="Normal 9 37 5 3" xfId="41488" xr:uid="{32E7E866-3138-4A0D-8B86-3C3C17AD48EB}"/>
    <cellStyle name="Normal 9 37 6" xfId="41489" xr:uid="{E0EDFF61-1E14-412E-9E53-02F2D8B68853}"/>
    <cellStyle name="Normal 9 37 6 2" xfId="41490" xr:uid="{74EB8A2F-F663-4F3B-8233-69A6CE579F7F}"/>
    <cellStyle name="Normal 9 37 6 2 2" xfId="41491" xr:uid="{1752B78A-DE99-456D-82C7-46BC86ABFA1E}"/>
    <cellStyle name="Normal 9 37 6 3" xfId="41492" xr:uid="{5C802023-8A16-427E-A202-9CE9B71E105A}"/>
    <cellStyle name="Normal 9 37 7" xfId="41493" xr:uid="{9A6A0B5B-CAEE-412C-B003-96106E19442C}"/>
    <cellStyle name="Normal 9 37 7 2" xfId="41494" xr:uid="{4DC7DE98-F4C7-4D19-A6DD-584797D7C52C}"/>
    <cellStyle name="Normal 9 37 7 2 2" xfId="41495" xr:uid="{4F28688D-84BD-43E7-B871-FF99A6BFB812}"/>
    <cellStyle name="Normal 9 37 7 3" xfId="41496" xr:uid="{1FBE340A-FDA3-4C90-8041-DABAA0B9BF96}"/>
    <cellStyle name="Normal 9 37 8" xfId="41497" xr:uid="{E328A936-05AE-4AB0-8F08-C6517138BC1C}"/>
    <cellStyle name="Normal 9 37 8 2" xfId="41498" xr:uid="{3256BB8A-2E1F-4955-821E-DBDC0F0F3CB2}"/>
    <cellStyle name="Normal 9 37 8 2 2" xfId="41499" xr:uid="{F7D6F18A-5154-4CCC-A24E-0A7F93C7FD75}"/>
    <cellStyle name="Normal 9 37 8 3" xfId="41500" xr:uid="{2FFDA171-4ADA-41C8-98CA-AB42F7C2512A}"/>
    <cellStyle name="Normal 9 37 9" xfId="41501" xr:uid="{F6972B36-B1DC-43CC-A654-90359F76F864}"/>
    <cellStyle name="Normal 9 37 9 2" xfId="41502" xr:uid="{987CA0D6-6FF0-49C1-9514-F41619807930}"/>
    <cellStyle name="Normal 9 37 9 2 2" xfId="41503" xr:uid="{2B68182B-1F00-4FA3-991B-7F5561EE732B}"/>
    <cellStyle name="Normal 9 37 9 3" xfId="41504" xr:uid="{73D187B0-524F-47B3-98D3-EFEF71D69EA0}"/>
    <cellStyle name="Normal 9 38" xfId="41505" xr:uid="{06AFE71E-4E92-4FED-BD59-310123BB5726}"/>
    <cellStyle name="Normal 9 38 10" xfId="41506" xr:uid="{FA312A4B-CBD0-4D79-B5EC-AC0942ED281B}"/>
    <cellStyle name="Normal 9 38 10 2" xfId="41507" xr:uid="{501A83C5-F9C2-48C6-8FB2-5B2F61B196F1}"/>
    <cellStyle name="Normal 9 38 10 2 2" xfId="41508" xr:uid="{73F7D38F-79EB-4C32-BA83-BA293D6B9A6D}"/>
    <cellStyle name="Normal 9 38 10 3" xfId="41509" xr:uid="{869D9469-1D91-41DF-93DA-B405A771CE58}"/>
    <cellStyle name="Normal 9 38 11" xfId="41510" xr:uid="{BDE20E00-7810-47B7-9144-8AAC4F54AE30}"/>
    <cellStyle name="Normal 9 38 11 2" xfId="41511" xr:uid="{0A95AA4D-9F7A-4698-8B9F-43A2B8D3B26D}"/>
    <cellStyle name="Normal 9 38 11 2 2" xfId="41512" xr:uid="{32E94484-9270-487C-9263-77DA10D3A187}"/>
    <cellStyle name="Normal 9 38 11 3" xfId="41513" xr:uid="{A98B097D-715A-4308-AA6C-6812F3D61CB6}"/>
    <cellStyle name="Normal 9 38 11 4" xfId="41514" xr:uid="{447D8E4D-99FD-4558-9E3A-6C17824740F0}"/>
    <cellStyle name="Normal 9 38 12" xfId="41515" xr:uid="{537BC79E-862E-4384-B7BF-A5D5F2F2A95B}"/>
    <cellStyle name="Normal 9 38 12 2" xfId="41516" xr:uid="{E587AA80-9719-4A4A-8072-B3835DB4C062}"/>
    <cellStyle name="Normal 9 38 13" xfId="41517" xr:uid="{F2729D0F-A070-42A1-9174-89B78E1D57EB}"/>
    <cellStyle name="Normal 9 38 14" xfId="41518" xr:uid="{A334416F-C1E5-498E-9FDD-F64E0E32F7FF}"/>
    <cellStyle name="Normal 9 38 14 2" xfId="41519" xr:uid="{EDF42618-C9D2-4D68-B762-24C9DB06B1E8}"/>
    <cellStyle name="Normal 9 38 15" xfId="41520" xr:uid="{E027D20F-86C9-462C-AFBD-0EE967D4ED9F}"/>
    <cellStyle name="Normal 9 38 16" xfId="41521" xr:uid="{313975A3-4E32-414D-B389-4242CD3CB9F5}"/>
    <cellStyle name="Normal 9 38 17" xfId="41522" xr:uid="{8BC04B52-680A-40AD-B1C2-C38D6A8B4988}"/>
    <cellStyle name="Normal 9 38 18" xfId="41523" xr:uid="{6EDB1D35-05CA-4D95-93CA-F6334A76AA19}"/>
    <cellStyle name="Normal 9 38 19" xfId="41524" xr:uid="{25F37CAA-9A38-4235-B1BB-6201FA7B63C0}"/>
    <cellStyle name="Normal 9 38 2" xfId="41525" xr:uid="{16C49E2A-0282-4E8C-8C0F-628224C1FC2A}"/>
    <cellStyle name="Normal 9 38 2 2" xfId="41526" xr:uid="{5CDF7583-673E-4137-8659-8C2FE72BEFD8}"/>
    <cellStyle name="Normal 9 38 2 2 2" xfId="41527" xr:uid="{86C93D00-E028-40E5-8C84-18D36E52FFEA}"/>
    <cellStyle name="Normal 9 38 2 3" xfId="41528" xr:uid="{4F78ED6B-6B7F-4362-B18F-33A13074AA13}"/>
    <cellStyle name="Normal 9 38 20" xfId="41529" xr:uid="{D36F73A4-27A4-4E39-9A02-2A760BD00010}"/>
    <cellStyle name="Normal 9 38 21" xfId="41530" xr:uid="{5E72EC8D-29D0-4C44-8A05-43E404534536}"/>
    <cellStyle name="Normal 9 38 22" xfId="41531" xr:uid="{A596B0A3-D6BD-47D5-AC4A-AD5092401451}"/>
    <cellStyle name="Normal 9 38 23" xfId="41532" xr:uid="{83279B52-146E-4940-9A4D-B551E19B3DB3}"/>
    <cellStyle name="Normal 9 38 24" xfId="41533" xr:uid="{9A817E32-A3C4-472F-BF08-1422118EFF9A}"/>
    <cellStyle name="Normal 9 38 25" xfId="41534" xr:uid="{2C6C719E-D5DB-49B0-A2D6-AD435B955580}"/>
    <cellStyle name="Normal 9 38 26" xfId="41535" xr:uid="{0B5A8C1D-A635-43D3-8423-F7F0B379A508}"/>
    <cellStyle name="Normal 9 38 27" xfId="41536" xr:uid="{C5923C04-6CC9-4236-8F8D-374A3B6770C9}"/>
    <cellStyle name="Normal 9 38 28" xfId="41537" xr:uid="{FC220FE9-69A5-4C4E-A892-37BAC1D57C58}"/>
    <cellStyle name="Normal 9 38 29" xfId="41538" xr:uid="{35C887D8-F629-40C0-829A-AC82264EDAB4}"/>
    <cellStyle name="Normal 9 38 3" xfId="41539" xr:uid="{68F6231C-6349-43AD-B0AF-F5F945E4E530}"/>
    <cellStyle name="Normal 9 38 3 2" xfId="41540" xr:uid="{BFCDCD8B-D331-4C4A-8F79-36E8373D8CE0}"/>
    <cellStyle name="Normal 9 38 3 2 2" xfId="41541" xr:uid="{F8EC7A40-72E1-4F55-A9DE-D48E40439DBF}"/>
    <cellStyle name="Normal 9 38 3 3" xfId="41542" xr:uid="{CF117513-D00E-41D7-972B-91D2B0AD5064}"/>
    <cellStyle name="Normal 9 38 30" xfId="41543" xr:uid="{D14D0A22-60E5-4643-AB39-3D0EA51251B7}"/>
    <cellStyle name="Normal 9 38 31" xfId="41544" xr:uid="{75D9E525-E9CE-47D9-ADAD-2D21D410E765}"/>
    <cellStyle name="Normal 9 38 32" xfId="41545" xr:uid="{0AB0E30D-915D-42B0-A126-BD039BAD1A6F}"/>
    <cellStyle name="Normal 9 38 33" xfId="41546" xr:uid="{F860932B-2511-46EA-B986-9E3F80B41448}"/>
    <cellStyle name="Normal 9 38 34" xfId="41547" xr:uid="{E7FBBDE3-C1FE-44FA-90CB-DECA3B9E8DFF}"/>
    <cellStyle name="Normal 9 38 35" xfId="41548" xr:uid="{7C8A0CCF-98C4-43B9-B14A-5175D2041AA4}"/>
    <cellStyle name="Normal 9 38 36" xfId="41549" xr:uid="{C201FBF5-4DBD-4CFB-9F67-8B8F3C12BF56}"/>
    <cellStyle name="Normal 9 38 37" xfId="41550" xr:uid="{9A96E437-3E23-4534-A0E2-92FBF372246F}"/>
    <cellStyle name="Normal 9 38 38" xfId="41551" xr:uid="{757BA88B-B30E-4C82-BAB6-EDF6DE3B1E2A}"/>
    <cellStyle name="Normal 9 38 39" xfId="41552" xr:uid="{D35DD4B8-C1AF-433A-B69B-509C33FB0638}"/>
    <cellStyle name="Normal 9 38 4" xfId="41553" xr:uid="{90C0E36D-E212-48FD-8BA0-CB97053006C0}"/>
    <cellStyle name="Normal 9 38 4 2" xfId="41554" xr:uid="{CB607E88-A028-4516-97A0-FD8945816D60}"/>
    <cellStyle name="Normal 9 38 4 2 2" xfId="41555" xr:uid="{D7194E09-48DA-47BA-B231-8445287B9820}"/>
    <cellStyle name="Normal 9 38 4 3" xfId="41556" xr:uid="{8385AFDE-634D-4A84-AA89-BA33FB405EF0}"/>
    <cellStyle name="Normal 9 38 40" xfId="41557" xr:uid="{7E449D40-C394-4046-B2C7-5DAAED464315}"/>
    <cellStyle name="Normal 9 38 5" xfId="41558" xr:uid="{BD415B27-AC14-4A22-A95D-BE1134453D7D}"/>
    <cellStyle name="Normal 9 38 5 2" xfId="41559" xr:uid="{0CAD1428-2EC0-41DF-B17D-C32EFE72D888}"/>
    <cellStyle name="Normal 9 38 5 2 2" xfId="41560" xr:uid="{7212E136-A838-4A13-9BAB-955C78E0B29C}"/>
    <cellStyle name="Normal 9 38 5 3" xfId="41561" xr:uid="{540CEE24-9F57-4735-A917-BFD607A290AE}"/>
    <cellStyle name="Normal 9 38 6" xfId="41562" xr:uid="{5D988C8A-8109-4523-AA21-3F1D25956906}"/>
    <cellStyle name="Normal 9 38 6 2" xfId="41563" xr:uid="{F9F0C6DF-E882-42A6-8145-CA87408F18BF}"/>
    <cellStyle name="Normal 9 38 6 2 2" xfId="41564" xr:uid="{8DFB0C9B-C8FB-43F8-A858-3005CE193D30}"/>
    <cellStyle name="Normal 9 38 6 3" xfId="41565" xr:uid="{CE6210FD-36EA-4FEB-B1EF-871CFB196436}"/>
    <cellStyle name="Normal 9 38 7" xfId="41566" xr:uid="{64BE021A-8199-4717-BFA5-BFDB921A5E8E}"/>
    <cellStyle name="Normal 9 38 7 2" xfId="41567" xr:uid="{92C4B3E7-5C31-4BED-B44F-ACC27FA1F43D}"/>
    <cellStyle name="Normal 9 38 7 2 2" xfId="41568" xr:uid="{039BFC06-8F51-4146-9585-29AD75CA5BDC}"/>
    <cellStyle name="Normal 9 38 7 3" xfId="41569" xr:uid="{5FE2E220-544B-4C12-AB3F-A66E8A7177B5}"/>
    <cellStyle name="Normal 9 38 8" xfId="41570" xr:uid="{190A7671-5705-4BA7-BC1C-ABE43BEA2960}"/>
    <cellStyle name="Normal 9 38 8 2" xfId="41571" xr:uid="{FBA1B20D-FF71-4D8B-8BF1-934E9E0FE878}"/>
    <cellStyle name="Normal 9 38 8 2 2" xfId="41572" xr:uid="{2154E28E-D624-49F4-B1D4-28250FE9D139}"/>
    <cellStyle name="Normal 9 38 8 3" xfId="41573" xr:uid="{B85427FA-8869-4CC0-AD33-5CA24DB0C886}"/>
    <cellStyle name="Normal 9 38 9" xfId="41574" xr:uid="{603A7D8B-2B3E-4440-8CF0-F450F9617C1D}"/>
    <cellStyle name="Normal 9 38 9 2" xfId="41575" xr:uid="{D80D4FF3-CE59-46E7-86E5-3276BA2042B1}"/>
    <cellStyle name="Normal 9 38 9 2 2" xfId="41576" xr:uid="{83BCF279-FD47-4FC5-A33D-9BF72D2C2BEF}"/>
    <cellStyle name="Normal 9 38 9 3" xfId="41577" xr:uid="{26FCBEAE-B811-414C-AA5C-E7CA6EE9EBB5}"/>
    <cellStyle name="Normal 9 39" xfId="41578" xr:uid="{16DB48AE-BEBE-4B99-81DD-A40D4D956509}"/>
    <cellStyle name="Normal 9 39 10" xfId="41579" xr:uid="{89E0423D-975B-4E4C-A156-6100FE287D7C}"/>
    <cellStyle name="Normal 9 39 10 2" xfId="41580" xr:uid="{E68B667E-DAE9-4EBC-B373-0126AA0E05C0}"/>
    <cellStyle name="Normal 9 39 10 2 2" xfId="41581" xr:uid="{6578368F-4579-49D5-969C-68F9350DCB7C}"/>
    <cellStyle name="Normal 9 39 10 3" xfId="41582" xr:uid="{A4AB9721-D5E0-4732-BC08-86EDAD4EFF9E}"/>
    <cellStyle name="Normal 9 39 11" xfId="41583" xr:uid="{35E70DB8-6A0C-464F-BC41-D646E2D1B3E0}"/>
    <cellStyle name="Normal 9 39 11 2" xfId="41584" xr:uid="{E2D43915-F570-4D08-B8C2-64477FC44251}"/>
    <cellStyle name="Normal 9 39 11 2 2" xfId="41585" xr:uid="{F9BAE6C1-FC78-489E-AD13-835A33585A24}"/>
    <cellStyle name="Normal 9 39 11 3" xfId="41586" xr:uid="{D13B0F65-BC60-42CC-A85A-944D8706FCE0}"/>
    <cellStyle name="Normal 9 39 11 4" xfId="41587" xr:uid="{06390014-08B4-4E79-999C-691A4518EC0A}"/>
    <cellStyle name="Normal 9 39 12" xfId="41588" xr:uid="{BDA51772-42D4-410B-A6D8-BAFF5EFA6980}"/>
    <cellStyle name="Normal 9 39 12 2" xfId="41589" xr:uid="{D13A386A-4C88-49BF-9582-A8306DC918CF}"/>
    <cellStyle name="Normal 9 39 13" xfId="41590" xr:uid="{977F9FB4-2B6A-4989-84D9-60FF28CB24A8}"/>
    <cellStyle name="Normal 9 39 14" xfId="41591" xr:uid="{6ABCDC57-A7E4-4B1D-9B39-AA91DD4700DD}"/>
    <cellStyle name="Normal 9 39 14 2" xfId="41592" xr:uid="{60C0299C-A3C1-424C-86DF-2A66DEA7F543}"/>
    <cellStyle name="Normal 9 39 15" xfId="41593" xr:uid="{32F9E1CA-44F6-4DE3-BFCA-0DA095820106}"/>
    <cellStyle name="Normal 9 39 16" xfId="41594" xr:uid="{0614BDC8-E464-4A3C-84D8-ED49B25008F7}"/>
    <cellStyle name="Normal 9 39 17" xfId="41595" xr:uid="{16A68815-C790-4D83-B4E8-DC4B290ECD78}"/>
    <cellStyle name="Normal 9 39 18" xfId="41596" xr:uid="{D47560BE-D850-45D6-A42D-443BD755C3B2}"/>
    <cellStyle name="Normal 9 39 19" xfId="41597" xr:uid="{AE04CE42-5278-49AD-85A6-B4A8D4B64D5E}"/>
    <cellStyle name="Normal 9 39 2" xfId="41598" xr:uid="{D2E04262-58AC-48D4-B21F-2F9DE44D748E}"/>
    <cellStyle name="Normal 9 39 2 2" xfId="41599" xr:uid="{587D8D87-7C72-4E42-9913-A5735F84E892}"/>
    <cellStyle name="Normal 9 39 2 2 2" xfId="41600" xr:uid="{33EFE7E5-FE38-4E18-8B2E-848CF83E5383}"/>
    <cellStyle name="Normal 9 39 2 3" xfId="41601" xr:uid="{014F3334-763F-41AB-BC55-4068D42A146B}"/>
    <cellStyle name="Normal 9 39 20" xfId="41602" xr:uid="{23DFB445-CE89-42D3-AE3E-0A176C91FE44}"/>
    <cellStyle name="Normal 9 39 21" xfId="41603" xr:uid="{E93FEC46-507B-4D51-8C94-E53AC2127366}"/>
    <cellStyle name="Normal 9 39 22" xfId="41604" xr:uid="{87AB2E06-0D61-4ABB-9194-46B62706B887}"/>
    <cellStyle name="Normal 9 39 23" xfId="41605" xr:uid="{B5E7370E-AD8D-41B3-A062-CC802D557C4B}"/>
    <cellStyle name="Normal 9 39 24" xfId="41606" xr:uid="{B1FAB6DA-FCCC-4743-805B-2FE7A7EE133C}"/>
    <cellStyle name="Normal 9 39 25" xfId="41607" xr:uid="{991E4D0B-D927-4AC8-978E-E3E7A3F18864}"/>
    <cellStyle name="Normal 9 39 26" xfId="41608" xr:uid="{584A235D-E6CA-4AA3-9D80-5A37535E4FF2}"/>
    <cellStyle name="Normal 9 39 27" xfId="41609" xr:uid="{DCCA74E4-56DA-4C67-A591-BD0FED38A33C}"/>
    <cellStyle name="Normal 9 39 28" xfId="41610" xr:uid="{8EF1C246-094E-4329-9562-8DE9478B248E}"/>
    <cellStyle name="Normal 9 39 29" xfId="41611" xr:uid="{F3249D2B-C415-431B-8532-610C5D85D7C7}"/>
    <cellStyle name="Normal 9 39 3" xfId="41612" xr:uid="{7113C232-0E80-4BD0-8224-FCD1D116751A}"/>
    <cellStyle name="Normal 9 39 3 2" xfId="41613" xr:uid="{C3FABDBB-C585-43BE-A397-C79861FA9D98}"/>
    <cellStyle name="Normal 9 39 3 2 2" xfId="41614" xr:uid="{30CAB773-C472-4F00-8BCB-AB8843F52C74}"/>
    <cellStyle name="Normal 9 39 3 3" xfId="41615" xr:uid="{81BAB2C2-6681-4573-923E-A9D404B08CE1}"/>
    <cellStyle name="Normal 9 39 30" xfId="41616" xr:uid="{F0D7E48F-8E2B-4C48-A212-E61FE092AE2B}"/>
    <cellStyle name="Normal 9 39 31" xfId="41617" xr:uid="{5D01F658-30E6-49B1-8879-6394E091B464}"/>
    <cellStyle name="Normal 9 39 32" xfId="41618" xr:uid="{E4DE560E-ECBF-48B6-B166-F71E8B7F5724}"/>
    <cellStyle name="Normal 9 39 33" xfId="41619" xr:uid="{02DF5F43-FE64-4D46-BE75-1B5ABAC43967}"/>
    <cellStyle name="Normal 9 39 34" xfId="41620" xr:uid="{EA64EEAB-6A21-4DC2-9A93-2CE6857D635D}"/>
    <cellStyle name="Normal 9 39 35" xfId="41621" xr:uid="{4FBFEAE0-5FDC-42D5-9A0D-3F5734FC70A7}"/>
    <cellStyle name="Normal 9 39 36" xfId="41622" xr:uid="{C7E7755C-41DE-4B50-9272-EAD269BF91E7}"/>
    <cellStyle name="Normal 9 39 37" xfId="41623" xr:uid="{0FA1AA8C-F49B-4C8D-B9C2-A2A6C1128A53}"/>
    <cellStyle name="Normal 9 39 38" xfId="41624" xr:uid="{D1672D05-30AE-4790-A4E2-9D71841C9EBF}"/>
    <cellStyle name="Normal 9 39 39" xfId="41625" xr:uid="{B944F58F-4167-43F2-8066-361737F515A0}"/>
    <cellStyle name="Normal 9 39 4" xfId="41626" xr:uid="{EFA1930F-8AF4-46B4-AEF9-328DA7AA8F79}"/>
    <cellStyle name="Normal 9 39 4 2" xfId="41627" xr:uid="{7A417610-C4BB-4F2B-9849-879F8C194B7A}"/>
    <cellStyle name="Normal 9 39 4 2 2" xfId="41628" xr:uid="{59E88EDD-F4C9-4C22-B2B4-E2FD004A338E}"/>
    <cellStyle name="Normal 9 39 4 3" xfId="41629" xr:uid="{E0EF40D6-EC30-4571-B8AC-746889E64FEF}"/>
    <cellStyle name="Normal 9 39 40" xfId="41630" xr:uid="{160067D3-1F42-44E4-B7EA-133A52B2208D}"/>
    <cellStyle name="Normal 9 39 5" xfId="41631" xr:uid="{E0364CF7-DABD-48A1-AD77-D865350D0F07}"/>
    <cellStyle name="Normal 9 39 5 2" xfId="41632" xr:uid="{CD555FBF-99CE-490B-A833-CD23976E14C3}"/>
    <cellStyle name="Normal 9 39 5 2 2" xfId="41633" xr:uid="{F6E354D6-1538-4164-B2E3-6360A9E8C51E}"/>
    <cellStyle name="Normal 9 39 5 3" xfId="41634" xr:uid="{79AE2F69-4D15-4D38-AC82-52536A78F625}"/>
    <cellStyle name="Normal 9 39 6" xfId="41635" xr:uid="{4F71D94F-7218-4BE7-9D12-3843B12B315E}"/>
    <cellStyle name="Normal 9 39 6 2" xfId="41636" xr:uid="{1D6BC314-4FE3-4132-8318-0D930D5B8B2B}"/>
    <cellStyle name="Normal 9 39 6 2 2" xfId="41637" xr:uid="{2D763855-107F-41A3-96A3-86CAAA3A857A}"/>
    <cellStyle name="Normal 9 39 6 3" xfId="41638" xr:uid="{99AC63FC-32FA-4E14-86A2-5ACF9C1211C7}"/>
    <cellStyle name="Normal 9 39 7" xfId="41639" xr:uid="{EEB77F18-6B06-440F-8C36-97185AB5F676}"/>
    <cellStyle name="Normal 9 39 7 2" xfId="41640" xr:uid="{818442D6-1CA0-4BAD-8AB7-1506924B1A80}"/>
    <cellStyle name="Normal 9 39 7 2 2" xfId="41641" xr:uid="{020BEBC1-6E0D-4660-BDF5-7307B98BDA37}"/>
    <cellStyle name="Normal 9 39 7 3" xfId="41642" xr:uid="{0E73C6D0-7A70-475B-8E47-41D438DA2BC0}"/>
    <cellStyle name="Normal 9 39 8" xfId="41643" xr:uid="{9F8045BC-1BE9-485E-80A3-D7EAC649E7ED}"/>
    <cellStyle name="Normal 9 39 8 2" xfId="41644" xr:uid="{FE619A8B-3355-4E4D-91CB-77712323B7B4}"/>
    <cellStyle name="Normal 9 39 8 2 2" xfId="41645" xr:uid="{26860B00-EA9A-4B3A-AAB2-7D6F51D38917}"/>
    <cellStyle name="Normal 9 39 8 3" xfId="41646" xr:uid="{9D774D02-9975-488E-B76D-291EF10616C9}"/>
    <cellStyle name="Normal 9 39 9" xfId="41647" xr:uid="{987C0CDD-0F59-4D38-B733-F3106056C113}"/>
    <cellStyle name="Normal 9 39 9 2" xfId="41648" xr:uid="{8AC3EC03-3F31-4656-A6F7-379AC7862C8C}"/>
    <cellStyle name="Normal 9 39 9 2 2" xfId="41649" xr:uid="{2A14ADC0-1D45-45D5-AF35-7300B8D53C9C}"/>
    <cellStyle name="Normal 9 39 9 3" xfId="41650" xr:uid="{ADE79ED2-7676-4A6D-920E-EA4BF19C9370}"/>
    <cellStyle name="Normal 9 4" xfId="41651" xr:uid="{F2F0CFE3-61A5-4174-A2CA-8A3C5B58391F}"/>
    <cellStyle name="Normal 9 4 10" xfId="41652" xr:uid="{C7767839-1C09-4846-9161-8C7A46D50DDC}"/>
    <cellStyle name="Normal 9 4 10 2" xfId="41653" xr:uid="{15C41F3A-BC00-469A-A12A-C731FDD5D137}"/>
    <cellStyle name="Normal 9 4 10 2 2" xfId="41654" xr:uid="{E0C29A08-5B17-4AEE-AEE1-D16AFDFAC6F5}"/>
    <cellStyle name="Normal 9 4 10 3" xfId="41655" xr:uid="{CB8DD704-733B-4075-A98F-5F7017BBC5B4}"/>
    <cellStyle name="Normal 9 4 11" xfId="41656" xr:uid="{50325C29-3167-4058-BD99-898EBB126202}"/>
    <cellStyle name="Normal 9 4 11 2" xfId="41657" xr:uid="{70B3C453-8D5E-4AC2-9B4B-4295AE7D09EB}"/>
    <cellStyle name="Normal 9 4 11 2 2" xfId="41658" xr:uid="{D24219C8-56F8-49ED-9046-EF38CC8CB105}"/>
    <cellStyle name="Normal 9 4 11 3" xfId="41659" xr:uid="{D1D34BA2-2D4C-4105-8DCA-99815F6496E0}"/>
    <cellStyle name="Normal 9 4 12" xfId="41660" xr:uid="{53804166-F059-4C1A-9D44-FF2B018AC58C}"/>
    <cellStyle name="Normal 9 4 12 2" xfId="41661" xr:uid="{707D079F-99FB-4FAC-8250-592ECC432EE8}"/>
    <cellStyle name="Normal 9 4 12 2 2" xfId="41662" xr:uid="{14C001E4-B10B-440A-AB5E-D21537D84A7F}"/>
    <cellStyle name="Normal 9 4 12 3" xfId="41663" xr:uid="{81174901-95FD-43F3-B1B2-0071139DAA0C}"/>
    <cellStyle name="Normal 9 4 13" xfId="41664" xr:uid="{A1DE2D5A-1B69-41B4-90B5-780F814611B2}"/>
    <cellStyle name="Normal 9 4 13 2" xfId="41665" xr:uid="{06C98FF8-3774-4B94-A92A-22EC594035FF}"/>
    <cellStyle name="Normal 9 4 13 2 2" xfId="41666" xr:uid="{D72A98E1-E617-46EA-A4D3-B2AC1553AA2C}"/>
    <cellStyle name="Normal 9 4 13 3" xfId="41667" xr:uid="{FF6A0EAC-FF40-451F-A0C3-5C0A9A8016B7}"/>
    <cellStyle name="Normal 9 4 13 4" xfId="41668" xr:uid="{3281CDE1-D0E1-4CE9-9BA2-4C485D625D78}"/>
    <cellStyle name="Normal 9 4 14" xfId="41669" xr:uid="{2F9C2AD7-6023-46E9-A998-D03CF9756F42}"/>
    <cellStyle name="Normal 9 4 14 2" xfId="41670" xr:uid="{D138FCFD-4E44-4754-A296-F51EA7382FA8}"/>
    <cellStyle name="Normal 9 4 15" xfId="41671" xr:uid="{FA809AF4-A588-4428-A4F4-DE0DFA997025}"/>
    <cellStyle name="Normal 9 4 16" xfId="41672" xr:uid="{298529E8-37AB-4FDB-A9CC-03497B70EB30}"/>
    <cellStyle name="Normal 9 4 16 2" xfId="41673" xr:uid="{99902AB3-4035-49ED-944A-352DD60ED730}"/>
    <cellStyle name="Normal 9 4 17" xfId="41674" xr:uid="{D10D3B20-F8B8-4E56-BCF0-97A70DE2CF6E}"/>
    <cellStyle name="Normal 9 4 18" xfId="41675" xr:uid="{0BA99107-B72C-4440-A8F8-4D986197E6A2}"/>
    <cellStyle name="Normal 9 4 19" xfId="41676" xr:uid="{AA32ABAB-81D1-4DE7-886F-39E1CB1D8396}"/>
    <cellStyle name="Normal 9 4 2" xfId="41677" xr:uid="{62A47A93-517A-4087-8513-7A5E68172239}"/>
    <cellStyle name="Normal 9 4 2 10" xfId="41678" xr:uid="{D936EFB3-4D55-43ED-9198-58C0758A0464}"/>
    <cellStyle name="Normal 9 4 2 10 2" xfId="41679" xr:uid="{64F46C4C-9D56-4120-8F76-3D85362509F1}"/>
    <cellStyle name="Normal 9 4 2 10 2 2" xfId="41680" xr:uid="{CCBE05D0-CB69-41DC-A6AD-1390B1843F47}"/>
    <cellStyle name="Normal 9 4 2 10 3" xfId="41681" xr:uid="{37A84AD4-8211-4173-B31B-829AB6E91B59}"/>
    <cellStyle name="Normal 9 4 2 11" xfId="41682" xr:uid="{79F2816E-2D7E-4735-A9CF-98D933382C70}"/>
    <cellStyle name="Normal 9 4 2 11 2" xfId="41683" xr:uid="{485D8FA4-C577-41FE-84EB-79DFA24B2091}"/>
    <cellStyle name="Normal 9 4 2 11 2 2" xfId="41684" xr:uid="{29557DCF-3475-497D-8D65-B164D9E843FA}"/>
    <cellStyle name="Normal 9 4 2 11 3" xfId="41685" xr:uid="{F5D6D1A0-1109-4B26-9DCE-85917ECCA889}"/>
    <cellStyle name="Normal 9 4 2 11 4" xfId="41686" xr:uid="{881C2C7E-4857-4B26-B239-23CDCDCC5108}"/>
    <cellStyle name="Normal 9 4 2 12" xfId="41687" xr:uid="{AA63F31F-8F8C-4DAB-BB95-D3E4E9E89A99}"/>
    <cellStyle name="Normal 9 4 2 12 2" xfId="41688" xr:uid="{B86CEC85-436B-44B2-B558-9068497E2662}"/>
    <cellStyle name="Normal 9 4 2 13" xfId="41689" xr:uid="{782BBFF4-EB6F-4C27-902B-1639079006A6}"/>
    <cellStyle name="Normal 9 4 2 14" xfId="41690" xr:uid="{6CD3771B-D2B9-40F2-9592-5CE1DCE8534E}"/>
    <cellStyle name="Normal 9 4 2 14 2" xfId="41691" xr:uid="{275F9D3E-AADC-4A1B-ACA4-4329A48790F1}"/>
    <cellStyle name="Normal 9 4 2 15" xfId="41692" xr:uid="{5AB3C1CE-9B4C-4AFB-97B5-8DB077662AF8}"/>
    <cellStyle name="Normal 9 4 2 16" xfId="41693" xr:uid="{2F2C5D54-3355-4880-B138-E2E777538951}"/>
    <cellStyle name="Normal 9 4 2 17" xfId="41694" xr:uid="{CC7D615D-676D-4ECB-87D4-87B29D361C60}"/>
    <cellStyle name="Normal 9 4 2 18" xfId="41695" xr:uid="{FDCBF099-2624-47EE-9071-0B08D45EC608}"/>
    <cellStyle name="Normal 9 4 2 19" xfId="41696" xr:uid="{58FDC6A8-A34C-4A72-96CB-3116F2C772E3}"/>
    <cellStyle name="Normal 9 4 2 2" xfId="41697" xr:uid="{74E1735A-D1B7-490D-BD57-56279BC79ECC}"/>
    <cellStyle name="Normal 9 4 2 2 2" xfId="41698" xr:uid="{E64483D6-2F4B-401E-9857-46CA8BA9BF9B}"/>
    <cellStyle name="Normal 9 4 2 2 2 2" xfId="41699" xr:uid="{FC7BA409-5B60-4383-AE3A-8DF800F720D8}"/>
    <cellStyle name="Normal 9 4 2 2 3" xfId="41700" xr:uid="{A901E7C5-5051-4A2A-AE47-F4FCA07CCE0A}"/>
    <cellStyle name="Normal 9 4 2 20" xfId="41701" xr:uid="{E7C7ABCC-1698-4C48-987E-71EE26D79AC5}"/>
    <cellStyle name="Normal 9 4 2 21" xfId="41702" xr:uid="{C16AB177-D6FD-48E7-811C-10EAA8231BBD}"/>
    <cellStyle name="Normal 9 4 2 22" xfId="41703" xr:uid="{19E1D1A6-5502-454A-8E49-A445E2EF1A13}"/>
    <cellStyle name="Normal 9 4 2 23" xfId="41704" xr:uid="{8B756BB5-9200-494D-80C6-CEE44ADD457C}"/>
    <cellStyle name="Normal 9 4 2 24" xfId="41705" xr:uid="{4A9BDFCA-F79B-4A92-BA54-C04E45126DA8}"/>
    <cellStyle name="Normal 9 4 2 25" xfId="41706" xr:uid="{388A7A52-CC39-4E11-A639-DE4A57EFAF7F}"/>
    <cellStyle name="Normal 9 4 2 26" xfId="41707" xr:uid="{E64E7069-2F2A-444B-BBA5-94CDCA71E17D}"/>
    <cellStyle name="Normal 9 4 2 27" xfId="41708" xr:uid="{2163A02D-909C-41A7-94F0-A382680F9038}"/>
    <cellStyle name="Normal 9 4 2 28" xfId="41709" xr:uid="{51B4AD1D-44F8-41C7-B07B-D10108EF0F36}"/>
    <cellStyle name="Normal 9 4 2 29" xfId="41710" xr:uid="{B812D252-A4CF-44EF-9832-ACD80983D1DD}"/>
    <cellStyle name="Normal 9 4 2 3" xfId="41711" xr:uid="{2BBE5FE4-BCA3-440B-B886-9C2D0BDB3641}"/>
    <cellStyle name="Normal 9 4 2 3 2" xfId="41712" xr:uid="{08A667EB-8E21-4677-8598-C4E0BD2E5568}"/>
    <cellStyle name="Normal 9 4 2 3 2 2" xfId="41713" xr:uid="{9B9D01FD-D6AD-4021-A41D-250220C109FE}"/>
    <cellStyle name="Normal 9 4 2 3 3" xfId="41714" xr:uid="{D838CB66-76BD-451A-A538-6FCCC2148BCB}"/>
    <cellStyle name="Normal 9 4 2 30" xfId="41715" xr:uid="{02BBD661-EFC2-4B0D-8F1F-19CA3D4F3176}"/>
    <cellStyle name="Normal 9 4 2 31" xfId="41716" xr:uid="{FD0F97C5-8327-48F3-9883-24E168CC8B26}"/>
    <cellStyle name="Normal 9 4 2 32" xfId="41717" xr:uid="{685F50D4-9BD5-453C-AF95-28F7D8D8FF72}"/>
    <cellStyle name="Normal 9 4 2 33" xfId="41718" xr:uid="{F82209C9-1B90-40A4-B422-F280BA697E9B}"/>
    <cellStyle name="Normal 9 4 2 34" xfId="41719" xr:uid="{C1511E2C-78D5-4325-B824-A4F760E76474}"/>
    <cellStyle name="Normal 9 4 2 35" xfId="41720" xr:uid="{7422CDB6-A1B9-4F81-A13A-10D9936BB0EA}"/>
    <cellStyle name="Normal 9 4 2 36" xfId="41721" xr:uid="{BE1198EA-16D9-4E66-8653-23BAB747EB1A}"/>
    <cellStyle name="Normal 9 4 2 37" xfId="41722" xr:uid="{F8C86A5E-73E0-4A55-8080-6D632AD5DF90}"/>
    <cellStyle name="Normal 9 4 2 38" xfId="41723" xr:uid="{07361923-DD4E-4D59-A7F4-788DAEE7A552}"/>
    <cellStyle name="Normal 9 4 2 39" xfId="41724" xr:uid="{FA5D084B-5341-41E1-90C2-5E3CEEC6933F}"/>
    <cellStyle name="Normal 9 4 2 4" xfId="41725" xr:uid="{045951AB-DA09-45D0-9AD8-CD82882A045B}"/>
    <cellStyle name="Normal 9 4 2 4 2" xfId="41726" xr:uid="{7C8877D7-CC9C-4FF0-BD94-B6A37D9CA22D}"/>
    <cellStyle name="Normal 9 4 2 4 2 2" xfId="41727" xr:uid="{8AC1D5E1-A28B-4DDB-B3DE-B82504DB49D7}"/>
    <cellStyle name="Normal 9 4 2 4 3" xfId="41728" xr:uid="{7BE75CA3-84AA-4C71-AF79-70FC4D9EF541}"/>
    <cellStyle name="Normal 9 4 2 40" xfId="41729" xr:uid="{55C513A6-AA5D-4628-9767-866B1CFBB11F}"/>
    <cellStyle name="Normal 9 4 2 5" xfId="41730" xr:uid="{9C68B60D-9F13-496A-9008-8F9811881991}"/>
    <cellStyle name="Normal 9 4 2 5 2" xfId="41731" xr:uid="{E9FF8A83-2F54-4781-9916-9D21A8557277}"/>
    <cellStyle name="Normal 9 4 2 5 2 2" xfId="41732" xr:uid="{933197F3-87C3-4570-8491-CD4DC457D92A}"/>
    <cellStyle name="Normal 9 4 2 5 3" xfId="41733" xr:uid="{E8CED566-5DD2-4938-8D9D-377744E02EAE}"/>
    <cellStyle name="Normal 9 4 2 6" xfId="41734" xr:uid="{CF148210-503B-4FEC-8E1D-8FE98BCD5C88}"/>
    <cellStyle name="Normal 9 4 2 6 2" xfId="41735" xr:uid="{A488F91E-1503-46AB-8257-18F818DAD0D7}"/>
    <cellStyle name="Normal 9 4 2 6 2 2" xfId="41736" xr:uid="{84B7636D-65F6-418B-86EF-EDB9E6EC8F3F}"/>
    <cellStyle name="Normal 9 4 2 6 3" xfId="41737" xr:uid="{76D41D0F-3A86-4B07-8BE8-99F8AF1F5094}"/>
    <cellStyle name="Normal 9 4 2 7" xfId="41738" xr:uid="{AB36F304-1134-4762-8496-E74A4C753DC8}"/>
    <cellStyle name="Normal 9 4 2 7 2" xfId="41739" xr:uid="{0FAC3842-1E5E-40CA-A833-0448A3917136}"/>
    <cellStyle name="Normal 9 4 2 7 2 2" xfId="41740" xr:uid="{D90C6B51-3372-4536-8E6E-D1DFA70E76EF}"/>
    <cellStyle name="Normal 9 4 2 7 3" xfId="41741" xr:uid="{E2390263-A060-4362-8603-B52B661347F3}"/>
    <cellStyle name="Normal 9 4 2 8" xfId="41742" xr:uid="{6398D5DC-0938-45CB-9AC3-E16502A21A7D}"/>
    <cellStyle name="Normal 9 4 2 8 2" xfId="41743" xr:uid="{DDAC1CD2-3CA8-43B3-A0C7-E3AC44CBB8B2}"/>
    <cellStyle name="Normal 9 4 2 8 2 2" xfId="41744" xr:uid="{AB075643-24B7-443F-8122-2A9C86DC60BD}"/>
    <cellStyle name="Normal 9 4 2 8 3" xfId="41745" xr:uid="{A265C362-7665-425B-AE90-E60FA2BB1F21}"/>
    <cellStyle name="Normal 9 4 2 9" xfId="41746" xr:uid="{19DDA7AD-DC2F-4E1E-BCFD-889A80916175}"/>
    <cellStyle name="Normal 9 4 2 9 2" xfId="41747" xr:uid="{74DC02D8-889E-44DD-82EA-DA8EE4E8EE36}"/>
    <cellStyle name="Normal 9 4 2 9 2 2" xfId="41748" xr:uid="{B49FEF21-3A94-4C1D-ADDB-280746AA4803}"/>
    <cellStyle name="Normal 9 4 2 9 3" xfId="41749" xr:uid="{B3C72926-4DAF-4B36-8EED-7BAC1762473F}"/>
    <cellStyle name="Normal 9 4 20" xfId="41750" xr:uid="{B92C6308-BDE4-4953-9412-9E0D8F794BF4}"/>
    <cellStyle name="Normal 9 4 21" xfId="41751" xr:uid="{79B3744D-1652-467F-92C1-963A4B1AD69C}"/>
    <cellStyle name="Normal 9 4 22" xfId="41752" xr:uid="{ECA31529-DEB7-471A-8D53-FDE5125B447E}"/>
    <cellStyle name="Normal 9 4 23" xfId="41753" xr:uid="{8502DD55-350D-4EAC-9F46-67EFE7C36B43}"/>
    <cellStyle name="Normal 9 4 24" xfId="41754" xr:uid="{188E36E0-A3FD-4800-A324-94A74A578D5E}"/>
    <cellStyle name="Normal 9 4 25" xfId="41755" xr:uid="{8B9B56F3-77FF-4B2A-B589-4616411F2386}"/>
    <cellStyle name="Normal 9 4 26" xfId="41756" xr:uid="{5D1C1956-6443-49C0-923B-727D34210AA1}"/>
    <cellStyle name="Normal 9 4 27" xfId="41757" xr:uid="{0DBCA68A-95BA-40F9-AB28-859181E12279}"/>
    <cellStyle name="Normal 9 4 28" xfId="41758" xr:uid="{6ECD4FFA-5E23-437D-B035-BFB73A40780D}"/>
    <cellStyle name="Normal 9 4 29" xfId="41759" xr:uid="{E31E1F2F-5FAB-4E53-9A80-386F6AA1F773}"/>
    <cellStyle name="Normal 9 4 3" xfId="41760" xr:uid="{8549A45D-D768-4073-B0D9-A27CE79B79B4}"/>
    <cellStyle name="Normal 9 4 3 10" xfId="41761" xr:uid="{F8091605-80B1-47A1-94F3-177025E33A22}"/>
    <cellStyle name="Normal 9 4 3 10 2" xfId="41762" xr:uid="{A38BABAC-6B8B-4E38-AC32-CFE1A38765A9}"/>
    <cellStyle name="Normal 9 4 3 10 2 2" xfId="41763" xr:uid="{9DDE92C9-92AC-4410-A6FC-35E7B2CAF7F3}"/>
    <cellStyle name="Normal 9 4 3 10 3" xfId="41764" xr:uid="{9E76D4E9-4D52-4877-AB7A-9317312561A5}"/>
    <cellStyle name="Normal 9 4 3 11" xfId="41765" xr:uid="{1FE1B815-A4D0-4E89-917B-8505A1352A23}"/>
    <cellStyle name="Normal 9 4 3 11 2" xfId="41766" xr:uid="{48510CC4-5744-49EC-9502-CB1711506308}"/>
    <cellStyle name="Normal 9 4 3 11 2 2" xfId="41767" xr:uid="{6A9FC250-4F3C-4378-ACB6-8D74938B41CD}"/>
    <cellStyle name="Normal 9 4 3 11 3" xfId="41768" xr:uid="{B5D286D6-EA1F-4BED-A22C-23302984BC80}"/>
    <cellStyle name="Normal 9 4 3 11 4" xfId="41769" xr:uid="{95FAB173-4D13-4E02-BCA5-751A1E8416C4}"/>
    <cellStyle name="Normal 9 4 3 12" xfId="41770" xr:uid="{F11E1AA3-93CA-4129-BC4C-CAFDFF65BC50}"/>
    <cellStyle name="Normal 9 4 3 12 2" xfId="41771" xr:uid="{25AFA16B-BBBE-4456-B33E-52B2BE723836}"/>
    <cellStyle name="Normal 9 4 3 13" xfId="41772" xr:uid="{A13025AB-47FB-4607-A35A-12CF6F42F402}"/>
    <cellStyle name="Normal 9 4 3 14" xfId="41773" xr:uid="{C0753421-0BAB-4F24-8BCF-E157C5745589}"/>
    <cellStyle name="Normal 9 4 3 14 2" xfId="41774" xr:uid="{8989C348-7E9D-4491-8E1E-474EC38BAC26}"/>
    <cellStyle name="Normal 9 4 3 15" xfId="41775" xr:uid="{84A1DCF9-33A2-48C9-8FF5-CFCE074138A6}"/>
    <cellStyle name="Normal 9 4 3 16" xfId="41776" xr:uid="{4F74CA2E-B0B8-44BC-B986-ADADB5070E43}"/>
    <cellStyle name="Normal 9 4 3 17" xfId="41777" xr:uid="{A98152C0-9BC2-49F8-9291-53BFC051CEBB}"/>
    <cellStyle name="Normal 9 4 3 18" xfId="41778" xr:uid="{2EE2721E-FFAD-4776-8F99-D6F4AAD55612}"/>
    <cellStyle name="Normal 9 4 3 19" xfId="41779" xr:uid="{2AA7BF8C-A768-4012-93E2-C60918CC32C3}"/>
    <cellStyle name="Normal 9 4 3 2" xfId="41780" xr:uid="{4DA81AEA-C880-4D2B-A91E-D77C8E9E1B9D}"/>
    <cellStyle name="Normal 9 4 3 2 2" xfId="41781" xr:uid="{66D6877D-0841-4B8C-872F-7E066B75BE03}"/>
    <cellStyle name="Normal 9 4 3 2 2 2" xfId="41782" xr:uid="{0038FBB7-5364-4BB9-AE73-E5FB013453D5}"/>
    <cellStyle name="Normal 9 4 3 2 3" xfId="41783" xr:uid="{FE4B1B92-3E56-459D-8B0F-0DA79B0604C1}"/>
    <cellStyle name="Normal 9 4 3 20" xfId="41784" xr:uid="{EFBA501D-722C-4FF0-AB54-90DD329EAD90}"/>
    <cellStyle name="Normal 9 4 3 21" xfId="41785" xr:uid="{992460E0-83FB-43A7-80E9-0EB793A7CB16}"/>
    <cellStyle name="Normal 9 4 3 22" xfId="41786" xr:uid="{F7B2E29F-19C6-4662-A0F7-84760FCFFFA5}"/>
    <cellStyle name="Normal 9 4 3 23" xfId="41787" xr:uid="{9319601F-30CE-4713-8C0E-04848B5ABC64}"/>
    <cellStyle name="Normal 9 4 3 24" xfId="41788" xr:uid="{5FA633D4-A46C-4A3B-9D71-B4CAEF9BED02}"/>
    <cellStyle name="Normal 9 4 3 25" xfId="41789" xr:uid="{797601B8-A884-4EE4-A892-FA672BF118C3}"/>
    <cellStyle name="Normal 9 4 3 26" xfId="41790" xr:uid="{1D4E2509-DE5B-41FA-BDFE-4ED0DFD43C1F}"/>
    <cellStyle name="Normal 9 4 3 27" xfId="41791" xr:uid="{D1779498-51CE-4644-BC5A-7AA38365F33D}"/>
    <cellStyle name="Normal 9 4 3 28" xfId="41792" xr:uid="{9E8BBBD6-9DB7-45D3-8098-9E59925FEE24}"/>
    <cellStyle name="Normal 9 4 3 29" xfId="41793" xr:uid="{E86D5680-DB4D-4526-AA99-B265E922BD71}"/>
    <cellStyle name="Normal 9 4 3 3" xfId="41794" xr:uid="{9CCDFBD6-D406-4372-8801-C0DC850D903D}"/>
    <cellStyle name="Normal 9 4 3 3 2" xfId="41795" xr:uid="{F59695F7-C776-448D-8568-53487E7F3CC0}"/>
    <cellStyle name="Normal 9 4 3 3 2 2" xfId="41796" xr:uid="{C99DE627-6C6B-46B5-9BD9-52753B65B21E}"/>
    <cellStyle name="Normal 9 4 3 3 3" xfId="41797" xr:uid="{91FF3BD1-A1A5-481D-BAB3-2CCC5C3459CB}"/>
    <cellStyle name="Normal 9 4 3 30" xfId="41798" xr:uid="{15381E3A-1AB3-4EC0-8E6B-6B101BFB64C6}"/>
    <cellStyle name="Normal 9 4 3 31" xfId="41799" xr:uid="{407D1BAA-C149-4B8F-A483-3991DBA0FC5F}"/>
    <cellStyle name="Normal 9 4 3 32" xfId="41800" xr:uid="{E35E01A1-BD2D-4A29-9D4F-5DDEE1FCA8BC}"/>
    <cellStyle name="Normal 9 4 3 33" xfId="41801" xr:uid="{35D5C657-0ECE-464B-8953-1D4C5ACD0E42}"/>
    <cellStyle name="Normal 9 4 3 34" xfId="41802" xr:uid="{C7D47168-1ABE-4431-A913-C51F05AFAAB7}"/>
    <cellStyle name="Normal 9 4 3 35" xfId="41803" xr:uid="{947388F8-F229-4072-8456-BD08063536C8}"/>
    <cellStyle name="Normal 9 4 3 36" xfId="41804" xr:uid="{68E0EDE1-D794-4468-95A2-6DAF1FD53754}"/>
    <cellStyle name="Normal 9 4 3 37" xfId="41805" xr:uid="{D2431C3B-2D5C-4C55-AEDA-58FE1B325CC8}"/>
    <cellStyle name="Normal 9 4 3 38" xfId="41806" xr:uid="{511AB835-E390-4E18-AE3A-F30A9264946A}"/>
    <cellStyle name="Normal 9 4 3 39" xfId="41807" xr:uid="{A628E8D7-56D8-44C1-989B-DF15E34F3745}"/>
    <cellStyle name="Normal 9 4 3 4" xfId="41808" xr:uid="{8ACBE67C-2E17-4C70-B093-40F5AAE657DB}"/>
    <cellStyle name="Normal 9 4 3 4 2" xfId="41809" xr:uid="{499E8EF1-F7BB-4C28-93D6-AB2A99D325BE}"/>
    <cellStyle name="Normal 9 4 3 4 2 2" xfId="41810" xr:uid="{E0B85B7F-3182-403A-81C2-B045E308B06B}"/>
    <cellStyle name="Normal 9 4 3 4 3" xfId="41811" xr:uid="{E27FFEE7-8A81-4117-9FBB-49759B2955B0}"/>
    <cellStyle name="Normal 9 4 3 40" xfId="41812" xr:uid="{5CFE1F66-0ED4-4C0D-B4E7-3C072650669B}"/>
    <cellStyle name="Normal 9 4 3 5" xfId="41813" xr:uid="{DFA39C4A-0EB5-4581-A390-9120C03F276A}"/>
    <cellStyle name="Normal 9 4 3 5 2" xfId="41814" xr:uid="{5BE04E09-ABA5-4E67-BAE0-B9235D840572}"/>
    <cellStyle name="Normal 9 4 3 5 2 2" xfId="41815" xr:uid="{7C7E0609-216C-4263-AF29-E6D9A5E77ADD}"/>
    <cellStyle name="Normal 9 4 3 5 3" xfId="41816" xr:uid="{AE47C518-6AF9-4778-B8C4-E8C8BACA5BD1}"/>
    <cellStyle name="Normal 9 4 3 6" xfId="41817" xr:uid="{227345A4-5F15-4424-959B-6B4699EB20EE}"/>
    <cellStyle name="Normal 9 4 3 6 2" xfId="41818" xr:uid="{F19EC2E6-2AD1-4BBD-9B02-A2CA1A6CA16E}"/>
    <cellStyle name="Normal 9 4 3 6 2 2" xfId="41819" xr:uid="{9F21A5FF-1138-474B-A12C-E8BEFD0655AD}"/>
    <cellStyle name="Normal 9 4 3 6 3" xfId="41820" xr:uid="{5D1429D5-9F84-4078-866A-6FFC24413759}"/>
    <cellStyle name="Normal 9 4 3 7" xfId="41821" xr:uid="{29305295-7643-40CA-B031-CF5D39B1BE45}"/>
    <cellStyle name="Normal 9 4 3 7 2" xfId="41822" xr:uid="{D7E38ACA-422E-473F-8644-46165DB01351}"/>
    <cellStyle name="Normal 9 4 3 7 2 2" xfId="41823" xr:uid="{7A4521A1-212A-4690-A246-566638B7D161}"/>
    <cellStyle name="Normal 9 4 3 7 3" xfId="41824" xr:uid="{82DF1E9F-BAE2-4A2E-BE0B-913A756EFBE8}"/>
    <cellStyle name="Normal 9 4 3 8" xfId="41825" xr:uid="{4576631A-A9FF-4289-B0E0-F80F3C1CF4FE}"/>
    <cellStyle name="Normal 9 4 3 8 2" xfId="41826" xr:uid="{2213E4AA-46FE-4311-ADE4-DFBF26D29683}"/>
    <cellStyle name="Normal 9 4 3 8 2 2" xfId="41827" xr:uid="{E36584AE-041E-49DD-8ADF-E8E466F03C69}"/>
    <cellStyle name="Normal 9 4 3 8 3" xfId="41828" xr:uid="{4A39D3E3-DADC-4372-8A2F-6D3BEC9ED9C8}"/>
    <cellStyle name="Normal 9 4 3 9" xfId="41829" xr:uid="{AAA500F9-3243-4F88-A545-431FEACC07A4}"/>
    <cellStyle name="Normal 9 4 3 9 2" xfId="41830" xr:uid="{10865366-CD6D-4274-B283-3854CD39DAF4}"/>
    <cellStyle name="Normal 9 4 3 9 2 2" xfId="41831" xr:uid="{230075B3-EB39-4D78-B374-CC6F37CB8C38}"/>
    <cellStyle name="Normal 9 4 3 9 3" xfId="41832" xr:uid="{3AF38CF2-3A31-44B0-A0C3-96A4A06BEAF1}"/>
    <cellStyle name="Normal 9 4 30" xfId="41833" xr:uid="{9B68D4B3-E84A-4DD5-B738-F2D3F5CC6123}"/>
    <cellStyle name="Normal 9 4 31" xfId="41834" xr:uid="{E60253DD-4FA7-4BDB-8B98-A2D1F06646E8}"/>
    <cellStyle name="Normal 9 4 32" xfId="41835" xr:uid="{B810DE36-4485-4EB6-9242-A390B01BEAAB}"/>
    <cellStyle name="Normal 9 4 33" xfId="41836" xr:uid="{D08A949C-EA94-499B-B952-243819E2A1E3}"/>
    <cellStyle name="Normal 9 4 34" xfId="41837" xr:uid="{2C3EF84B-85C0-4924-BD6D-C200E43035D1}"/>
    <cellStyle name="Normal 9 4 35" xfId="41838" xr:uid="{FCDC059C-1460-4BAF-85D0-625B6717B998}"/>
    <cellStyle name="Normal 9 4 36" xfId="41839" xr:uid="{9881CD85-61F5-4E97-9D19-DE0380308F74}"/>
    <cellStyle name="Normal 9 4 37" xfId="41840" xr:uid="{C4946887-E3A0-4A08-B6DA-0DDB1EACA283}"/>
    <cellStyle name="Normal 9 4 38" xfId="41841" xr:uid="{C1D24D44-A441-41C5-8F31-DE80E7101014}"/>
    <cellStyle name="Normal 9 4 39" xfId="41842" xr:uid="{9152E747-AF05-4234-8D7C-18B0EC1C804C}"/>
    <cellStyle name="Normal 9 4 4" xfId="41843" xr:uid="{97282D5D-FEA8-465D-B247-3B8E2A994A4B}"/>
    <cellStyle name="Normal 9 4 4 2" xfId="41844" xr:uid="{F75FC526-198E-4829-910D-705A579E738D}"/>
    <cellStyle name="Normal 9 4 4 2 2" xfId="41845" xr:uid="{05D7A410-7C46-4F98-A8A0-AFE83B12613F}"/>
    <cellStyle name="Normal 9 4 4 3" xfId="41846" xr:uid="{30E66308-2DBB-458C-991E-3A8C8DC054D1}"/>
    <cellStyle name="Normal 9 4 40" xfId="41847" xr:uid="{969D3A73-5D83-40F5-A6D3-5C5B2E986D8B}"/>
    <cellStyle name="Normal 9 4 41" xfId="41848" xr:uid="{C74CC524-BB96-443C-9916-429DDCDE0567}"/>
    <cellStyle name="Normal 9 4 42" xfId="41849" xr:uid="{9D14B789-C715-47D3-B28C-19C07F5649BB}"/>
    <cellStyle name="Normal 9 4 5" xfId="41850" xr:uid="{255346C3-91D2-44E2-8A95-A1DC1AFDCAEA}"/>
    <cellStyle name="Normal 9 4 5 2" xfId="41851" xr:uid="{44148FF1-2B60-4B6F-BB43-8813329EFBAA}"/>
    <cellStyle name="Normal 9 4 5 2 2" xfId="41852" xr:uid="{10F39F25-9CF6-46C2-8534-37EBDB8D95C9}"/>
    <cellStyle name="Normal 9 4 5 3" xfId="41853" xr:uid="{6CFEE3E5-C0DD-4094-934B-348090DDED4C}"/>
    <cellStyle name="Normal 9 4 6" xfId="41854" xr:uid="{54527AC5-1979-424F-9929-457841CF3724}"/>
    <cellStyle name="Normal 9 4 6 2" xfId="41855" xr:uid="{54CE1A97-C234-4005-A69E-071795C54E22}"/>
    <cellStyle name="Normal 9 4 6 2 2" xfId="41856" xr:uid="{497A7CBD-77D9-49F0-8CC3-5B03AC75A066}"/>
    <cellStyle name="Normal 9 4 6 3" xfId="41857" xr:uid="{E7930D5D-8141-4B25-80CE-FD6D3A55494A}"/>
    <cellStyle name="Normal 9 4 7" xfId="41858" xr:uid="{5BB97529-B4F5-47ED-A1B4-9763B27F62D6}"/>
    <cellStyle name="Normal 9 4 7 2" xfId="41859" xr:uid="{1A8CED6D-4272-48CE-9EFD-84C61616706F}"/>
    <cellStyle name="Normal 9 4 7 2 2" xfId="41860" xr:uid="{6B912D57-8D71-4F7B-8008-9773FD091718}"/>
    <cellStyle name="Normal 9 4 7 3" xfId="41861" xr:uid="{E31AF106-E544-4F0E-AD3B-35CD017014A6}"/>
    <cellStyle name="Normal 9 4 8" xfId="41862" xr:uid="{2A8A6277-9810-436E-9E92-DD7C7AEDE3EB}"/>
    <cellStyle name="Normal 9 4 8 2" xfId="41863" xr:uid="{44FF66A4-03D6-4C68-A3AD-75F903525DF1}"/>
    <cellStyle name="Normal 9 4 8 2 2" xfId="41864" xr:uid="{F399E7D1-CA48-47E4-9C17-A51C194E2405}"/>
    <cellStyle name="Normal 9 4 8 3" xfId="41865" xr:uid="{4BD3F724-FD5C-4E26-ABE2-729CE0163754}"/>
    <cellStyle name="Normal 9 4 9" xfId="41866" xr:uid="{E9952906-C583-4065-82F0-FBBB9286320D}"/>
    <cellStyle name="Normal 9 4 9 2" xfId="41867" xr:uid="{D1E468D9-DB53-4EB7-A5A4-85FAFA36AA23}"/>
    <cellStyle name="Normal 9 4 9 2 2" xfId="41868" xr:uid="{D8BE4135-144C-48CD-B1E0-C61E0E558F40}"/>
    <cellStyle name="Normal 9 4 9 3" xfId="41869" xr:uid="{005A4F5E-8CD3-4002-B4DD-5DE214DAF0E6}"/>
    <cellStyle name="Normal 9 40" xfId="41870" xr:uid="{612C2660-5C0D-42D4-A272-3AE4715C3AD0}"/>
    <cellStyle name="Normal 9 40 10" xfId="41871" xr:uid="{E3F80C81-EE49-4CD2-A530-ED9B6B6562EF}"/>
    <cellStyle name="Normal 9 40 10 2" xfId="41872" xr:uid="{EB4BB960-9681-42C7-9D57-2611B5BF9521}"/>
    <cellStyle name="Normal 9 40 10 2 2" xfId="41873" xr:uid="{DFAACAE5-9C96-49C9-A6FA-F6BB84960BAD}"/>
    <cellStyle name="Normal 9 40 10 3" xfId="41874" xr:uid="{D7B7CCE5-F511-466B-97E2-84368942D67A}"/>
    <cellStyle name="Normal 9 40 11" xfId="41875" xr:uid="{7FA3260A-2C35-4D19-A836-638B15D44299}"/>
    <cellStyle name="Normal 9 40 11 2" xfId="41876" xr:uid="{8403F685-43A0-45A3-99B0-EED6B8632720}"/>
    <cellStyle name="Normal 9 40 11 2 2" xfId="41877" xr:uid="{A16229BE-1408-40D2-B5FF-C8940892D166}"/>
    <cellStyle name="Normal 9 40 11 3" xfId="41878" xr:uid="{9061B2BE-A450-4AA9-A2C3-76442D9CD0A4}"/>
    <cellStyle name="Normal 9 40 11 4" xfId="41879" xr:uid="{F6ABA98A-BE23-4522-8AC1-62D9CB076133}"/>
    <cellStyle name="Normal 9 40 12" xfId="41880" xr:uid="{2E3F8757-B189-438A-9D36-595407FDECF0}"/>
    <cellStyle name="Normal 9 40 12 2" xfId="41881" xr:uid="{CA17DE75-71BB-4ED8-B0F1-9E71AB09D4D1}"/>
    <cellStyle name="Normal 9 40 13" xfId="41882" xr:uid="{02EF78F2-858E-40A2-ABAB-AB9D6EA7E1F9}"/>
    <cellStyle name="Normal 9 40 14" xfId="41883" xr:uid="{06C2A0C3-909F-4718-87E1-BD6FB2D93C33}"/>
    <cellStyle name="Normal 9 40 14 2" xfId="41884" xr:uid="{95BA64B1-7016-49CC-A250-DE3050BD0813}"/>
    <cellStyle name="Normal 9 40 15" xfId="41885" xr:uid="{62D0A27B-63D7-4CC9-B2C1-39AD5F2C1183}"/>
    <cellStyle name="Normal 9 40 16" xfId="41886" xr:uid="{FC369276-352B-4129-8C7B-C728CBFDFA46}"/>
    <cellStyle name="Normal 9 40 17" xfId="41887" xr:uid="{055F837B-6F77-4D68-9440-83265D7B1F10}"/>
    <cellStyle name="Normal 9 40 18" xfId="41888" xr:uid="{AD11494F-31F0-442E-914D-9D32D211E722}"/>
    <cellStyle name="Normal 9 40 19" xfId="41889" xr:uid="{AC093EFB-D88F-4568-B7E6-AC5339AAFC36}"/>
    <cellStyle name="Normal 9 40 2" xfId="41890" xr:uid="{E1B23284-7150-4B88-9AB1-2948F01C19B8}"/>
    <cellStyle name="Normal 9 40 2 2" xfId="41891" xr:uid="{93D43042-801D-4FD1-97B3-AAEBBBB3DD28}"/>
    <cellStyle name="Normal 9 40 2 2 2" xfId="41892" xr:uid="{3A8C17AA-1E12-4861-915C-F3B15BAB7B19}"/>
    <cellStyle name="Normal 9 40 2 3" xfId="41893" xr:uid="{E30303A2-A12A-4F96-B2FA-77BAB7DFFDB7}"/>
    <cellStyle name="Normal 9 40 20" xfId="41894" xr:uid="{29F59605-7165-4743-83C0-700CE7F20E27}"/>
    <cellStyle name="Normal 9 40 21" xfId="41895" xr:uid="{7234B911-2599-48EB-B899-B7EB8469FAC3}"/>
    <cellStyle name="Normal 9 40 22" xfId="41896" xr:uid="{DC0C6ECD-963D-4D8F-A505-EDB84091BAAC}"/>
    <cellStyle name="Normal 9 40 23" xfId="41897" xr:uid="{06BAA89B-FE46-4D17-BCA4-E716E23FE72B}"/>
    <cellStyle name="Normal 9 40 24" xfId="41898" xr:uid="{72B6A1AA-90DD-4407-844C-F80161A0DF02}"/>
    <cellStyle name="Normal 9 40 25" xfId="41899" xr:uid="{734027DB-0D03-46B3-A76F-259D1484225A}"/>
    <cellStyle name="Normal 9 40 26" xfId="41900" xr:uid="{6CE0A72A-45E2-43D6-8FF2-5B16E2FA38E1}"/>
    <cellStyle name="Normal 9 40 27" xfId="41901" xr:uid="{5101FFCF-866A-4B7E-9A28-DCC0793C3F4D}"/>
    <cellStyle name="Normal 9 40 28" xfId="41902" xr:uid="{243D5281-1AEA-49F9-9DCE-C61791D564F3}"/>
    <cellStyle name="Normal 9 40 29" xfId="41903" xr:uid="{6740BD8E-38A3-4176-91A0-387C288C0ED4}"/>
    <cellStyle name="Normal 9 40 3" xfId="41904" xr:uid="{11F55EA2-729D-49BB-BAFF-2F9ED4171F40}"/>
    <cellStyle name="Normal 9 40 3 2" xfId="41905" xr:uid="{F5637558-2812-4B96-BB78-A7DB3C23D3A6}"/>
    <cellStyle name="Normal 9 40 3 2 2" xfId="41906" xr:uid="{14F29E3D-B4A0-49F5-9F9F-CDE5B184E573}"/>
    <cellStyle name="Normal 9 40 3 3" xfId="41907" xr:uid="{D32F7FFA-124D-4292-B8DC-3A07B05DAEF2}"/>
    <cellStyle name="Normal 9 40 30" xfId="41908" xr:uid="{64254BCA-E2E8-4EFA-B801-333921EC61E1}"/>
    <cellStyle name="Normal 9 40 31" xfId="41909" xr:uid="{8E6A6653-6319-4DC5-9DDD-5A390E3B5EFC}"/>
    <cellStyle name="Normal 9 40 32" xfId="41910" xr:uid="{B3809C3B-8268-4181-8895-4A4DD6F6B3D4}"/>
    <cellStyle name="Normal 9 40 33" xfId="41911" xr:uid="{699345CE-7831-4C1C-AE0B-DA04ABC7B48A}"/>
    <cellStyle name="Normal 9 40 34" xfId="41912" xr:uid="{88FCC09C-730E-44FC-9259-199D0F87E540}"/>
    <cellStyle name="Normal 9 40 35" xfId="41913" xr:uid="{EACFFEEA-0DAB-4D05-A5B3-5CBE12D2FBB5}"/>
    <cellStyle name="Normal 9 40 36" xfId="41914" xr:uid="{FBC0B4B4-C511-4C6B-8C51-582A3D88BAEB}"/>
    <cellStyle name="Normal 9 40 37" xfId="41915" xr:uid="{B87B6DD7-19BA-40A1-B9DC-EAD9AFE0F3B2}"/>
    <cellStyle name="Normal 9 40 38" xfId="41916" xr:uid="{7F83DDF5-068C-4856-9044-B666AE6D2A77}"/>
    <cellStyle name="Normal 9 40 39" xfId="41917" xr:uid="{E09D61AC-F15F-4B9F-82CA-2840951CC753}"/>
    <cellStyle name="Normal 9 40 4" xfId="41918" xr:uid="{8D6E2901-03DF-4582-AAC3-1982E849FD64}"/>
    <cellStyle name="Normal 9 40 4 2" xfId="41919" xr:uid="{F55F5556-0D16-42F1-9010-1B98B20E3742}"/>
    <cellStyle name="Normal 9 40 4 2 2" xfId="41920" xr:uid="{F1F1A50E-FC12-43A1-A400-976ED9B919F2}"/>
    <cellStyle name="Normal 9 40 4 3" xfId="41921" xr:uid="{98BE89D5-AB4A-4A84-852D-A757EAD05CF7}"/>
    <cellStyle name="Normal 9 40 40" xfId="41922" xr:uid="{E1094623-9B6D-436A-B0A5-A8B94BCCB718}"/>
    <cellStyle name="Normal 9 40 5" xfId="41923" xr:uid="{5E1077E4-F11A-4794-A2C4-7B1CD6FA15FC}"/>
    <cellStyle name="Normal 9 40 5 2" xfId="41924" xr:uid="{5792F293-028A-413B-9095-4C46AAAF5E60}"/>
    <cellStyle name="Normal 9 40 5 2 2" xfId="41925" xr:uid="{EEFAF9E3-0681-4832-95FC-04391A8579A6}"/>
    <cellStyle name="Normal 9 40 5 3" xfId="41926" xr:uid="{54B3C527-FC55-4784-85DE-F5483A61F54B}"/>
    <cellStyle name="Normal 9 40 6" xfId="41927" xr:uid="{A3B44CC7-AA26-4236-9210-43696AE71386}"/>
    <cellStyle name="Normal 9 40 6 2" xfId="41928" xr:uid="{B6F6C5B3-1AA8-4B5E-A67A-2637EC642CF1}"/>
    <cellStyle name="Normal 9 40 6 2 2" xfId="41929" xr:uid="{3682DA32-14C0-4299-B6D2-1D28B2E1AA98}"/>
    <cellStyle name="Normal 9 40 6 3" xfId="41930" xr:uid="{A13B18FC-E62B-4FB2-9AAC-5FD1D576B340}"/>
    <cellStyle name="Normal 9 40 7" xfId="41931" xr:uid="{93F3EA1D-27D9-40F5-A11B-A5B60ECF3326}"/>
    <cellStyle name="Normal 9 40 7 2" xfId="41932" xr:uid="{7DADAEAC-AC95-4B2C-980E-75347A2C1BA4}"/>
    <cellStyle name="Normal 9 40 7 2 2" xfId="41933" xr:uid="{D5A736FB-1653-4FD0-BA07-A91AADD9AAB9}"/>
    <cellStyle name="Normal 9 40 7 3" xfId="41934" xr:uid="{CC2719D6-EC6B-4CA1-8FD8-D8742443571D}"/>
    <cellStyle name="Normal 9 40 8" xfId="41935" xr:uid="{C3073FAD-3EA1-4866-BABF-2A6D6F51D0EC}"/>
    <cellStyle name="Normal 9 40 8 2" xfId="41936" xr:uid="{EC686B4A-1D26-4CB8-9776-1D9D19417D57}"/>
    <cellStyle name="Normal 9 40 8 2 2" xfId="41937" xr:uid="{FE7B701E-C5FE-43D3-BC86-EFA54A1A5468}"/>
    <cellStyle name="Normal 9 40 8 3" xfId="41938" xr:uid="{62C81082-EBD9-4EBD-8C8E-03E27A0CAF1C}"/>
    <cellStyle name="Normal 9 40 9" xfId="41939" xr:uid="{C3480523-AA7E-4831-96CD-AF2E9EDBC16A}"/>
    <cellStyle name="Normal 9 40 9 2" xfId="41940" xr:uid="{46503D1B-9350-4669-BA7F-73A31BA301D0}"/>
    <cellStyle name="Normal 9 40 9 2 2" xfId="41941" xr:uid="{BECB0C29-867D-4F14-A86D-8212720D8B7D}"/>
    <cellStyle name="Normal 9 40 9 3" xfId="41942" xr:uid="{A85B2B8E-4208-4FDA-8903-30DF6ADC6966}"/>
    <cellStyle name="Normal 9 41" xfId="41943" xr:uid="{7D362899-3577-41C8-9A39-A4F4A2620F84}"/>
    <cellStyle name="Normal 9 41 10" xfId="41944" xr:uid="{D4547767-E34E-43AD-A9C4-C5A73C9C69C8}"/>
    <cellStyle name="Normal 9 41 10 2" xfId="41945" xr:uid="{61C9E89A-76BD-4D9B-80DF-144AD31580F4}"/>
    <cellStyle name="Normal 9 41 10 2 2" xfId="41946" xr:uid="{25742CA1-0CFC-4EED-A3E1-24CEE47B6E1B}"/>
    <cellStyle name="Normal 9 41 10 3" xfId="41947" xr:uid="{C8AB3150-8ED7-4032-84D9-4C33D5E859C6}"/>
    <cellStyle name="Normal 9 41 11" xfId="41948" xr:uid="{A2F27BD3-A6EE-499C-8075-99058FA46AF4}"/>
    <cellStyle name="Normal 9 41 11 2" xfId="41949" xr:uid="{FAC9557C-11DA-4F4C-BB36-F80ADE23129F}"/>
    <cellStyle name="Normal 9 41 11 2 2" xfId="41950" xr:uid="{19E75F5B-3E87-4BB1-98BC-FE369D51972C}"/>
    <cellStyle name="Normal 9 41 11 3" xfId="41951" xr:uid="{DC591F36-B7F2-444A-8341-1175481950B8}"/>
    <cellStyle name="Normal 9 41 11 4" xfId="41952" xr:uid="{6B366B03-1888-4B67-93BD-807693620849}"/>
    <cellStyle name="Normal 9 41 12" xfId="41953" xr:uid="{B2E999FC-D471-4D0C-83E8-0D9E2064F8EE}"/>
    <cellStyle name="Normal 9 41 12 2" xfId="41954" xr:uid="{07FD06F5-0F33-4B19-9ACD-2B4C3246F297}"/>
    <cellStyle name="Normal 9 41 13" xfId="41955" xr:uid="{3A4AB538-BDCA-4959-B7DB-FA0DF68E2AC1}"/>
    <cellStyle name="Normal 9 41 14" xfId="41956" xr:uid="{5B6D7140-4EC6-436D-AA39-658369B10968}"/>
    <cellStyle name="Normal 9 41 14 2" xfId="41957" xr:uid="{B2B132A9-FA53-4543-A349-6F3DD7AD8466}"/>
    <cellStyle name="Normal 9 41 15" xfId="41958" xr:uid="{A663D213-80FB-406E-BDE8-7C0BA06869F0}"/>
    <cellStyle name="Normal 9 41 16" xfId="41959" xr:uid="{8A9F84D3-D6C1-4778-98E2-E2FB276B2DBD}"/>
    <cellStyle name="Normal 9 41 17" xfId="41960" xr:uid="{694D4D88-F6E8-4328-A928-441DFB50062C}"/>
    <cellStyle name="Normal 9 41 18" xfId="41961" xr:uid="{6E1B22B9-CA84-429D-9757-A223055E3989}"/>
    <cellStyle name="Normal 9 41 19" xfId="41962" xr:uid="{68824A1B-61EF-41F9-B85C-8C743686F6C8}"/>
    <cellStyle name="Normal 9 41 2" xfId="41963" xr:uid="{EBDA3140-8466-4C33-93DE-404BAAB02F54}"/>
    <cellStyle name="Normal 9 41 2 2" xfId="41964" xr:uid="{79C47167-F964-4215-852D-30332F543E60}"/>
    <cellStyle name="Normal 9 41 2 2 2" xfId="41965" xr:uid="{DE459007-47AD-4F53-A46E-0097EBE873A8}"/>
    <cellStyle name="Normal 9 41 2 3" xfId="41966" xr:uid="{E1839301-3257-4063-8195-2DC9A65FB3C8}"/>
    <cellStyle name="Normal 9 41 20" xfId="41967" xr:uid="{9797540B-9BFA-4A69-8863-EE64D0CA6F13}"/>
    <cellStyle name="Normal 9 41 21" xfId="41968" xr:uid="{836ED668-EF6C-4804-A225-8938B24E2E0B}"/>
    <cellStyle name="Normal 9 41 22" xfId="41969" xr:uid="{FDBEBA0F-E6CD-4CDF-8B43-3F9784E71511}"/>
    <cellStyle name="Normal 9 41 23" xfId="41970" xr:uid="{AF99685D-0444-45A3-8002-6F83C12BE46F}"/>
    <cellStyle name="Normal 9 41 24" xfId="41971" xr:uid="{DD853406-98E3-435B-B367-D3007DB6C289}"/>
    <cellStyle name="Normal 9 41 25" xfId="41972" xr:uid="{2ADD653A-3D00-4A41-95F7-86E6572DC379}"/>
    <cellStyle name="Normal 9 41 26" xfId="41973" xr:uid="{64FE3260-002C-4973-AB00-9861032E8F50}"/>
    <cellStyle name="Normal 9 41 27" xfId="41974" xr:uid="{EAAE0B51-1E77-49B0-A82F-57BEF6909537}"/>
    <cellStyle name="Normal 9 41 28" xfId="41975" xr:uid="{5D49624D-CF54-4766-8E30-E3F0BF7DCE8A}"/>
    <cellStyle name="Normal 9 41 29" xfId="41976" xr:uid="{DF24EA48-F00D-45E4-8D62-AFF7B0839469}"/>
    <cellStyle name="Normal 9 41 3" xfId="41977" xr:uid="{AB99707E-407F-4FA9-86C1-6AEE4739BB35}"/>
    <cellStyle name="Normal 9 41 3 2" xfId="41978" xr:uid="{4062642E-2EE7-4E55-BC87-4E5FE69CB242}"/>
    <cellStyle name="Normal 9 41 3 2 2" xfId="41979" xr:uid="{B9762276-6BDD-4419-9894-6CB1AEC7FAFD}"/>
    <cellStyle name="Normal 9 41 3 3" xfId="41980" xr:uid="{169EECBA-674C-4786-BDAE-C2C3A36A24C4}"/>
    <cellStyle name="Normal 9 41 30" xfId="41981" xr:uid="{6E2EEF91-E9BD-480F-8477-3980E02BE091}"/>
    <cellStyle name="Normal 9 41 31" xfId="41982" xr:uid="{8BED926F-3D0D-447F-B0C9-9A298D37D37C}"/>
    <cellStyle name="Normal 9 41 32" xfId="41983" xr:uid="{D824D9EE-49C0-46F1-91D5-9920155EC685}"/>
    <cellStyle name="Normal 9 41 33" xfId="41984" xr:uid="{DF28814D-CD4E-4E32-9EC5-087FC066E130}"/>
    <cellStyle name="Normal 9 41 34" xfId="41985" xr:uid="{054B16D0-924C-4828-967A-E5D5051262F2}"/>
    <cellStyle name="Normal 9 41 35" xfId="41986" xr:uid="{F361D5A9-3000-4407-A712-71DBEB34B226}"/>
    <cellStyle name="Normal 9 41 36" xfId="41987" xr:uid="{5BAD91EF-98AB-4977-B7BB-39635F0808F3}"/>
    <cellStyle name="Normal 9 41 37" xfId="41988" xr:uid="{88AE5CD5-E120-443C-A856-3B9CB9A6124E}"/>
    <cellStyle name="Normal 9 41 38" xfId="41989" xr:uid="{725D17EC-8139-41B2-A4BD-925237A327A0}"/>
    <cellStyle name="Normal 9 41 39" xfId="41990" xr:uid="{68851BD9-831A-40D3-A5D5-9E2DF610E7B3}"/>
    <cellStyle name="Normal 9 41 4" xfId="41991" xr:uid="{B93C54E7-B7AD-4B69-8B36-7DA10BC61C73}"/>
    <cellStyle name="Normal 9 41 4 2" xfId="41992" xr:uid="{D5DAC76E-1680-4157-B07E-9474C8AFC88B}"/>
    <cellStyle name="Normal 9 41 4 2 2" xfId="41993" xr:uid="{FA5C7B4B-1389-43D0-B475-97002E9AAFCE}"/>
    <cellStyle name="Normal 9 41 4 3" xfId="41994" xr:uid="{D3A9FBE0-F755-4C9C-9F6A-FBB93F1144A4}"/>
    <cellStyle name="Normal 9 41 40" xfId="41995" xr:uid="{7E1025DD-66EB-4E41-A00D-7909E4B6AE58}"/>
    <cellStyle name="Normal 9 41 5" xfId="41996" xr:uid="{CA8CD57C-78EF-444D-AAE3-963C8445C066}"/>
    <cellStyle name="Normal 9 41 5 2" xfId="41997" xr:uid="{C8415FBC-86B5-47B2-8304-EFA5AA0D26CE}"/>
    <cellStyle name="Normal 9 41 5 2 2" xfId="41998" xr:uid="{AD4631E3-C958-46C8-899F-C1EC86B93279}"/>
    <cellStyle name="Normal 9 41 5 3" xfId="41999" xr:uid="{7F103034-2F0A-4C45-B86E-03D27F2FA1D7}"/>
    <cellStyle name="Normal 9 41 6" xfId="42000" xr:uid="{976296C7-6AD5-4600-81E6-1C6CA7A2BD11}"/>
    <cellStyle name="Normal 9 41 6 2" xfId="42001" xr:uid="{C3230231-DADA-4CDD-8F55-F7575D7509F3}"/>
    <cellStyle name="Normal 9 41 6 2 2" xfId="42002" xr:uid="{967A9F0C-BB99-4F6E-819B-08E917B82744}"/>
    <cellStyle name="Normal 9 41 6 3" xfId="42003" xr:uid="{967561F6-D62D-4372-8AB5-227A2C99B774}"/>
    <cellStyle name="Normal 9 41 7" xfId="42004" xr:uid="{44A12A22-47F3-4A92-899C-DE2129623DE8}"/>
    <cellStyle name="Normal 9 41 7 2" xfId="42005" xr:uid="{4BC60008-7EB9-4F96-A3C8-CE0BDB3A5C1F}"/>
    <cellStyle name="Normal 9 41 7 2 2" xfId="42006" xr:uid="{F79AA556-7590-4EA8-BD67-0FBCE10E8D50}"/>
    <cellStyle name="Normal 9 41 7 3" xfId="42007" xr:uid="{3913913D-9792-45DB-A31B-42E5F53FDE90}"/>
    <cellStyle name="Normal 9 41 8" xfId="42008" xr:uid="{E2958DFC-F034-4469-B8B0-B69F467FEE19}"/>
    <cellStyle name="Normal 9 41 8 2" xfId="42009" xr:uid="{1D2259CC-4207-47D1-BC2B-8158F02D2B8E}"/>
    <cellStyle name="Normal 9 41 8 2 2" xfId="42010" xr:uid="{708ACF89-9BC3-488C-8DCB-3CD569106415}"/>
    <cellStyle name="Normal 9 41 8 3" xfId="42011" xr:uid="{7B3FBDC5-AE9B-4249-AC13-819172CFB2E6}"/>
    <cellStyle name="Normal 9 41 9" xfId="42012" xr:uid="{9E97145B-C98D-41BE-9D40-52C85C4E8624}"/>
    <cellStyle name="Normal 9 41 9 2" xfId="42013" xr:uid="{8DE9FD72-759B-4402-80CD-31E7EC2A8F1C}"/>
    <cellStyle name="Normal 9 41 9 2 2" xfId="42014" xr:uid="{387E9F19-DCA9-44F1-9BD8-25357CB8318B}"/>
    <cellStyle name="Normal 9 41 9 3" xfId="42015" xr:uid="{5CD90056-C955-4F5F-B841-9107315CBE57}"/>
    <cellStyle name="Normal 9 42" xfId="42016" xr:uid="{D1697054-A563-476B-9BBB-F25BA46D13E3}"/>
    <cellStyle name="Normal 9 42 10" xfId="42017" xr:uid="{21A153C0-88D8-493A-980B-000F247BEB49}"/>
    <cellStyle name="Normal 9 42 10 2" xfId="42018" xr:uid="{CDE740E1-2AA8-4C4C-9D81-AC6DDD865435}"/>
    <cellStyle name="Normal 9 42 10 2 2" xfId="42019" xr:uid="{409F7F9E-F6B6-4B5D-A498-709D8179316A}"/>
    <cellStyle name="Normal 9 42 10 3" xfId="42020" xr:uid="{47A4693D-64D4-4145-A56D-CEA9B3F55BC8}"/>
    <cellStyle name="Normal 9 42 11" xfId="42021" xr:uid="{E734EF45-569F-4AA0-ABDA-230E996E5CE6}"/>
    <cellStyle name="Normal 9 42 11 2" xfId="42022" xr:uid="{3C3243E1-58F9-4F11-B023-89BDEEC14C8C}"/>
    <cellStyle name="Normal 9 42 11 2 2" xfId="42023" xr:uid="{15D9630B-643F-4D94-8731-8498870406DE}"/>
    <cellStyle name="Normal 9 42 11 3" xfId="42024" xr:uid="{95228088-E83B-412E-80AA-0A21055CF2E1}"/>
    <cellStyle name="Normal 9 42 11 4" xfId="42025" xr:uid="{46320255-824B-45C7-9773-11CEBD2A813A}"/>
    <cellStyle name="Normal 9 42 12" xfId="42026" xr:uid="{B4B6359E-D3C5-4185-BA56-6D87DE80FC1A}"/>
    <cellStyle name="Normal 9 42 12 2" xfId="42027" xr:uid="{4E847116-3C0D-4D64-8125-687994EFE180}"/>
    <cellStyle name="Normal 9 42 13" xfId="42028" xr:uid="{B39D0C91-164B-4375-9244-697361230786}"/>
    <cellStyle name="Normal 9 42 14" xfId="42029" xr:uid="{1786CD2A-E524-42AA-AB0E-714261B6AFE3}"/>
    <cellStyle name="Normal 9 42 14 2" xfId="42030" xr:uid="{6764C24F-B442-4524-8552-E850CA90FAAE}"/>
    <cellStyle name="Normal 9 42 15" xfId="42031" xr:uid="{A6F34338-BD93-42D9-BF1A-6FA95610F846}"/>
    <cellStyle name="Normal 9 42 16" xfId="42032" xr:uid="{5EC5079B-1580-4520-AACB-1E41D414707B}"/>
    <cellStyle name="Normal 9 42 17" xfId="42033" xr:uid="{EB89F68C-0838-4609-8832-CC6AB21147F2}"/>
    <cellStyle name="Normal 9 42 18" xfId="42034" xr:uid="{C8E1A545-7B6A-4D17-B79F-BA918297600C}"/>
    <cellStyle name="Normal 9 42 19" xfId="42035" xr:uid="{5575B86E-5208-4576-AC41-8B1416132C5D}"/>
    <cellStyle name="Normal 9 42 2" xfId="42036" xr:uid="{9473A577-59E6-4082-8C47-3170FB117DC5}"/>
    <cellStyle name="Normal 9 42 2 2" xfId="42037" xr:uid="{444127DA-637F-4789-85C8-442192BC61B0}"/>
    <cellStyle name="Normal 9 42 2 2 2" xfId="42038" xr:uid="{82FD0188-4A5A-4FE0-859E-E5B46621C7E8}"/>
    <cellStyle name="Normal 9 42 2 3" xfId="42039" xr:uid="{43BBC2E0-B8CC-428C-89B4-57B2C55E5116}"/>
    <cellStyle name="Normal 9 42 20" xfId="42040" xr:uid="{83785023-C84A-4CD8-9E01-390656A862C4}"/>
    <cellStyle name="Normal 9 42 21" xfId="42041" xr:uid="{A3B39BCB-D4DD-41EF-9349-BEF296F7CDA3}"/>
    <cellStyle name="Normal 9 42 22" xfId="42042" xr:uid="{DCE6BF27-DB69-43A8-9A76-B1BCA2782598}"/>
    <cellStyle name="Normal 9 42 23" xfId="42043" xr:uid="{224F0AFE-5521-4AAB-8FB3-316960E93620}"/>
    <cellStyle name="Normal 9 42 24" xfId="42044" xr:uid="{0ECAD4A8-92BB-4919-AF8B-726BF9CD2684}"/>
    <cellStyle name="Normal 9 42 25" xfId="42045" xr:uid="{0B3D44B3-E756-430D-A739-70799ED4525D}"/>
    <cellStyle name="Normal 9 42 26" xfId="42046" xr:uid="{B5781E14-2148-41ED-9206-46D408029961}"/>
    <cellStyle name="Normal 9 42 27" xfId="42047" xr:uid="{5555D0C4-1B6B-463B-ACEE-FD6A50B083F5}"/>
    <cellStyle name="Normal 9 42 28" xfId="42048" xr:uid="{6B89B99E-E9EA-4E03-A380-D9E4DEBE2945}"/>
    <cellStyle name="Normal 9 42 29" xfId="42049" xr:uid="{3BF74776-8A0D-4E60-89B5-957DA54A45AA}"/>
    <cellStyle name="Normal 9 42 3" xfId="42050" xr:uid="{B3688F6E-CE46-43B6-86D0-38AB0B47EA28}"/>
    <cellStyle name="Normal 9 42 3 2" xfId="42051" xr:uid="{12AC3E6B-38F6-4F36-9BDA-0CA043ED36BD}"/>
    <cellStyle name="Normal 9 42 3 2 2" xfId="42052" xr:uid="{D0AC7CE3-EB23-4FEE-8DD6-E82982A246C7}"/>
    <cellStyle name="Normal 9 42 3 3" xfId="42053" xr:uid="{51439BC4-AB93-4ACC-81B8-98135F057A9E}"/>
    <cellStyle name="Normal 9 42 30" xfId="42054" xr:uid="{AEBE30BF-9234-4652-8D08-855D0DF42E49}"/>
    <cellStyle name="Normal 9 42 31" xfId="42055" xr:uid="{FDF5A8C7-2B53-4110-AF04-6704FF5FB110}"/>
    <cellStyle name="Normal 9 42 32" xfId="42056" xr:uid="{E40ADD93-3177-418B-9541-03F302F28793}"/>
    <cellStyle name="Normal 9 42 33" xfId="42057" xr:uid="{9E31D54E-0F58-4E6D-A794-7642D1000417}"/>
    <cellStyle name="Normal 9 42 34" xfId="42058" xr:uid="{CDBF0B2B-B05E-4DE4-8AE5-B6B8ED1E1EBD}"/>
    <cellStyle name="Normal 9 42 35" xfId="42059" xr:uid="{CA2D981C-6DE9-49C0-AE3B-36160C801019}"/>
    <cellStyle name="Normal 9 42 36" xfId="42060" xr:uid="{999284F4-DFD8-4F1C-AEAB-49E6623C255D}"/>
    <cellStyle name="Normal 9 42 37" xfId="42061" xr:uid="{AC171C1F-068D-4763-AEFC-6F09CECF065C}"/>
    <cellStyle name="Normal 9 42 38" xfId="42062" xr:uid="{645AEDEA-632D-4BB4-9304-45BCAEFB8BD2}"/>
    <cellStyle name="Normal 9 42 39" xfId="42063" xr:uid="{98C7BF4B-4F44-40DD-8FE0-C1C65280B897}"/>
    <cellStyle name="Normal 9 42 4" xfId="42064" xr:uid="{B9299AE1-3A94-4D2F-B55B-C63DF343E14B}"/>
    <cellStyle name="Normal 9 42 4 2" xfId="42065" xr:uid="{A1D94429-9F6E-47C8-84B3-61BCED1DE047}"/>
    <cellStyle name="Normal 9 42 4 2 2" xfId="42066" xr:uid="{163B9F33-DACA-45ED-BD34-4F589DBDC260}"/>
    <cellStyle name="Normal 9 42 4 3" xfId="42067" xr:uid="{19248D80-D221-4B1E-8E15-ACFF60E1FF05}"/>
    <cellStyle name="Normal 9 42 40" xfId="42068" xr:uid="{F76A1DBF-C4CD-456B-BA48-9A371249938B}"/>
    <cellStyle name="Normal 9 42 5" xfId="42069" xr:uid="{A5C92603-1BBE-478D-A110-B698F019690E}"/>
    <cellStyle name="Normal 9 42 5 2" xfId="42070" xr:uid="{FFD21D3E-38ED-44F4-9B7B-6CD3CB534725}"/>
    <cellStyle name="Normal 9 42 5 2 2" xfId="42071" xr:uid="{A4E82315-8D70-4F0D-830C-4DF7E18B80C3}"/>
    <cellStyle name="Normal 9 42 5 3" xfId="42072" xr:uid="{5D3C9823-9C34-4A4B-B61E-2D38E5EB6C50}"/>
    <cellStyle name="Normal 9 42 6" xfId="42073" xr:uid="{5BB9AC0F-4265-41C7-9C7E-B9ECEC31A879}"/>
    <cellStyle name="Normal 9 42 6 2" xfId="42074" xr:uid="{98E53C6F-A382-402C-8132-950398143AB4}"/>
    <cellStyle name="Normal 9 42 6 2 2" xfId="42075" xr:uid="{5EA4B73B-5182-40A5-9C95-E5A90F943C22}"/>
    <cellStyle name="Normal 9 42 6 3" xfId="42076" xr:uid="{6A4552EC-BD39-4EF3-8425-D75DA0BF795C}"/>
    <cellStyle name="Normal 9 42 7" xfId="42077" xr:uid="{10E7D980-A8FE-4DA7-BF23-A687F75A4E70}"/>
    <cellStyle name="Normal 9 42 7 2" xfId="42078" xr:uid="{A2EF0F1C-39F2-4136-AD6B-153D6E0672B6}"/>
    <cellStyle name="Normal 9 42 7 2 2" xfId="42079" xr:uid="{BB6F69F9-622A-4091-B19C-E8D6898EC5E5}"/>
    <cellStyle name="Normal 9 42 7 3" xfId="42080" xr:uid="{00E250C8-D15F-4406-BAAD-46F6E25DF682}"/>
    <cellStyle name="Normal 9 42 8" xfId="42081" xr:uid="{114FD3F8-D93C-44DC-9F0B-0041768659C0}"/>
    <cellStyle name="Normal 9 42 8 2" xfId="42082" xr:uid="{54BA480B-ED31-40BA-8450-F7623548445A}"/>
    <cellStyle name="Normal 9 42 8 2 2" xfId="42083" xr:uid="{2C6BA375-C586-4336-8690-FDB85A870195}"/>
    <cellStyle name="Normal 9 42 8 3" xfId="42084" xr:uid="{C171546F-BE92-4D48-8012-C7D19920B94E}"/>
    <cellStyle name="Normal 9 42 9" xfId="42085" xr:uid="{88E7B0A6-7EE1-445D-A79B-A5D6116C1A11}"/>
    <cellStyle name="Normal 9 42 9 2" xfId="42086" xr:uid="{B62E99D7-35C0-4499-A426-E2D917B195E3}"/>
    <cellStyle name="Normal 9 42 9 2 2" xfId="42087" xr:uid="{992DC308-26EF-4929-BE15-A3410C9F0321}"/>
    <cellStyle name="Normal 9 42 9 3" xfId="42088" xr:uid="{870BB4D5-09B5-4514-9098-580C37858854}"/>
    <cellStyle name="Normal 9 43" xfId="42089" xr:uid="{8E5ADEBE-CFE2-4317-8B80-D10DF1E75BA9}"/>
    <cellStyle name="Normal 9 43 10" xfId="42090" xr:uid="{9B2B6292-02A5-4665-A477-5160ED5CCDFB}"/>
    <cellStyle name="Normal 9 43 10 2" xfId="42091" xr:uid="{29B0B678-9E96-43E0-ADAE-DA581BCB8067}"/>
    <cellStyle name="Normal 9 43 10 2 2" xfId="42092" xr:uid="{091887DF-C614-4F0C-A2F0-5123E6B244AC}"/>
    <cellStyle name="Normal 9 43 10 3" xfId="42093" xr:uid="{77307CCF-E57B-4692-9B8C-4D53D11FD486}"/>
    <cellStyle name="Normal 9 43 11" xfId="42094" xr:uid="{B7D85B72-AB33-4D1D-AEE1-89974DAD8029}"/>
    <cellStyle name="Normal 9 43 11 2" xfId="42095" xr:uid="{884C6557-E350-4AE2-9F64-AA06C2BC7961}"/>
    <cellStyle name="Normal 9 43 11 2 2" xfId="42096" xr:uid="{6876E80A-800E-4E71-B6EB-A419E5C42F2E}"/>
    <cellStyle name="Normal 9 43 11 3" xfId="42097" xr:uid="{720642CC-EC04-4A67-8062-20F9FE160FDD}"/>
    <cellStyle name="Normal 9 43 11 4" xfId="42098" xr:uid="{38F3F10C-16A8-42F1-B2BE-C7E3ACB5A466}"/>
    <cellStyle name="Normal 9 43 12" xfId="42099" xr:uid="{2E30D1F8-61FF-408A-A97A-5D05B509B5C8}"/>
    <cellStyle name="Normal 9 43 12 2" xfId="42100" xr:uid="{AC779D34-6352-4617-A3C4-D4BDCB3ACB9E}"/>
    <cellStyle name="Normal 9 43 13" xfId="42101" xr:uid="{40703AA5-72D7-4C75-940E-802B66D3E4C5}"/>
    <cellStyle name="Normal 9 43 14" xfId="42102" xr:uid="{C66403A8-F97C-40A6-B397-846073B55A8C}"/>
    <cellStyle name="Normal 9 43 14 2" xfId="42103" xr:uid="{68D57AA6-1950-420B-B459-EC07D6AFE5CF}"/>
    <cellStyle name="Normal 9 43 15" xfId="42104" xr:uid="{5259501F-6BEF-4176-B788-021EB5B09725}"/>
    <cellStyle name="Normal 9 43 16" xfId="42105" xr:uid="{E23CE3F7-3346-45F6-98F9-AF78A5EE5CEC}"/>
    <cellStyle name="Normal 9 43 17" xfId="42106" xr:uid="{9ACA6D58-C905-4171-9415-B759B5A5BE8C}"/>
    <cellStyle name="Normal 9 43 18" xfId="42107" xr:uid="{FB2529E4-975B-4999-8817-DD999AA549AE}"/>
    <cellStyle name="Normal 9 43 19" xfId="42108" xr:uid="{9C896EA3-64ED-4891-9788-9349E5932F5E}"/>
    <cellStyle name="Normal 9 43 2" xfId="42109" xr:uid="{4A61400C-12C9-412B-A0D3-BEFA7D9A5A31}"/>
    <cellStyle name="Normal 9 43 2 2" xfId="42110" xr:uid="{1A69AAC9-727F-49BC-8B68-6E1E31AB2F45}"/>
    <cellStyle name="Normal 9 43 2 2 2" xfId="42111" xr:uid="{3AEFCC48-E85E-4351-A51B-1ED82280AEEE}"/>
    <cellStyle name="Normal 9 43 2 3" xfId="42112" xr:uid="{6BA275BF-29E4-4516-BCBA-B65796E77B48}"/>
    <cellStyle name="Normal 9 43 20" xfId="42113" xr:uid="{B7E8E8B3-44E5-47BD-8467-BAF517CAC121}"/>
    <cellStyle name="Normal 9 43 21" xfId="42114" xr:uid="{39EC4AE4-4463-41BA-B6EE-92EC8A0E4F39}"/>
    <cellStyle name="Normal 9 43 22" xfId="42115" xr:uid="{F3D62FD8-3397-42DE-88B4-08AF6DAA6B57}"/>
    <cellStyle name="Normal 9 43 23" xfId="42116" xr:uid="{B515DAFB-2866-4BDE-8C15-4D8F13FF1049}"/>
    <cellStyle name="Normal 9 43 24" xfId="42117" xr:uid="{A5A60753-B923-4D2B-AE30-22732767BB73}"/>
    <cellStyle name="Normal 9 43 25" xfId="42118" xr:uid="{6FCDA4CB-30C5-4F35-9CA3-0F21A7EAB4A0}"/>
    <cellStyle name="Normal 9 43 26" xfId="42119" xr:uid="{5075E19C-0220-4BE9-813B-3473A5799A82}"/>
    <cellStyle name="Normal 9 43 27" xfId="42120" xr:uid="{E1ED4C07-3D59-40B8-8528-3B50C99075A7}"/>
    <cellStyle name="Normal 9 43 28" xfId="42121" xr:uid="{4C6613DF-E306-45BB-920B-C3676A41BDFC}"/>
    <cellStyle name="Normal 9 43 29" xfId="42122" xr:uid="{B717C685-0CBC-4B44-9717-837E8871C28E}"/>
    <cellStyle name="Normal 9 43 3" xfId="42123" xr:uid="{2C5DAD68-7818-4CB9-82EC-42491B3347AE}"/>
    <cellStyle name="Normal 9 43 3 2" xfId="42124" xr:uid="{4AD4115E-5AA3-4378-9335-3B1FDABB6204}"/>
    <cellStyle name="Normal 9 43 3 2 2" xfId="42125" xr:uid="{ABCD6E50-8E24-4116-8228-B4BF24F8684D}"/>
    <cellStyle name="Normal 9 43 3 3" xfId="42126" xr:uid="{34D8EE5E-BFC9-447C-BF06-FD010D61984D}"/>
    <cellStyle name="Normal 9 43 30" xfId="42127" xr:uid="{A40D884E-0758-4D63-8FD0-FB28941ADAD9}"/>
    <cellStyle name="Normal 9 43 31" xfId="42128" xr:uid="{60031ABB-E965-42F8-BF3D-367F50E36BC7}"/>
    <cellStyle name="Normal 9 43 32" xfId="42129" xr:uid="{C46BF122-EACD-42A6-9EFC-2EBA7FCE375C}"/>
    <cellStyle name="Normal 9 43 33" xfId="42130" xr:uid="{C3B72128-7575-4567-B988-6C817C1D1C2B}"/>
    <cellStyle name="Normal 9 43 34" xfId="42131" xr:uid="{5A67FF3E-66C2-4642-BD62-39EDD548EF02}"/>
    <cellStyle name="Normal 9 43 35" xfId="42132" xr:uid="{DFBAB151-4629-4D60-8EC3-9E7740493DB3}"/>
    <cellStyle name="Normal 9 43 36" xfId="42133" xr:uid="{DBFD1ED5-CF70-42A8-A7B0-08868C8E1657}"/>
    <cellStyle name="Normal 9 43 37" xfId="42134" xr:uid="{D42FEDF0-4B2D-473A-8501-AC32BFDBFD59}"/>
    <cellStyle name="Normal 9 43 38" xfId="42135" xr:uid="{96A923B7-AB0E-40E8-BA4C-8A385559ECCF}"/>
    <cellStyle name="Normal 9 43 39" xfId="42136" xr:uid="{D76CB8D2-BBA0-4799-A683-0C7F929FA041}"/>
    <cellStyle name="Normal 9 43 4" xfId="42137" xr:uid="{81C51ACF-F7B9-49A1-8BA3-43149148AF94}"/>
    <cellStyle name="Normal 9 43 4 2" xfId="42138" xr:uid="{B2B6A224-0E71-43EA-9D32-0A5DC51D8A1A}"/>
    <cellStyle name="Normal 9 43 4 2 2" xfId="42139" xr:uid="{2A0684D0-0DB8-441B-A675-B868092BFAD9}"/>
    <cellStyle name="Normal 9 43 4 3" xfId="42140" xr:uid="{EC41EFF7-42F6-4B44-AD67-183B076E8E79}"/>
    <cellStyle name="Normal 9 43 40" xfId="42141" xr:uid="{DF152804-4292-4245-9AD0-B0C81D284218}"/>
    <cellStyle name="Normal 9 43 5" xfId="42142" xr:uid="{48C235EE-81AA-4D88-A4E0-AB8904A5B039}"/>
    <cellStyle name="Normal 9 43 5 2" xfId="42143" xr:uid="{A16D5A36-5DDA-4F0A-A1B7-5073F7B0CF9D}"/>
    <cellStyle name="Normal 9 43 5 2 2" xfId="42144" xr:uid="{377673CF-E950-486D-81A0-59E0E9693A0F}"/>
    <cellStyle name="Normal 9 43 5 3" xfId="42145" xr:uid="{50C212EA-75CF-49FB-9618-4F354D2D18A5}"/>
    <cellStyle name="Normal 9 43 6" xfId="42146" xr:uid="{8EE705D6-E064-41FF-BBF3-61626F62DD2A}"/>
    <cellStyle name="Normal 9 43 6 2" xfId="42147" xr:uid="{E39837CE-D05C-447C-B7AD-BB64727F1B8F}"/>
    <cellStyle name="Normal 9 43 6 2 2" xfId="42148" xr:uid="{2C7D13BE-8814-4162-B85C-6B40338E5CF0}"/>
    <cellStyle name="Normal 9 43 6 3" xfId="42149" xr:uid="{BB5D1EA4-27DD-45B0-ADC3-6D105CE78030}"/>
    <cellStyle name="Normal 9 43 7" xfId="42150" xr:uid="{06C5E41C-56A9-458F-87A9-1C8DDB11EB5C}"/>
    <cellStyle name="Normal 9 43 7 2" xfId="42151" xr:uid="{82165C74-D33B-4DA5-B3A0-477A261FB0E8}"/>
    <cellStyle name="Normal 9 43 7 2 2" xfId="42152" xr:uid="{AADDF545-7BA3-431C-862A-17C181402252}"/>
    <cellStyle name="Normal 9 43 7 3" xfId="42153" xr:uid="{AE68DF0E-90F5-4632-AAC0-642807815106}"/>
    <cellStyle name="Normal 9 43 8" xfId="42154" xr:uid="{75DAB392-35B3-4325-AFB9-75A79A5BA938}"/>
    <cellStyle name="Normal 9 43 8 2" xfId="42155" xr:uid="{5B4B90A0-0C75-4022-B00E-4713CD5303C8}"/>
    <cellStyle name="Normal 9 43 8 2 2" xfId="42156" xr:uid="{98962F9D-C141-48C7-ABDF-3F36B821BF0D}"/>
    <cellStyle name="Normal 9 43 8 3" xfId="42157" xr:uid="{5B479353-168F-4C54-B9C1-17929F1BD661}"/>
    <cellStyle name="Normal 9 43 9" xfId="42158" xr:uid="{EEED7EFB-06FA-4584-B4CA-BE833385D2F6}"/>
    <cellStyle name="Normal 9 43 9 2" xfId="42159" xr:uid="{80ACA469-F865-4842-A78D-14CCC61E4224}"/>
    <cellStyle name="Normal 9 43 9 2 2" xfId="42160" xr:uid="{F4848FB8-650F-4C2E-8610-8CAF95CAC2F1}"/>
    <cellStyle name="Normal 9 43 9 3" xfId="42161" xr:uid="{8A29B306-0F8B-4B6B-B6CF-D4CC2E460AA1}"/>
    <cellStyle name="Normal 9 44" xfId="42162" xr:uid="{1464B9E2-92EF-4668-A039-B92E9B349B91}"/>
    <cellStyle name="Normal 9 44 10" xfId="42163" xr:uid="{721B817C-0661-4106-85C2-A1FF4AF1252A}"/>
    <cellStyle name="Normal 9 44 10 2" xfId="42164" xr:uid="{3E4AB110-2B2E-4920-8422-9E92BC593AC7}"/>
    <cellStyle name="Normal 9 44 10 2 2" xfId="42165" xr:uid="{79AC6AB7-65D6-4FC5-9278-EB1A8134DF0F}"/>
    <cellStyle name="Normal 9 44 10 3" xfId="42166" xr:uid="{1AD42E03-35B6-499D-A89C-6F676364D5A8}"/>
    <cellStyle name="Normal 9 44 11" xfId="42167" xr:uid="{618487D4-50B4-41A8-AF1B-3D8DBDC2CC09}"/>
    <cellStyle name="Normal 9 44 11 2" xfId="42168" xr:uid="{5C20D329-DAFA-4BE0-AE7B-479CA478824E}"/>
    <cellStyle name="Normal 9 44 11 2 2" xfId="42169" xr:uid="{55C4F29A-A7B1-4B2D-9B91-7BB41101EBF3}"/>
    <cellStyle name="Normal 9 44 11 3" xfId="42170" xr:uid="{5299AE9B-C7B0-4C7C-9951-01A9A144DC86}"/>
    <cellStyle name="Normal 9 44 11 4" xfId="42171" xr:uid="{000BC1E0-E397-42B4-9AEC-A61E2627E861}"/>
    <cellStyle name="Normal 9 44 12" xfId="42172" xr:uid="{B55FC228-6E20-4113-8978-87B4C37DE78E}"/>
    <cellStyle name="Normal 9 44 12 2" xfId="42173" xr:uid="{BDD758FD-30D2-4C21-B361-7EE3ED043B4F}"/>
    <cellStyle name="Normal 9 44 13" xfId="42174" xr:uid="{017DD438-40B4-4B32-9181-A88460DDB666}"/>
    <cellStyle name="Normal 9 44 14" xfId="42175" xr:uid="{F7D03E4E-9EE7-46AA-ACFE-FE913FF51769}"/>
    <cellStyle name="Normal 9 44 14 2" xfId="42176" xr:uid="{2D670A8E-ACE6-4B70-98C2-34FAE5060634}"/>
    <cellStyle name="Normal 9 44 15" xfId="42177" xr:uid="{0975D16E-FF14-49C9-8905-C1062D7F2B64}"/>
    <cellStyle name="Normal 9 44 16" xfId="42178" xr:uid="{20B8783A-03A4-4DD3-8615-66AD3A29FB08}"/>
    <cellStyle name="Normal 9 44 17" xfId="42179" xr:uid="{A9734387-B47D-4F0E-A7D3-0BF6D953AF3E}"/>
    <cellStyle name="Normal 9 44 18" xfId="42180" xr:uid="{EB322FBB-F556-4444-8088-541F7CEEB250}"/>
    <cellStyle name="Normal 9 44 19" xfId="42181" xr:uid="{53CD9761-012E-4B57-A69C-46F73BE86D1F}"/>
    <cellStyle name="Normal 9 44 2" xfId="42182" xr:uid="{FB4A4503-1DF2-4EF8-809E-CB9F5948D9C4}"/>
    <cellStyle name="Normal 9 44 2 2" xfId="42183" xr:uid="{080AB371-5738-4C67-8DEF-5963D83EB633}"/>
    <cellStyle name="Normal 9 44 2 2 2" xfId="42184" xr:uid="{551D1316-8B7A-40D8-976F-362F61A86E7A}"/>
    <cellStyle name="Normal 9 44 2 3" xfId="42185" xr:uid="{49F575C1-89A4-468C-B170-CFE4EE38D35E}"/>
    <cellStyle name="Normal 9 44 20" xfId="42186" xr:uid="{4590269C-6B3B-4B7B-8E53-6189411FADC6}"/>
    <cellStyle name="Normal 9 44 21" xfId="42187" xr:uid="{6C1B2C28-09B6-462C-AAB2-D8F00C4245AF}"/>
    <cellStyle name="Normal 9 44 22" xfId="42188" xr:uid="{4D9319B6-55CD-4888-A988-6D95294F0CE0}"/>
    <cellStyle name="Normal 9 44 23" xfId="42189" xr:uid="{BC991599-7FA6-4CA0-BCFC-B7A3E324E9C2}"/>
    <cellStyle name="Normal 9 44 24" xfId="42190" xr:uid="{6EB710F1-7934-4EE4-A096-11A48E78A23C}"/>
    <cellStyle name="Normal 9 44 25" xfId="42191" xr:uid="{58C41469-66D3-4141-92DA-20A026C43245}"/>
    <cellStyle name="Normal 9 44 26" xfId="42192" xr:uid="{1DEDC6F3-E983-4366-BC17-5FCF8F52674C}"/>
    <cellStyle name="Normal 9 44 27" xfId="42193" xr:uid="{4284E40A-8BD8-4F23-8B5B-6CA444360E5E}"/>
    <cellStyle name="Normal 9 44 28" xfId="42194" xr:uid="{338B5330-0471-4CCB-808A-655497E6A376}"/>
    <cellStyle name="Normal 9 44 29" xfId="42195" xr:uid="{E7CA6126-4EB4-49D7-AF72-A54043365980}"/>
    <cellStyle name="Normal 9 44 3" xfId="42196" xr:uid="{8F5D3F31-62AA-4009-A0CE-69D35E3781D5}"/>
    <cellStyle name="Normal 9 44 3 2" xfId="42197" xr:uid="{B020A2B1-0227-4495-9CDA-B01968A14490}"/>
    <cellStyle name="Normal 9 44 3 2 2" xfId="42198" xr:uid="{DBF7F848-8BA8-4DE4-9356-2FEF7765B218}"/>
    <cellStyle name="Normal 9 44 3 3" xfId="42199" xr:uid="{26577FD4-9280-4855-BBC6-B6316436459C}"/>
    <cellStyle name="Normal 9 44 30" xfId="42200" xr:uid="{B1D29DF9-0FD2-456D-BE26-934A8F5F92C3}"/>
    <cellStyle name="Normal 9 44 31" xfId="42201" xr:uid="{E95DD726-EF48-4D3F-A1C8-59A941D08A59}"/>
    <cellStyle name="Normal 9 44 32" xfId="42202" xr:uid="{7ED2C2D3-1FBF-4E3F-8125-5C26B80B8B24}"/>
    <cellStyle name="Normal 9 44 33" xfId="42203" xr:uid="{D53B12AF-21C7-4791-A826-E3C160A189A4}"/>
    <cellStyle name="Normal 9 44 34" xfId="42204" xr:uid="{33BA2F66-014B-4398-8378-69BBE4ABC848}"/>
    <cellStyle name="Normal 9 44 35" xfId="42205" xr:uid="{C3E11185-F3EF-4098-9300-A38453BE187E}"/>
    <cellStyle name="Normal 9 44 36" xfId="42206" xr:uid="{0C952627-94D8-4E7B-8351-8E1AF234EBF0}"/>
    <cellStyle name="Normal 9 44 37" xfId="42207" xr:uid="{E93DF109-E4AB-42CF-B91D-17AF605124AB}"/>
    <cellStyle name="Normal 9 44 38" xfId="42208" xr:uid="{724F3403-FF0B-49A9-B81D-5088E00F1159}"/>
    <cellStyle name="Normal 9 44 39" xfId="42209" xr:uid="{4039D5E1-D841-43BB-9B71-F754634A5141}"/>
    <cellStyle name="Normal 9 44 4" xfId="42210" xr:uid="{AE4AFD2C-5A5F-4E36-82C0-339566ED5FEE}"/>
    <cellStyle name="Normal 9 44 4 2" xfId="42211" xr:uid="{525DD36D-550B-4E17-B87D-A7C54D419957}"/>
    <cellStyle name="Normal 9 44 4 2 2" xfId="42212" xr:uid="{E96C8B42-8441-4906-8705-C2D69BE04EFE}"/>
    <cellStyle name="Normal 9 44 4 3" xfId="42213" xr:uid="{C31A748D-0693-42C5-A86A-B283812F061C}"/>
    <cellStyle name="Normal 9 44 40" xfId="42214" xr:uid="{FDAEB05B-5824-4B13-A7F0-1127F9E15F2B}"/>
    <cellStyle name="Normal 9 44 5" xfId="42215" xr:uid="{E6622B5E-FCA5-4D11-8071-E5E62703D2CF}"/>
    <cellStyle name="Normal 9 44 5 2" xfId="42216" xr:uid="{8442232A-D0E1-45A6-8A56-3F15CA7EEDF5}"/>
    <cellStyle name="Normal 9 44 5 2 2" xfId="42217" xr:uid="{EEFB65C9-8ED0-4A30-B99D-BF3C3A584A7B}"/>
    <cellStyle name="Normal 9 44 5 3" xfId="42218" xr:uid="{78546880-45C6-4621-8AA0-D91CC15AFAD6}"/>
    <cellStyle name="Normal 9 44 6" xfId="42219" xr:uid="{49920FB5-6EBE-4EBE-A655-C64CD26AC515}"/>
    <cellStyle name="Normal 9 44 6 2" xfId="42220" xr:uid="{B1C31784-70F4-4FF6-9A5D-ABB5FB216761}"/>
    <cellStyle name="Normal 9 44 6 2 2" xfId="42221" xr:uid="{F976EDF4-61B8-41FE-8B75-434520819484}"/>
    <cellStyle name="Normal 9 44 6 3" xfId="42222" xr:uid="{9CE07328-026A-43EE-8127-4ED84D415C62}"/>
    <cellStyle name="Normal 9 44 7" xfId="42223" xr:uid="{31E16413-6C1C-481C-A65A-6868EC7A7C14}"/>
    <cellStyle name="Normal 9 44 7 2" xfId="42224" xr:uid="{2B634984-9F3D-47DE-836A-3E586AE18D13}"/>
    <cellStyle name="Normal 9 44 7 2 2" xfId="42225" xr:uid="{AE39DBC6-4A58-4258-9909-DEC7ABE1695E}"/>
    <cellStyle name="Normal 9 44 7 3" xfId="42226" xr:uid="{D2B32E53-BEC1-40D5-A387-430072C1FCF4}"/>
    <cellStyle name="Normal 9 44 8" xfId="42227" xr:uid="{3DDED7FB-1426-4878-BAA0-9A2495EFCE8E}"/>
    <cellStyle name="Normal 9 44 8 2" xfId="42228" xr:uid="{4F8D6441-3DB5-405C-9808-061E04FC6E56}"/>
    <cellStyle name="Normal 9 44 8 2 2" xfId="42229" xr:uid="{44528935-2DFF-42FC-A6D0-E250CFB71244}"/>
    <cellStyle name="Normal 9 44 8 3" xfId="42230" xr:uid="{A5E69941-B177-4D2B-9493-2E9A47349109}"/>
    <cellStyle name="Normal 9 44 9" xfId="42231" xr:uid="{1FD9E9CC-6F46-478C-888C-CFA22F68A266}"/>
    <cellStyle name="Normal 9 44 9 2" xfId="42232" xr:uid="{2A5C70C3-42F1-4A43-84FD-F7A12AF4956A}"/>
    <cellStyle name="Normal 9 44 9 2 2" xfId="42233" xr:uid="{F0AFF306-88F9-4E28-8D84-E9F97FAF6A7B}"/>
    <cellStyle name="Normal 9 44 9 3" xfId="42234" xr:uid="{85CAA1EE-7C1E-40C4-97CF-E03D0C433174}"/>
    <cellStyle name="Normal 9 45" xfId="42235" xr:uid="{D6048DBF-478C-45C9-8FEF-2E4C7C1F107E}"/>
    <cellStyle name="Normal 9 45 10" xfId="42236" xr:uid="{BE3C3F32-E25F-41C1-9A72-2AD65A890283}"/>
    <cellStyle name="Normal 9 45 10 2" xfId="42237" xr:uid="{F5213013-DDB4-4B47-9E91-5C297BC713C6}"/>
    <cellStyle name="Normal 9 45 10 2 2" xfId="42238" xr:uid="{4FDC1A39-C703-4400-8618-A8680EF3925E}"/>
    <cellStyle name="Normal 9 45 10 3" xfId="42239" xr:uid="{648C34DB-AC40-48EC-A65C-B6BEC3863133}"/>
    <cellStyle name="Normal 9 45 11" xfId="42240" xr:uid="{2C3B05E1-AB8D-493B-A5AB-1E709B8BE618}"/>
    <cellStyle name="Normal 9 45 11 2" xfId="42241" xr:uid="{1E1375A6-E616-410E-AC7B-51EA505478F6}"/>
    <cellStyle name="Normal 9 45 11 2 2" xfId="42242" xr:uid="{7558FB25-383E-42FD-9047-21AEEE86A4B3}"/>
    <cellStyle name="Normal 9 45 11 3" xfId="42243" xr:uid="{26545F88-33B1-4605-9A7B-E46214A2EFDB}"/>
    <cellStyle name="Normal 9 45 11 4" xfId="42244" xr:uid="{9F61B0E3-9735-401A-860D-655EF1F0A570}"/>
    <cellStyle name="Normal 9 45 12" xfId="42245" xr:uid="{5D7D3666-002F-44D9-9017-69EDC278D608}"/>
    <cellStyle name="Normal 9 45 12 2" xfId="42246" xr:uid="{1E35549C-A0FA-4905-A6B1-A19D929903BF}"/>
    <cellStyle name="Normal 9 45 13" xfId="42247" xr:uid="{585EBDB1-CD69-413B-B20E-1EC587E1C115}"/>
    <cellStyle name="Normal 9 45 14" xfId="42248" xr:uid="{94778A62-BA8D-40AA-B7AD-EE8F8CDE994F}"/>
    <cellStyle name="Normal 9 45 14 2" xfId="42249" xr:uid="{553B9C17-C783-4082-A902-1862A6EF26B6}"/>
    <cellStyle name="Normal 9 45 15" xfId="42250" xr:uid="{3513048F-4144-417E-8A66-B9136F124181}"/>
    <cellStyle name="Normal 9 45 16" xfId="42251" xr:uid="{9B085DFD-4C98-47D6-862F-27DC28FD6D55}"/>
    <cellStyle name="Normal 9 45 17" xfId="42252" xr:uid="{08704513-BD92-4A05-86EE-8D790CB2CAE9}"/>
    <cellStyle name="Normal 9 45 18" xfId="42253" xr:uid="{0527DDBD-6220-4B60-81EF-56F2D9D34067}"/>
    <cellStyle name="Normal 9 45 19" xfId="42254" xr:uid="{96084570-647A-4EA3-B17F-7DE65F8EEE5C}"/>
    <cellStyle name="Normal 9 45 2" xfId="42255" xr:uid="{E0F3AC7A-AD27-402D-8F3F-85918A3C599E}"/>
    <cellStyle name="Normal 9 45 2 2" xfId="42256" xr:uid="{8125E64C-FACB-435B-986C-E61C89D9D602}"/>
    <cellStyle name="Normal 9 45 2 2 2" xfId="42257" xr:uid="{CBBA8E70-F7C3-4536-92CB-A9C6802FD435}"/>
    <cellStyle name="Normal 9 45 2 3" xfId="42258" xr:uid="{7C7D855E-E87F-490C-A88C-C8EE8E95222A}"/>
    <cellStyle name="Normal 9 45 20" xfId="42259" xr:uid="{D857989E-BB92-4991-A4C8-ABEEC923F624}"/>
    <cellStyle name="Normal 9 45 21" xfId="42260" xr:uid="{83AA1DDE-0C7E-42D0-AF7D-3A12A7375590}"/>
    <cellStyle name="Normal 9 45 22" xfId="42261" xr:uid="{69B86AC8-9D93-464D-967E-F19186FBE8B3}"/>
    <cellStyle name="Normal 9 45 23" xfId="42262" xr:uid="{6FC718B4-C08C-4B53-95D1-68C21545438B}"/>
    <cellStyle name="Normal 9 45 24" xfId="42263" xr:uid="{589AC5A9-A18A-42F3-A238-EFBE79ECA98D}"/>
    <cellStyle name="Normal 9 45 25" xfId="42264" xr:uid="{A228ED28-B50D-495F-A553-03047CBFC5A8}"/>
    <cellStyle name="Normal 9 45 26" xfId="42265" xr:uid="{64B6B6DB-0567-47DF-A168-F66D0ACA7EAF}"/>
    <cellStyle name="Normal 9 45 27" xfId="42266" xr:uid="{1AFF3B5A-4047-41F8-85D0-7DCB107C974B}"/>
    <cellStyle name="Normal 9 45 28" xfId="42267" xr:uid="{A3A29D92-202B-4D23-B1BD-6936F9115630}"/>
    <cellStyle name="Normal 9 45 29" xfId="42268" xr:uid="{18A5E7DF-BD5F-45D9-B94C-A8B55F703CD8}"/>
    <cellStyle name="Normal 9 45 3" xfId="42269" xr:uid="{D18F66E9-D67B-42CF-847A-2C9F21D35662}"/>
    <cellStyle name="Normal 9 45 3 2" xfId="42270" xr:uid="{BFADEC19-A9BD-4560-8503-D1585599D4AD}"/>
    <cellStyle name="Normal 9 45 3 2 2" xfId="42271" xr:uid="{EAB621F3-881C-4174-BBAD-607EBD46F82D}"/>
    <cellStyle name="Normal 9 45 3 3" xfId="42272" xr:uid="{CED199D8-35D2-4D02-AD72-C40769C3948B}"/>
    <cellStyle name="Normal 9 45 30" xfId="42273" xr:uid="{20B29D26-CFD5-4959-A697-AFC3E20FA308}"/>
    <cellStyle name="Normal 9 45 31" xfId="42274" xr:uid="{987F27A2-60E8-4758-BD11-349FD4D8D0A7}"/>
    <cellStyle name="Normal 9 45 32" xfId="42275" xr:uid="{E48D6432-D48E-4822-B4C0-A42EAC0D8B67}"/>
    <cellStyle name="Normal 9 45 33" xfId="42276" xr:uid="{C2AB221F-75D2-464F-903F-DFD2A1ED2397}"/>
    <cellStyle name="Normal 9 45 34" xfId="42277" xr:uid="{53E9FDBE-098F-4018-93F5-C4EA4A2F257F}"/>
    <cellStyle name="Normal 9 45 35" xfId="42278" xr:uid="{151F2B76-B4DA-4ABC-8406-21E0B74FE5A7}"/>
    <cellStyle name="Normal 9 45 36" xfId="42279" xr:uid="{77943E3E-49EE-4DA9-AF07-7A593B575037}"/>
    <cellStyle name="Normal 9 45 37" xfId="42280" xr:uid="{FFB363F5-A053-44FA-9598-467B88374B64}"/>
    <cellStyle name="Normal 9 45 38" xfId="42281" xr:uid="{5AC8199A-3971-4478-87B8-13341DEA36C0}"/>
    <cellStyle name="Normal 9 45 39" xfId="42282" xr:uid="{0BEC9F24-E8F5-4312-A0FE-3D8E299597E0}"/>
    <cellStyle name="Normal 9 45 4" xfId="42283" xr:uid="{E109B21A-6E02-48E9-8CBE-1098729B9411}"/>
    <cellStyle name="Normal 9 45 4 2" xfId="42284" xr:uid="{8D7875B3-F53A-40E9-A7EE-AFF3C828EA41}"/>
    <cellStyle name="Normal 9 45 4 2 2" xfId="42285" xr:uid="{3F3FA121-BB5A-4806-A1DB-269255072DFF}"/>
    <cellStyle name="Normal 9 45 4 3" xfId="42286" xr:uid="{648FA017-874F-4DB1-B422-FF15BFF6B969}"/>
    <cellStyle name="Normal 9 45 40" xfId="42287" xr:uid="{AE593B5A-7196-469E-8DEC-BABE9F7CA190}"/>
    <cellStyle name="Normal 9 45 5" xfId="42288" xr:uid="{FD17B087-BA87-42DD-AE1A-49FB76B28365}"/>
    <cellStyle name="Normal 9 45 5 2" xfId="42289" xr:uid="{07267124-48AB-4979-8496-552467133DEC}"/>
    <cellStyle name="Normal 9 45 5 2 2" xfId="42290" xr:uid="{79DC23BE-F20F-4562-AC5A-57043856A999}"/>
    <cellStyle name="Normal 9 45 5 3" xfId="42291" xr:uid="{6FAA18DD-2F8C-4AF3-AC04-03738C8C698D}"/>
    <cellStyle name="Normal 9 45 6" xfId="42292" xr:uid="{B5C4D102-EBCA-4FDF-8116-EC0A5DD552D0}"/>
    <cellStyle name="Normal 9 45 6 2" xfId="42293" xr:uid="{2B82396D-7108-46FA-9157-06D917BCD58E}"/>
    <cellStyle name="Normal 9 45 6 2 2" xfId="42294" xr:uid="{C46A5955-484C-45F5-8108-E1BBCF863DFB}"/>
    <cellStyle name="Normal 9 45 6 3" xfId="42295" xr:uid="{6071099D-228A-433C-895D-1841E7B63382}"/>
    <cellStyle name="Normal 9 45 7" xfId="42296" xr:uid="{E5583FE6-9EFD-434D-BD5B-812DFC1B0FCC}"/>
    <cellStyle name="Normal 9 45 7 2" xfId="42297" xr:uid="{1F0A5576-4B5D-4BE4-BE1F-25314640F3DF}"/>
    <cellStyle name="Normal 9 45 7 2 2" xfId="42298" xr:uid="{9B821792-24FC-4E5B-8E56-8032479F33EE}"/>
    <cellStyle name="Normal 9 45 7 3" xfId="42299" xr:uid="{56ADB54E-34F1-4C29-ADF8-E925746CE504}"/>
    <cellStyle name="Normal 9 45 8" xfId="42300" xr:uid="{802F30D5-13E6-4CBC-8147-39B387EE7476}"/>
    <cellStyle name="Normal 9 45 8 2" xfId="42301" xr:uid="{A1B4C2AC-162F-40A5-AC3B-3E225BCB4F41}"/>
    <cellStyle name="Normal 9 45 8 2 2" xfId="42302" xr:uid="{F6378580-5E87-4C96-8A01-296490E1E930}"/>
    <cellStyle name="Normal 9 45 8 3" xfId="42303" xr:uid="{7D2F6303-254B-4599-8E09-33C5DDF4AA26}"/>
    <cellStyle name="Normal 9 45 9" xfId="42304" xr:uid="{478C730B-4B3D-4533-8E48-25C21B2BBAD5}"/>
    <cellStyle name="Normal 9 45 9 2" xfId="42305" xr:uid="{7E6CE8BF-835F-491C-A8E8-766EAE93F66F}"/>
    <cellStyle name="Normal 9 45 9 2 2" xfId="42306" xr:uid="{0BE067CA-B1AE-4F94-BF30-FF6A397FB5C6}"/>
    <cellStyle name="Normal 9 45 9 3" xfId="42307" xr:uid="{90497728-7A4C-4726-B18D-320E6E37D2D0}"/>
    <cellStyle name="Normal 9 46" xfId="42308" xr:uid="{2D894EF1-645D-4EE8-8A8B-A2F46AD25384}"/>
    <cellStyle name="Normal 9 46 10" xfId="42309" xr:uid="{F70877AF-8B20-4E4B-9B7D-098DB9A0823C}"/>
    <cellStyle name="Normal 9 46 10 2" xfId="42310" xr:uid="{C758C77B-F716-4F14-A556-946A9A9128D3}"/>
    <cellStyle name="Normal 9 46 10 2 2" xfId="42311" xr:uid="{5CCBDDEF-0E31-4303-A31E-F6DC7674B80E}"/>
    <cellStyle name="Normal 9 46 10 3" xfId="42312" xr:uid="{4C001FAA-B1C4-4847-A205-A1A05D572486}"/>
    <cellStyle name="Normal 9 46 11" xfId="42313" xr:uid="{49796060-AA3C-4AD3-AE93-1B116DCC5839}"/>
    <cellStyle name="Normal 9 46 11 2" xfId="42314" xr:uid="{E4C9904C-430E-470F-B988-83E372D0ED57}"/>
    <cellStyle name="Normal 9 46 11 2 2" xfId="42315" xr:uid="{D85E5A4B-A07F-47CB-8A8A-2913E37A98ED}"/>
    <cellStyle name="Normal 9 46 11 3" xfId="42316" xr:uid="{02331475-F338-43D4-9A88-0F6CE834FB50}"/>
    <cellStyle name="Normal 9 46 11 4" xfId="42317" xr:uid="{40E7A4CE-D868-46AF-8675-D66AB62EA659}"/>
    <cellStyle name="Normal 9 46 12" xfId="42318" xr:uid="{28801553-B1B6-407D-A8EF-9D373F06396C}"/>
    <cellStyle name="Normal 9 46 12 2" xfId="42319" xr:uid="{56C3AF02-9F10-42EE-ABB9-217F0EB7AB9F}"/>
    <cellStyle name="Normal 9 46 13" xfId="42320" xr:uid="{0E600838-D481-4F35-AFFF-CC8497403129}"/>
    <cellStyle name="Normal 9 46 14" xfId="42321" xr:uid="{414486BC-DA09-434B-82AF-47337E24FB1E}"/>
    <cellStyle name="Normal 9 46 14 2" xfId="42322" xr:uid="{6F70A026-EB10-4477-B5B5-F77011A6A96B}"/>
    <cellStyle name="Normal 9 46 15" xfId="42323" xr:uid="{2E6E5F9E-F7AD-47F2-B5E1-14FE6B3E776E}"/>
    <cellStyle name="Normal 9 46 16" xfId="42324" xr:uid="{81ABC08C-2E89-429A-91E2-7539911965D7}"/>
    <cellStyle name="Normal 9 46 17" xfId="42325" xr:uid="{286114A8-C87C-4609-8C01-F3F7E32C7466}"/>
    <cellStyle name="Normal 9 46 18" xfId="42326" xr:uid="{C5E6FC7D-8C04-496A-9698-0B8F9761D9B7}"/>
    <cellStyle name="Normal 9 46 19" xfId="42327" xr:uid="{38F2FEF5-58CC-4F71-A2B8-016522A96DA5}"/>
    <cellStyle name="Normal 9 46 2" xfId="42328" xr:uid="{8EFE9B51-AA57-4410-A976-1BC97D81AA53}"/>
    <cellStyle name="Normal 9 46 2 2" xfId="42329" xr:uid="{4A4239F6-320F-4C0A-9470-1FAF1DB0FC35}"/>
    <cellStyle name="Normal 9 46 2 2 2" xfId="42330" xr:uid="{8E4ADBFB-B18B-4DE2-9E7C-C064AEBED7F3}"/>
    <cellStyle name="Normal 9 46 2 3" xfId="42331" xr:uid="{41507B88-9841-46D1-85A4-31270619C462}"/>
    <cellStyle name="Normal 9 46 20" xfId="42332" xr:uid="{FC5CD122-AC2C-4DD3-9559-F2E0E041AB71}"/>
    <cellStyle name="Normal 9 46 21" xfId="42333" xr:uid="{9169E3FF-6724-4F29-8E51-5F9D2AED74E0}"/>
    <cellStyle name="Normal 9 46 22" xfId="42334" xr:uid="{859725E1-0A8B-42DC-8609-9564D0181E35}"/>
    <cellStyle name="Normal 9 46 23" xfId="42335" xr:uid="{6E9ACA13-54CB-49B1-8390-BF818CD7F485}"/>
    <cellStyle name="Normal 9 46 24" xfId="42336" xr:uid="{F297DE00-AFF3-4E8A-B182-74B93517236A}"/>
    <cellStyle name="Normal 9 46 25" xfId="42337" xr:uid="{479579D2-890F-4A12-8484-CC0ED720A872}"/>
    <cellStyle name="Normal 9 46 26" xfId="42338" xr:uid="{64F69B17-435B-448E-A39A-CD3BA79DCB97}"/>
    <cellStyle name="Normal 9 46 27" xfId="42339" xr:uid="{245DAE80-E964-4DAB-96FD-144E1B92EC4A}"/>
    <cellStyle name="Normal 9 46 28" xfId="42340" xr:uid="{552DBD0F-A140-4A18-B9C7-54EA074BAB22}"/>
    <cellStyle name="Normal 9 46 29" xfId="42341" xr:uid="{4C8D093E-B50F-4C78-88AC-54ECEF6A7A10}"/>
    <cellStyle name="Normal 9 46 3" xfId="42342" xr:uid="{B1C5A4EA-5E92-408F-AD99-E57F94342A37}"/>
    <cellStyle name="Normal 9 46 3 2" xfId="42343" xr:uid="{3CD1B8CE-C6C0-4019-8BE4-E4D5B48205EC}"/>
    <cellStyle name="Normal 9 46 3 2 2" xfId="42344" xr:uid="{6E0DD820-8877-4953-954A-01C2F15DB041}"/>
    <cellStyle name="Normal 9 46 3 3" xfId="42345" xr:uid="{E0783E85-FD41-4537-846D-B8D48A70A062}"/>
    <cellStyle name="Normal 9 46 30" xfId="42346" xr:uid="{2D0AF133-D35C-46CC-9A80-2DF8F3BD3A2F}"/>
    <cellStyle name="Normal 9 46 31" xfId="42347" xr:uid="{564EF491-EA34-415B-8B90-613CE3E97C7D}"/>
    <cellStyle name="Normal 9 46 32" xfId="42348" xr:uid="{8F4C17FE-F768-47AF-81E2-EBDDD952250E}"/>
    <cellStyle name="Normal 9 46 33" xfId="42349" xr:uid="{9303D9AD-4D7B-428D-AE4D-8378C00F5F62}"/>
    <cellStyle name="Normal 9 46 34" xfId="42350" xr:uid="{CB9D766B-4601-4052-80F9-19C806D7B18F}"/>
    <cellStyle name="Normal 9 46 35" xfId="42351" xr:uid="{02DB8983-BE32-47BF-A619-FC629E7894A1}"/>
    <cellStyle name="Normal 9 46 36" xfId="42352" xr:uid="{D7557419-31C5-4E85-9654-9E468541B953}"/>
    <cellStyle name="Normal 9 46 37" xfId="42353" xr:uid="{13874D0B-2034-482E-841D-200845012A10}"/>
    <cellStyle name="Normal 9 46 38" xfId="42354" xr:uid="{23EDCAF3-0C7F-4414-8ACA-78EA5A61E2F2}"/>
    <cellStyle name="Normal 9 46 39" xfId="42355" xr:uid="{DF3E4B5A-2DEC-477A-B3EA-135259B79824}"/>
    <cellStyle name="Normal 9 46 4" xfId="42356" xr:uid="{D0D7A7F7-750D-4B29-96F9-95E47EA22108}"/>
    <cellStyle name="Normal 9 46 4 2" xfId="42357" xr:uid="{FEFD373D-1540-4238-9A23-53C412ED1639}"/>
    <cellStyle name="Normal 9 46 4 2 2" xfId="42358" xr:uid="{400D8F1D-B751-4CC0-935F-25F6BD41B9C7}"/>
    <cellStyle name="Normal 9 46 4 3" xfId="42359" xr:uid="{1B4E5DBA-C9B9-469D-9CB5-AFC5A8A34FC1}"/>
    <cellStyle name="Normal 9 46 40" xfId="42360" xr:uid="{6454E6F0-60A0-4649-B630-7E1A8882059D}"/>
    <cellStyle name="Normal 9 46 5" xfId="42361" xr:uid="{1B7DBA95-2A79-4A94-B45B-8D693F601197}"/>
    <cellStyle name="Normal 9 46 5 2" xfId="42362" xr:uid="{B6D7032D-810C-44D2-A8F4-1BF875028B16}"/>
    <cellStyle name="Normal 9 46 5 2 2" xfId="42363" xr:uid="{0723C9CD-5904-4BB6-A463-85244D847530}"/>
    <cellStyle name="Normal 9 46 5 3" xfId="42364" xr:uid="{8A4CCF08-44D4-440A-93BF-29EDF8E4A702}"/>
    <cellStyle name="Normal 9 46 6" xfId="42365" xr:uid="{F4EA6728-5856-48DD-98A7-8AD518F7D886}"/>
    <cellStyle name="Normal 9 46 6 2" xfId="42366" xr:uid="{45F1C765-E603-44CC-B209-1DF1AED41773}"/>
    <cellStyle name="Normal 9 46 6 2 2" xfId="42367" xr:uid="{70D2DB56-BF2A-4533-AB9E-33EA76FD16A3}"/>
    <cellStyle name="Normal 9 46 6 3" xfId="42368" xr:uid="{AEF3B71D-BBB5-4F5D-B552-A903767223FE}"/>
    <cellStyle name="Normal 9 46 7" xfId="42369" xr:uid="{E5A844BB-6B5C-4368-AEC7-F803ABD0A1A1}"/>
    <cellStyle name="Normal 9 46 7 2" xfId="42370" xr:uid="{F0ECB5B4-72E5-4CF8-B5CB-4686CF2811DA}"/>
    <cellStyle name="Normal 9 46 7 2 2" xfId="42371" xr:uid="{75BB936C-B37E-4912-A0E7-92D8BB898F69}"/>
    <cellStyle name="Normal 9 46 7 3" xfId="42372" xr:uid="{1FBE5316-8372-495F-B42A-E97160F9C804}"/>
    <cellStyle name="Normal 9 46 8" xfId="42373" xr:uid="{952805B0-5B1D-446D-AA9E-2F51FF618610}"/>
    <cellStyle name="Normal 9 46 8 2" xfId="42374" xr:uid="{2B5D4232-74EA-4552-B476-881B56905BBF}"/>
    <cellStyle name="Normal 9 46 8 2 2" xfId="42375" xr:uid="{D46CF230-E517-4814-921F-7CA6DB3002F4}"/>
    <cellStyle name="Normal 9 46 8 3" xfId="42376" xr:uid="{20CA4249-D847-460F-AABB-62809DF8AE64}"/>
    <cellStyle name="Normal 9 46 9" xfId="42377" xr:uid="{B37AB055-C9D4-4283-B2D5-37A139889158}"/>
    <cellStyle name="Normal 9 46 9 2" xfId="42378" xr:uid="{D123CD34-9B4A-4EDB-AFCC-1809EB8A0F02}"/>
    <cellStyle name="Normal 9 46 9 2 2" xfId="42379" xr:uid="{FE938BE4-EE91-4D48-8860-D313FA513045}"/>
    <cellStyle name="Normal 9 46 9 3" xfId="42380" xr:uid="{3B006FCC-45F8-4AF6-A35B-DF706972A36B}"/>
    <cellStyle name="Normal 9 47" xfId="42381" xr:uid="{D5B1090D-A494-48B3-A820-7FCF1EAA4815}"/>
    <cellStyle name="Normal 9 47 10" xfId="42382" xr:uid="{64564A59-7D9C-4CDA-BA3A-4D4056A3B8DA}"/>
    <cellStyle name="Normal 9 47 10 2" xfId="42383" xr:uid="{16FAE519-F7EC-47D0-AA8A-0A8D832D68C1}"/>
    <cellStyle name="Normal 9 47 10 2 2" xfId="42384" xr:uid="{424BC0AA-47C6-48B8-8D5E-17A385A0F3F5}"/>
    <cellStyle name="Normal 9 47 10 3" xfId="42385" xr:uid="{3A9BA24B-9F5D-4318-9DC0-0F7E04E1FB6F}"/>
    <cellStyle name="Normal 9 47 11" xfId="42386" xr:uid="{E15AB4A4-2C8C-4013-A887-8A119039B040}"/>
    <cellStyle name="Normal 9 47 11 2" xfId="42387" xr:uid="{4BECF7A5-9362-418C-B2BE-66745782C146}"/>
    <cellStyle name="Normal 9 47 11 2 2" xfId="42388" xr:uid="{2C700AE8-0428-4350-873C-1A123A353D34}"/>
    <cellStyle name="Normal 9 47 11 3" xfId="42389" xr:uid="{0DE68857-5303-4D7B-8EE8-C4AA79DF95D2}"/>
    <cellStyle name="Normal 9 47 11 4" xfId="42390" xr:uid="{3279820F-0193-4902-AABD-2C3F68A3ED9B}"/>
    <cellStyle name="Normal 9 47 12" xfId="42391" xr:uid="{742FDEAB-9123-4CEE-AA96-168AAC05707B}"/>
    <cellStyle name="Normal 9 47 12 2" xfId="42392" xr:uid="{17E97BB0-D6D7-4A5D-9A7D-351257A4B5BA}"/>
    <cellStyle name="Normal 9 47 13" xfId="42393" xr:uid="{3ED40970-3070-4F7C-A1C2-2870B2986B90}"/>
    <cellStyle name="Normal 9 47 14" xfId="42394" xr:uid="{5DE427E7-B203-4B1E-8190-2A1565574B83}"/>
    <cellStyle name="Normal 9 47 14 2" xfId="42395" xr:uid="{348ECB8B-9D8D-4707-B770-B392BA1EAFC6}"/>
    <cellStyle name="Normal 9 47 15" xfId="42396" xr:uid="{96F74A97-E017-4CA1-9832-AD2AC3B019E5}"/>
    <cellStyle name="Normal 9 47 16" xfId="42397" xr:uid="{FC2C58A1-82C9-4E09-A3DF-2A25EDB71022}"/>
    <cellStyle name="Normal 9 47 17" xfId="42398" xr:uid="{45AB56B0-B884-4F16-BF59-CC1D07D2C263}"/>
    <cellStyle name="Normal 9 47 18" xfId="42399" xr:uid="{F4F0768F-7CAA-487A-B31E-620B992A0E2B}"/>
    <cellStyle name="Normal 9 47 19" xfId="42400" xr:uid="{F346C822-747D-4067-BDFF-660622D6EE82}"/>
    <cellStyle name="Normal 9 47 2" xfId="42401" xr:uid="{6632C75D-8441-4645-89D3-0AAE7B2AE732}"/>
    <cellStyle name="Normal 9 47 2 2" xfId="42402" xr:uid="{AB876D99-0834-40DE-A0F5-88140F4DF7D3}"/>
    <cellStyle name="Normal 9 47 2 2 2" xfId="42403" xr:uid="{36EA7D9B-6C8B-4326-8AC3-7C952EF7B6BC}"/>
    <cellStyle name="Normal 9 47 2 3" xfId="42404" xr:uid="{8B379D2E-9356-4C2A-ADB9-8EAE17995CB9}"/>
    <cellStyle name="Normal 9 47 20" xfId="42405" xr:uid="{A4779CD7-FF3C-4F5F-A5A3-DC4258F20D4D}"/>
    <cellStyle name="Normal 9 47 21" xfId="42406" xr:uid="{158E1B40-8EA7-4DB0-9462-0CB881CAC255}"/>
    <cellStyle name="Normal 9 47 22" xfId="42407" xr:uid="{C8A5FDEE-2243-4C47-93E2-89EB55ACE2B7}"/>
    <cellStyle name="Normal 9 47 23" xfId="42408" xr:uid="{B7FC5E91-98D8-40B8-8971-915280C1E8AE}"/>
    <cellStyle name="Normal 9 47 24" xfId="42409" xr:uid="{2AECCA66-CD49-4E2C-8CD3-160929449D1D}"/>
    <cellStyle name="Normal 9 47 25" xfId="42410" xr:uid="{570DB1EC-594B-4BD8-A448-D0C7FB2DDC9A}"/>
    <cellStyle name="Normal 9 47 26" xfId="42411" xr:uid="{FBF3CFDE-6B69-4229-912C-9D46DC7E2545}"/>
    <cellStyle name="Normal 9 47 27" xfId="42412" xr:uid="{ABD6AB88-082D-4287-8DDA-284B4376B9D1}"/>
    <cellStyle name="Normal 9 47 28" xfId="42413" xr:uid="{F5D6738D-D26D-4304-8B99-D71137855EAC}"/>
    <cellStyle name="Normal 9 47 29" xfId="42414" xr:uid="{414115BE-A121-4FC9-BAC5-141737D161F3}"/>
    <cellStyle name="Normal 9 47 3" xfId="42415" xr:uid="{43C65921-A20A-4A41-BACE-3EF368788ADB}"/>
    <cellStyle name="Normal 9 47 3 2" xfId="42416" xr:uid="{5FD23475-BF59-4DB0-8895-2A39B6AC3B71}"/>
    <cellStyle name="Normal 9 47 3 2 2" xfId="42417" xr:uid="{25F113AF-BFBA-42EE-BF64-96F7E74902E2}"/>
    <cellStyle name="Normal 9 47 3 3" xfId="42418" xr:uid="{D6961454-A6A4-4A9D-875D-22A5C6DA6E48}"/>
    <cellStyle name="Normal 9 47 30" xfId="42419" xr:uid="{811587CF-804E-4583-83A4-9C612BE5FAF8}"/>
    <cellStyle name="Normal 9 47 31" xfId="42420" xr:uid="{BC66003A-FDA3-4154-BD4D-1B2E6DD428C3}"/>
    <cellStyle name="Normal 9 47 32" xfId="42421" xr:uid="{FF7AD3A5-2A35-489C-8408-1536491AFA37}"/>
    <cellStyle name="Normal 9 47 33" xfId="42422" xr:uid="{38B69CA2-1148-4032-BF05-A6E99D68E20B}"/>
    <cellStyle name="Normal 9 47 34" xfId="42423" xr:uid="{22C11644-188D-4E33-9361-68E80D4C4326}"/>
    <cellStyle name="Normal 9 47 35" xfId="42424" xr:uid="{EA547951-3883-4106-899F-B1B18F834EB5}"/>
    <cellStyle name="Normal 9 47 36" xfId="42425" xr:uid="{E22EDEA5-26BD-43D0-A1C1-80AF7DD0AE34}"/>
    <cellStyle name="Normal 9 47 37" xfId="42426" xr:uid="{DCD778B8-F176-4999-BA70-7C106212F924}"/>
    <cellStyle name="Normal 9 47 38" xfId="42427" xr:uid="{96B6DA79-1EDA-42D0-A8AA-C2B01B71AD98}"/>
    <cellStyle name="Normal 9 47 39" xfId="42428" xr:uid="{45464BB2-2C82-403F-B640-87C4427A5586}"/>
    <cellStyle name="Normal 9 47 4" xfId="42429" xr:uid="{125ACBFB-3F5C-4BB1-BEDB-57A52B4471CB}"/>
    <cellStyle name="Normal 9 47 4 2" xfId="42430" xr:uid="{4715CE01-8F55-42E4-B4D4-A97C369B6A93}"/>
    <cellStyle name="Normal 9 47 4 2 2" xfId="42431" xr:uid="{994F1646-D654-4E3B-97C4-9EE3AA7BEF49}"/>
    <cellStyle name="Normal 9 47 4 3" xfId="42432" xr:uid="{F1FDC0CC-E6A2-4368-90B2-8A3A123103C2}"/>
    <cellStyle name="Normal 9 47 40" xfId="42433" xr:uid="{75A30EF3-5E88-4029-8B4A-49BF050869FC}"/>
    <cellStyle name="Normal 9 47 5" xfId="42434" xr:uid="{831E553D-2150-4023-B0E7-0E1A557A43DA}"/>
    <cellStyle name="Normal 9 47 5 2" xfId="42435" xr:uid="{E55E4164-8F1F-4C29-B162-DF3222BB01DB}"/>
    <cellStyle name="Normal 9 47 5 2 2" xfId="42436" xr:uid="{5CDF357F-7253-4793-9B3B-AC06B5A4FA83}"/>
    <cellStyle name="Normal 9 47 5 3" xfId="42437" xr:uid="{4E8FD524-FF53-4D6B-9AEA-A4974D531A3E}"/>
    <cellStyle name="Normal 9 47 6" xfId="42438" xr:uid="{E94F6B5A-500A-4636-8CEC-C6958486D8DE}"/>
    <cellStyle name="Normal 9 47 6 2" xfId="42439" xr:uid="{E1923C16-CACB-4487-AA47-9D6DC433128C}"/>
    <cellStyle name="Normal 9 47 6 2 2" xfId="42440" xr:uid="{31365D63-53BA-4D0F-A285-733496527323}"/>
    <cellStyle name="Normal 9 47 6 3" xfId="42441" xr:uid="{6E864B60-1878-431B-A2CF-03337CA07E6E}"/>
    <cellStyle name="Normal 9 47 7" xfId="42442" xr:uid="{3D5501E5-51BB-472D-9E78-CB6303A87855}"/>
    <cellStyle name="Normal 9 47 7 2" xfId="42443" xr:uid="{51DA8F60-9C1D-4A27-A511-A8C7A8EF07B0}"/>
    <cellStyle name="Normal 9 47 7 2 2" xfId="42444" xr:uid="{6DCC275E-D6A8-4C87-A515-3E73C3C79B08}"/>
    <cellStyle name="Normal 9 47 7 3" xfId="42445" xr:uid="{5F5F7C85-518B-436B-AF15-D4995C207ACC}"/>
    <cellStyle name="Normal 9 47 8" xfId="42446" xr:uid="{7BA43CB9-28EF-4B22-863C-3E305969AD01}"/>
    <cellStyle name="Normal 9 47 8 2" xfId="42447" xr:uid="{07351B77-3074-438D-A7DD-C3D5585439C7}"/>
    <cellStyle name="Normal 9 47 8 2 2" xfId="42448" xr:uid="{AB8CDAD3-3BE3-45A9-A766-94349FC79F36}"/>
    <cellStyle name="Normal 9 47 8 3" xfId="42449" xr:uid="{1005B50B-A951-4EC2-A55A-99DFB382BE3C}"/>
    <cellStyle name="Normal 9 47 9" xfId="42450" xr:uid="{EF3E31F6-D249-4DD2-B983-72461BE7A5C4}"/>
    <cellStyle name="Normal 9 47 9 2" xfId="42451" xr:uid="{34F92077-BD05-47F1-9517-49D9BDE2DA87}"/>
    <cellStyle name="Normal 9 47 9 2 2" xfId="42452" xr:uid="{8E5D75BA-072E-471C-918C-BB4F210FD850}"/>
    <cellStyle name="Normal 9 47 9 3" xfId="42453" xr:uid="{46513CF1-1CE2-45F0-AB78-CE7DF59FE261}"/>
    <cellStyle name="Normal 9 48" xfId="42454" xr:uid="{3AA705F1-5553-44BF-A7DC-F468D1E28A4A}"/>
    <cellStyle name="Normal 9 48 10" xfId="42455" xr:uid="{2785550C-CB22-41AF-B3F8-EA6E60410B2D}"/>
    <cellStyle name="Normal 9 48 10 2" xfId="42456" xr:uid="{804627B1-D456-417E-A16E-7AFE1BC0DEC0}"/>
    <cellStyle name="Normal 9 48 10 2 2" xfId="42457" xr:uid="{224314FA-1959-414A-B997-9A63B2B0D56D}"/>
    <cellStyle name="Normal 9 48 10 3" xfId="42458" xr:uid="{F52B5C85-FC6D-4137-B672-1E688D0515CF}"/>
    <cellStyle name="Normal 9 48 11" xfId="42459" xr:uid="{98BE439D-D06C-4A54-90F1-0B793F8136F9}"/>
    <cellStyle name="Normal 9 48 11 2" xfId="42460" xr:uid="{82EE97A2-A8C9-455B-99AE-957C7EC1A34B}"/>
    <cellStyle name="Normal 9 48 11 2 2" xfId="42461" xr:uid="{F6DA62A0-187B-4EC5-BB54-C88B111D024C}"/>
    <cellStyle name="Normal 9 48 11 3" xfId="42462" xr:uid="{C62F62AC-731B-4B13-8ACF-BF223A1DEA4C}"/>
    <cellStyle name="Normal 9 48 11 4" xfId="42463" xr:uid="{A38711DC-48B6-46C0-88F2-1E008F47FEF2}"/>
    <cellStyle name="Normal 9 48 12" xfId="42464" xr:uid="{B439B6FC-F473-441D-B770-F6544C5A48D9}"/>
    <cellStyle name="Normal 9 48 12 2" xfId="42465" xr:uid="{B3268F28-DF3F-48C6-B359-D31010A6E854}"/>
    <cellStyle name="Normal 9 48 13" xfId="42466" xr:uid="{8CC2865E-5EFB-4950-8393-4004744777EA}"/>
    <cellStyle name="Normal 9 48 14" xfId="42467" xr:uid="{A6868903-5825-4034-ADC7-1A68BF1221E8}"/>
    <cellStyle name="Normal 9 48 14 2" xfId="42468" xr:uid="{F4BFA984-6EF7-4FDD-A995-185482A4F93E}"/>
    <cellStyle name="Normal 9 48 15" xfId="42469" xr:uid="{DED8A034-A6E9-4889-BD43-CFB8E6DB61C0}"/>
    <cellStyle name="Normal 9 48 16" xfId="42470" xr:uid="{5F62D12D-49A9-4A2C-B97A-10905E57E0C0}"/>
    <cellStyle name="Normal 9 48 17" xfId="42471" xr:uid="{1033DB6F-0254-4690-95F3-2700B6BBB539}"/>
    <cellStyle name="Normal 9 48 18" xfId="42472" xr:uid="{1A4D5BAA-E716-4626-89C4-CEE837F2F000}"/>
    <cellStyle name="Normal 9 48 19" xfId="42473" xr:uid="{E95605F4-7DB5-4CA5-8E5A-EA3669D1196C}"/>
    <cellStyle name="Normal 9 48 2" xfId="42474" xr:uid="{A7717112-B23F-423F-B4F8-28949C26319D}"/>
    <cellStyle name="Normal 9 48 2 2" xfId="42475" xr:uid="{1742D6FD-3C6F-4E72-9473-AED08D0CFD94}"/>
    <cellStyle name="Normal 9 48 2 2 2" xfId="42476" xr:uid="{4A1B41E2-E7E8-4524-85C2-2185996C536D}"/>
    <cellStyle name="Normal 9 48 2 3" xfId="42477" xr:uid="{5E9C5A10-F98B-4CC2-8F72-28D7D65409D9}"/>
    <cellStyle name="Normal 9 48 20" xfId="42478" xr:uid="{717A861F-2F00-4C51-AB0F-9CF2FA5B6691}"/>
    <cellStyle name="Normal 9 48 21" xfId="42479" xr:uid="{3211A0D4-B25D-4D1B-84A0-4D89E93A3CC7}"/>
    <cellStyle name="Normal 9 48 22" xfId="42480" xr:uid="{E901DCBE-2796-4E7C-8486-FE00F7B8CA47}"/>
    <cellStyle name="Normal 9 48 23" xfId="42481" xr:uid="{EBB6A39B-C34C-45CF-BD18-0F94C2BB8E75}"/>
    <cellStyle name="Normal 9 48 24" xfId="42482" xr:uid="{092C9BA4-23F5-477A-A863-DCC316188790}"/>
    <cellStyle name="Normal 9 48 25" xfId="42483" xr:uid="{42161795-1515-49A2-9F26-9A982BF57E62}"/>
    <cellStyle name="Normal 9 48 26" xfId="42484" xr:uid="{DB30BF98-0935-474C-BBEA-093EA068D977}"/>
    <cellStyle name="Normal 9 48 27" xfId="42485" xr:uid="{938072C3-A7FE-4710-963C-821B6E53A36B}"/>
    <cellStyle name="Normal 9 48 28" xfId="42486" xr:uid="{BC2A8D6F-C6D6-4B54-859F-1D6F792A6BA4}"/>
    <cellStyle name="Normal 9 48 29" xfId="42487" xr:uid="{3CE8BA31-177F-4496-8216-DB79C50ADC82}"/>
    <cellStyle name="Normal 9 48 3" xfId="42488" xr:uid="{95E9DCC1-810C-4AEE-8E25-191BEAA8F9B4}"/>
    <cellStyle name="Normal 9 48 3 2" xfId="42489" xr:uid="{1359F00A-1B58-4459-957F-B5552490FA84}"/>
    <cellStyle name="Normal 9 48 3 2 2" xfId="42490" xr:uid="{365C5A27-3F82-4CCD-A7FD-9F08CA9B24F7}"/>
    <cellStyle name="Normal 9 48 3 3" xfId="42491" xr:uid="{FEA4BCFE-5C8D-42AD-92CD-AD7F4B49A563}"/>
    <cellStyle name="Normal 9 48 30" xfId="42492" xr:uid="{B89E57B1-80B2-447B-9A8D-068178F1B5CD}"/>
    <cellStyle name="Normal 9 48 31" xfId="42493" xr:uid="{02B8345B-4B0C-41D1-B28A-76EF83372087}"/>
    <cellStyle name="Normal 9 48 32" xfId="42494" xr:uid="{8025AC2E-9FF1-4478-A427-DE132204C133}"/>
    <cellStyle name="Normal 9 48 33" xfId="42495" xr:uid="{50A27FB7-156E-43B5-918E-DA7149CDDD04}"/>
    <cellStyle name="Normal 9 48 34" xfId="42496" xr:uid="{9608AA9F-ED69-4387-BC4E-BBCA284BB3E9}"/>
    <cellStyle name="Normal 9 48 35" xfId="42497" xr:uid="{9F57C6C0-5DF4-4C30-868B-0727702EB8B8}"/>
    <cellStyle name="Normal 9 48 36" xfId="42498" xr:uid="{95232143-CBFE-4874-8E5A-7AB5255EA7CD}"/>
    <cellStyle name="Normal 9 48 37" xfId="42499" xr:uid="{5F97D293-DD80-4D3D-88BD-1424D02F0DE3}"/>
    <cellStyle name="Normal 9 48 38" xfId="42500" xr:uid="{BEE0C135-69C0-4E9E-A8C1-BF05D18D4ECB}"/>
    <cellStyle name="Normal 9 48 39" xfId="42501" xr:uid="{F501A1A3-54C3-494D-AE78-4A18E794CCB2}"/>
    <cellStyle name="Normal 9 48 4" xfId="42502" xr:uid="{FD75E113-0394-4327-A301-F358CF573F11}"/>
    <cellStyle name="Normal 9 48 4 2" xfId="42503" xr:uid="{510C0EE6-C212-4FF8-B3E3-45D953B914A0}"/>
    <cellStyle name="Normal 9 48 4 2 2" xfId="42504" xr:uid="{164391DE-F1FF-4E1C-97A6-6532276900BC}"/>
    <cellStyle name="Normal 9 48 4 3" xfId="42505" xr:uid="{F7456C0B-F59F-413E-8F5D-7B7302B4467A}"/>
    <cellStyle name="Normal 9 48 40" xfId="42506" xr:uid="{FD054F0E-F3B3-4166-AF6F-64A8BB95A079}"/>
    <cellStyle name="Normal 9 48 5" xfId="42507" xr:uid="{9B87338E-82F4-4E58-9956-1E8FF6BBD8C9}"/>
    <cellStyle name="Normal 9 48 5 2" xfId="42508" xr:uid="{9739AEBC-7D58-4DAD-AD85-6283E5BB1FC3}"/>
    <cellStyle name="Normal 9 48 5 2 2" xfId="42509" xr:uid="{2B797F36-8AE4-4021-B244-6CAB3278B0C5}"/>
    <cellStyle name="Normal 9 48 5 3" xfId="42510" xr:uid="{EF59354D-DAE7-45C1-A001-2CCFBE7A8474}"/>
    <cellStyle name="Normal 9 48 6" xfId="42511" xr:uid="{363AFFBC-2515-4672-99B8-A3BEAA23A5EA}"/>
    <cellStyle name="Normal 9 48 6 2" xfId="42512" xr:uid="{1EF96C0A-EB5A-4522-A8C4-17E4D83ABF98}"/>
    <cellStyle name="Normal 9 48 6 2 2" xfId="42513" xr:uid="{9C1AAE92-D40A-4D2B-86A0-4140FC4E78A2}"/>
    <cellStyle name="Normal 9 48 6 3" xfId="42514" xr:uid="{D64C3C86-648D-471F-84E5-1255B23F857F}"/>
    <cellStyle name="Normal 9 48 7" xfId="42515" xr:uid="{1AC7620E-E580-42B3-B0B6-450D8CAE71C5}"/>
    <cellStyle name="Normal 9 48 7 2" xfId="42516" xr:uid="{1A3076F9-76A8-4955-B40A-065746099BDA}"/>
    <cellStyle name="Normal 9 48 7 2 2" xfId="42517" xr:uid="{B871EA4C-1F86-4158-BCB0-1E8974586A34}"/>
    <cellStyle name="Normal 9 48 7 3" xfId="42518" xr:uid="{49CD29AB-7CC2-41EC-B694-A647FE2ACFAD}"/>
    <cellStyle name="Normal 9 48 8" xfId="42519" xr:uid="{78F7DB5B-766F-44E8-83B5-FB1E2D8F2D41}"/>
    <cellStyle name="Normal 9 48 8 2" xfId="42520" xr:uid="{F8EF9116-C401-44B4-9C4A-91FCFE9FB06F}"/>
    <cellStyle name="Normal 9 48 8 2 2" xfId="42521" xr:uid="{6B684F2C-D1D3-4164-BD6F-4BA20062B0CB}"/>
    <cellStyle name="Normal 9 48 8 3" xfId="42522" xr:uid="{7485A135-D406-42F3-8DB5-87CB808B26EB}"/>
    <cellStyle name="Normal 9 48 9" xfId="42523" xr:uid="{6029E09C-37F1-467C-A3FB-AA4183EE9CEF}"/>
    <cellStyle name="Normal 9 48 9 2" xfId="42524" xr:uid="{1D414B49-2A31-4924-B53E-0E021C7EFEB5}"/>
    <cellStyle name="Normal 9 48 9 2 2" xfId="42525" xr:uid="{0D835B12-DD6B-4078-9694-476DAAF7F6F0}"/>
    <cellStyle name="Normal 9 48 9 3" xfId="42526" xr:uid="{DA385481-4F43-4C6C-BE2F-B9BA98386869}"/>
    <cellStyle name="Normal 9 49" xfId="42527" xr:uid="{1CEBF8E8-E384-42A5-9A7A-D7C57227ED10}"/>
    <cellStyle name="Normal 9 49 10" xfId="42528" xr:uid="{34592B06-3CDF-4ED4-8F47-EBC1FCB57BEA}"/>
    <cellStyle name="Normal 9 49 10 2" xfId="42529" xr:uid="{476E7E46-40D4-4440-AE2F-0DA51D34031E}"/>
    <cellStyle name="Normal 9 49 10 2 2" xfId="42530" xr:uid="{D1D257F4-C925-40A0-894B-6C09B4323EDB}"/>
    <cellStyle name="Normal 9 49 10 3" xfId="42531" xr:uid="{FC252809-84C5-464D-B080-DBD78228589C}"/>
    <cellStyle name="Normal 9 49 11" xfId="42532" xr:uid="{CE13C2EE-536B-46BF-B1B9-5EF37D688BBB}"/>
    <cellStyle name="Normal 9 49 11 2" xfId="42533" xr:uid="{42FBD1FB-D5D6-411D-896F-48E90C22B006}"/>
    <cellStyle name="Normal 9 49 11 2 2" xfId="42534" xr:uid="{0EC7DCF8-85A2-44EB-B7D4-5256E295379F}"/>
    <cellStyle name="Normal 9 49 11 3" xfId="42535" xr:uid="{60C50911-D5D4-4B10-8098-28C54D4D8335}"/>
    <cellStyle name="Normal 9 49 11 4" xfId="42536" xr:uid="{A624C199-FED7-4DC3-BA6F-365B4D5103FE}"/>
    <cellStyle name="Normal 9 49 12" xfId="42537" xr:uid="{FA3D6918-3D80-4135-9689-814C457F1031}"/>
    <cellStyle name="Normal 9 49 12 2" xfId="42538" xr:uid="{19AE08D6-237C-42F0-9B3D-D99637314B9C}"/>
    <cellStyle name="Normal 9 49 13" xfId="42539" xr:uid="{406EA817-0246-4958-A2E1-BFAB49972B94}"/>
    <cellStyle name="Normal 9 49 14" xfId="42540" xr:uid="{ECA605A9-DD08-41B8-8EC5-3D6F743C7DC8}"/>
    <cellStyle name="Normal 9 49 14 2" xfId="42541" xr:uid="{93350811-2383-4CA4-AE0B-A537514DF88E}"/>
    <cellStyle name="Normal 9 49 15" xfId="42542" xr:uid="{A3AE8066-58DF-4A0F-BD17-5FAAC25D49C1}"/>
    <cellStyle name="Normal 9 49 16" xfId="42543" xr:uid="{D78BF320-ADA2-40DE-B5E5-4767E6B79F3A}"/>
    <cellStyle name="Normal 9 49 17" xfId="42544" xr:uid="{E76B8C85-2DC5-4E96-B0D8-1C6AC8BF0A0A}"/>
    <cellStyle name="Normal 9 49 18" xfId="42545" xr:uid="{AA4FD7DC-EB55-4C59-88A4-3EF233B673B5}"/>
    <cellStyle name="Normal 9 49 19" xfId="42546" xr:uid="{AB77F246-A830-4FBF-9708-567A060F6835}"/>
    <cellStyle name="Normal 9 49 2" xfId="42547" xr:uid="{86B79D12-09F7-4334-9FCE-ACE3ABC75391}"/>
    <cellStyle name="Normal 9 49 2 2" xfId="42548" xr:uid="{7DD544AF-950B-4FED-9500-5BFF687E5F59}"/>
    <cellStyle name="Normal 9 49 2 2 2" xfId="42549" xr:uid="{D5A95E55-CD51-4D09-A85A-3696FBD3A0EF}"/>
    <cellStyle name="Normal 9 49 2 3" xfId="42550" xr:uid="{EACED057-702C-4EE8-A693-D5528D63E2E9}"/>
    <cellStyle name="Normal 9 49 20" xfId="42551" xr:uid="{D65B9F80-2219-43A2-9045-3D43594FFD06}"/>
    <cellStyle name="Normal 9 49 21" xfId="42552" xr:uid="{5DF49857-A267-41A8-A503-CD7E4B557E6F}"/>
    <cellStyle name="Normal 9 49 22" xfId="42553" xr:uid="{8F285DFB-1459-4B38-8121-B233EB52B6B2}"/>
    <cellStyle name="Normal 9 49 23" xfId="42554" xr:uid="{631F41A8-4253-47C3-90BF-B4715A0BBA92}"/>
    <cellStyle name="Normal 9 49 24" xfId="42555" xr:uid="{2B94208E-0179-46EA-A530-55B82956D579}"/>
    <cellStyle name="Normal 9 49 25" xfId="42556" xr:uid="{35A7B35A-1678-49A3-870D-91ACA855C066}"/>
    <cellStyle name="Normal 9 49 26" xfId="42557" xr:uid="{C3485D01-A11E-4E3A-9FF4-0AA97126A33D}"/>
    <cellStyle name="Normal 9 49 27" xfId="42558" xr:uid="{223D8502-10F1-4BC0-858A-F7EDD63F8170}"/>
    <cellStyle name="Normal 9 49 28" xfId="42559" xr:uid="{DB389EA1-72ED-48DE-B257-0E9FC4B5B3D4}"/>
    <cellStyle name="Normal 9 49 29" xfId="42560" xr:uid="{E8A4B8F6-0FD3-4C28-8E5F-A2FA63F85947}"/>
    <cellStyle name="Normal 9 49 3" xfId="42561" xr:uid="{32A556ED-678A-4C2A-B534-DCAED07BD185}"/>
    <cellStyle name="Normal 9 49 3 2" xfId="42562" xr:uid="{2A4A9119-494E-4FEC-875F-D32D21B5F7B7}"/>
    <cellStyle name="Normal 9 49 3 2 2" xfId="42563" xr:uid="{938F0D00-6F1E-4436-AF7B-41B55D3B6DC0}"/>
    <cellStyle name="Normal 9 49 3 3" xfId="42564" xr:uid="{A3641832-B1C0-4515-8583-096269050E98}"/>
    <cellStyle name="Normal 9 49 30" xfId="42565" xr:uid="{3BCE8FFA-50BF-4C7F-81BE-2D6FD5A70630}"/>
    <cellStyle name="Normal 9 49 31" xfId="42566" xr:uid="{94B8C043-AB60-463C-AAB0-92FFB9A08BA2}"/>
    <cellStyle name="Normal 9 49 32" xfId="42567" xr:uid="{0920E4F7-BB9A-4B23-9E12-098D4270262C}"/>
    <cellStyle name="Normal 9 49 33" xfId="42568" xr:uid="{FFC5012B-E833-41D3-9EBF-FD5F8A59B58D}"/>
    <cellStyle name="Normal 9 49 34" xfId="42569" xr:uid="{36D18C88-B8F4-4EE5-8517-3FE3922B7714}"/>
    <cellStyle name="Normal 9 49 35" xfId="42570" xr:uid="{8E3871E0-7E65-4155-95C0-AF6C1442D838}"/>
    <cellStyle name="Normal 9 49 36" xfId="42571" xr:uid="{EDE2705E-FDB4-4071-AF6A-281E0E5016BC}"/>
    <cellStyle name="Normal 9 49 37" xfId="42572" xr:uid="{01F3043F-65A6-4097-BC8D-69CA22793740}"/>
    <cellStyle name="Normal 9 49 38" xfId="42573" xr:uid="{37BA821B-1C23-4AE3-9BFE-39D64FE10BC6}"/>
    <cellStyle name="Normal 9 49 39" xfId="42574" xr:uid="{5E0EF240-DCDF-46F1-B3AF-A4C377D5D53E}"/>
    <cellStyle name="Normal 9 49 4" xfId="42575" xr:uid="{DCCCD2F4-C18D-4790-BCDA-7B7C71782CED}"/>
    <cellStyle name="Normal 9 49 4 2" xfId="42576" xr:uid="{0B206305-E03C-4F1D-9A0D-6DE07A1681EB}"/>
    <cellStyle name="Normal 9 49 4 2 2" xfId="42577" xr:uid="{5D09D18A-F3B3-4BB6-99B6-9146B47B360A}"/>
    <cellStyle name="Normal 9 49 4 3" xfId="42578" xr:uid="{476901BE-725F-4793-AD53-70697CD994A6}"/>
    <cellStyle name="Normal 9 49 40" xfId="42579" xr:uid="{863FE0F5-C8E2-401B-BFF7-9C8D41F4447B}"/>
    <cellStyle name="Normal 9 49 5" xfId="42580" xr:uid="{2E6C84F9-D9A4-4054-8560-865B63940B45}"/>
    <cellStyle name="Normal 9 49 5 2" xfId="42581" xr:uid="{F96F9180-56DE-4B9A-B206-45849464382F}"/>
    <cellStyle name="Normal 9 49 5 2 2" xfId="42582" xr:uid="{23729440-F0A8-4788-B13D-9418D7E273E3}"/>
    <cellStyle name="Normal 9 49 5 3" xfId="42583" xr:uid="{62F9F633-77E6-43E6-AAEE-D7A99757FB9D}"/>
    <cellStyle name="Normal 9 49 6" xfId="42584" xr:uid="{2B95B833-5CD2-4AEB-B033-F383B7A94F73}"/>
    <cellStyle name="Normal 9 49 6 2" xfId="42585" xr:uid="{1B49085C-839E-4431-91D8-8702EE4BAD27}"/>
    <cellStyle name="Normal 9 49 6 2 2" xfId="42586" xr:uid="{483DEA18-9E83-4537-AF93-1A24ED164931}"/>
    <cellStyle name="Normal 9 49 6 3" xfId="42587" xr:uid="{98E30492-98C7-4F37-8770-00C0D6D6D028}"/>
    <cellStyle name="Normal 9 49 7" xfId="42588" xr:uid="{3064D95B-0A12-4184-A5BB-BC062D877965}"/>
    <cellStyle name="Normal 9 49 7 2" xfId="42589" xr:uid="{29F8ED99-3C7A-4497-BE99-9C3EBF421381}"/>
    <cellStyle name="Normal 9 49 7 2 2" xfId="42590" xr:uid="{3BC06F9F-FCEB-4D08-876D-69E366EE0583}"/>
    <cellStyle name="Normal 9 49 7 3" xfId="42591" xr:uid="{BB1BB9CC-83FF-45B3-BD95-F45F84266A0C}"/>
    <cellStyle name="Normal 9 49 8" xfId="42592" xr:uid="{A5207B54-FC0A-4901-BB51-6890479B8876}"/>
    <cellStyle name="Normal 9 49 8 2" xfId="42593" xr:uid="{C86281C6-78C1-4547-95B8-5337DC91028C}"/>
    <cellStyle name="Normal 9 49 8 2 2" xfId="42594" xr:uid="{B1D342ED-E789-4207-9110-4377C3B34D0B}"/>
    <cellStyle name="Normal 9 49 8 3" xfId="42595" xr:uid="{9C0A6D8A-8DC1-4B7E-9335-9D6EEE291DA8}"/>
    <cellStyle name="Normal 9 49 9" xfId="42596" xr:uid="{5CEF8A04-EC33-4A31-B54A-985706D72A8D}"/>
    <cellStyle name="Normal 9 49 9 2" xfId="42597" xr:uid="{FF7F54C4-298C-4508-B63E-DE609468B681}"/>
    <cellStyle name="Normal 9 49 9 2 2" xfId="42598" xr:uid="{DE3E1E2B-7180-4701-85BD-86D4E982341F}"/>
    <cellStyle name="Normal 9 49 9 3" xfId="42599" xr:uid="{AB8860A3-EAFE-41DF-9DC9-ADB2562096DC}"/>
    <cellStyle name="Normal 9 5" xfId="42600" xr:uid="{02C60C59-F2A5-430C-A1AE-1D447E0416D2}"/>
    <cellStyle name="Normal 9 5 10" xfId="42601" xr:uid="{98B3404B-D347-4912-B9C1-ACC792290AFA}"/>
    <cellStyle name="Normal 9 5 10 2" xfId="42602" xr:uid="{314520FF-7C01-47BF-866F-03EC1F3B0B92}"/>
    <cellStyle name="Normal 9 5 10 2 2" xfId="42603" xr:uid="{2DBAEF5B-A65C-411B-98B6-2E09CD202158}"/>
    <cellStyle name="Normal 9 5 10 3" xfId="42604" xr:uid="{096C18AD-81A8-4476-B75A-70FAA96EA86A}"/>
    <cellStyle name="Normal 9 5 11" xfId="42605" xr:uid="{26D13EAC-A3FE-44E6-91FB-FF489C9A36F4}"/>
    <cellStyle name="Normal 9 5 11 2" xfId="42606" xr:uid="{988288A9-FC79-4EFC-9085-86F0922E9100}"/>
    <cellStyle name="Normal 9 5 11 2 2" xfId="42607" xr:uid="{82DDD60D-BB41-4A6F-A70A-F02744296078}"/>
    <cellStyle name="Normal 9 5 11 3" xfId="42608" xr:uid="{1CA099A0-06A7-496B-A3D3-255317652686}"/>
    <cellStyle name="Normal 9 5 12" xfId="42609" xr:uid="{8F9B7116-93F9-4E6D-A25A-4D49EACA52A1}"/>
    <cellStyle name="Normal 9 5 12 2" xfId="42610" xr:uid="{B2DFEC94-CCD9-4518-ADFE-7505E47F4085}"/>
    <cellStyle name="Normal 9 5 12 2 2" xfId="42611" xr:uid="{A4778C7C-0965-4961-BB9E-B7D5831EF3B6}"/>
    <cellStyle name="Normal 9 5 12 3" xfId="42612" xr:uid="{391C81F3-7BB0-4475-906C-A3ADD132A4AB}"/>
    <cellStyle name="Normal 9 5 13" xfId="42613" xr:uid="{ED08DD1D-FEC9-42BA-B827-BF25E6EEDA0F}"/>
    <cellStyle name="Normal 9 5 13 2" xfId="42614" xr:uid="{88A4C0AA-C509-43B7-B29C-9D7FDEBADCC6}"/>
    <cellStyle name="Normal 9 5 13 2 2" xfId="42615" xr:uid="{170F4852-66BA-41AB-A3AC-11223BEEE296}"/>
    <cellStyle name="Normal 9 5 13 3" xfId="42616" xr:uid="{7275859C-5446-4EC7-9418-56C525432B25}"/>
    <cellStyle name="Normal 9 5 13 4" xfId="42617" xr:uid="{5D112642-4FA9-4AB4-BB49-8A16C67F4F19}"/>
    <cellStyle name="Normal 9 5 14" xfId="42618" xr:uid="{66C0C65A-E87E-4EB4-B8A5-5C98DF6D8DC4}"/>
    <cellStyle name="Normal 9 5 14 2" xfId="42619" xr:uid="{A2CC724F-CA20-415D-9AEF-17FE90060D72}"/>
    <cellStyle name="Normal 9 5 15" xfId="42620" xr:uid="{BAE813CB-A2A5-41CA-867C-0E5C439E8854}"/>
    <cellStyle name="Normal 9 5 16" xfId="42621" xr:uid="{AD719F62-AE68-4755-8A3B-CF69A194E549}"/>
    <cellStyle name="Normal 9 5 16 2" xfId="42622" xr:uid="{98C492EE-C3FC-441A-9C0D-E7BAD16D5C00}"/>
    <cellStyle name="Normal 9 5 17" xfId="42623" xr:uid="{5BF5C1BC-EB45-40AF-BB9A-321EE223AA59}"/>
    <cellStyle name="Normal 9 5 18" xfId="42624" xr:uid="{D430EBB8-65CE-4548-A991-58E5384381B0}"/>
    <cellStyle name="Normal 9 5 19" xfId="42625" xr:uid="{49DDE782-B686-4282-8BF0-1C008CF9B997}"/>
    <cellStyle name="Normal 9 5 2" xfId="42626" xr:uid="{ACAA2F16-45D8-498F-B5BD-9EFF5694721E}"/>
    <cellStyle name="Normal 9 5 2 10" xfId="42627" xr:uid="{911AF859-9B58-4CBC-967E-64AAAFD0E9C8}"/>
    <cellStyle name="Normal 9 5 2 10 2" xfId="42628" xr:uid="{8A61F1E2-1CED-4B45-9013-8D51D3E03F0D}"/>
    <cellStyle name="Normal 9 5 2 10 2 2" xfId="42629" xr:uid="{4C6B4676-422B-4C76-98D1-4FB92CEF8AF0}"/>
    <cellStyle name="Normal 9 5 2 10 3" xfId="42630" xr:uid="{63445CDC-D20A-4BC9-B369-517087E6EF38}"/>
    <cellStyle name="Normal 9 5 2 11" xfId="42631" xr:uid="{A1B3DC17-3024-4B8D-B50E-C7C27621F196}"/>
    <cellStyle name="Normal 9 5 2 11 2" xfId="42632" xr:uid="{87421944-BADE-4E10-BC6D-E4A8F3DCD8E8}"/>
    <cellStyle name="Normal 9 5 2 11 2 2" xfId="42633" xr:uid="{BB29A63A-2A21-417F-86CD-E0995BE628D3}"/>
    <cellStyle name="Normal 9 5 2 11 3" xfId="42634" xr:uid="{70504858-4E61-4BC8-B759-FA2DA655E7FD}"/>
    <cellStyle name="Normal 9 5 2 11 4" xfId="42635" xr:uid="{7E5EEFCE-814C-405C-BA40-765CEC0C63DE}"/>
    <cellStyle name="Normal 9 5 2 12" xfId="42636" xr:uid="{3461B02F-0185-4147-8AC5-90B2E86DD694}"/>
    <cellStyle name="Normal 9 5 2 12 2" xfId="42637" xr:uid="{F2A7C23D-C4DD-4E7C-94AD-C1A3DC0678B4}"/>
    <cellStyle name="Normal 9 5 2 13" xfId="42638" xr:uid="{8BCCDE1E-079C-43A5-9518-B9BF08EE422C}"/>
    <cellStyle name="Normal 9 5 2 14" xfId="42639" xr:uid="{35E98083-7C8E-43F8-9A29-4A01620FC2E0}"/>
    <cellStyle name="Normal 9 5 2 14 2" xfId="42640" xr:uid="{7D1B9F33-F22F-46E7-A2E5-87D7F2F75C4E}"/>
    <cellStyle name="Normal 9 5 2 15" xfId="42641" xr:uid="{ABD37665-60BF-4C5C-93BB-C71050A0EFF9}"/>
    <cellStyle name="Normal 9 5 2 16" xfId="42642" xr:uid="{0FB89013-30E3-4679-A8CB-8A2E42E4B03E}"/>
    <cellStyle name="Normal 9 5 2 17" xfId="42643" xr:uid="{41CC1E2C-4315-4F9C-AA18-5C4DAC912757}"/>
    <cellStyle name="Normal 9 5 2 18" xfId="42644" xr:uid="{6E2E78D1-F7EB-4213-8888-D874B28FEFA0}"/>
    <cellStyle name="Normal 9 5 2 19" xfId="42645" xr:uid="{FB20CC22-3E3B-4BCA-99EC-6D761D4E1B33}"/>
    <cellStyle name="Normal 9 5 2 2" xfId="42646" xr:uid="{4B4F8479-499D-40DC-8D04-34B8A3493483}"/>
    <cellStyle name="Normal 9 5 2 2 2" xfId="42647" xr:uid="{1B7B015F-9FE4-4451-9A06-7839E12F144F}"/>
    <cellStyle name="Normal 9 5 2 2 2 2" xfId="42648" xr:uid="{9CC1971B-C680-4CC0-92F6-46A6C8BB6206}"/>
    <cellStyle name="Normal 9 5 2 2 3" xfId="42649" xr:uid="{9E320EBE-5E25-4BA1-9FFD-52F4EC867A4D}"/>
    <cellStyle name="Normal 9 5 2 20" xfId="42650" xr:uid="{D700E5E0-298F-4BE6-8687-08C329F0729F}"/>
    <cellStyle name="Normal 9 5 2 21" xfId="42651" xr:uid="{FFA15CE5-3BDC-4F59-A04A-D59DFFF26A9A}"/>
    <cellStyle name="Normal 9 5 2 22" xfId="42652" xr:uid="{C465E11D-8521-48EA-9770-54ACDA471E1E}"/>
    <cellStyle name="Normal 9 5 2 23" xfId="42653" xr:uid="{F5138E37-56ED-4DDA-8FD3-3225A860179F}"/>
    <cellStyle name="Normal 9 5 2 24" xfId="42654" xr:uid="{70D49C71-07B5-4A45-B627-17B2C208436A}"/>
    <cellStyle name="Normal 9 5 2 25" xfId="42655" xr:uid="{FAB584A7-A9E0-4EDF-A37B-6C3E92B75CF1}"/>
    <cellStyle name="Normal 9 5 2 26" xfId="42656" xr:uid="{8F82CEE4-6A3A-40C6-A67C-D1FA1737748A}"/>
    <cellStyle name="Normal 9 5 2 27" xfId="42657" xr:uid="{6EF742C8-4F73-4659-B275-48051C148C46}"/>
    <cellStyle name="Normal 9 5 2 28" xfId="42658" xr:uid="{D8F6CBBB-B2DD-4A57-8B40-E49275DF5CCC}"/>
    <cellStyle name="Normal 9 5 2 29" xfId="42659" xr:uid="{DEF2D207-143D-42DC-ABD4-D62E04F05EE7}"/>
    <cellStyle name="Normal 9 5 2 3" xfId="42660" xr:uid="{11F935E4-4A5D-4D90-9043-17D4B25F036B}"/>
    <cellStyle name="Normal 9 5 2 3 2" xfId="42661" xr:uid="{694CCD03-2EA5-4F17-937A-8A378433A493}"/>
    <cellStyle name="Normal 9 5 2 3 2 2" xfId="42662" xr:uid="{AB10DA3D-9576-46C5-9437-BF822DD407BF}"/>
    <cellStyle name="Normal 9 5 2 3 3" xfId="42663" xr:uid="{E5862785-2BBA-481F-A5C9-C691FBDC1AA4}"/>
    <cellStyle name="Normal 9 5 2 30" xfId="42664" xr:uid="{3033273B-F2AC-4F7B-A800-88D14EBEF897}"/>
    <cellStyle name="Normal 9 5 2 31" xfId="42665" xr:uid="{C777E804-C8BD-4A92-AF91-F1482B4C20B8}"/>
    <cellStyle name="Normal 9 5 2 32" xfId="42666" xr:uid="{41C14BD8-9EB7-4808-92D1-BA266FBE73A2}"/>
    <cellStyle name="Normal 9 5 2 33" xfId="42667" xr:uid="{0879839D-1855-4212-81F0-E6078CDE4AB1}"/>
    <cellStyle name="Normal 9 5 2 34" xfId="42668" xr:uid="{64887436-072F-4066-B8F9-BF5C93C701B1}"/>
    <cellStyle name="Normal 9 5 2 35" xfId="42669" xr:uid="{E98DF224-DA32-4140-AAB0-C7629EBFE8E2}"/>
    <cellStyle name="Normal 9 5 2 36" xfId="42670" xr:uid="{60CAACE3-BF11-4F9A-9809-420CCB24346C}"/>
    <cellStyle name="Normal 9 5 2 37" xfId="42671" xr:uid="{587A91B1-D811-4113-81B5-E774B0138E66}"/>
    <cellStyle name="Normal 9 5 2 38" xfId="42672" xr:uid="{B45F528C-6C9B-43A2-A869-118AB78A6FF4}"/>
    <cellStyle name="Normal 9 5 2 39" xfId="42673" xr:uid="{2234EB61-5094-4BE3-B4A6-92A2DB836A09}"/>
    <cellStyle name="Normal 9 5 2 4" xfId="42674" xr:uid="{CF17A6F4-504C-4EF6-A993-3D72EEA18783}"/>
    <cellStyle name="Normal 9 5 2 4 2" xfId="42675" xr:uid="{44EBB8D9-F862-4276-92ED-7570D2CA2A03}"/>
    <cellStyle name="Normal 9 5 2 4 2 2" xfId="42676" xr:uid="{9B358B40-773B-4AA4-AAB2-A563B70C5167}"/>
    <cellStyle name="Normal 9 5 2 4 3" xfId="42677" xr:uid="{BD5E5B6D-7A96-4011-940A-88F227A75696}"/>
    <cellStyle name="Normal 9 5 2 40" xfId="42678" xr:uid="{ACF64048-465C-4075-8FF3-B1B60498B4B1}"/>
    <cellStyle name="Normal 9 5 2 5" xfId="42679" xr:uid="{AA702B73-9D58-492C-BDA2-7F6E650DD90F}"/>
    <cellStyle name="Normal 9 5 2 5 2" xfId="42680" xr:uid="{96801492-DBE0-4880-A201-A6A7BF113016}"/>
    <cellStyle name="Normal 9 5 2 5 2 2" xfId="42681" xr:uid="{2675FA32-DD1A-445B-81D7-474C85E100CA}"/>
    <cellStyle name="Normal 9 5 2 5 3" xfId="42682" xr:uid="{7CC8B474-F024-4201-9212-1E4E83C11701}"/>
    <cellStyle name="Normal 9 5 2 6" xfId="42683" xr:uid="{DCCEFFA8-B17B-4F06-9E95-21FC05CB0F5C}"/>
    <cellStyle name="Normal 9 5 2 6 2" xfId="42684" xr:uid="{8A60B043-FA37-409B-AEF8-B9C0E0991837}"/>
    <cellStyle name="Normal 9 5 2 6 2 2" xfId="42685" xr:uid="{9F515685-7BC2-487D-AA9F-25FC4D07B818}"/>
    <cellStyle name="Normal 9 5 2 6 3" xfId="42686" xr:uid="{604A952C-A211-4CAA-A4D5-DB61DD0BD6F8}"/>
    <cellStyle name="Normal 9 5 2 7" xfId="42687" xr:uid="{F6F44B18-E9DC-458B-891F-E2C0A44ED25C}"/>
    <cellStyle name="Normal 9 5 2 7 2" xfId="42688" xr:uid="{C5E21764-07A2-4DF1-8830-903E9A5BA12A}"/>
    <cellStyle name="Normal 9 5 2 7 2 2" xfId="42689" xr:uid="{AA993C59-6B45-40C4-BA9C-131C91EE0ACD}"/>
    <cellStyle name="Normal 9 5 2 7 3" xfId="42690" xr:uid="{81A93D81-E781-4785-82FF-5CF91B3A8B2F}"/>
    <cellStyle name="Normal 9 5 2 8" xfId="42691" xr:uid="{8199C35B-713E-42C4-BCBF-828AB9A1CBAA}"/>
    <cellStyle name="Normal 9 5 2 8 2" xfId="42692" xr:uid="{EFCEFE47-86DC-4008-A763-8D6EBA5DAF3C}"/>
    <cellStyle name="Normal 9 5 2 8 2 2" xfId="42693" xr:uid="{CC3E06F6-C50E-49FC-A34F-D72A91BE5412}"/>
    <cellStyle name="Normal 9 5 2 8 3" xfId="42694" xr:uid="{BE35FBFD-8D5A-44AA-A251-8EE952E3EACD}"/>
    <cellStyle name="Normal 9 5 2 9" xfId="42695" xr:uid="{17E54627-D2EE-4A55-ABDB-5231310E878F}"/>
    <cellStyle name="Normal 9 5 2 9 2" xfId="42696" xr:uid="{B12412FE-E3E6-413B-9858-99C442A32CF2}"/>
    <cellStyle name="Normal 9 5 2 9 2 2" xfId="42697" xr:uid="{6AFA1679-6612-4E6F-931B-855FBBD06D26}"/>
    <cellStyle name="Normal 9 5 2 9 3" xfId="42698" xr:uid="{AFC8E7D6-DFF5-4371-A4B8-8F57B780E67F}"/>
    <cellStyle name="Normal 9 5 20" xfId="42699" xr:uid="{DE5C7F97-813F-4CF7-878C-B579CA83669C}"/>
    <cellStyle name="Normal 9 5 21" xfId="42700" xr:uid="{2ABDFB68-BADD-4BA8-9AB8-5860029F07A7}"/>
    <cellStyle name="Normal 9 5 22" xfId="42701" xr:uid="{6E035625-76F4-4B62-9EBC-6BD6DC4E6063}"/>
    <cellStyle name="Normal 9 5 23" xfId="42702" xr:uid="{B5285A2D-FFD4-4453-9F13-C61710489F72}"/>
    <cellStyle name="Normal 9 5 24" xfId="42703" xr:uid="{04BB3DBB-63DF-4045-B076-11F03B1E9D09}"/>
    <cellStyle name="Normal 9 5 25" xfId="42704" xr:uid="{D10096AA-7717-4377-AC8B-47B8420A0ABC}"/>
    <cellStyle name="Normal 9 5 26" xfId="42705" xr:uid="{87082382-608C-4F1F-85AA-F95AAB522AC0}"/>
    <cellStyle name="Normal 9 5 27" xfId="42706" xr:uid="{51BBFF86-C86E-40CF-86B0-16801CBAE8B4}"/>
    <cellStyle name="Normal 9 5 28" xfId="42707" xr:uid="{F09348D4-0E80-474F-80EF-01E33FB9D208}"/>
    <cellStyle name="Normal 9 5 29" xfId="42708" xr:uid="{E7282B86-F5D8-4E2D-A59E-E769F9F217E8}"/>
    <cellStyle name="Normal 9 5 3" xfId="42709" xr:uid="{60AEED98-DB27-47C0-B93C-1D988322DF74}"/>
    <cellStyle name="Normal 9 5 3 10" xfId="42710" xr:uid="{1DFE9C02-F8E3-4D65-9214-CA6AFD811A8C}"/>
    <cellStyle name="Normal 9 5 3 10 2" xfId="42711" xr:uid="{F5B2BC4C-3539-4FF9-9F54-039CC3774B3D}"/>
    <cellStyle name="Normal 9 5 3 10 2 2" xfId="42712" xr:uid="{01A34AF5-C0D8-4FAE-938C-218E50ACD0C7}"/>
    <cellStyle name="Normal 9 5 3 10 3" xfId="42713" xr:uid="{EFEA6E72-29E4-4638-A43D-6704C041D0B6}"/>
    <cellStyle name="Normal 9 5 3 11" xfId="42714" xr:uid="{20797485-678A-49F5-BE14-A517BB53DDCD}"/>
    <cellStyle name="Normal 9 5 3 11 2" xfId="42715" xr:uid="{63B857A7-6452-422B-BB2E-F47E93DA864E}"/>
    <cellStyle name="Normal 9 5 3 11 2 2" xfId="42716" xr:uid="{A069A112-4CBB-4EF5-B6E5-23F6E9847AEB}"/>
    <cellStyle name="Normal 9 5 3 11 3" xfId="42717" xr:uid="{4D7ADDBA-8289-40AE-8099-B80F74984184}"/>
    <cellStyle name="Normal 9 5 3 11 4" xfId="42718" xr:uid="{95F919CB-AEBE-4FA9-8B0F-6EE26580E16E}"/>
    <cellStyle name="Normal 9 5 3 12" xfId="42719" xr:uid="{AE38B912-1147-4763-A37E-F4D21EC80FE0}"/>
    <cellStyle name="Normal 9 5 3 12 2" xfId="42720" xr:uid="{D8C859CF-DEB5-49AB-98CD-2923A2EA7239}"/>
    <cellStyle name="Normal 9 5 3 13" xfId="42721" xr:uid="{36FE9C2A-683E-479B-BE46-5A274C5BFD74}"/>
    <cellStyle name="Normal 9 5 3 14" xfId="42722" xr:uid="{FE8C80FC-A20B-42B5-9F2C-349E9C091071}"/>
    <cellStyle name="Normal 9 5 3 14 2" xfId="42723" xr:uid="{07D39128-ED16-4FAE-BF90-22E2EF28CCA8}"/>
    <cellStyle name="Normal 9 5 3 15" xfId="42724" xr:uid="{9692DBC6-7181-4BED-A9C2-690690292AB4}"/>
    <cellStyle name="Normal 9 5 3 16" xfId="42725" xr:uid="{336129E7-93DD-4EF2-A55B-2E13A3F7BCAC}"/>
    <cellStyle name="Normal 9 5 3 17" xfId="42726" xr:uid="{87F16A28-DC88-4990-988C-26B84830B41C}"/>
    <cellStyle name="Normal 9 5 3 18" xfId="42727" xr:uid="{19213922-FCC1-4B44-9316-C0A792A68E6E}"/>
    <cellStyle name="Normal 9 5 3 19" xfId="42728" xr:uid="{67AD2685-61AB-4C5E-B968-8B6E2D9FB3CB}"/>
    <cellStyle name="Normal 9 5 3 2" xfId="42729" xr:uid="{A9B0DDFC-864B-46D6-9347-9FB5FFA25021}"/>
    <cellStyle name="Normal 9 5 3 2 2" xfId="42730" xr:uid="{51E6C42E-F241-46E6-AD1F-693A504E3E30}"/>
    <cellStyle name="Normal 9 5 3 2 2 2" xfId="42731" xr:uid="{CBBD1055-240B-4106-815B-6759BD96B9DF}"/>
    <cellStyle name="Normal 9 5 3 2 3" xfId="42732" xr:uid="{731F8224-1536-49E7-9CF9-DD649BE8161C}"/>
    <cellStyle name="Normal 9 5 3 20" xfId="42733" xr:uid="{93BD1E07-2C52-4713-88B9-B83D95E83509}"/>
    <cellStyle name="Normal 9 5 3 21" xfId="42734" xr:uid="{0C9BE2BA-F028-435E-BA26-7BA893F2B3EC}"/>
    <cellStyle name="Normal 9 5 3 22" xfId="42735" xr:uid="{2ED7F4CC-E217-49B4-80F0-1A5DDCC02120}"/>
    <cellStyle name="Normal 9 5 3 23" xfId="42736" xr:uid="{4CD9F00F-68BA-4303-A07C-9CDCC4769925}"/>
    <cellStyle name="Normal 9 5 3 24" xfId="42737" xr:uid="{EE92EC20-860F-4A88-99F0-AC90455D29F7}"/>
    <cellStyle name="Normal 9 5 3 25" xfId="42738" xr:uid="{6762CB47-F1DD-4C48-BE74-016433B6914C}"/>
    <cellStyle name="Normal 9 5 3 26" xfId="42739" xr:uid="{A300059B-4D7A-473F-A415-D4D67C298842}"/>
    <cellStyle name="Normal 9 5 3 27" xfId="42740" xr:uid="{A818A12C-B7A5-4BEF-8577-C6AAEB3293AC}"/>
    <cellStyle name="Normal 9 5 3 28" xfId="42741" xr:uid="{2C6C4A32-BEDE-453C-ACC7-986314D96FB2}"/>
    <cellStyle name="Normal 9 5 3 29" xfId="42742" xr:uid="{749F5345-4157-4CD3-9D61-C3B490701378}"/>
    <cellStyle name="Normal 9 5 3 3" xfId="42743" xr:uid="{6C3E1A50-7EF1-4468-BB48-03EF4F49F861}"/>
    <cellStyle name="Normal 9 5 3 3 2" xfId="42744" xr:uid="{869A957D-9532-4482-B9A8-2C6AE0A6952A}"/>
    <cellStyle name="Normal 9 5 3 3 2 2" xfId="42745" xr:uid="{8845B6D1-9034-45A7-AA78-0222ED7144CB}"/>
    <cellStyle name="Normal 9 5 3 3 3" xfId="42746" xr:uid="{A7402574-9924-4787-8504-CC852EE53AA8}"/>
    <cellStyle name="Normal 9 5 3 30" xfId="42747" xr:uid="{A65AF5C1-2307-4129-B170-5FCE4AFBE07C}"/>
    <cellStyle name="Normal 9 5 3 31" xfId="42748" xr:uid="{E0E38210-1A72-4AD6-B0DF-6143849927FD}"/>
    <cellStyle name="Normal 9 5 3 32" xfId="42749" xr:uid="{065136AE-1855-4FD5-8795-4AD0C8A6075D}"/>
    <cellStyle name="Normal 9 5 3 33" xfId="42750" xr:uid="{220A1134-E765-4CE7-85C3-30D45CCD5720}"/>
    <cellStyle name="Normal 9 5 3 34" xfId="42751" xr:uid="{4F73DB07-14E7-457E-BBB7-C46F54DED45F}"/>
    <cellStyle name="Normal 9 5 3 35" xfId="42752" xr:uid="{16F6C981-043F-46B7-AA60-BF4B273F2945}"/>
    <cellStyle name="Normal 9 5 3 36" xfId="42753" xr:uid="{005C80B2-A9AC-4D7F-98B3-FEBCFF387020}"/>
    <cellStyle name="Normal 9 5 3 37" xfId="42754" xr:uid="{CFF6A394-91CD-4AD7-9FEC-AAE4E2F8D2B3}"/>
    <cellStyle name="Normal 9 5 3 38" xfId="42755" xr:uid="{5066408D-C343-49DA-B7A6-B7F174A3B626}"/>
    <cellStyle name="Normal 9 5 3 39" xfId="42756" xr:uid="{9309898C-F7B1-41BF-9E03-7A0B36B4C878}"/>
    <cellStyle name="Normal 9 5 3 4" xfId="42757" xr:uid="{6747DCD7-A0CC-4600-A63B-D4AE6C0EE6CC}"/>
    <cellStyle name="Normal 9 5 3 4 2" xfId="42758" xr:uid="{1D7731F3-5AA0-4087-96AF-7BA74368B84B}"/>
    <cellStyle name="Normal 9 5 3 4 2 2" xfId="42759" xr:uid="{2D8DD162-4A8E-4500-A7F3-ABEC6A9958A5}"/>
    <cellStyle name="Normal 9 5 3 4 3" xfId="42760" xr:uid="{AF4BB1F1-8C88-44BC-A289-14A6675994FB}"/>
    <cellStyle name="Normal 9 5 3 40" xfId="42761" xr:uid="{D013C74D-9963-420C-83D2-7620034B7372}"/>
    <cellStyle name="Normal 9 5 3 5" xfId="42762" xr:uid="{6242074B-65B7-4799-B829-AFF454644870}"/>
    <cellStyle name="Normal 9 5 3 5 2" xfId="42763" xr:uid="{8975AE2E-23B2-43B4-B6DF-D6A2697BD0E4}"/>
    <cellStyle name="Normal 9 5 3 5 2 2" xfId="42764" xr:uid="{A6C99649-5108-4AB9-B7FD-68381ACFDF9A}"/>
    <cellStyle name="Normal 9 5 3 5 3" xfId="42765" xr:uid="{B9E36AEA-FCEA-4C29-BED1-5A23EAF3049C}"/>
    <cellStyle name="Normal 9 5 3 6" xfId="42766" xr:uid="{D1150522-D8D4-4A73-8329-A6BA5145A9AF}"/>
    <cellStyle name="Normal 9 5 3 6 2" xfId="42767" xr:uid="{11DEF9BE-B733-405D-877F-ADC89A409D9F}"/>
    <cellStyle name="Normal 9 5 3 6 2 2" xfId="42768" xr:uid="{84D28950-35FC-4A93-BE52-0BAD253C2B6C}"/>
    <cellStyle name="Normal 9 5 3 6 3" xfId="42769" xr:uid="{A048B378-688E-4B38-8B7E-E45BDE35CB1E}"/>
    <cellStyle name="Normal 9 5 3 7" xfId="42770" xr:uid="{5543EA4C-B2AC-4A60-9C47-C2FE16C4E6FB}"/>
    <cellStyle name="Normal 9 5 3 7 2" xfId="42771" xr:uid="{0BE6F4A8-2DE3-43B5-8183-04415B67F1DD}"/>
    <cellStyle name="Normal 9 5 3 7 2 2" xfId="42772" xr:uid="{202F73DB-77E6-408D-8044-A510125C9D93}"/>
    <cellStyle name="Normal 9 5 3 7 3" xfId="42773" xr:uid="{DDB29B98-EBDF-4F07-BE37-28B5E14935D3}"/>
    <cellStyle name="Normal 9 5 3 8" xfId="42774" xr:uid="{2F74FB4E-D313-4321-810B-B5DB21995C8C}"/>
    <cellStyle name="Normal 9 5 3 8 2" xfId="42775" xr:uid="{6F3FC9DC-BAB8-4820-8543-764B17B7FA47}"/>
    <cellStyle name="Normal 9 5 3 8 2 2" xfId="42776" xr:uid="{5BC660C7-03E9-4F89-9C78-86B7AB4A627D}"/>
    <cellStyle name="Normal 9 5 3 8 3" xfId="42777" xr:uid="{01F0950D-823B-42D3-8331-2A5C23FF3507}"/>
    <cellStyle name="Normal 9 5 3 9" xfId="42778" xr:uid="{08002772-19AD-4F8A-AFAA-56BC42DA0E9C}"/>
    <cellStyle name="Normal 9 5 3 9 2" xfId="42779" xr:uid="{D8C1B074-043C-4881-B542-0085B627E0E2}"/>
    <cellStyle name="Normal 9 5 3 9 2 2" xfId="42780" xr:uid="{F49B4CB0-4BD6-4119-8588-C9A1ADC366D7}"/>
    <cellStyle name="Normal 9 5 3 9 3" xfId="42781" xr:uid="{7B4B7F3A-01C5-4EAF-B0F5-1E28F753DDE2}"/>
    <cellStyle name="Normal 9 5 30" xfId="42782" xr:uid="{A6F6C490-D1DA-47D7-9728-47B81EB261B1}"/>
    <cellStyle name="Normal 9 5 31" xfId="42783" xr:uid="{E7F88EB2-D5EC-4DF7-9BE7-33A3D6B1B822}"/>
    <cellStyle name="Normal 9 5 32" xfId="42784" xr:uid="{3AB5BD02-AB0F-4731-8B28-1932BE12E085}"/>
    <cellStyle name="Normal 9 5 33" xfId="42785" xr:uid="{61F9F773-F9E0-4BEE-933B-4177794A907C}"/>
    <cellStyle name="Normal 9 5 34" xfId="42786" xr:uid="{E472891F-EE86-4EDF-89C3-2040694C50D9}"/>
    <cellStyle name="Normal 9 5 35" xfId="42787" xr:uid="{F7E6C3DE-FEE6-466E-BB8D-59A06DEC4FEA}"/>
    <cellStyle name="Normal 9 5 36" xfId="42788" xr:uid="{3B8BFC05-3D1F-4B3B-BFA8-18DE98A03C02}"/>
    <cellStyle name="Normal 9 5 37" xfId="42789" xr:uid="{12A22921-C8C7-42F3-B516-FAAC22C2E345}"/>
    <cellStyle name="Normal 9 5 38" xfId="42790" xr:uid="{DADABA9B-AE3A-49B6-8504-B7EAFE7CBB4A}"/>
    <cellStyle name="Normal 9 5 39" xfId="42791" xr:uid="{3EFAB7EB-F782-4862-8B58-49EE40B0B896}"/>
    <cellStyle name="Normal 9 5 4" xfId="42792" xr:uid="{D5B2CC73-809D-4E5A-9FBA-33A030DDEF28}"/>
    <cellStyle name="Normal 9 5 4 2" xfId="42793" xr:uid="{AB7CAB23-F41F-4A0D-AF6C-D0222B2D4F6F}"/>
    <cellStyle name="Normal 9 5 4 2 2" xfId="42794" xr:uid="{F1CD30EB-445B-45B6-9995-4A886E149D9A}"/>
    <cellStyle name="Normal 9 5 4 3" xfId="42795" xr:uid="{EF4453BA-7F54-4347-8E84-5C8440DE4A4C}"/>
    <cellStyle name="Normal 9 5 40" xfId="42796" xr:uid="{846C0549-A015-4E9F-9FF8-B642DE819237}"/>
    <cellStyle name="Normal 9 5 41" xfId="42797" xr:uid="{A645DCB8-D9B8-48F6-8AB2-59F5196026EB}"/>
    <cellStyle name="Normal 9 5 42" xfId="42798" xr:uid="{3FA69670-452D-4732-8572-AEB352AC4305}"/>
    <cellStyle name="Normal 9 5 5" xfId="42799" xr:uid="{23F23D6E-9E20-4154-AF11-F3B4351AA4DD}"/>
    <cellStyle name="Normal 9 5 5 2" xfId="42800" xr:uid="{1E6256CE-38C6-4ADF-814C-C6E7258E2CF0}"/>
    <cellStyle name="Normal 9 5 5 2 2" xfId="42801" xr:uid="{EE0E7DC2-9D2E-4C5F-8BCD-740924E3DDA2}"/>
    <cellStyle name="Normal 9 5 5 3" xfId="42802" xr:uid="{FD094574-FEC8-400B-94A1-81F191260F86}"/>
    <cellStyle name="Normal 9 5 6" xfId="42803" xr:uid="{A20D4074-E321-4BB2-AD75-7D2D874917EF}"/>
    <cellStyle name="Normal 9 5 6 2" xfId="42804" xr:uid="{722C7A00-27BA-473C-AF80-AFCB455892F9}"/>
    <cellStyle name="Normal 9 5 6 2 2" xfId="42805" xr:uid="{B5F9E02B-6308-4CCA-BBF0-0EC25BF8FE0E}"/>
    <cellStyle name="Normal 9 5 6 3" xfId="42806" xr:uid="{5E7EA4A8-74DA-4C58-81C9-0A1366BF3D98}"/>
    <cellStyle name="Normal 9 5 7" xfId="42807" xr:uid="{6219EC1F-0627-452B-A35A-B1F031327B76}"/>
    <cellStyle name="Normal 9 5 7 2" xfId="42808" xr:uid="{4564CEB5-15A2-461D-ABCB-DE8BE254E99E}"/>
    <cellStyle name="Normal 9 5 7 2 2" xfId="42809" xr:uid="{1CA90B67-392B-49D5-9ECC-B05AB56B0F70}"/>
    <cellStyle name="Normal 9 5 7 3" xfId="42810" xr:uid="{8EFA02FE-53B7-459F-BD37-34F23B6486AF}"/>
    <cellStyle name="Normal 9 5 8" xfId="42811" xr:uid="{942B084A-39D8-4B3A-AADB-7F3D39162643}"/>
    <cellStyle name="Normal 9 5 8 2" xfId="42812" xr:uid="{348CA696-D4D2-4B57-9FE7-53AC8C5408E6}"/>
    <cellStyle name="Normal 9 5 8 2 2" xfId="42813" xr:uid="{22EC8DFF-A303-4DAD-81B8-18C919B71A93}"/>
    <cellStyle name="Normal 9 5 8 3" xfId="42814" xr:uid="{E4013A72-DDE2-44D6-A472-574FC5F91B4A}"/>
    <cellStyle name="Normal 9 5 9" xfId="42815" xr:uid="{B7DC9D60-87DE-408B-943E-588E854913C8}"/>
    <cellStyle name="Normal 9 5 9 2" xfId="42816" xr:uid="{A30D40EB-96A1-4894-939B-ADF1D11B15A5}"/>
    <cellStyle name="Normal 9 5 9 2 2" xfId="42817" xr:uid="{6E33B715-18E4-44E5-A3C7-D6DD0C93746E}"/>
    <cellStyle name="Normal 9 5 9 3" xfId="42818" xr:uid="{9E48F8B5-5A5B-4BA3-9DF9-090710D433A1}"/>
    <cellStyle name="Normal 9 50" xfId="42819" xr:uid="{D67E28EA-FDA8-49A8-A70F-41EE7D0C78C8}"/>
    <cellStyle name="Normal 9 50 10" xfId="42820" xr:uid="{FC393BDC-DBE3-4F59-9B44-F91E5960DCD3}"/>
    <cellStyle name="Normal 9 50 10 2" xfId="42821" xr:uid="{D069C94C-4192-4245-9A78-EA26AFBAE885}"/>
    <cellStyle name="Normal 9 50 10 2 2" xfId="42822" xr:uid="{B992A578-B6AF-42E9-B934-C86177F27697}"/>
    <cellStyle name="Normal 9 50 10 3" xfId="42823" xr:uid="{E67BBB95-60B3-4337-883B-8097C9792BED}"/>
    <cellStyle name="Normal 9 50 11" xfId="42824" xr:uid="{286C83F8-B417-4720-B3AA-73EAC6FAED4A}"/>
    <cellStyle name="Normal 9 50 11 2" xfId="42825" xr:uid="{A31C19C6-F746-45F8-B1B8-CC978A1ED542}"/>
    <cellStyle name="Normal 9 50 11 2 2" xfId="42826" xr:uid="{D8805659-1F23-45F5-82E2-009388ED847F}"/>
    <cellStyle name="Normal 9 50 11 3" xfId="42827" xr:uid="{496947AE-2D25-45CE-92FA-8FD492084595}"/>
    <cellStyle name="Normal 9 50 11 4" xfId="42828" xr:uid="{5DB9E1C1-A724-466C-86D4-2E2FD4A4A2A3}"/>
    <cellStyle name="Normal 9 50 12" xfId="42829" xr:uid="{16F30133-089D-431B-9E7C-9045DABDE689}"/>
    <cellStyle name="Normal 9 50 12 2" xfId="42830" xr:uid="{83876611-BCDD-42F4-B082-2B86BCB4C978}"/>
    <cellStyle name="Normal 9 50 13" xfId="42831" xr:uid="{AD86EFCF-508F-48AA-A175-40D515298E08}"/>
    <cellStyle name="Normal 9 50 14" xfId="42832" xr:uid="{1C56D7C7-D472-4BB5-9770-2C28003BD5D5}"/>
    <cellStyle name="Normal 9 50 14 2" xfId="42833" xr:uid="{57183B64-D806-4754-A3A3-26CF3F05CAE7}"/>
    <cellStyle name="Normal 9 50 15" xfId="42834" xr:uid="{B9370A0F-0FAE-40A4-93E8-2E5A50A32915}"/>
    <cellStyle name="Normal 9 50 16" xfId="42835" xr:uid="{D7436148-50EB-4B5B-9C3A-CADA0FF5862E}"/>
    <cellStyle name="Normal 9 50 17" xfId="42836" xr:uid="{33E6DC96-33D7-4E17-9B16-97D014AC276A}"/>
    <cellStyle name="Normal 9 50 18" xfId="42837" xr:uid="{7C281537-F713-4487-BBE7-44A86A013B66}"/>
    <cellStyle name="Normal 9 50 19" xfId="42838" xr:uid="{86140DB0-997D-491E-85EE-B3F7847B09FA}"/>
    <cellStyle name="Normal 9 50 2" xfId="42839" xr:uid="{195C9009-07E7-4955-8225-41E01D183268}"/>
    <cellStyle name="Normal 9 50 2 2" xfId="42840" xr:uid="{0718ED97-083B-4299-BED8-1128DBC43F0E}"/>
    <cellStyle name="Normal 9 50 2 2 2" xfId="42841" xr:uid="{D3627BE7-7BF7-461E-ACFC-5E05C5174D20}"/>
    <cellStyle name="Normal 9 50 2 3" xfId="42842" xr:uid="{5163225C-C55E-4F45-A1CA-FC62ABEC2899}"/>
    <cellStyle name="Normal 9 50 20" xfId="42843" xr:uid="{6FD70AA8-B608-4B16-8FEA-04D376A7CB0E}"/>
    <cellStyle name="Normal 9 50 21" xfId="42844" xr:uid="{F3D22A27-FA81-4583-AF93-DFEE3BBAEEFA}"/>
    <cellStyle name="Normal 9 50 22" xfId="42845" xr:uid="{205E94DD-8555-4CCB-9CA9-5D9332D93168}"/>
    <cellStyle name="Normal 9 50 23" xfId="42846" xr:uid="{D81FC66C-3D52-4440-8026-115C7178EA22}"/>
    <cellStyle name="Normal 9 50 24" xfId="42847" xr:uid="{689FAAD6-4121-4C32-8E08-594DE1A4A3DB}"/>
    <cellStyle name="Normal 9 50 25" xfId="42848" xr:uid="{156A18E9-D1E1-4A83-A350-C9AA9A357B74}"/>
    <cellStyle name="Normal 9 50 26" xfId="42849" xr:uid="{B32A787D-7AFB-49F2-AB5E-9037726E497E}"/>
    <cellStyle name="Normal 9 50 27" xfId="42850" xr:uid="{647CFBBF-6CE1-46B9-820B-C6E4EBA85FDB}"/>
    <cellStyle name="Normal 9 50 28" xfId="42851" xr:uid="{A2F38D1A-F96C-4821-81FB-B46075BB1126}"/>
    <cellStyle name="Normal 9 50 29" xfId="42852" xr:uid="{2E75F3C9-6036-4828-A9CC-8DA777807E0A}"/>
    <cellStyle name="Normal 9 50 3" xfId="42853" xr:uid="{F0E852B0-6F1E-4500-94F5-1DBA03BF514F}"/>
    <cellStyle name="Normal 9 50 3 2" xfId="42854" xr:uid="{0553024F-BF06-46B7-B688-46174308325E}"/>
    <cellStyle name="Normal 9 50 3 2 2" xfId="42855" xr:uid="{FEB4E306-BF4F-462B-968F-E77F863E4E6C}"/>
    <cellStyle name="Normal 9 50 3 3" xfId="42856" xr:uid="{647B881B-6812-44F7-93C9-89D4C64C1BC4}"/>
    <cellStyle name="Normal 9 50 30" xfId="42857" xr:uid="{D4444DDB-B8AE-4A57-9847-EEC068A35208}"/>
    <cellStyle name="Normal 9 50 31" xfId="42858" xr:uid="{FE3523F0-16CB-49CA-B9F3-CA5DF902BE91}"/>
    <cellStyle name="Normal 9 50 32" xfId="42859" xr:uid="{7306F1D8-EB98-44CB-9696-217A16F3B47C}"/>
    <cellStyle name="Normal 9 50 33" xfId="42860" xr:uid="{1AD5DCDA-249F-40D4-BB58-26AB057E394D}"/>
    <cellStyle name="Normal 9 50 34" xfId="42861" xr:uid="{DCC5147E-7D59-4EDE-834A-26637D6B11F9}"/>
    <cellStyle name="Normal 9 50 35" xfId="42862" xr:uid="{1F9F923B-03F4-43EE-AB65-387213407E12}"/>
    <cellStyle name="Normal 9 50 36" xfId="42863" xr:uid="{3F23C6FD-DF6F-481E-BB4F-8C611AE544E1}"/>
    <cellStyle name="Normal 9 50 37" xfId="42864" xr:uid="{AA657B65-A3B8-437A-80C3-D0A981DE1EC5}"/>
    <cellStyle name="Normal 9 50 38" xfId="42865" xr:uid="{7A347578-1468-4360-883A-12A76BA62810}"/>
    <cellStyle name="Normal 9 50 39" xfId="42866" xr:uid="{928A992A-5AE1-453E-83D8-06D70466BDD4}"/>
    <cellStyle name="Normal 9 50 4" xfId="42867" xr:uid="{79CC3D63-DAF2-4AD7-ABF6-C2D613AD6C4E}"/>
    <cellStyle name="Normal 9 50 4 2" xfId="42868" xr:uid="{D37DEC7C-8580-4938-88D6-6EC2B48E62EF}"/>
    <cellStyle name="Normal 9 50 4 2 2" xfId="42869" xr:uid="{17CC9FB9-3FF0-4A91-8E07-C9891B3D8054}"/>
    <cellStyle name="Normal 9 50 4 3" xfId="42870" xr:uid="{B8783A54-126B-4696-8C58-5491DB124BE0}"/>
    <cellStyle name="Normal 9 50 40" xfId="42871" xr:uid="{0B6F5B19-D003-42F8-8885-0E38D105C96E}"/>
    <cellStyle name="Normal 9 50 5" xfId="42872" xr:uid="{C002AA33-F029-4A6F-9330-12178B40B532}"/>
    <cellStyle name="Normal 9 50 5 2" xfId="42873" xr:uid="{7DEF5228-D536-4F2C-82F9-457EDB6A13D9}"/>
    <cellStyle name="Normal 9 50 5 2 2" xfId="42874" xr:uid="{1C57C6F2-48A9-4611-B437-3BD44045D54D}"/>
    <cellStyle name="Normal 9 50 5 3" xfId="42875" xr:uid="{B759B3D3-6F02-4A6E-A32B-457A77EA884B}"/>
    <cellStyle name="Normal 9 50 6" xfId="42876" xr:uid="{2A1C1770-06F9-4136-8A47-A1776C46A3FC}"/>
    <cellStyle name="Normal 9 50 6 2" xfId="42877" xr:uid="{953C9814-349E-4EAD-AADF-9B88444BFA73}"/>
    <cellStyle name="Normal 9 50 6 2 2" xfId="42878" xr:uid="{42AF87A1-B1A6-4851-BDBA-014D8B98B899}"/>
    <cellStyle name="Normal 9 50 6 3" xfId="42879" xr:uid="{B77972F2-915A-47D1-A19E-0BC8F574D886}"/>
    <cellStyle name="Normal 9 50 7" xfId="42880" xr:uid="{00FDCEC1-C0CF-4FB3-92B3-4EC6B86BC448}"/>
    <cellStyle name="Normal 9 50 7 2" xfId="42881" xr:uid="{BBF87B84-C699-4181-9A70-84E9243AF472}"/>
    <cellStyle name="Normal 9 50 7 2 2" xfId="42882" xr:uid="{C28212EC-83AB-4742-B251-A4AC60EFF541}"/>
    <cellStyle name="Normal 9 50 7 3" xfId="42883" xr:uid="{0F57175B-25A0-436F-A4B8-D3DC5BC0C8F0}"/>
    <cellStyle name="Normal 9 50 8" xfId="42884" xr:uid="{1F20504D-3E7C-4B3C-8B56-6B2EEA830789}"/>
    <cellStyle name="Normal 9 50 8 2" xfId="42885" xr:uid="{5F689C57-CE8C-44ED-B92A-2255750923C5}"/>
    <cellStyle name="Normal 9 50 8 2 2" xfId="42886" xr:uid="{1C12F296-8D74-4E38-8F4B-E8A8A8B9FF74}"/>
    <cellStyle name="Normal 9 50 8 3" xfId="42887" xr:uid="{219F4196-7349-4725-9909-637CB3C64E5B}"/>
    <cellStyle name="Normal 9 50 9" xfId="42888" xr:uid="{51F19145-71D0-466F-82CD-1C3B10BB9D70}"/>
    <cellStyle name="Normal 9 50 9 2" xfId="42889" xr:uid="{7BA0C98F-4EAD-4747-942F-7C1799304C10}"/>
    <cellStyle name="Normal 9 50 9 2 2" xfId="42890" xr:uid="{96C6AA7A-6262-438D-BB1B-227D01986516}"/>
    <cellStyle name="Normal 9 50 9 3" xfId="42891" xr:uid="{02132B16-6184-4862-BA19-B49122025D1A}"/>
    <cellStyle name="Normal 9 51" xfId="42892" xr:uid="{9BF08885-3915-4F08-97D8-183AACCB46C3}"/>
    <cellStyle name="Normal 9 51 2" xfId="42893" xr:uid="{529FAF8C-B165-4613-B0CC-555DA42F3E6A}"/>
    <cellStyle name="Normal 9 52" xfId="42894" xr:uid="{43915102-1998-4CCE-AB4E-A2BFB78D5839}"/>
    <cellStyle name="Normal 9 53" xfId="36847" xr:uid="{9B45C2C0-F622-4C8A-8196-7DFF8A0B0AA7}"/>
    <cellStyle name="Normal 9 6" xfId="42895" xr:uid="{E0B64F9A-E591-4535-B895-7C19DF52F881}"/>
    <cellStyle name="Normal 9 6 10" xfId="42896" xr:uid="{94BC46E0-ADE5-452B-8062-E6BE91511A3D}"/>
    <cellStyle name="Normal 9 6 10 2" xfId="42897" xr:uid="{A5B6C5A1-F648-4E71-9F04-F9232E7FBB56}"/>
    <cellStyle name="Normal 9 6 10 2 2" xfId="42898" xr:uid="{3D2DC242-5D97-44AC-A966-FA4E8155CDC6}"/>
    <cellStyle name="Normal 9 6 10 3" xfId="42899" xr:uid="{0A230348-2FD8-4619-A4AA-72B17FCAC7B0}"/>
    <cellStyle name="Normal 9 6 11" xfId="42900" xr:uid="{0522EA3F-4B83-466D-B6E5-F7F598F71217}"/>
    <cellStyle name="Normal 9 6 11 2" xfId="42901" xr:uid="{99DEB05C-CE42-4FB6-B40F-832C049D997A}"/>
    <cellStyle name="Normal 9 6 11 2 2" xfId="42902" xr:uid="{F212FF5A-B308-4512-A06C-1A706733DFFA}"/>
    <cellStyle name="Normal 9 6 11 3" xfId="42903" xr:uid="{C55B22D9-B049-4F12-9FAD-288B740ADBE8}"/>
    <cellStyle name="Normal 9 6 12" xfId="42904" xr:uid="{D1F69BA2-7B1E-4C60-9F67-312EC2D02211}"/>
    <cellStyle name="Normal 9 6 12 2" xfId="42905" xr:uid="{C5D9CCA6-E132-4FC4-8070-A05C57E23F94}"/>
    <cellStyle name="Normal 9 6 12 2 2" xfId="42906" xr:uid="{C80DAE6D-E7D2-431D-B664-0D612DA10215}"/>
    <cellStyle name="Normal 9 6 12 3" xfId="42907" xr:uid="{FFA27785-22B1-4ECF-9DEE-6E834296204A}"/>
    <cellStyle name="Normal 9 6 13" xfId="42908" xr:uid="{53D6DDE7-1B3B-47AA-92F7-A9B856F30329}"/>
    <cellStyle name="Normal 9 6 13 2" xfId="42909" xr:uid="{58FA2582-E361-493B-85E2-394464AFEBE1}"/>
    <cellStyle name="Normal 9 6 13 2 2" xfId="42910" xr:uid="{65BBD79B-D998-4966-AF73-B151AC3B4033}"/>
    <cellStyle name="Normal 9 6 13 3" xfId="42911" xr:uid="{FEE80F51-84F2-4784-BC2F-B65A1662D579}"/>
    <cellStyle name="Normal 9 6 13 4" xfId="42912" xr:uid="{8FA560B6-E01E-4D59-9F41-E10AA40A4AB5}"/>
    <cellStyle name="Normal 9 6 14" xfId="42913" xr:uid="{8531FB85-E3CD-4F31-A209-39AABE729AA6}"/>
    <cellStyle name="Normal 9 6 14 2" xfId="42914" xr:uid="{209174EA-7E25-461E-8EDB-1EA46BAD030E}"/>
    <cellStyle name="Normal 9 6 15" xfId="42915" xr:uid="{8E46278F-B058-4A70-A250-471331B0C017}"/>
    <cellStyle name="Normal 9 6 16" xfId="42916" xr:uid="{12D31109-1221-4B21-8F78-E8636C5B03E6}"/>
    <cellStyle name="Normal 9 6 16 2" xfId="42917" xr:uid="{6F28B31B-E47C-46C6-96EA-1406B18F9614}"/>
    <cellStyle name="Normal 9 6 17" xfId="42918" xr:uid="{A765CC47-AD2F-46FE-A7B9-7BF9DF8932D0}"/>
    <cellStyle name="Normal 9 6 18" xfId="42919" xr:uid="{50CE99C6-21C4-4CED-B363-B5B01270BBC1}"/>
    <cellStyle name="Normal 9 6 19" xfId="42920" xr:uid="{A7B27408-EFA0-4B06-9EF3-DDF2FE315F87}"/>
    <cellStyle name="Normal 9 6 2" xfId="42921" xr:uid="{C8A42096-DDE0-4FCD-ACBE-FECEC8C054B3}"/>
    <cellStyle name="Normal 9 6 2 10" xfId="42922" xr:uid="{19FC1F74-195C-4380-A733-D3576DD88917}"/>
    <cellStyle name="Normal 9 6 2 10 2" xfId="42923" xr:uid="{2EE1D2AF-D8E0-476E-9DE2-641B1930A09A}"/>
    <cellStyle name="Normal 9 6 2 10 2 2" xfId="42924" xr:uid="{DB8B5332-C5FD-40CB-A917-F3A05E49F89C}"/>
    <cellStyle name="Normal 9 6 2 10 3" xfId="42925" xr:uid="{5C8048CC-5FDF-474E-9376-B525819B7C84}"/>
    <cellStyle name="Normal 9 6 2 11" xfId="42926" xr:uid="{87638241-372A-48E2-BBBE-F3D4FB981807}"/>
    <cellStyle name="Normal 9 6 2 11 2" xfId="42927" xr:uid="{DE8BE863-75BC-445B-AA01-785D1DB8DBCD}"/>
    <cellStyle name="Normal 9 6 2 11 2 2" xfId="42928" xr:uid="{03CD5E34-9020-404C-B740-4D62B7FCB3FD}"/>
    <cellStyle name="Normal 9 6 2 11 3" xfId="42929" xr:uid="{593E81C6-5EF6-4E85-8581-9B07456A10EB}"/>
    <cellStyle name="Normal 9 6 2 11 4" xfId="42930" xr:uid="{A0A8B95E-AF25-428C-8992-C94A0C944921}"/>
    <cellStyle name="Normal 9 6 2 12" xfId="42931" xr:uid="{E20DF7E4-92B9-4A70-97C2-ABC63FA8E2A2}"/>
    <cellStyle name="Normal 9 6 2 12 2" xfId="42932" xr:uid="{58451E2F-A941-4219-98C0-2BD54D1760D3}"/>
    <cellStyle name="Normal 9 6 2 13" xfId="42933" xr:uid="{F8533972-D730-41B3-BD0A-7A30BC403D0D}"/>
    <cellStyle name="Normal 9 6 2 14" xfId="42934" xr:uid="{6C27EBFD-868C-4182-9859-AC0E9D3B0CE4}"/>
    <cellStyle name="Normal 9 6 2 14 2" xfId="42935" xr:uid="{0297A479-CBDB-40E4-90E0-0523A6EFB936}"/>
    <cellStyle name="Normal 9 6 2 15" xfId="42936" xr:uid="{8E58B643-A18A-4401-A201-077408EECF67}"/>
    <cellStyle name="Normal 9 6 2 16" xfId="42937" xr:uid="{7DD92363-9904-4A08-8DD0-DB379B23A25E}"/>
    <cellStyle name="Normal 9 6 2 17" xfId="42938" xr:uid="{D7FDFCE2-FF08-4824-BB86-EE96E4EFB51E}"/>
    <cellStyle name="Normal 9 6 2 18" xfId="42939" xr:uid="{91319CF9-D0C4-450B-A1CE-AA300887A977}"/>
    <cellStyle name="Normal 9 6 2 19" xfId="42940" xr:uid="{A3FF2E5A-DF40-49D4-8F6F-0FC1A1BF1F4B}"/>
    <cellStyle name="Normal 9 6 2 2" xfId="42941" xr:uid="{B1132D10-826C-4C08-BDA4-FCE38EA408D6}"/>
    <cellStyle name="Normal 9 6 2 2 2" xfId="42942" xr:uid="{66F6A1D1-81DD-455C-B847-4F513B2D35AC}"/>
    <cellStyle name="Normal 9 6 2 2 2 2" xfId="42943" xr:uid="{89CB2833-6FDC-40A1-9379-6263921D596D}"/>
    <cellStyle name="Normal 9 6 2 2 3" xfId="42944" xr:uid="{774D1F3D-059B-461F-9D95-875C9EB6F654}"/>
    <cellStyle name="Normal 9 6 2 20" xfId="42945" xr:uid="{0FDCC0D0-2048-4E64-BBBB-0C2C871CB67C}"/>
    <cellStyle name="Normal 9 6 2 21" xfId="42946" xr:uid="{7710B70D-CE43-455E-8892-A9607599A231}"/>
    <cellStyle name="Normal 9 6 2 22" xfId="42947" xr:uid="{B4E5069B-9DE8-45DA-BAA8-C86867769614}"/>
    <cellStyle name="Normal 9 6 2 23" xfId="42948" xr:uid="{B20AB5E6-1FFC-4F6F-BC40-17DB88C05769}"/>
    <cellStyle name="Normal 9 6 2 24" xfId="42949" xr:uid="{21D3112F-CC64-4578-9696-D6C917F4BF40}"/>
    <cellStyle name="Normal 9 6 2 25" xfId="42950" xr:uid="{5FF553A8-9364-46F6-8B2A-FDBFD7592F80}"/>
    <cellStyle name="Normal 9 6 2 26" xfId="42951" xr:uid="{47CC0057-03E2-4B7E-A4F4-09BB0D320E0D}"/>
    <cellStyle name="Normal 9 6 2 27" xfId="42952" xr:uid="{8822590F-3F84-43B5-8834-DF03A2717A16}"/>
    <cellStyle name="Normal 9 6 2 28" xfId="42953" xr:uid="{8451E1D7-B6BA-4299-9580-1BABCDB07275}"/>
    <cellStyle name="Normal 9 6 2 29" xfId="42954" xr:uid="{7CAFEB69-E63B-4267-A92D-1C48BABBA0C1}"/>
    <cellStyle name="Normal 9 6 2 3" xfId="42955" xr:uid="{5E3E42F7-BCE3-426D-9DE6-059A7AA4670F}"/>
    <cellStyle name="Normal 9 6 2 3 2" xfId="42956" xr:uid="{F9628558-22E6-423C-B9D7-0674BC15106D}"/>
    <cellStyle name="Normal 9 6 2 3 2 2" xfId="42957" xr:uid="{C14DDEC3-E48C-47EF-B90A-34D033C11EBF}"/>
    <cellStyle name="Normal 9 6 2 3 3" xfId="42958" xr:uid="{75B87698-2A4C-48B4-8C52-259FA29BEF1C}"/>
    <cellStyle name="Normal 9 6 2 30" xfId="42959" xr:uid="{BABAF563-B2CB-433B-B54F-92C2F8AF2D10}"/>
    <cellStyle name="Normal 9 6 2 31" xfId="42960" xr:uid="{EA43237C-1793-4AA0-97D7-5753C61531AA}"/>
    <cellStyle name="Normal 9 6 2 32" xfId="42961" xr:uid="{98ED3DB6-B41B-4D56-93FD-3BBAAA696E81}"/>
    <cellStyle name="Normal 9 6 2 33" xfId="42962" xr:uid="{C7B575A3-8DD3-42DC-B989-5168B06AF51A}"/>
    <cellStyle name="Normal 9 6 2 34" xfId="42963" xr:uid="{2D4898C3-5296-461D-87B6-B77F84328984}"/>
    <cellStyle name="Normal 9 6 2 35" xfId="42964" xr:uid="{6EB3E8BB-2FFB-4ABB-AECD-104467EDC03C}"/>
    <cellStyle name="Normal 9 6 2 36" xfId="42965" xr:uid="{662211D5-3169-4052-AB32-F078EBE4C6EF}"/>
    <cellStyle name="Normal 9 6 2 37" xfId="42966" xr:uid="{205011E7-BF13-4573-B863-AD97BB0FF0C2}"/>
    <cellStyle name="Normal 9 6 2 38" xfId="42967" xr:uid="{1488F991-9921-4CC0-9043-4C04A74B5D59}"/>
    <cellStyle name="Normal 9 6 2 39" xfId="42968" xr:uid="{410878CE-75D2-4A6D-99EE-253235AD0E97}"/>
    <cellStyle name="Normal 9 6 2 4" xfId="42969" xr:uid="{52D6CC29-C7F9-43B1-A36D-0E253A236027}"/>
    <cellStyle name="Normal 9 6 2 4 2" xfId="42970" xr:uid="{8FAE33AA-EAD5-433A-BB7F-4DD00A3F0782}"/>
    <cellStyle name="Normal 9 6 2 4 2 2" xfId="42971" xr:uid="{F1D0DD89-56AA-4F9F-BC6D-243E515B6993}"/>
    <cellStyle name="Normal 9 6 2 4 3" xfId="42972" xr:uid="{9FB6BAD3-D1DE-43E5-AA8F-7636C35C15B7}"/>
    <cellStyle name="Normal 9 6 2 40" xfId="42973" xr:uid="{81939D4B-6A9A-422E-8C02-CD9F490A5190}"/>
    <cellStyle name="Normal 9 6 2 5" xfId="42974" xr:uid="{ED4027CD-8C94-4233-88F0-FE7CA99BF57E}"/>
    <cellStyle name="Normal 9 6 2 5 2" xfId="42975" xr:uid="{610E6205-DD09-44D4-B7AB-6D82E25ADC28}"/>
    <cellStyle name="Normal 9 6 2 5 2 2" xfId="42976" xr:uid="{4DFA0857-3F17-4F69-B2DB-28451BA11626}"/>
    <cellStyle name="Normal 9 6 2 5 3" xfId="42977" xr:uid="{485B09F2-CAA7-41DC-906D-4F2733A4AAD4}"/>
    <cellStyle name="Normal 9 6 2 6" xfId="42978" xr:uid="{1EC51315-2649-4466-B8B9-E128BD8667AE}"/>
    <cellStyle name="Normal 9 6 2 6 2" xfId="42979" xr:uid="{DBCA22F3-2179-4672-96F3-55671F95268D}"/>
    <cellStyle name="Normal 9 6 2 6 2 2" xfId="42980" xr:uid="{6D383FD1-F51E-489A-9382-5723D8531AA5}"/>
    <cellStyle name="Normal 9 6 2 6 3" xfId="42981" xr:uid="{C699052C-3D8C-462A-9CFA-6F5B0652292E}"/>
    <cellStyle name="Normal 9 6 2 7" xfId="42982" xr:uid="{5D4675A6-5597-4ED3-AEAD-3D786865E12D}"/>
    <cellStyle name="Normal 9 6 2 7 2" xfId="42983" xr:uid="{9B0A4AFC-5EA6-4BDF-81BC-1F1DE470EB6C}"/>
    <cellStyle name="Normal 9 6 2 7 2 2" xfId="42984" xr:uid="{F1CA97A3-D62B-40EA-9E25-C29E2F1BD669}"/>
    <cellStyle name="Normal 9 6 2 7 3" xfId="42985" xr:uid="{860C7D9C-38B5-420C-8E53-41A454C0BD8C}"/>
    <cellStyle name="Normal 9 6 2 8" xfId="42986" xr:uid="{49A0D33A-A17E-4134-9C36-178B6BE56174}"/>
    <cellStyle name="Normal 9 6 2 8 2" xfId="42987" xr:uid="{9DE23A01-EBD5-410D-88D1-6596616854BA}"/>
    <cellStyle name="Normal 9 6 2 8 2 2" xfId="42988" xr:uid="{2A7EFFE7-8DCB-4E69-A306-F19472A78031}"/>
    <cellStyle name="Normal 9 6 2 8 3" xfId="42989" xr:uid="{411CEE2D-02EB-4ACB-823C-9194E7F1C0EC}"/>
    <cellStyle name="Normal 9 6 2 9" xfId="42990" xr:uid="{677DE846-49EC-4757-8728-BD2A83F26D85}"/>
    <cellStyle name="Normal 9 6 2 9 2" xfId="42991" xr:uid="{6CE4C715-0831-488E-9160-43C380CF45E5}"/>
    <cellStyle name="Normal 9 6 2 9 2 2" xfId="42992" xr:uid="{DD5F06AE-4D2B-4E41-A4CD-76A785C867E9}"/>
    <cellStyle name="Normal 9 6 2 9 3" xfId="42993" xr:uid="{57833D1A-A500-4812-A1DE-63E7725095C1}"/>
    <cellStyle name="Normal 9 6 20" xfId="42994" xr:uid="{36FB004A-8CFC-4008-A7CE-22819FBEAC98}"/>
    <cellStyle name="Normal 9 6 21" xfId="42995" xr:uid="{03564067-FE4C-4781-8668-34F7EE3605A6}"/>
    <cellStyle name="Normal 9 6 22" xfId="42996" xr:uid="{D5CB2FE0-EA7F-4D01-A1E2-FAD8A6CA1309}"/>
    <cellStyle name="Normal 9 6 23" xfId="42997" xr:uid="{C142E461-396A-4282-B784-2159E7017961}"/>
    <cellStyle name="Normal 9 6 24" xfId="42998" xr:uid="{583B666E-568D-42E7-9492-BE9821DA9764}"/>
    <cellStyle name="Normal 9 6 25" xfId="42999" xr:uid="{A951229C-EDD5-473F-85FE-A44AA5B510D6}"/>
    <cellStyle name="Normal 9 6 26" xfId="43000" xr:uid="{CDC834D8-BC8D-46FB-B1B7-70EE9C559C5E}"/>
    <cellStyle name="Normal 9 6 27" xfId="43001" xr:uid="{428C12B5-2A7C-4ED3-96EE-3152BE743EE5}"/>
    <cellStyle name="Normal 9 6 28" xfId="43002" xr:uid="{4E644506-26B7-4FC6-B6D7-C4F27DC9734E}"/>
    <cellStyle name="Normal 9 6 29" xfId="43003" xr:uid="{36A144BD-6FF3-48A6-93AA-34DF36E4570F}"/>
    <cellStyle name="Normal 9 6 3" xfId="43004" xr:uid="{5550C14D-1D66-4C39-953C-AFD8C301F443}"/>
    <cellStyle name="Normal 9 6 3 10" xfId="43005" xr:uid="{F89EE2B7-9B46-4D06-99B4-36E4D10FE32E}"/>
    <cellStyle name="Normal 9 6 3 10 2" xfId="43006" xr:uid="{887711AC-8764-4680-A76F-474CC413A273}"/>
    <cellStyle name="Normal 9 6 3 10 2 2" xfId="43007" xr:uid="{AB93F223-11E2-4936-BB5A-BBB2D86D560A}"/>
    <cellStyle name="Normal 9 6 3 10 3" xfId="43008" xr:uid="{9030F7F0-550A-482E-B609-318C8C3D519F}"/>
    <cellStyle name="Normal 9 6 3 11" xfId="43009" xr:uid="{02A90ADC-C80A-4B95-A124-8B4A43E19310}"/>
    <cellStyle name="Normal 9 6 3 11 2" xfId="43010" xr:uid="{236FCBBE-F479-4C41-B0A2-08875C2F4810}"/>
    <cellStyle name="Normal 9 6 3 11 2 2" xfId="43011" xr:uid="{120C9C95-48E0-44AE-A8FF-6EBE36CC263E}"/>
    <cellStyle name="Normal 9 6 3 11 3" xfId="43012" xr:uid="{C00681AA-836F-400A-9227-D90525830655}"/>
    <cellStyle name="Normal 9 6 3 11 4" xfId="43013" xr:uid="{E5AD9F0E-44DB-45F8-98A3-BD86457E2CB3}"/>
    <cellStyle name="Normal 9 6 3 12" xfId="43014" xr:uid="{2ED76AB6-ACCB-46DE-A9A1-D1F8E16679F7}"/>
    <cellStyle name="Normal 9 6 3 12 2" xfId="43015" xr:uid="{26FEB46E-AC08-4390-A63D-B205A3582D16}"/>
    <cellStyle name="Normal 9 6 3 13" xfId="43016" xr:uid="{E4DC90A4-2F7F-4FC9-9AEE-09342A2D8D81}"/>
    <cellStyle name="Normal 9 6 3 14" xfId="43017" xr:uid="{F810BC9A-F510-41DE-83E9-C29B88D8D2B5}"/>
    <cellStyle name="Normal 9 6 3 14 2" xfId="43018" xr:uid="{F9ECDB6E-E999-4BB0-8E72-5EB536ADC989}"/>
    <cellStyle name="Normal 9 6 3 15" xfId="43019" xr:uid="{45FCA0D9-5D5C-452C-8D62-0BA9D39825D5}"/>
    <cellStyle name="Normal 9 6 3 16" xfId="43020" xr:uid="{892E2E4C-0BA7-4E5C-9566-F907820188DC}"/>
    <cellStyle name="Normal 9 6 3 17" xfId="43021" xr:uid="{4C7E23C5-A17C-4374-8206-565301CE1BAD}"/>
    <cellStyle name="Normal 9 6 3 18" xfId="43022" xr:uid="{F30149BE-CCC8-44FE-94D2-899FD4A2DDCC}"/>
    <cellStyle name="Normal 9 6 3 19" xfId="43023" xr:uid="{FF58C011-F9AB-45F7-A55A-BC0854C4ED06}"/>
    <cellStyle name="Normal 9 6 3 2" xfId="43024" xr:uid="{C6020C5B-3637-420D-AD97-1C97AF8AC658}"/>
    <cellStyle name="Normal 9 6 3 2 2" xfId="43025" xr:uid="{14BAE007-3865-412D-89B0-B792982AC222}"/>
    <cellStyle name="Normal 9 6 3 2 2 2" xfId="43026" xr:uid="{51CE9342-BB05-44D3-9149-D810744E7010}"/>
    <cellStyle name="Normal 9 6 3 2 3" xfId="43027" xr:uid="{1F3AA878-00E2-4E8A-A5BE-3569048620CB}"/>
    <cellStyle name="Normal 9 6 3 20" xfId="43028" xr:uid="{E342B47D-6053-4B1D-932F-C457430DC277}"/>
    <cellStyle name="Normal 9 6 3 21" xfId="43029" xr:uid="{9D287C9F-50F4-4004-86EF-91058409F0CD}"/>
    <cellStyle name="Normal 9 6 3 22" xfId="43030" xr:uid="{DF1D8157-B57B-4C5A-9CB5-67D06BCE1B83}"/>
    <cellStyle name="Normal 9 6 3 23" xfId="43031" xr:uid="{E541C46D-03D7-4003-A32D-1EFF76C7F749}"/>
    <cellStyle name="Normal 9 6 3 24" xfId="43032" xr:uid="{B42C6233-0702-4827-ADFE-5C21F30C38E8}"/>
    <cellStyle name="Normal 9 6 3 25" xfId="43033" xr:uid="{D2498E3B-DF00-412F-94A0-C1C76BF3D6B2}"/>
    <cellStyle name="Normal 9 6 3 26" xfId="43034" xr:uid="{33637906-542F-4C3D-B6CB-39032EBCE17E}"/>
    <cellStyle name="Normal 9 6 3 27" xfId="43035" xr:uid="{5C45E344-2B21-4AAA-B568-68975E956E74}"/>
    <cellStyle name="Normal 9 6 3 28" xfId="43036" xr:uid="{E1693B7A-6F90-47D9-9BB1-3BEE4652149A}"/>
    <cellStyle name="Normal 9 6 3 29" xfId="43037" xr:uid="{B7CEE986-68DD-4572-B60B-E6B0D2973167}"/>
    <cellStyle name="Normal 9 6 3 3" xfId="43038" xr:uid="{A3A6849C-0861-478D-948E-4B8EF9286579}"/>
    <cellStyle name="Normal 9 6 3 3 2" xfId="43039" xr:uid="{98FA5601-FA9D-4325-95C6-EA8D12C45BCC}"/>
    <cellStyle name="Normal 9 6 3 3 2 2" xfId="43040" xr:uid="{3257B482-EF32-4CA6-9517-F98532ADADE5}"/>
    <cellStyle name="Normal 9 6 3 3 3" xfId="43041" xr:uid="{8D15F9B4-2F08-4172-932B-8D3359348CEE}"/>
    <cellStyle name="Normal 9 6 3 30" xfId="43042" xr:uid="{F45E8101-B3ED-490C-9548-A399FF39DA55}"/>
    <cellStyle name="Normal 9 6 3 31" xfId="43043" xr:uid="{3C307E2A-5351-4BFF-A58F-79093D9225F7}"/>
    <cellStyle name="Normal 9 6 3 32" xfId="43044" xr:uid="{E935A60D-6587-4323-A8D8-4708DD86C7FA}"/>
    <cellStyle name="Normal 9 6 3 33" xfId="43045" xr:uid="{45BF201E-F977-4D7F-8CC9-EECBA0B8CA4D}"/>
    <cellStyle name="Normal 9 6 3 34" xfId="43046" xr:uid="{BAC7CD26-0F1E-4367-8210-7D4C61FB5CDD}"/>
    <cellStyle name="Normal 9 6 3 35" xfId="43047" xr:uid="{326EAF1B-68A8-4091-A58D-E0080720FFA9}"/>
    <cellStyle name="Normal 9 6 3 36" xfId="43048" xr:uid="{D150785C-82B1-4BDA-89AF-C1EAA178948C}"/>
    <cellStyle name="Normal 9 6 3 37" xfId="43049" xr:uid="{425C9F2F-F50D-43C8-A29D-B3EAB3E929C6}"/>
    <cellStyle name="Normal 9 6 3 38" xfId="43050" xr:uid="{95CC234C-CD69-427D-90E5-AB233EED2A17}"/>
    <cellStyle name="Normal 9 6 3 39" xfId="43051" xr:uid="{6F7DE750-C213-42E4-80AC-67BC6F0DDF96}"/>
    <cellStyle name="Normal 9 6 3 4" xfId="43052" xr:uid="{4C7A18F3-91FA-429A-A66C-BC38061EFD1D}"/>
    <cellStyle name="Normal 9 6 3 4 2" xfId="43053" xr:uid="{AD29A170-44C8-4B2C-8EC9-526207C86A55}"/>
    <cellStyle name="Normal 9 6 3 4 2 2" xfId="43054" xr:uid="{BB799627-3595-4524-9D25-FB39A1C6D5D0}"/>
    <cellStyle name="Normal 9 6 3 4 3" xfId="43055" xr:uid="{420EE0FB-2F93-4847-8CF0-41EE474E1773}"/>
    <cellStyle name="Normal 9 6 3 40" xfId="43056" xr:uid="{8ABCECFD-935B-41D1-AE2D-9908193682E2}"/>
    <cellStyle name="Normal 9 6 3 5" xfId="43057" xr:uid="{CBFD26DC-BC47-4B11-BB3A-30A838C15BE2}"/>
    <cellStyle name="Normal 9 6 3 5 2" xfId="43058" xr:uid="{8FE3149E-9E62-4D75-AFD0-9ED01D905D85}"/>
    <cellStyle name="Normal 9 6 3 5 2 2" xfId="43059" xr:uid="{52A577A1-A167-479F-B5CD-46B5F3964D19}"/>
    <cellStyle name="Normal 9 6 3 5 3" xfId="43060" xr:uid="{466D2DB7-7211-477E-B9CA-BF9C7C465B42}"/>
    <cellStyle name="Normal 9 6 3 6" xfId="43061" xr:uid="{9C8C6223-FBF5-41B1-A356-758E2899E7CD}"/>
    <cellStyle name="Normal 9 6 3 6 2" xfId="43062" xr:uid="{B462D3C1-0F34-4277-822E-85129BACD932}"/>
    <cellStyle name="Normal 9 6 3 6 2 2" xfId="43063" xr:uid="{FE47FC83-616F-468A-8616-2536DEA5C1DB}"/>
    <cellStyle name="Normal 9 6 3 6 3" xfId="43064" xr:uid="{41B51845-FEBB-4B52-B40C-964116DC9F46}"/>
    <cellStyle name="Normal 9 6 3 7" xfId="43065" xr:uid="{48EA4B5E-E841-458B-BA8D-C8E32B384AFE}"/>
    <cellStyle name="Normal 9 6 3 7 2" xfId="43066" xr:uid="{C842F7C0-81E9-48FC-ABE4-1640E194CBAA}"/>
    <cellStyle name="Normal 9 6 3 7 2 2" xfId="43067" xr:uid="{588D31DF-E1D8-4732-96F6-6D7B1B0F854A}"/>
    <cellStyle name="Normal 9 6 3 7 3" xfId="43068" xr:uid="{53B6D080-2DAA-45E3-B81B-E63B4B0D96A2}"/>
    <cellStyle name="Normal 9 6 3 8" xfId="43069" xr:uid="{522E7312-9620-463E-9D95-447C659D8BF1}"/>
    <cellStyle name="Normal 9 6 3 8 2" xfId="43070" xr:uid="{84AB7629-5398-4D35-86BA-75D18482E210}"/>
    <cellStyle name="Normal 9 6 3 8 2 2" xfId="43071" xr:uid="{6E99C269-350A-4EE7-A914-8EDCAA16DCC3}"/>
    <cellStyle name="Normal 9 6 3 8 3" xfId="43072" xr:uid="{BBA6D5E5-85C5-42A7-B21A-8A4D356D0B88}"/>
    <cellStyle name="Normal 9 6 3 9" xfId="43073" xr:uid="{25987AFC-7498-42DD-9950-AF680861437B}"/>
    <cellStyle name="Normal 9 6 3 9 2" xfId="43074" xr:uid="{E9ECDD91-15B1-4F8D-97AF-478AC7AE8E05}"/>
    <cellStyle name="Normal 9 6 3 9 2 2" xfId="43075" xr:uid="{F2AD8162-1E98-4179-A1D0-4F02A532B9B2}"/>
    <cellStyle name="Normal 9 6 3 9 3" xfId="43076" xr:uid="{4F474ABA-7776-48F7-82A6-0A9415D95E57}"/>
    <cellStyle name="Normal 9 6 30" xfId="43077" xr:uid="{E7DEAE74-1201-4E7E-9B5E-3D8BC2305536}"/>
    <cellStyle name="Normal 9 6 31" xfId="43078" xr:uid="{A1248A3E-1EC6-48CF-8571-F9B483EFD602}"/>
    <cellStyle name="Normal 9 6 32" xfId="43079" xr:uid="{B8983B64-71DB-4935-9B10-7810F93B05C6}"/>
    <cellStyle name="Normal 9 6 33" xfId="43080" xr:uid="{4CD96F24-1D87-42FD-9951-BE0050EEC6F7}"/>
    <cellStyle name="Normal 9 6 34" xfId="43081" xr:uid="{4B3E4660-847E-4E58-838A-B3C2995D203F}"/>
    <cellStyle name="Normal 9 6 35" xfId="43082" xr:uid="{83C6DA8B-AF9A-42EF-BC5C-E5CEF4553279}"/>
    <cellStyle name="Normal 9 6 36" xfId="43083" xr:uid="{72160229-05F0-4A5B-8B45-8C1DB92FD404}"/>
    <cellStyle name="Normal 9 6 37" xfId="43084" xr:uid="{B8A37BC8-931B-45A9-9EBD-68F89922F172}"/>
    <cellStyle name="Normal 9 6 38" xfId="43085" xr:uid="{7A077D84-F478-46A0-93F5-2D1EA42E48D1}"/>
    <cellStyle name="Normal 9 6 39" xfId="43086" xr:uid="{964AA931-2ACD-4E15-A649-1942A1F5E714}"/>
    <cellStyle name="Normal 9 6 4" xfId="43087" xr:uid="{7C1A2A00-693E-4589-9EC2-E98AC420955A}"/>
    <cellStyle name="Normal 9 6 4 2" xfId="43088" xr:uid="{09E02D3D-1FD6-4A3E-9C0E-C50F62B10B6C}"/>
    <cellStyle name="Normal 9 6 4 2 2" xfId="43089" xr:uid="{224497FE-B64E-4AA8-BFDE-942B16191271}"/>
    <cellStyle name="Normal 9 6 4 3" xfId="43090" xr:uid="{0F92B113-D131-4204-95A1-1DA01954E5C1}"/>
    <cellStyle name="Normal 9 6 40" xfId="43091" xr:uid="{8AD9D05E-E4F5-430B-8CB3-0CF9ED93DE24}"/>
    <cellStyle name="Normal 9 6 41" xfId="43092" xr:uid="{11324A80-F4AF-4FB2-A3AC-70CA8F5E13FC}"/>
    <cellStyle name="Normal 9 6 42" xfId="43093" xr:uid="{7C034FCE-A2D0-4BB0-B549-599CF3D0ADAB}"/>
    <cellStyle name="Normal 9 6 5" xfId="43094" xr:uid="{1D57E7FB-82BC-499D-9323-C5E83292D728}"/>
    <cellStyle name="Normal 9 6 5 2" xfId="43095" xr:uid="{F44C2685-B217-4627-B15A-CA37448E03FA}"/>
    <cellStyle name="Normal 9 6 5 2 2" xfId="43096" xr:uid="{15FD3E00-AF96-4E90-AB57-4C3967363F73}"/>
    <cellStyle name="Normal 9 6 5 3" xfId="43097" xr:uid="{323ABE36-8E18-439B-862D-D3148C79129A}"/>
    <cellStyle name="Normal 9 6 6" xfId="43098" xr:uid="{85E1CB13-C174-48D5-92AB-5F852298610A}"/>
    <cellStyle name="Normal 9 6 6 2" xfId="43099" xr:uid="{627040A4-AED9-45BD-9FB1-45FF0DAF5C5F}"/>
    <cellStyle name="Normal 9 6 6 2 2" xfId="43100" xr:uid="{F91A1BF7-AE68-4580-BD3D-E088190C4C92}"/>
    <cellStyle name="Normal 9 6 6 3" xfId="43101" xr:uid="{A2DA9DE6-3C9C-43A8-9093-9CDB5F1785A0}"/>
    <cellStyle name="Normal 9 6 7" xfId="43102" xr:uid="{5058B1E6-A417-46A5-A02C-AD3324FE00EB}"/>
    <cellStyle name="Normal 9 6 7 2" xfId="43103" xr:uid="{2729E92D-B214-4E5A-B44C-3F21EFE220C9}"/>
    <cellStyle name="Normal 9 6 7 2 2" xfId="43104" xr:uid="{5C5818ED-C17E-4172-8120-26EE9060AD2E}"/>
    <cellStyle name="Normal 9 6 7 3" xfId="43105" xr:uid="{BA81E988-F037-41C5-85FD-E402309F39BE}"/>
    <cellStyle name="Normal 9 6 8" xfId="43106" xr:uid="{7C42E5A6-2BE0-419C-97FC-0A0248777648}"/>
    <cellStyle name="Normal 9 6 8 2" xfId="43107" xr:uid="{9239D936-BA09-4791-A211-E68E5DC1A010}"/>
    <cellStyle name="Normal 9 6 8 2 2" xfId="43108" xr:uid="{5E22FA63-2113-4BBD-8933-3F495CD98695}"/>
    <cellStyle name="Normal 9 6 8 3" xfId="43109" xr:uid="{AADDA700-8F86-4E28-89C8-1F2F3550B2E4}"/>
    <cellStyle name="Normal 9 6 9" xfId="43110" xr:uid="{4ADD95AE-149C-4E14-8E5F-0D7CCD9C90A8}"/>
    <cellStyle name="Normal 9 6 9 2" xfId="43111" xr:uid="{AE9B61D0-7C04-4DB2-B3F8-D89FB7D23C91}"/>
    <cellStyle name="Normal 9 6 9 2 2" xfId="43112" xr:uid="{046057F6-9172-4AC2-A40D-BBB71DCFAA7D}"/>
    <cellStyle name="Normal 9 6 9 3" xfId="43113" xr:uid="{83C21284-F04A-4DAE-8775-6F086F140A39}"/>
    <cellStyle name="Normal 9 7" xfId="43114" xr:uid="{339B7171-F961-477A-A71B-0D39F382E111}"/>
    <cellStyle name="Normal 9 7 10" xfId="43115" xr:uid="{DEB60074-C350-4EBF-9938-AF263A42F7C7}"/>
    <cellStyle name="Normal 9 7 10 2" xfId="43116" xr:uid="{9535C658-FEFE-41B0-84B9-AE0419C6D77D}"/>
    <cellStyle name="Normal 9 7 10 2 2" xfId="43117" xr:uid="{08717165-9A08-4B52-A570-157D8705D223}"/>
    <cellStyle name="Normal 9 7 10 3" xfId="43118" xr:uid="{2AC11C5A-14DC-4421-A447-1AEDFD53FE79}"/>
    <cellStyle name="Normal 9 7 11" xfId="43119" xr:uid="{25180B40-0ECF-4811-96D3-C5E59078C75C}"/>
    <cellStyle name="Normal 9 7 11 2" xfId="43120" xr:uid="{984F3F64-F141-4803-A4CB-B791EEB9CBA4}"/>
    <cellStyle name="Normal 9 7 11 2 2" xfId="43121" xr:uid="{A82D9FFA-614C-4E24-8E0A-DA96C214DD6C}"/>
    <cellStyle name="Normal 9 7 11 3" xfId="43122" xr:uid="{42085954-742C-44C2-887B-3CC48247EE13}"/>
    <cellStyle name="Normal 9 7 12" xfId="43123" xr:uid="{C0041AB5-68A8-49F1-9A9A-D26172DDCB56}"/>
    <cellStyle name="Normal 9 7 12 2" xfId="43124" xr:uid="{733596EA-3F69-447B-AE52-AE36D81D7F82}"/>
    <cellStyle name="Normal 9 7 12 2 2" xfId="43125" xr:uid="{4A8A667D-FC03-4EA3-A1C1-9D42DCB9E636}"/>
    <cellStyle name="Normal 9 7 12 3" xfId="43126" xr:uid="{55E62AF2-4B01-4AE6-9085-2AF8DF0D06A4}"/>
    <cellStyle name="Normal 9 7 13" xfId="43127" xr:uid="{8B7ABA87-70C2-4D05-96C8-D38C5E21F77A}"/>
    <cellStyle name="Normal 9 7 13 2" xfId="43128" xr:uid="{3386ADA9-F6BA-4198-88C8-7C417B032037}"/>
    <cellStyle name="Normal 9 7 13 2 2" xfId="43129" xr:uid="{6FB1FFA6-EE9C-4FED-982C-AFB612E8E919}"/>
    <cellStyle name="Normal 9 7 13 3" xfId="43130" xr:uid="{29393C5D-D96C-4E85-B512-54B2FCA8D833}"/>
    <cellStyle name="Normal 9 7 13 4" xfId="43131" xr:uid="{6D01BCA0-9A90-499A-A13A-C6BA69919BC5}"/>
    <cellStyle name="Normal 9 7 14" xfId="43132" xr:uid="{D1902260-05BF-449E-B845-84F2A5B8CB02}"/>
    <cellStyle name="Normal 9 7 14 2" xfId="43133" xr:uid="{B92120C5-12C7-4B01-BC5B-72F56D774763}"/>
    <cellStyle name="Normal 9 7 15" xfId="43134" xr:uid="{9760EB0B-80EE-4E01-B93C-6D2AF0E90489}"/>
    <cellStyle name="Normal 9 7 16" xfId="43135" xr:uid="{90F309EE-754F-4AF0-8873-1FB95939123A}"/>
    <cellStyle name="Normal 9 7 16 2" xfId="43136" xr:uid="{4C4B7842-2290-4FD8-A9A4-703EAE154867}"/>
    <cellStyle name="Normal 9 7 17" xfId="43137" xr:uid="{D0EEB3AA-2017-46D7-8D6D-66AF4E7C6A06}"/>
    <cellStyle name="Normal 9 7 18" xfId="43138" xr:uid="{3ACC5985-7555-4A73-A8AA-5A781A573C14}"/>
    <cellStyle name="Normal 9 7 19" xfId="43139" xr:uid="{C29F7861-D2C7-4A0A-B6C0-0936560BCD9A}"/>
    <cellStyle name="Normal 9 7 2" xfId="43140" xr:uid="{BC841937-3B75-4053-BC64-D46DD9D00262}"/>
    <cellStyle name="Normal 9 7 2 10" xfId="43141" xr:uid="{4791CFF0-620A-4436-8C13-F036BC191399}"/>
    <cellStyle name="Normal 9 7 2 10 2" xfId="43142" xr:uid="{F0A33280-4D95-41A4-9CFB-22B1560EF90E}"/>
    <cellStyle name="Normal 9 7 2 10 2 2" xfId="43143" xr:uid="{78FE6709-7960-4624-8403-507EF34D5745}"/>
    <cellStyle name="Normal 9 7 2 10 3" xfId="43144" xr:uid="{5F4E439D-6C01-4EE7-BCD7-068DBD950785}"/>
    <cellStyle name="Normal 9 7 2 11" xfId="43145" xr:uid="{D9033F52-CDE1-4F25-A4AD-02363673974E}"/>
    <cellStyle name="Normal 9 7 2 11 2" xfId="43146" xr:uid="{A42D08A6-537C-4F46-9FDF-981C55E0EAC2}"/>
    <cellStyle name="Normal 9 7 2 11 2 2" xfId="43147" xr:uid="{8B564EF7-7DC4-4D61-965B-E843B7D64B5C}"/>
    <cellStyle name="Normal 9 7 2 11 3" xfId="43148" xr:uid="{56289233-421E-4BCA-9CA2-BCC84046CB3E}"/>
    <cellStyle name="Normal 9 7 2 11 4" xfId="43149" xr:uid="{F6465CE9-68A1-4D78-A87E-1E658E9F8706}"/>
    <cellStyle name="Normal 9 7 2 12" xfId="43150" xr:uid="{A29AE0D1-0AD8-49AA-9BE2-20E2AB2ED0A8}"/>
    <cellStyle name="Normal 9 7 2 12 2" xfId="43151" xr:uid="{3DAC6AC9-6B55-4AC9-BA02-D3121A0F5ED4}"/>
    <cellStyle name="Normal 9 7 2 13" xfId="43152" xr:uid="{AE8FB6E3-6C32-4C52-BDB9-09D4A4C5EA73}"/>
    <cellStyle name="Normal 9 7 2 14" xfId="43153" xr:uid="{78505F2D-8AB7-4518-9EA2-E0067D368D95}"/>
    <cellStyle name="Normal 9 7 2 14 2" xfId="43154" xr:uid="{28B081B1-B9C6-4F97-9C96-9609EDA154A9}"/>
    <cellStyle name="Normal 9 7 2 15" xfId="43155" xr:uid="{4F4AE260-852F-499D-8C88-21C488FEF3E5}"/>
    <cellStyle name="Normal 9 7 2 16" xfId="43156" xr:uid="{4F87076C-20BD-484C-B860-200F4522C8CD}"/>
    <cellStyle name="Normal 9 7 2 17" xfId="43157" xr:uid="{B33AF8EC-97B3-4996-B732-75C6CD6977F1}"/>
    <cellStyle name="Normal 9 7 2 18" xfId="43158" xr:uid="{69357F62-7720-4A27-A965-EFA862669723}"/>
    <cellStyle name="Normal 9 7 2 19" xfId="43159" xr:uid="{3C4E2385-873C-47B6-A34B-568525133115}"/>
    <cellStyle name="Normal 9 7 2 2" xfId="43160" xr:uid="{670F7DCE-DBD4-4618-863A-67C08C97ED14}"/>
    <cellStyle name="Normal 9 7 2 2 2" xfId="43161" xr:uid="{D7EA2185-5265-498A-9666-651F656B2680}"/>
    <cellStyle name="Normal 9 7 2 2 2 2" xfId="43162" xr:uid="{5CD6DA85-2496-4032-AAEC-03E912C77AD7}"/>
    <cellStyle name="Normal 9 7 2 2 3" xfId="43163" xr:uid="{E3477351-1D26-44C5-9A7B-3CE72B6ADF8D}"/>
    <cellStyle name="Normal 9 7 2 20" xfId="43164" xr:uid="{57A90A6D-8E2A-4606-BD37-9464A5F0C9B6}"/>
    <cellStyle name="Normal 9 7 2 21" xfId="43165" xr:uid="{B762885C-E9BF-4201-A99A-AB964E00FBD4}"/>
    <cellStyle name="Normal 9 7 2 22" xfId="43166" xr:uid="{0D171888-21B6-4FB9-81A1-F75225198E3E}"/>
    <cellStyle name="Normal 9 7 2 23" xfId="43167" xr:uid="{2A52B2AD-D61A-41EE-B5ED-C298826900CD}"/>
    <cellStyle name="Normal 9 7 2 24" xfId="43168" xr:uid="{D5544E6B-1E47-434F-8A9A-75D1AD1B7E1F}"/>
    <cellStyle name="Normal 9 7 2 25" xfId="43169" xr:uid="{56E2FA30-F2CF-43A9-8A04-CB2342161D35}"/>
    <cellStyle name="Normal 9 7 2 26" xfId="43170" xr:uid="{57D5CC9F-5D0B-4DF5-AE31-823AF81A1636}"/>
    <cellStyle name="Normal 9 7 2 27" xfId="43171" xr:uid="{599D1BE7-CE56-4D4A-9A47-080FA7C28761}"/>
    <cellStyle name="Normal 9 7 2 28" xfId="43172" xr:uid="{17F7C9BE-8EF9-4DF7-B342-F3D4BC294A43}"/>
    <cellStyle name="Normal 9 7 2 29" xfId="43173" xr:uid="{85AD8A9B-00BE-468A-BA67-0990E42724DB}"/>
    <cellStyle name="Normal 9 7 2 3" xfId="43174" xr:uid="{79658E02-1871-49D4-87D6-F5D1D3CE198F}"/>
    <cellStyle name="Normal 9 7 2 3 2" xfId="43175" xr:uid="{05C58FD5-F957-4FB4-AC43-06441CEE68AD}"/>
    <cellStyle name="Normal 9 7 2 3 2 2" xfId="43176" xr:uid="{593434CD-6C6B-4682-9878-71B59E35BFE3}"/>
    <cellStyle name="Normal 9 7 2 3 3" xfId="43177" xr:uid="{EFDF8403-B518-452B-BDBF-2779C036C7E0}"/>
    <cellStyle name="Normal 9 7 2 30" xfId="43178" xr:uid="{063180D1-3D1C-413A-812D-C743739D6A47}"/>
    <cellStyle name="Normal 9 7 2 31" xfId="43179" xr:uid="{CAE5223B-033D-4BEF-B527-C9C02E40624C}"/>
    <cellStyle name="Normal 9 7 2 32" xfId="43180" xr:uid="{EBE5D894-2D86-42D4-BA3D-CC9D97E04AC0}"/>
    <cellStyle name="Normal 9 7 2 33" xfId="43181" xr:uid="{BBFF7BCF-DC64-497C-8EBD-A57BEE9FCFEC}"/>
    <cellStyle name="Normal 9 7 2 34" xfId="43182" xr:uid="{25D0889F-09B9-4A64-99F7-6821481ABC07}"/>
    <cellStyle name="Normal 9 7 2 35" xfId="43183" xr:uid="{167A14B8-4696-4F0D-B083-DD7D50DC3D36}"/>
    <cellStyle name="Normal 9 7 2 36" xfId="43184" xr:uid="{CFEEFE93-7AF8-483D-9D49-D3687628D858}"/>
    <cellStyle name="Normal 9 7 2 37" xfId="43185" xr:uid="{A5EE6FA3-CC25-4AAF-9C97-824400ABF7D8}"/>
    <cellStyle name="Normal 9 7 2 38" xfId="43186" xr:uid="{ADFDFDAD-6340-415F-B7E9-FD86B3E18C44}"/>
    <cellStyle name="Normal 9 7 2 39" xfId="43187" xr:uid="{843517A8-B27E-4BB6-B2BA-C492C8F856DF}"/>
    <cellStyle name="Normal 9 7 2 4" xfId="43188" xr:uid="{6C62BF90-5C49-42F4-BD1B-CC3F2CC0147B}"/>
    <cellStyle name="Normal 9 7 2 4 2" xfId="43189" xr:uid="{54DD6115-2D61-49CF-A73A-F5A3981DB4E8}"/>
    <cellStyle name="Normal 9 7 2 4 2 2" xfId="43190" xr:uid="{6472DC6E-FFAE-4F44-9469-9F647AB5D3E2}"/>
    <cellStyle name="Normal 9 7 2 4 3" xfId="43191" xr:uid="{606C6A14-246A-40EA-A508-9EB1C50453C6}"/>
    <cellStyle name="Normal 9 7 2 40" xfId="43192" xr:uid="{550AABD3-2A50-475C-8BFD-DA9023844846}"/>
    <cellStyle name="Normal 9 7 2 5" xfId="43193" xr:uid="{164CBBD6-89E4-46C3-BCF4-F3F0D3D79FBB}"/>
    <cellStyle name="Normal 9 7 2 5 2" xfId="43194" xr:uid="{52CEF1B8-5344-4559-9B5C-E1A1E972341B}"/>
    <cellStyle name="Normal 9 7 2 5 2 2" xfId="43195" xr:uid="{F132B785-DC50-4CFA-95F3-6B523FD57DEF}"/>
    <cellStyle name="Normal 9 7 2 5 3" xfId="43196" xr:uid="{A11016F6-5F92-4DBD-8AB5-9739FA29C20F}"/>
    <cellStyle name="Normal 9 7 2 6" xfId="43197" xr:uid="{DFA766BD-B194-4DC3-87AA-8E6C3EFC732E}"/>
    <cellStyle name="Normal 9 7 2 6 2" xfId="43198" xr:uid="{151B961F-0C38-4214-B5B8-A46E3675D7F1}"/>
    <cellStyle name="Normal 9 7 2 6 2 2" xfId="43199" xr:uid="{573527A3-1D35-4AA1-B51A-82B6FB8D65B7}"/>
    <cellStyle name="Normal 9 7 2 6 3" xfId="43200" xr:uid="{7E444928-7FA2-48AE-984B-68A222180490}"/>
    <cellStyle name="Normal 9 7 2 7" xfId="43201" xr:uid="{895B8D25-4FD2-4A2B-952A-11A64B27468A}"/>
    <cellStyle name="Normal 9 7 2 7 2" xfId="43202" xr:uid="{02D6973F-5FD9-4EFA-94FD-85485616182E}"/>
    <cellStyle name="Normal 9 7 2 7 2 2" xfId="43203" xr:uid="{A85317EA-9FA5-4A8B-8841-07AD986C7731}"/>
    <cellStyle name="Normal 9 7 2 7 3" xfId="43204" xr:uid="{1E41D715-5789-4959-9C6B-F77C16A597CD}"/>
    <cellStyle name="Normal 9 7 2 8" xfId="43205" xr:uid="{8A8FD215-A89E-4697-A39A-11670D945372}"/>
    <cellStyle name="Normal 9 7 2 8 2" xfId="43206" xr:uid="{4E95DE1E-13FB-424B-BE13-B50873709CDE}"/>
    <cellStyle name="Normal 9 7 2 8 2 2" xfId="43207" xr:uid="{53780A21-7AEA-4CA2-BF36-0298A9549827}"/>
    <cellStyle name="Normal 9 7 2 8 3" xfId="43208" xr:uid="{67F6B7F8-B6AF-40A7-8B50-A9DF6EC553ED}"/>
    <cellStyle name="Normal 9 7 2 9" xfId="43209" xr:uid="{7E8942C6-72E5-4F5E-92C3-770D95F0D69A}"/>
    <cellStyle name="Normal 9 7 2 9 2" xfId="43210" xr:uid="{BA40D5C8-8B53-402C-89AB-28DFAD80580D}"/>
    <cellStyle name="Normal 9 7 2 9 2 2" xfId="43211" xr:uid="{CB6A4A18-0B79-4A95-88B0-5050A5E722BF}"/>
    <cellStyle name="Normal 9 7 2 9 3" xfId="43212" xr:uid="{4D8C72F5-BF39-4A51-920C-9EC82246F284}"/>
    <cellStyle name="Normal 9 7 20" xfId="43213" xr:uid="{D9823AE0-1BE0-4C99-9409-D70CF06C7BB5}"/>
    <cellStyle name="Normal 9 7 21" xfId="43214" xr:uid="{204B070F-1ABC-4B0F-A692-6257F802AF24}"/>
    <cellStyle name="Normal 9 7 22" xfId="43215" xr:uid="{6A12D4AA-958D-4E5A-8FAE-4715313A6BFB}"/>
    <cellStyle name="Normal 9 7 23" xfId="43216" xr:uid="{E567096B-676C-47FA-A52C-74DA71383BA3}"/>
    <cellStyle name="Normal 9 7 24" xfId="43217" xr:uid="{872BD25B-6F43-4A65-AAA9-C535D0E108C1}"/>
    <cellStyle name="Normal 9 7 25" xfId="43218" xr:uid="{3D2D8549-7944-42B7-A399-5BB29B24A5E1}"/>
    <cellStyle name="Normal 9 7 26" xfId="43219" xr:uid="{8199035E-4E6F-4FDC-9132-9441A017C422}"/>
    <cellStyle name="Normal 9 7 27" xfId="43220" xr:uid="{58A261B8-30A0-4B71-9E4B-3CCC0472A6AF}"/>
    <cellStyle name="Normal 9 7 28" xfId="43221" xr:uid="{51AAB60E-80CB-4FA7-93C7-D585E45E47D8}"/>
    <cellStyle name="Normal 9 7 29" xfId="43222" xr:uid="{D9057603-D32F-452F-989E-E49503A724CF}"/>
    <cellStyle name="Normal 9 7 3" xfId="43223" xr:uid="{F39BA378-1681-4B92-A540-E966A8F7FD16}"/>
    <cellStyle name="Normal 9 7 3 10" xfId="43224" xr:uid="{4EBD43EC-DB72-4261-903D-65278403C5F2}"/>
    <cellStyle name="Normal 9 7 3 10 2" xfId="43225" xr:uid="{FC36511D-BEE2-4B71-A7C8-FA1B8B73C38B}"/>
    <cellStyle name="Normal 9 7 3 10 2 2" xfId="43226" xr:uid="{79D9353F-1269-4A18-8EAC-30DF1DEFFBA5}"/>
    <cellStyle name="Normal 9 7 3 10 3" xfId="43227" xr:uid="{C3BE69A3-D254-4049-BA7B-FF91F5F63D1A}"/>
    <cellStyle name="Normal 9 7 3 11" xfId="43228" xr:uid="{D1DA1D3A-EE70-450D-A54E-2801A3D25AE9}"/>
    <cellStyle name="Normal 9 7 3 11 2" xfId="43229" xr:uid="{62855A58-6EDD-48A1-8ED8-6664EC643BBE}"/>
    <cellStyle name="Normal 9 7 3 11 2 2" xfId="43230" xr:uid="{179DB24B-4AEE-4029-9C7E-38924FE05A36}"/>
    <cellStyle name="Normal 9 7 3 11 3" xfId="43231" xr:uid="{429412D0-CB71-4CF2-BDB3-0FA236DDEC3A}"/>
    <cellStyle name="Normal 9 7 3 11 4" xfId="43232" xr:uid="{283F8E14-E287-48CF-B4C3-6D5083C87B68}"/>
    <cellStyle name="Normal 9 7 3 12" xfId="43233" xr:uid="{14254064-60F0-4630-A9AC-B0214D9B8B83}"/>
    <cellStyle name="Normal 9 7 3 12 2" xfId="43234" xr:uid="{7E2DD92F-4CEF-4B9D-B29B-7DAB540D38E2}"/>
    <cellStyle name="Normal 9 7 3 13" xfId="43235" xr:uid="{3C10308D-019E-40E0-893B-A3C274FEB24B}"/>
    <cellStyle name="Normal 9 7 3 14" xfId="43236" xr:uid="{548B73D0-9E79-48FB-BE37-760601441794}"/>
    <cellStyle name="Normal 9 7 3 14 2" xfId="43237" xr:uid="{D65E3A30-4D4E-4A87-8939-3D509785B562}"/>
    <cellStyle name="Normal 9 7 3 15" xfId="43238" xr:uid="{4F7CFAB3-E05D-4798-A06F-06A125BBAB29}"/>
    <cellStyle name="Normal 9 7 3 16" xfId="43239" xr:uid="{980D1997-9A0F-4EAF-9601-86CC5238328D}"/>
    <cellStyle name="Normal 9 7 3 17" xfId="43240" xr:uid="{5C4104CF-7DF7-45D2-A437-9BC63767A6D9}"/>
    <cellStyle name="Normal 9 7 3 18" xfId="43241" xr:uid="{A8D127D1-96EB-4979-AFD6-F77A5FAB7685}"/>
    <cellStyle name="Normal 9 7 3 19" xfId="43242" xr:uid="{E9008421-CAA9-4C57-B677-7C4F895059C5}"/>
    <cellStyle name="Normal 9 7 3 2" xfId="43243" xr:uid="{D33E2B84-8D4C-4A77-A4CB-9565F8089D37}"/>
    <cellStyle name="Normal 9 7 3 2 2" xfId="43244" xr:uid="{475F9F3E-A93A-47B2-AC7B-01C187588578}"/>
    <cellStyle name="Normal 9 7 3 2 2 2" xfId="43245" xr:uid="{F11CDC27-5857-476F-B568-60928A21FEAB}"/>
    <cellStyle name="Normal 9 7 3 2 3" xfId="43246" xr:uid="{E96EA07B-0F08-4BD5-826E-872171323E97}"/>
    <cellStyle name="Normal 9 7 3 20" xfId="43247" xr:uid="{423A79C8-383B-4A3B-8995-EAE67E66CC64}"/>
    <cellStyle name="Normal 9 7 3 21" xfId="43248" xr:uid="{0979283B-8014-4987-8764-1FD0983912CF}"/>
    <cellStyle name="Normal 9 7 3 22" xfId="43249" xr:uid="{F8E202A6-0342-45A6-A533-9D656F9F4D6E}"/>
    <cellStyle name="Normal 9 7 3 23" xfId="43250" xr:uid="{C16696AF-18A4-4526-8504-F65FC0286804}"/>
    <cellStyle name="Normal 9 7 3 24" xfId="43251" xr:uid="{0B087039-D77E-442B-AD43-2E0D77828B16}"/>
    <cellStyle name="Normal 9 7 3 25" xfId="43252" xr:uid="{AEC1DABD-D427-4862-9EEC-869A4C5B4571}"/>
    <cellStyle name="Normal 9 7 3 26" xfId="43253" xr:uid="{E02EDE73-BCBF-41F3-9E89-E0067E5AABFD}"/>
    <cellStyle name="Normal 9 7 3 27" xfId="43254" xr:uid="{C0DDC0B1-370D-4439-9F37-D0B96FA92675}"/>
    <cellStyle name="Normal 9 7 3 28" xfId="43255" xr:uid="{22773C25-61D1-4CB8-8DAF-B77EA9293FEF}"/>
    <cellStyle name="Normal 9 7 3 29" xfId="43256" xr:uid="{394A1BD9-169D-4D49-9BAE-9D8C49DE9518}"/>
    <cellStyle name="Normal 9 7 3 3" xfId="43257" xr:uid="{2407A30D-9B2D-4A8A-952E-218A0EA5DD72}"/>
    <cellStyle name="Normal 9 7 3 3 2" xfId="43258" xr:uid="{4F561FBD-D662-4B8B-B34B-714E4BB0753A}"/>
    <cellStyle name="Normal 9 7 3 3 2 2" xfId="43259" xr:uid="{17C2EDE3-DB85-49DD-9E1D-E90DF5A9F26A}"/>
    <cellStyle name="Normal 9 7 3 3 3" xfId="43260" xr:uid="{7FAF0E3D-B143-495A-9F00-5FA9137DC87A}"/>
    <cellStyle name="Normal 9 7 3 30" xfId="43261" xr:uid="{BC6ADF6E-E46E-4240-970A-003989FD270D}"/>
    <cellStyle name="Normal 9 7 3 31" xfId="43262" xr:uid="{5954A1CB-403E-4001-BF86-CD200A6DECBE}"/>
    <cellStyle name="Normal 9 7 3 32" xfId="43263" xr:uid="{E0068D25-2384-4E33-B08B-99C066E59E53}"/>
    <cellStyle name="Normal 9 7 3 33" xfId="43264" xr:uid="{ACDC9212-E28F-4403-88D9-BFB51E66F364}"/>
    <cellStyle name="Normal 9 7 3 34" xfId="43265" xr:uid="{2C96140E-95B5-42AA-9C8B-AFD23801CAAA}"/>
    <cellStyle name="Normal 9 7 3 35" xfId="43266" xr:uid="{E72490BE-20DC-46F1-A638-7A9DEDC11EA9}"/>
    <cellStyle name="Normal 9 7 3 36" xfId="43267" xr:uid="{56844520-ECD0-435F-8774-FF75AB987781}"/>
    <cellStyle name="Normal 9 7 3 37" xfId="43268" xr:uid="{C84BE7EB-CCF5-480A-AA15-9664C1CBA30C}"/>
    <cellStyle name="Normal 9 7 3 38" xfId="43269" xr:uid="{FE0095B0-1123-4B55-88A7-03EFA96E75F8}"/>
    <cellStyle name="Normal 9 7 3 39" xfId="43270" xr:uid="{6164DCF9-5ED0-4462-85D0-749DDFCE3DF1}"/>
    <cellStyle name="Normal 9 7 3 4" xfId="43271" xr:uid="{58883951-6213-412C-ACA9-EE3334749B81}"/>
    <cellStyle name="Normal 9 7 3 4 2" xfId="43272" xr:uid="{92991C9E-79A2-4CD0-A006-3265590D5930}"/>
    <cellStyle name="Normal 9 7 3 4 2 2" xfId="43273" xr:uid="{4CAE45BD-1152-4833-9FF0-F66CDCA3910A}"/>
    <cellStyle name="Normal 9 7 3 4 3" xfId="43274" xr:uid="{F3304F02-FEFA-4E09-AE23-13B3EF42E97D}"/>
    <cellStyle name="Normal 9 7 3 40" xfId="43275" xr:uid="{10068DA4-554E-4966-A739-6A5EF5D6F7AF}"/>
    <cellStyle name="Normal 9 7 3 5" xfId="43276" xr:uid="{A775592C-A169-41C5-8DC0-4394525F4E6D}"/>
    <cellStyle name="Normal 9 7 3 5 2" xfId="43277" xr:uid="{EB0F12EC-C0D6-4821-8718-1E351EE5954E}"/>
    <cellStyle name="Normal 9 7 3 5 2 2" xfId="43278" xr:uid="{69DC840F-593C-41C8-B471-D0B4D7011464}"/>
    <cellStyle name="Normal 9 7 3 5 3" xfId="43279" xr:uid="{682195B3-5D93-4F4C-B225-FA62BD053DD1}"/>
    <cellStyle name="Normal 9 7 3 6" xfId="43280" xr:uid="{9AF59B45-C7FE-45D0-8C08-39DF8662BB62}"/>
    <cellStyle name="Normal 9 7 3 6 2" xfId="43281" xr:uid="{12B463F8-85CA-4C05-8E15-E3D888E241B2}"/>
    <cellStyle name="Normal 9 7 3 6 2 2" xfId="43282" xr:uid="{3C88504A-DAF5-4DB4-9425-CE605D0677CC}"/>
    <cellStyle name="Normal 9 7 3 6 3" xfId="43283" xr:uid="{D3FA67ED-F7FF-4A6B-9593-6C09C4BC7CF6}"/>
    <cellStyle name="Normal 9 7 3 7" xfId="43284" xr:uid="{E20379F0-24D6-4ABF-82A4-E75FB8B4AE8B}"/>
    <cellStyle name="Normal 9 7 3 7 2" xfId="43285" xr:uid="{DFDAA059-EF51-46F6-9BA3-8B026A9DCC18}"/>
    <cellStyle name="Normal 9 7 3 7 2 2" xfId="43286" xr:uid="{9F221A2D-18E9-422A-8AFE-E718F307D2FB}"/>
    <cellStyle name="Normal 9 7 3 7 3" xfId="43287" xr:uid="{981496F0-99FC-4F8D-9D5C-7150AD2A0D81}"/>
    <cellStyle name="Normal 9 7 3 8" xfId="43288" xr:uid="{F904C1E8-04C5-4E12-8120-FC0408A1B484}"/>
    <cellStyle name="Normal 9 7 3 8 2" xfId="43289" xr:uid="{2B4DC2AB-50D6-41ED-AB5B-F83CBA8B6F92}"/>
    <cellStyle name="Normal 9 7 3 8 2 2" xfId="43290" xr:uid="{00A5B693-8094-45AD-AFF8-CD9B63B9544C}"/>
    <cellStyle name="Normal 9 7 3 8 3" xfId="43291" xr:uid="{76339779-2524-4BBA-AB13-AFF1A7D48532}"/>
    <cellStyle name="Normal 9 7 3 9" xfId="43292" xr:uid="{A8A3F045-A7E5-4453-A502-ECF852FA5DD8}"/>
    <cellStyle name="Normal 9 7 3 9 2" xfId="43293" xr:uid="{DEA9F57D-B471-47C0-8DB9-EECDC15D1423}"/>
    <cellStyle name="Normal 9 7 3 9 2 2" xfId="43294" xr:uid="{FEF61756-346F-4D97-BF5F-8C3E0A518464}"/>
    <cellStyle name="Normal 9 7 3 9 3" xfId="43295" xr:uid="{861E65EF-0065-4DBC-B671-8E92F7A391A4}"/>
    <cellStyle name="Normal 9 7 30" xfId="43296" xr:uid="{E02A128D-530D-489B-AB9C-18BEE6D2BE65}"/>
    <cellStyle name="Normal 9 7 31" xfId="43297" xr:uid="{BE0EEF14-BDD7-48D4-9F2C-D3F9F17E0663}"/>
    <cellStyle name="Normal 9 7 32" xfId="43298" xr:uid="{905F5224-64A4-4F9E-97F6-F5FF8B10548C}"/>
    <cellStyle name="Normal 9 7 33" xfId="43299" xr:uid="{1CE4A5AB-8D45-4A31-B24B-8B4C693C9C97}"/>
    <cellStyle name="Normal 9 7 34" xfId="43300" xr:uid="{7B83AEC2-4B5E-4C7A-AB2C-0CD5C4CD9422}"/>
    <cellStyle name="Normal 9 7 35" xfId="43301" xr:uid="{F44403EA-595E-4FA6-94CA-D98FDEAC9840}"/>
    <cellStyle name="Normal 9 7 36" xfId="43302" xr:uid="{1EA1356D-1305-4AC1-BA3A-71E5953D5C91}"/>
    <cellStyle name="Normal 9 7 37" xfId="43303" xr:uid="{EF1A487B-03F7-4283-92EC-82514E0C610F}"/>
    <cellStyle name="Normal 9 7 38" xfId="43304" xr:uid="{93E2A3F9-A8FF-43F0-916A-532EFF82DA47}"/>
    <cellStyle name="Normal 9 7 39" xfId="43305" xr:uid="{C8045783-4B88-4C4B-B33F-3046BD22309D}"/>
    <cellStyle name="Normal 9 7 4" xfId="43306" xr:uid="{471FBA7C-6E25-415F-A586-F4492CE75EB7}"/>
    <cellStyle name="Normal 9 7 4 2" xfId="43307" xr:uid="{3E675C7C-0780-446C-8E8B-BC9D6C99137F}"/>
    <cellStyle name="Normal 9 7 4 2 2" xfId="43308" xr:uid="{9725714A-275F-47BF-BAEC-C0CBE520A8F8}"/>
    <cellStyle name="Normal 9 7 4 3" xfId="43309" xr:uid="{4DC58673-1528-4415-B3FF-46E40D17ADF9}"/>
    <cellStyle name="Normal 9 7 40" xfId="43310" xr:uid="{CA959B32-5A0A-4184-AC05-6F2AE6638200}"/>
    <cellStyle name="Normal 9 7 41" xfId="43311" xr:uid="{2C71E47D-DD4E-4663-A5D9-AA363D82CA4A}"/>
    <cellStyle name="Normal 9 7 42" xfId="43312" xr:uid="{9F9CBF99-AF6F-405E-A204-9D1B133EDDB8}"/>
    <cellStyle name="Normal 9 7 5" xfId="43313" xr:uid="{240C549B-B2A9-4E1C-BB77-F05FD017481B}"/>
    <cellStyle name="Normal 9 7 5 2" xfId="43314" xr:uid="{B88327C2-A93D-4317-A64C-60CB3BDB3C59}"/>
    <cellStyle name="Normal 9 7 5 2 2" xfId="43315" xr:uid="{083CE52C-8DAD-4683-B76C-F28754A8209B}"/>
    <cellStyle name="Normal 9 7 5 3" xfId="43316" xr:uid="{2B46CF70-3F76-44AC-A38A-21AC14ED5950}"/>
    <cellStyle name="Normal 9 7 6" xfId="43317" xr:uid="{F6BAC9A2-9435-4DEE-8823-A8A9563C227F}"/>
    <cellStyle name="Normal 9 7 6 2" xfId="43318" xr:uid="{9F6B51CF-98C4-4A27-A813-9CE0D65AC54D}"/>
    <cellStyle name="Normal 9 7 6 2 2" xfId="43319" xr:uid="{18863831-69F7-4090-A920-43F9B0F5EE18}"/>
    <cellStyle name="Normal 9 7 6 3" xfId="43320" xr:uid="{3CC49EA6-9CC8-4123-9CE8-8C0E5FF49927}"/>
    <cellStyle name="Normal 9 7 7" xfId="43321" xr:uid="{61284A2F-B87B-4297-BF82-010A4308BEFB}"/>
    <cellStyle name="Normal 9 7 7 2" xfId="43322" xr:uid="{80181412-297F-4DD1-BA08-732C1D634D99}"/>
    <cellStyle name="Normal 9 7 7 2 2" xfId="43323" xr:uid="{CC9A6E1D-797A-4D8A-8FC2-56EA7FA1F081}"/>
    <cellStyle name="Normal 9 7 7 3" xfId="43324" xr:uid="{8DA4B9F9-F4E3-41D2-8535-6CEFEC702D94}"/>
    <cellStyle name="Normal 9 7 8" xfId="43325" xr:uid="{F688BF74-2D52-4627-854A-A411BD6951D0}"/>
    <cellStyle name="Normal 9 7 8 2" xfId="43326" xr:uid="{3A203732-8419-447D-9EC0-F787ABF19341}"/>
    <cellStyle name="Normal 9 7 8 2 2" xfId="43327" xr:uid="{150D4E02-18CD-4979-8536-505E996BD841}"/>
    <cellStyle name="Normal 9 7 8 3" xfId="43328" xr:uid="{AB1A756F-2AD8-4E6B-9F58-C9172C430A87}"/>
    <cellStyle name="Normal 9 7 9" xfId="43329" xr:uid="{92CA54C7-0908-43CE-8508-CFF7459C7769}"/>
    <cellStyle name="Normal 9 7 9 2" xfId="43330" xr:uid="{5D9105F9-282B-4608-96AF-BAA20384C61F}"/>
    <cellStyle name="Normal 9 7 9 2 2" xfId="43331" xr:uid="{94340CC2-44DA-453B-A32E-78AB310DDBAD}"/>
    <cellStyle name="Normal 9 7 9 3" xfId="43332" xr:uid="{B975F6AB-47C1-4AEE-88E2-4255219E80F6}"/>
    <cellStyle name="Normal 9 8" xfId="43333" xr:uid="{47E56CC1-3573-46EC-AF7A-1BCA49916803}"/>
    <cellStyle name="Normal 9 8 10" xfId="43334" xr:uid="{E6326E04-493F-4CF7-966F-8FBC6021D563}"/>
    <cellStyle name="Normal 9 8 10 2" xfId="43335" xr:uid="{711C59B7-8447-460E-98D8-6ABDB9B82AD6}"/>
    <cellStyle name="Normal 9 8 10 2 2" xfId="43336" xr:uid="{55FE9414-3889-4FCA-92B2-6FC8E17BF5AD}"/>
    <cellStyle name="Normal 9 8 10 3" xfId="43337" xr:uid="{C0D0C811-7097-48F7-8270-4D954E42AF1F}"/>
    <cellStyle name="Normal 9 8 11" xfId="43338" xr:uid="{9BAEB202-8701-4535-897C-0523A128AC9C}"/>
    <cellStyle name="Normal 9 8 11 2" xfId="43339" xr:uid="{75E14201-EEEF-4398-A74E-7BE73A4561C6}"/>
    <cellStyle name="Normal 9 8 11 2 2" xfId="43340" xr:uid="{881797FF-C577-4E67-86E5-1AD94F6EC745}"/>
    <cellStyle name="Normal 9 8 11 3" xfId="43341" xr:uid="{DAB12586-65BA-450E-923A-0F784B87FEFE}"/>
    <cellStyle name="Normal 9 8 12" xfId="43342" xr:uid="{3B06BA70-69BC-47CE-90D0-B00DCD67AB66}"/>
    <cellStyle name="Normal 9 8 12 2" xfId="43343" xr:uid="{47D089E9-24B3-4024-AC81-0DB80C5523DF}"/>
    <cellStyle name="Normal 9 8 12 2 2" xfId="43344" xr:uid="{0048F903-5418-4CDF-9193-4D248FC698AC}"/>
    <cellStyle name="Normal 9 8 12 3" xfId="43345" xr:uid="{ED18A337-DEE5-4A50-A51E-DB6B31E331CC}"/>
    <cellStyle name="Normal 9 8 13" xfId="43346" xr:uid="{24757F0B-CFCC-4D0F-A307-D1AC4F635A6E}"/>
    <cellStyle name="Normal 9 8 13 2" xfId="43347" xr:uid="{87C0A58F-8D6E-4538-9CBB-41E333B97CC3}"/>
    <cellStyle name="Normal 9 8 13 2 2" xfId="43348" xr:uid="{A20AA576-DFC2-4B81-A017-8BC70AC5AC5B}"/>
    <cellStyle name="Normal 9 8 13 3" xfId="43349" xr:uid="{182C0818-2AB7-4A29-844C-756E86BEE0C4}"/>
    <cellStyle name="Normal 9 8 13 4" xfId="43350" xr:uid="{EF60B6FC-B86C-451D-9FBE-5D92A2B57F1C}"/>
    <cellStyle name="Normal 9 8 14" xfId="43351" xr:uid="{72D5B5DC-6F0C-4EF8-91C6-FF4EAF8E40A0}"/>
    <cellStyle name="Normal 9 8 14 2" xfId="43352" xr:uid="{05494AC2-F603-48AD-B6D5-BA02F48906A1}"/>
    <cellStyle name="Normal 9 8 15" xfId="43353" xr:uid="{282383CD-3432-434E-AFDA-FF929D61CA0F}"/>
    <cellStyle name="Normal 9 8 16" xfId="43354" xr:uid="{6969E48F-E0CA-4423-85B5-1D65DEE2186D}"/>
    <cellStyle name="Normal 9 8 16 2" xfId="43355" xr:uid="{AAA3D283-3C99-4A7C-9BFD-EC81F676A9BC}"/>
    <cellStyle name="Normal 9 8 17" xfId="43356" xr:uid="{B00102E9-CA6C-4DCB-9939-F99B4FD2FE45}"/>
    <cellStyle name="Normal 9 8 18" xfId="43357" xr:uid="{9236C6E0-0A56-43F9-88C7-DDBE640E4212}"/>
    <cellStyle name="Normal 9 8 19" xfId="43358" xr:uid="{556237E8-4424-411D-BE90-C1B5AF11B342}"/>
    <cellStyle name="Normal 9 8 2" xfId="43359" xr:uid="{1FFD5A16-A808-4482-AD5C-11820CF1B21B}"/>
    <cellStyle name="Normal 9 8 2 10" xfId="43360" xr:uid="{F2475856-4819-4DC8-8887-82D4BDD9A37A}"/>
    <cellStyle name="Normal 9 8 2 10 2" xfId="43361" xr:uid="{CD599333-5DA3-4C07-AC2E-9B96696F0D42}"/>
    <cellStyle name="Normal 9 8 2 10 2 2" xfId="43362" xr:uid="{D462F0C0-A4F8-40F9-AC1C-DCA60962A0D0}"/>
    <cellStyle name="Normal 9 8 2 10 3" xfId="43363" xr:uid="{117B0F85-492A-41BB-AACB-4F56AF61AC32}"/>
    <cellStyle name="Normal 9 8 2 11" xfId="43364" xr:uid="{A41E6D12-43C4-40AA-A10E-672A86A3F8BB}"/>
    <cellStyle name="Normal 9 8 2 11 2" xfId="43365" xr:uid="{FCD7347E-0AF7-44A9-B839-4F440133AF42}"/>
    <cellStyle name="Normal 9 8 2 11 2 2" xfId="43366" xr:uid="{F4E838C9-32F8-469F-9394-73E50412B384}"/>
    <cellStyle name="Normal 9 8 2 11 3" xfId="43367" xr:uid="{812B1A9C-1EB1-40B1-AFFC-12CB8BB4B325}"/>
    <cellStyle name="Normal 9 8 2 11 4" xfId="43368" xr:uid="{CAD30996-4B54-4BD8-8143-BBC595E86A7F}"/>
    <cellStyle name="Normal 9 8 2 12" xfId="43369" xr:uid="{1BBF6B7F-D9B6-4B99-9CBD-920B84F2F7F6}"/>
    <cellStyle name="Normal 9 8 2 12 2" xfId="43370" xr:uid="{ED7BF8E6-2099-44B0-8B2D-58BCBC82DC52}"/>
    <cellStyle name="Normal 9 8 2 13" xfId="43371" xr:uid="{C7AA88B5-883E-4760-90D0-2254BEDE171B}"/>
    <cellStyle name="Normal 9 8 2 14" xfId="43372" xr:uid="{2C71DE72-44D4-401D-8E55-08AE775B14C4}"/>
    <cellStyle name="Normal 9 8 2 14 2" xfId="43373" xr:uid="{A0AD657A-B048-4126-8C14-986DAAFDAA40}"/>
    <cellStyle name="Normal 9 8 2 15" xfId="43374" xr:uid="{6BC185C0-D5EE-4F7B-AC5B-C57A7BCAE567}"/>
    <cellStyle name="Normal 9 8 2 16" xfId="43375" xr:uid="{698194F2-3879-4B60-A6F6-13A715F599F4}"/>
    <cellStyle name="Normal 9 8 2 17" xfId="43376" xr:uid="{BC853349-7273-400E-9857-7890C185E5DC}"/>
    <cellStyle name="Normal 9 8 2 18" xfId="43377" xr:uid="{89FD456B-F3A5-4C63-9AD1-5B0CCCA8312E}"/>
    <cellStyle name="Normal 9 8 2 19" xfId="43378" xr:uid="{FD43658F-4B0D-41CD-B6D9-F4082CB807D5}"/>
    <cellStyle name="Normal 9 8 2 2" xfId="43379" xr:uid="{B09AEF94-816E-4316-A3FE-17BBC0C6E97B}"/>
    <cellStyle name="Normal 9 8 2 2 2" xfId="43380" xr:uid="{5A692D55-5EB7-4A8F-977D-A364BF34F5AF}"/>
    <cellStyle name="Normal 9 8 2 2 2 2" xfId="43381" xr:uid="{9DBF47D9-E584-4D45-8F65-E1DEE71CABDA}"/>
    <cellStyle name="Normal 9 8 2 2 3" xfId="43382" xr:uid="{CE4B01C3-DE78-4B6F-98E7-4AD14D7A3B71}"/>
    <cellStyle name="Normal 9 8 2 20" xfId="43383" xr:uid="{583420FC-93B7-4C50-BD93-6A2827C4106C}"/>
    <cellStyle name="Normal 9 8 2 21" xfId="43384" xr:uid="{F3B5F2C8-18A4-4B69-BA2C-DEDF3D8AE64A}"/>
    <cellStyle name="Normal 9 8 2 22" xfId="43385" xr:uid="{7ABFDBA3-7740-4226-AD85-C9198DE8C1B0}"/>
    <cellStyle name="Normal 9 8 2 23" xfId="43386" xr:uid="{7353481E-FF5E-4D84-BCBF-4080CB4BE3BE}"/>
    <cellStyle name="Normal 9 8 2 24" xfId="43387" xr:uid="{A4723D8B-76F6-4740-9A2A-ADCC3D7F3096}"/>
    <cellStyle name="Normal 9 8 2 25" xfId="43388" xr:uid="{E01C9225-7440-40BE-9D42-06ACF9D70A89}"/>
    <cellStyle name="Normal 9 8 2 26" xfId="43389" xr:uid="{96191C6D-5196-4EBB-82CF-F89C55D93697}"/>
    <cellStyle name="Normal 9 8 2 27" xfId="43390" xr:uid="{6A9894EB-4BDA-4350-9099-8ABFCFCEA4A1}"/>
    <cellStyle name="Normal 9 8 2 28" xfId="43391" xr:uid="{C5CC105B-FF72-4408-81B2-17C31B0282F0}"/>
    <cellStyle name="Normal 9 8 2 29" xfId="43392" xr:uid="{F677BA3C-F393-407C-BF41-0BA771C28697}"/>
    <cellStyle name="Normal 9 8 2 3" xfId="43393" xr:uid="{A6216BCE-FA96-4CA9-8F56-7A512E6C6008}"/>
    <cellStyle name="Normal 9 8 2 3 2" xfId="43394" xr:uid="{5A0009DD-38F6-41DA-9851-4DADF7446423}"/>
    <cellStyle name="Normal 9 8 2 3 2 2" xfId="43395" xr:uid="{EF85060F-BF2E-46CD-B8C1-1131737AEC72}"/>
    <cellStyle name="Normal 9 8 2 3 3" xfId="43396" xr:uid="{503B01D6-7395-43AA-AF53-5D3473DCB2F6}"/>
    <cellStyle name="Normal 9 8 2 30" xfId="43397" xr:uid="{CCA625BB-0A9C-4C87-A7D7-3A30D78241DC}"/>
    <cellStyle name="Normal 9 8 2 31" xfId="43398" xr:uid="{E0FE546A-AAB7-4AB7-AE66-118A4ACFD014}"/>
    <cellStyle name="Normal 9 8 2 32" xfId="43399" xr:uid="{97F09621-083E-4A98-BA98-D1784FBE75EA}"/>
    <cellStyle name="Normal 9 8 2 33" xfId="43400" xr:uid="{80AA5C77-E6E0-4FC7-88A1-57A264B455DB}"/>
    <cellStyle name="Normal 9 8 2 34" xfId="43401" xr:uid="{ECC01214-AB12-48A3-B9B2-BED0B8E3220B}"/>
    <cellStyle name="Normal 9 8 2 35" xfId="43402" xr:uid="{8C826C82-3B3B-4121-B789-5C570377BFFB}"/>
    <cellStyle name="Normal 9 8 2 36" xfId="43403" xr:uid="{0312CCD9-8BE7-4971-81CB-E25FCF34D1CC}"/>
    <cellStyle name="Normal 9 8 2 37" xfId="43404" xr:uid="{507DAFE1-44DE-4061-8D61-CF8F44EBA461}"/>
    <cellStyle name="Normal 9 8 2 38" xfId="43405" xr:uid="{8A0BE02F-396F-4AF1-B590-AEB363781B63}"/>
    <cellStyle name="Normal 9 8 2 39" xfId="43406" xr:uid="{658DDD00-3454-469F-B65B-B457E9F94A2A}"/>
    <cellStyle name="Normal 9 8 2 4" xfId="43407" xr:uid="{00277DA9-DB89-4CA7-820C-AD867B6A7FD1}"/>
    <cellStyle name="Normal 9 8 2 4 2" xfId="43408" xr:uid="{E40719EB-6950-40F8-9DC4-1E5306325A41}"/>
    <cellStyle name="Normal 9 8 2 4 2 2" xfId="43409" xr:uid="{D225C598-4FA4-485B-8D7A-3E5733A4046C}"/>
    <cellStyle name="Normal 9 8 2 4 3" xfId="43410" xr:uid="{EEFE47F8-D0EC-4B36-A7B6-AF049D188F78}"/>
    <cellStyle name="Normal 9 8 2 40" xfId="43411" xr:uid="{684C7439-A43C-4A9C-B25F-7EC8E2B66ED4}"/>
    <cellStyle name="Normal 9 8 2 5" xfId="43412" xr:uid="{35448B6E-6FAE-4930-BDEA-11874BAB9BAA}"/>
    <cellStyle name="Normal 9 8 2 5 2" xfId="43413" xr:uid="{394515A9-D513-4AB9-8D88-ECB31A508AF9}"/>
    <cellStyle name="Normal 9 8 2 5 2 2" xfId="43414" xr:uid="{6DB412EF-E048-4D53-99D1-CD33100AAD3B}"/>
    <cellStyle name="Normal 9 8 2 5 3" xfId="43415" xr:uid="{EF063B0A-E536-4D83-B402-6048136E5A34}"/>
    <cellStyle name="Normal 9 8 2 6" xfId="43416" xr:uid="{87BA7F38-3165-4204-BAA3-422C7601A09E}"/>
    <cellStyle name="Normal 9 8 2 6 2" xfId="43417" xr:uid="{065DED6E-188D-4060-AEED-94B956EF4389}"/>
    <cellStyle name="Normal 9 8 2 6 2 2" xfId="43418" xr:uid="{BD700221-238E-47DC-A709-1496446A8171}"/>
    <cellStyle name="Normal 9 8 2 6 3" xfId="43419" xr:uid="{080200B3-02E6-4547-B5AA-BC74AFF91988}"/>
    <cellStyle name="Normal 9 8 2 7" xfId="43420" xr:uid="{F871014C-02AF-4870-AB39-8FABF3E2D902}"/>
    <cellStyle name="Normal 9 8 2 7 2" xfId="43421" xr:uid="{D71B745D-5043-4BE6-BCD7-BC6BF87C9266}"/>
    <cellStyle name="Normal 9 8 2 7 2 2" xfId="43422" xr:uid="{F3C2ECBF-5488-4993-9D23-893845E80E5E}"/>
    <cellStyle name="Normal 9 8 2 7 3" xfId="43423" xr:uid="{1B4F2465-700F-47C8-A056-E113BFDAAE1B}"/>
    <cellStyle name="Normal 9 8 2 8" xfId="43424" xr:uid="{5909C2F2-1FB1-4A75-A717-77CA8A0FFE54}"/>
    <cellStyle name="Normal 9 8 2 8 2" xfId="43425" xr:uid="{4CF0F9BF-F20C-4D22-89B1-12E453BEFC19}"/>
    <cellStyle name="Normal 9 8 2 8 2 2" xfId="43426" xr:uid="{312F1566-A900-4ECD-95A9-0FB3E961FFC7}"/>
    <cellStyle name="Normal 9 8 2 8 3" xfId="43427" xr:uid="{BE00988A-0BA3-421B-AF0C-10C8C5B6ED66}"/>
    <cellStyle name="Normal 9 8 2 9" xfId="43428" xr:uid="{3935F119-57BC-4CE8-9EDC-BAEB302C0E70}"/>
    <cellStyle name="Normal 9 8 2 9 2" xfId="43429" xr:uid="{56F3DFF9-4955-467C-8AF7-8E55305897C4}"/>
    <cellStyle name="Normal 9 8 2 9 2 2" xfId="43430" xr:uid="{A3647B96-7340-4259-8525-8FC8258C10E0}"/>
    <cellStyle name="Normal 9 8 2 9 3" xfId="43431" xr:uid="{5A139830-BFDC-4B46-8E69-BE9E0520CA0F}"/>
    <cellStyle name="Normal 9 8 20" xfId="43432" xr:uid="{CB6B983F-C3B7-4EB2-9AB7-E06D449E793A}"/>
    <cellStyle name="Normal 9 8 21" xfId="43433" xr:uid="{F989A397-63A0-4095-AE25-F0D79CB8DDDB}"/>
    <cellStyle name="Normal 9 8 22" xfId="43434" xr:uid="{0F1CB2A3-756B-43CD-BDF3-00AAB9FA677F}"/>
    <cellStyle name="Normal 9 8 23" xfId="43435" xr:uid="{676D2E63-7529-4B1C-AE59-DF2CABECC235}"/>
    <cellStyle name="Normal 9 8 24" xfId="43436" xr:uid="{FAB5A276-F90D-4F4A-AB90-78665B084EF6}"/>
    <cellStyle name="Normal 9 8 25" xfId="43437" xr:uid="{427652B2-DF1A-4874-A1B0-E1A6149E3FCD}"/>
    <cellStyle name="Normal 9 8 26" xfId="43438" xr:uid="{EFC3AE26-7EBF-4B73-AB67-2B1919CB7161}"/>
    <cellStyle name="Normal 9 8 27" xfId="43439" xr:uid="{7D8FE01A-D703-4757-A3C3-D0D7B1D9BE4E}"/>
    <cellStyle name="Normal 9 8 28" xfId="43440" xr:uid="{1C209E03-AD04-4790-BC12-743E39E83400}"/>
    <cellStyle name="Normal 9 8 29" xfId="43441" xr:uid="{3A157CE3-967B-4465-829E-9D41EBB1B401}"/>
    <cellStyle name="Normal 9 8 3" xfId="43442" xr:uid="{5A6F2F1B-8DB5-42CA-B335-F2CF3BEA742C}"/>
    <cellStyle name="Normal 9 8 3 10" xfId="43443" xr:uid="{DAE666AB-9203-4F97-AA59-02BBD2058B78}"/>
    <cellStyle name="Normal 9 8 3 10 2" xfId="43444" xr:uid="{AB996D4C-3CFD-4F22-B689-BF88F276B622}"/>
    <cellStyle name="Normal 9 8 3 10 2 2" xfId="43445" xr:uid="{B77FDA08-011C-420A-B612-F5E425FB1A76}"/>
    <cellStyle name="Normal 9 8 3 10 3" xfId="43446" xr:uid="{88B327F5-EA96-4038-9BE4-FDA8945041C1}"/>
    <cellStyle name="Normal 9 8 3 11" xfId="43447" xr:uid="{F9B11DEB-F413-4ADB-9F96-B7409FA8A0A3}"/>
    <cellStyle name="Normal 9 8 3 11 2" xfId="43448" xr:uid="{268D36C7-913E-4B67-92EE-4DA4D323703E}"/>
    <cellStyle name="Normal 9 8 3 11 2 2" xfId="43449" xr:uid="{8E9A2473-5C27-4410-BB2E-04AF37E126E0}"/>
    <cellStyle name="Normal 9 8 3 11 3" xfId="43450" xr:uid="{3C4D61FD-8BC9-4156-A9BE-738ECA247CEE}"/>
    <cellStyle name="Normal 9 8 3 11 4" xfId="43451" xr:uid="{82F7BB16-FA5A-44AB-8594-27D3348A2E15}"/>
    <cellStyle name="Normal 9 8 3 12" xfId="43452" xr:uid="{2BBFEBA7-D33E-41DC-A79E-9A133F822D68}"/>
    <cellStyle name="Normal 9 8 3 12 2" xfId="43453" xr:uid="{3ECAFF93-1FBF-44A2-8DF8-F6E67CB9E573}"/>
    <cellStyle name="Normal 9 8 3 13" xfId="43454" xr:uid="{DB265333-3C21-4F57-BA06-5DD42AD7FB51}"/>
    <cellStyle name="Normal 9 8 3 14" xfId="43455" xr:uid="{16030783-F081-4E20-A666-37CFA94E80F1}"/>
    <cellStyle name="Normal 9 8 3 14 2" xfId="43456" xr:uid="{B6BB4E8E-E8CB-4420-ACAD-879309930FAE}"/>
    <cellStyle name="Normal 9 8 3 15" xfId="43457" xr:uid="{42BE1EAE-6430-41C2-893A-C8AF8F0E48CE}"/>
    <cellStyle name="Normal 9 8 3 16" xfId="43458" xr:uid="{F8C7D18A-84A2-47C3-838D-FE73E294BA17}"/>
    <cellStyle name="Normal 9 8 3 17" xfId="43459" xr:uid="{9F7705F5-B0EE-4B69-B7E5-16C744355DE6}"/>
    <cellStyle name="Normal 9 8 3 18" xfId="43460" xr:uid="{C4E41A04-99ED-44E6-80F6-D69E9E0698E0}"/>
    <cellStyle name="Normal 9 8 3 19" xfId="43461" xr:uid="{962D2A4D-591D-44B9-935D-DF64181A4839}"/>
    <cellStyle name="Normal 9 8 3 2" xfId="43462" xr:uid="{6F12773A-A329-46D2-9F48-5DBFC4DDC604}"/>
    <cellStyle name="Normal 9 8 3 2 2" xfId="43463" xr:uid="{815CB19C-F1BC-4D86-9A80-EB39BBCF9B1F}"/>
    <cellStyle name="Normal 9 8 3 2 2 2" xfId="43464" xr:uid="{34335246-CD7E-4FCB-8A53-FAAD98091CC6}"/>
    <cellStyle name="Normal 9 8 3 2 3" xfId="43465" xr:uid="{FCF1562F-DED9-4E91-AB1A-BA7D42230B87}"/>
    <cellStyle name="Normal 9 8 3 20" xfId="43466" xr:uid="{692C40E9-CF35-4995-B431-B2E6A1D6BC16}"/>
    <cellStyle name="Normal 9 8 3 21" xfId="43467" xr:uid="{DE109AC3-7F7B-4F31-A11E-51E34DD624ED}"/>
    <cellStyle name="Normal 9 8 3 22" xfId="43468" xr:uid="{9F6FD901-CE1C-4C53-858E-1242D4DAAB31}"/>
    <cellStyle name="Normal 9 8 3 23" xfId="43469" xr:uid="{F2C2A938-8C99-4D40-9320-9AE1B06395B9}"/>
    <cellStyle name="Normal 9 8 3 24" xfId="43470" xr:uid="{C7B547AD-6340-4612-9B15-7BD38A42847A}"/>
    <cellStyle name="Normal 9 8 3 25" xfId="43471" xr:uid="{70999C8B-A6C2-4B6E-870B-93B7474ECA48}"/>
    <cellStyle name="Normal 9 8 3 26" xfId="43472" xr:uid="{51469FA0-12DC-4A8B-8954-7275CCE8DFF9}"/>
    <cellStyle name="Normal 9 8 3 27" xfId="43473" xr:uid="{B5E0CF5E-B84F-4B23-9050-053422D46C4F}"/>
    <cellStyle name="Normal 9 8 3 28" xfId="43474" xr:uid="{D7614FC5-167E-4D34-ADBA-1A53DD911D1A}"/>
    <cellStyle name="Normal 9 8 3 29" xfId="43475" xr:uid="{3671A340-5401-4DD0-AE8E-088D57CF4889}"/>
    <cellStyle name="Normal 9 8 3 3" xfId="43476" xr:uid="{9EC05233-3ECB-4F6D-BD00-CF5E7281F037}"/>
    <cellStyle name="Normal 9 8 3 3 2" xfId="43477" xr:uid="{06A84634-599F-47F1-9CCE-413C6B8169E7}"/>
    <cellStyle name="Normal 9 8 3 3 2 2" xfId="43478" xr:uid="{096AB114-D319-4B8B-89B1-DEE88F09DA2A}"/>
    <cellStyle name="Normal 9 8 3 3 3" xfId="43479" xr:uid="{0364015D-EBEB-44A2-B1E4-88BA7C597888}"/>
    <cellStyle name="Normal 9 8 3 30" xfId="43480" xr:uid="{BE67BA27-C986-48E5-BC2F-26CF56D3EF88}"/>
    <cellStyle name="Normal 9 8 3 31" xfId="43481" xr:uid="{2AF8A51D-D6CA-41C3-A2D9-1156A3864B30}"/>
    <cellStyle name="Normal 9 8 3 32" xfId="43482" xr:uid="{E096EFF6-FB15-48A4-9B50-3C35DF63B9FA}"/>
    <cellStyle name="Normal 9 8 3 33" xfId="43483" xr:uid="{CE8A6B8F-74D5-4D8A-A335-94465C548D5E}"/>
    <cellStyle name="Normal 9 8 3 34" xfId="43484" xr:uid="{8080447F-2CC0-4FA8-93A3-255B6B0733B9}"/>
    <cellStyle name="Normal 9 8 3 35" xfId="43485" xr:uid="{02D14DE5-27A4-4107-B7B5-8B439CA89188}"/>
    <cellStyle name="Normal 9 8 3 36" xfId="43486" xr:uid="{30BACA9A-0B8B-4F96-A3CB-0DFD95E14A82}"/>
    <cellStyle name="Normal 9 8 3 37" xfId="43487" xr:uid="{9F89B741-002C-4B22-A892-88E763D766B1}"/>
    <cellStyle name="Normal 9 8 3 38" xfId="43488" xr:uid="{E9E3EFE2-7CE0-4DA4-A4A3-0A39EB4C67A3}"/>
    <cellStyle name="Normal 9 8 3 39" xfId="43489" xr:uid="{B4B21728-671B-41B3-BCE7-80C5FD367FF5}"/>
    <cellStyle name="Normal 9 8 3 4" xfId="43490" xr:uid="{B17488DF-F710-4C75-A4E9-6BF80C3D245F}"/>
    <cellStyle name="Normal 9 8 3 4 2" xfId="43491" xr:uid="{23D3751E-8FE7-4BE9-8F0B-97400BDBB439}"/>
    <cellStyle name="Normal 9 8 3 4 2 2" xfId="43492" xr:uid="{AD002899-70BC-414B-B012-C9FF5C54EFCB}"/>
    <cellStyle name="Normal 9 8 3 4 3" xfId="43493" xr:uid="{5D0488EB-4CE8-4297-A779-3C9178F22007}"/>
    <cellStyle name="Normal 9 8 3 40" xfId="43494" xr:uid="{A3289A00-5CCC-43FF-8613-5EFB01CF4AB6}"/>
    <cellStyle name="Normal 9 8 3 5" xfId="43495" xr:uid="{60F4BB1C-F7EC-4367-88CF-40FF5EFA38B8}"/>
    <cellStyle name="Normal 9 8 3 5 2" xfId="43496" xr:uid="{D73C29D9-8BFB-4A32-B2E9-3303685255F7}"/>
    <cellStyle name="Normal 9 8 3 5 2 2" xfId="43497" xr:uid="{65198F0D-A077-4F31-94EF-0D5E9393F319}"/>
    <cellStyle name="Normal 9 8 3 5 3" xfId="43498" xr:uid="{13F82B6B-48AF-4E8D-A7BA-7CE732FA044F}"/>
    <cellStyle name="Normal 9 8 3 6" xfId="43499" xr:uid="{1610966D-F5FC-4C01-849B-C821F8609BE3}"/>
    <cellStyle name="Normal 9 8 3 6 2" xfId="43500" xr:uid="{535D2DE6-EC96-4DED-856E-464ED5082275}"/>
    <cellStyle name="Normal 9 8 3 6 2 2" xfId="43501" xr:uid="{6849DF00-4004-4D54-93A3-F34CFAA231EA}"/>
    <cellStyle name="Normal 9 8 3 6 3" xfId="43502" xr:uid="{503CEA07-7B46-4781-AC14-421887FF3252}"/>
    <cellStyle name="Normal 9 8 3 7" xfId="43503" xr:uid="{498206CF-F61F-4BBE-8A07-FF5B9FA0037A}"/>
    <cellStyle name="Normal 9 8 3 7 2" xfId="43504" xr:uid="{C783D65B-2033-494B-85B0-205198016FF4}"/>
    <cellStyle name="Normal 9 8 3 7 2 2" xfId="43505" xr:uid="{25F14E20-91B3-43D2-ADE5-420462A5250D}"/>
    <cellStyle name="Normal 9 8 3 7 3" xfId="43506" xr:uid="{077BDA92-6B21-40AA-9A1B-4D04AADDAD92}"/>
    <cellStyle name="Normal 9 8 3 8" xfId="43507" xr:uid="{5BDF3531-5915-4B6E-9609-0357923B148C}"/>
    <cellStyle name="Normal 9 8 3 8 2" xfId="43508" xr:uid="{E0F3C27D-7612-435D-BC11-3972C5F2A5F2}"/>
    <cellStyle name="Normal 9 8 3 8 2 2" xfId="43509" xr:uid="{71120066-2551-4FE2-9E7A-0C2D307BD6E3}"/>
    <cellStyle name="Normal 9 8 3 8 3" xfId="43510" xr:uid="{932405A0-9711-4F52-B011-0B09D76E2487}"/>
    <cellStyle name="Normal 9 8 3 9" xfId="43511" xr:uid="{80D11B63-3A6E-4702-BB6A-071B116BA66A}"/>
    <cellStyle name="Normal 9 8 3 9 2" xfId="43512" xr:uid="{28A8EAE5-84B0-442D-A1DF-72E35D4024CB}"/>
    <cellStyle name="Normal 9 8 3 9 2 2" xfId="43513" xr:uid="{2F015706-A0CF-438A-9920-FF14A5D57738}"/>
    <cellStyle name="Normal 9 8 3 9 3" xfId="43514" xr:uid="{7781A426-52DF-42D6-8902-97B28165074B}"/>
    <cellStyle name="Normal 9 8 30" xfId="43515" xr:uid="{16C05214-96BB-4566-B31A-5C53339085F6}"/>
    <cellStyle name="Normal 9 8 31" xfId="43516" xr:uid="{6DA1646C-522F-43D6-9172-62E566EC05C3}"/>
    <cellStyle name="Normal 9 8 32" xfId="43517" xr:uid="{A073CCFD-BEFD-4FB9-88E1-C97CCB8BE0F2}"/>
    <cellStyle name="Normal 9 8 33" xfId="43518" xr:uid="{95307567-A07C-45CD-ACD4-9DA085FEE7F5}"/>
    <cellStyle name="Normal 9 8 34" xfId="43519" xr:uid="{2F9B98A4-CCBC-4608-8FB9-976AC71FCAA0}"/>
    <cellStyle name="Normal 9 8 35" xfId="43520" xr:uid="{A163F648-5C8F-45EF-B19B-0BF83DAFE3AA}"/>
    <cellStyle name="Normal 9 8 36" xfId="43521" xr:uid="{B643D2CA-90F8-4157-A401-BFDE5CA0450F}"/>
    <cellStyle name="Normal 9 8 37" xfId="43522" xr:uid="{EA6F230C-CD34-47E9-A578-B1AF0496217B}"/>
    <cellStyle name="Normal 9 8 38" xfId="43523" xr:uid="{4DB92541-22FB-42C1-8EDA-057F9A78A9D4}"/>
    <cellStyle name="Normal 9 8 39" xfId="43524" xr:uid="{CE695750-F84D-44E6-80B8-52534FA80E6D}"/>
    <cellStyle name="Normal 9 8 4" xfId="43525" xr:uid="{CF4A141C-885E-4441-8997-8AFBB9DF31A4}"/>
    <cellStyle name="Normal 9 8 4 2" xfId="43526" xr:uid="{BD273101-72DC-42E3-9880-121739579F27}"/>
    <cellStyle name="Normal 9 8 4 2 2" xfId="43527" xr:uid="{206928E2-4997-4264-8431-0A496E5E6549}"/>
    <cellStyle name="Normal 9 8 4 3" xfId="43528" xr:uid="{52C7B0BD-EAB8-4558-A29A-EAF3F8E2738C}"/>
    <cellStyle name="Normal 9 8 40" xfId="43529" xr:uid="{BC66FC04-D07E-48A8-8238-F428AE88E95D}"/>
    <cellStyle name="Normal 9 8 41" xfId="43530" xr:uid="{EFBFA92C-7ACB-4B1A-ABD7-5E82F757973E}"/>
    <cellStyle name="Normal 9 8 42" xfId="43531" xr:uid="{5D84D70B-B01C-4F3E-A934-AD947F342A28}"/>
    <cellStyle name="Normal 9 8 5" xfId="43532" xr:uid="{48A7C6E1-3D16-4BD2-AEEB-9B8EE7FC215F}"/>
    <cellStyle name="Normal 9 8 5 2" xfId="43533" xr:uid="{12BDCB95-CAF0-43C7-8E6B-4E7E80490053}"/>
    <cellStyle name="Normal 9 8 5 2 2" xfId="43534" xr:uid="{86A5601F-CED2-49B0-ADF1-918FE008034A}"/>
    <cellStyle name="Normal 9 8 5 3" xfId="43535" xr:uid="{3AFF75E9-BB33-42E7-9630-62950B35DD60}"/>
    <cellStyle name="Normal 9 8 6" xfId="43536" xr:uid="{A445160F-C13A-4B7A-A9EF-51FBB6D44750}"/>
    <cellStyle name="Normal 9 8 6 2" xfId="43537" xr:uid="{C457B952-6DDF-4DFE-A03C-E84E9967DA5D}"/>
    <cellStyle name="Normal 9 8 6 2 2" xfId="43538" xr:uid="{ED079F80-95E7-407C-90A9-99975C13A80B}"/>
    <cellStyle name="Normal 9 8 6 3" xfId="43539" xr:uid="{44AC498B-B313-476E-A1A1-FF58E6778488}"/>
    <cellStyle name="Normal 9 8 7" xfId="43540" xr:uid="{980BBA6C-8FC5-4A21-BF6D-40315E82111B}"/>
    <cellStyle name="Normal 9 8 7 2" xfId="43541" xr:uid="{192010F1-60EF-4372-826D-EEEB39129280}"/>
    <cellStyle name="Normal 9 8 7 2 2" xfId="43542" xr:uid="{96CC1488-CF6C-4434-AA6F-B5F934ECB546}"/>
    <cellStyle name="Normal 9 8 7 3" xfId="43543" xr:uid="{D7A35471-1016-4341-B25D-2F38B01E1D15}"/>
    <cellStyle name="Normal 9 8 8" xfId="43544" xr:uid="{0B400C22-96DA-4A16-AA6D-D95FF622793D}"/>
    <cellStyle name="Normal 9 8 8 2" xfId="43545" xr:uid="{72706EEE-5166-4963-9211-7C6226FFA1F2}"/>
    <cellStyle name="Normal 9 8 8 2 2" xfId="43546" xr:uid="{CAA1659D-0F68-4E70-ACF3-C7AB02452DC8}"/>
    <cellStyle name="Normal 9 8 8 3" xfId="43547" xr:uid="{FE413C63-F016-46DE-8EFA-883DD40C9830}"/>
    <cellStyle name="Normal 9 8 9" xfId="43548" xr:uid="{860CE6B1-FA0B-4C7F-85C6-C3057FF2E6AE}"/>
    <cellStyle name="Normal 9 8 9 2" xfId="43549" xr:uid="{7BE0590C-9BB2-4DA3-BC62-FA02BED14B23}"/>
    <cellStyle name="Normal 9 8 9 2 2" xfId="43550" xr:uid="{59E8DF0A-BBA1-48C8-A373-6900C801B7FF}"/>
    <cellStyle name="Normal 9 8 9 3" xfId="43551" xr:uid="{B3A608EB-774C-4431-A3F3-515226F4E83E}"/>
    <cellStyle name="Normal 9 9" xfId="43552" xr:uid="{690B1F5F-7A04-4696-97B0-5E84A559A449}"/>
    <cellStyle name="Normal 9 9 10" xfId="43553" xr:uid="{0877C1FB-BEC2-4E67-9E86-A532BDEBA70A}"/>
    <cellStyle name="Normal 9 9 10 2" xfId="43554" xr:uid="{C4B96CF6-CFBC-4AA6-8972-AB276B95BA50}"/>
    <cellStyle name="Normal 9 9 10 2 2" xfId="43555" xr:uid="{3979440A-C68F-4383-899C-156FD81F8903}"/>
    <cellStyle name="Normal 9 9 10 3" xfId="43556" xr:uid="{9ABE6A37-0FAB-4140-8FB9-5FE155FCC747}"/>
    <cellStyle name="Normal 9 9 11" xfId="43557" xr:uid="{AB3E9148-2321-4E38-B021-F5B34F872D8D}"/>
    <cellStyle name="Normal 9 9 11 2" xfId="43558" xr:uid="{C4B6409F-AB7E-4A74-9E73-6FD0C1987088}"/>
    <cellStyle name="Normal 9 9 11 2 2" xfId="43559" xr:uid="{664C5895-CDFD-4DCE-9715-26339F09BD39}"/>
    <cellStyle name="Normal 9 9 11 3" xfId="43560" xr:uid="{FDC869DF-63DF-4F07-BB6B-AF846FB2F03D}"/>
    <cellStyle name="Normal 9 9 12" xfId="43561" xr:uid="{AE625077-FF7F-42D9-8182-F54562D48ADA}"/>
    <cellStyle name="Normal 9 9 12 2" xfId="43562" xr:uid="{60BD955C-F19B-4AAA-9EC5-8C371225EEE2}"/>
    <cellStyle name="Normal 9 9 12 2 2" xfId="43563" xr:uid="{AB20BA64-D413-4280-9A83-343D08463C2F}"/>
    <cellStyle name="Normal 9 9 12 3" xfId="43564" xr:uid="{4555CA42-245E-44E0-B497-4B26EA0A8E25}"/>
    <cellStyle name="Normal 9 9 13" xfId="43565" xr:uid="{2A1C8011-A3C3-4740-86D9-1B2D52B11DAC}"/>
    <cellStyle name="Normal 9 9 13 2" xfId="43566" xr:uid="{4203B735-1076-4AFD-BC9C-4287A2343668}"/>
    <cellStyle name="Normal 9 9 13 2 2" xfId="43567" xr:uid="{7CC54281-ABBD-4FB9-B8BA-E0BD8E702E58}"/>
    <cellStyle name="Normal 9 9 13 3" xfId="43568" xr:uid="{20E42E9F-0D61-4809-8591-91AB60383753}"/>
    <cellStyle name="Normal 9 9 13 4" xfId="43569" xr:uid="{1A83C471-38FA-4A5F-AC1C-C8FD2FEF34FE}"/>
    <cellStyle name="Normal 9 9 14" xfId="43570" xr:uid="{8F732656-0324-41C0-A734-10C5B52B5535}"/>
    <cellStyle name="Normal 9 9 14 2" xfId="43571" xr:uid="{E1A8B88C-1432-4F96-A1B0-D1872AACBC2F}"/>
    <cellStyle name="Normal 9 9 15" xfId="43572" xr:uid="{162255EB-EBF6-45BB-86DF-77D16D4B71DE}"/>
    <cellStyle name="Normal 9 9 16" xfId="43573" xr:uid="{6C389756-03C0-415B-A3AB-B1814C9ED84D}"/>
    <cellStyle name="Normal 9 9 16 2" xfId="43574" xr:uid="{42E12D0C-B182-418B-9CFE-71AD2445DD35}"/>
    <cellStyle name="Normal 9 9 17" xfId="43575" xr:uid="{1ADEF82F-FC4C-4D4E-B17F-07F0671983DB}"/>
    <cellStyle name="Normal 9 9 18" xfId="43576" xr:uid="{7EC0E3B5-514F-4A88-8267-DA6ECC3B882D}"/>
    <cellStyle name="Normal 9 9 19" xfId="43577" xr:uid="{284C90AD-4F13-4053-BD64-58888C982488}"/>
    <cellStyle name="Normal 9 9 2" xfId="43578" xr:uid="{E9370C9A-CC7B-4E9D-A3CC-5236F1A8264D}"/>
    <cellStyle name="Normal 9 9 2 10" xfId="43579" xr:uid="{67E863D0-7CE1-4C6A-BB10-1C73DCDE2CA4}"/>
    <cellStyle name="Normal 9 9 2 10 2" xfId="43580" xr:uid="{3E387E25-7C0D-4712-AA6F-9B7BB995AF9D}"/>
    <cellStyle name="Normal 9 9 2 10 2 2" xfId="43581" xr:uid="{B8174559-A3E8-4F54-88C9-032DD14BE723}"/>
    <cellStyle name="Normal 9 9 2 10 3" xfId="43582" xr:uid="{04AF818E-9200-438A-97EE-F66E44A30292}"/>
    <cellStyle name="Normal 9 9 2 11" xfId="43583" xr:uid="{48E50626-D5DC-4C66-9744-3F5DB0518D5C}"/>
    <cellStyle name="Normal 9 9 2 11 2" xfId="43584" xr:uid="{2DCE69F2-7CEC-46BC-BCD5-412B09B42D54}"/>
    <cellStyle name="Normal 9 9 2 11 2 2" xfId="43585" xr:uid="{0D036D74-80CF-4258-B63D-5C87101AA373}"/>
    <cellStyle name="Normal 9 9 2 11 3" xfId="43586" xr:uid="{82C5953D-8A01-48F3-8A72-D0C91749B8B0}"/>
    <cellStyle name="Normal 9 9 2 11 4" xfId="43587" xr:uid="{262BE31B-581E-4B8E-AF43-73A761C6D6BF}"/>
    <cellStyle name="Normal 9 9 2 12" xfId="43588" xr:uid="{5F604C52-041F-4B94-8CD9-0EF46FA7D001}"/>
    <cellStyle name="Normal 9 9 2 12 2" xfId="43589" xr:uid="{50404B98-E8DB-4528-8A5F-9EE3675B784F}"/>
    <cellStyle name="Normal 9 9 2 13" xfId="43590" xr:uid="{BA57C4A0-A596-4C46-AE14-CD1B8F3D59C6}"/>
    <cellStyle name="Normal 9 9 2 14" xfId="43591" xr:uid="{33389A6E-4EC3-4AB0-A11D-060A4F79309F}"/>
    <cellStyle name="Normal 9 9 2 14 2" xfId="43592" xr:uid="{9553B378-166C-4FAB-A527-204072BA1757}"/>
    <cellStyle name="Normal 9 9 2 15" xfId="43593" xr:uid="{2D939D19-F97C-49F2-A098-4246C74B4A42}"/>
    <cellStyle name="Normal 9 9 2 16" xfId="43594" xr:uid="{8B479194-BD8E-4BC6-84A8-C6C9FA6311B2}"/>
    <cellStyle name="Normal 9 9 2 17" xfId="43595" xr:uid="{0B93E579-130B-4E75-AB39-6F201B18EE9E}"/>
    <cellStyle name="Normal 9 9 2 18" xfId="43596" xr:uid="{38B0EEDF-6109-4FC6-B26C-C6CA10EE528B}"/>
    <cellStyle name="Normal 9 9 2 19" xfId="43597" xr:uid="{B0BD67A2-DC45-4EC0-A96D-C2DABEA449E0}"/>
    <cellStyle name="Normal 9 9 2 2" xfId="43598" xr:uid="{459F0314-2783-4311-8885-4806E1C2F63E}"/>
    <cellStyle name="Normal 9 9 2 2 2" xfId="43599" xr:uid="{12E3E9CA-4881-43D5-B0BB-4DD818D51945}"/>
    <cellStyle name="Normal 9 9 2 2 2 2" xfId="43600" xr:uid="{6114431C-A8D8-43F1-A876-1E50D2D6C714}"/>
    <cellStyle name="Normal 9 9 2 2 3" xfId="43601" xr:uid="{E102E1BB-19D0-4790-9063-0F62A69C0B11}"/>
    <cellStyle name="Normal 9 9 2 20" xfId="43602" xr:uid="{C79210DA-A80F-417B-9F17-FE88A624914A}"/>
    <cellStyle name="Normal 9 9 2 21" xfId="43603" xr:uid="{A0E6D192-CA9C-41A0-99A5-B5F161F37B49}"/>
    <cellStyle name="Normal 9 9 2 22" xfId="43604" xr:uid="{4D261D7F-D909-4E25-96BD-73BC246AF215}"/>
    <cellStyle name="Normal 9 9 2 23" xfId="43605" xr:uid="{26D78E87-382B-4465-98FF-26A0F1F3B525}"/>
    <cellStyle name="Normal 9 9 2 24" xfId="43606" xr:uid="{0A779B10-DF6B-4D45-B0CD-5FD11C0A8E6F}"/>
    <cellStyle name="Normal 9 9 2 25" xfId="43607" xr:uid="{48233FA2-CDCA-4BE8-9B9F-5E9014964A2D}"/>
    <cellStyle name="Normal 9 9 2 26" xfId="43608" xr:uid="{2D37B65B-AB6B-46AC-98A9-A09F4C9B06BE}"/>
    <cellStyle name="Normal 9 9 2 27" xfId="43609" xr:uid="{8F48572D-0A5C-44A9-A838-2E8F98FB5E4A}"/>
    <cellStyle name="Normal 9 9 2 28" xfId="43610" xr:uid="{4D48EA9A-EA9B-4900-A872-B47ACE9074BD}"/>
    <cellStyle name="Normal 9 9 2 29" xfId="43611" xr:uid="{31CC0522-4338-4F3F-A252-42F2836A9C9A}"/>
    <cellStyle name="Normal 9 9 2 3" xfId="43612" xr:uid="{784F35D8-CCC8-4709-8F52-E899680CE64F}"/>
    <cellStyle name="Normal 9 9 2 3 2" xfId="43613" xr:uid="{E6E76065-3E08-4449-94D5-E638C527CC70}"/>
    <cellStyle name="Normal 9 9 2 3 2 2" xfId="43614" xr:uid="{B4023559-F76C-4441-B315-69CE5307E8AA}"/>
    <cellStyle name="Normal 9 9 2 3 3" xfId="43615" xr:uid="{C0F681AA-4B9C-4543-8174-B5998DA81DC7}"/>
    <cellStyle name="Normal 9 9 2 30" xfId="43616" xr:uid="{7A57F38A-2B30-4DBA-876C-09AC6330AA57}"/>
    <cellStyle name="Normal 9 9 2 31" xfId="43617" xr:uid="{91FEDB8A-1F3E-412D-A404-276BF402A4BA}"/>
    <cellStyle name="Normal 9 9 2 32" xfId="43618" xr:uid="{548440D0-7571-4B45-9893-2B58ADB68149}"/>
    <cellStyle name="Normal 9 9 2 33" xfId="43619" xr:uid="{82AF5FBB-5A71-4A02-8C5A-94A7436CD25B}"/>
    <cellStyle name="Normal 9 9 2 34" xfId="43620" xr:uid="{27070FEA-E50F-457D-BF9B-3B4E447A3386}"/>
    <cellStyle name="Normal 9 9 2 35" xfId="43621" xr:uid="{7F15C09A-C6DA-41B0-92C0-8CDE53C10196}"/>
    <cellStyle name="Normal 9 9 2 36" xfId="43622" xr:uid="{B88FC3BD-B5EB-4D05-AEE5-CC2333D185E9}"/>
    <cellStyle name="Normal 9 9 2 37" xfId="43623" xr:uid="{F4C57ADE-0C97-46BE-B3B2-549E75876493}"/>
    <cellStyle name="Normal 9 9 2 38" xfId="43624" xr:uid="{3E0E1457-4521-4794-9A46-261F3EB64EB4}"/>
    <cellStyle name="Normal 9 9 2 39" xfId="43625" xr:uid="{4A8B3C21-611E-4A89-A736-6EE48F02535A}"/>
    <cellStyle name="Normal 9 9 2 4" xfId="43626" xr:uid="{9718B229-52E4-402C-801B-1DCBB004A8A6}"/>
    <cellStyle name="Normal 9 9 2 4 2" xfId="43627" xr:uid="{31D8BAC4-7C16-4D35-A3D0-722EB6AB7C85}"/>
    <cellStyle name="Normal 9 9 2 4 2 2" xfId="43628" xr:uid="{7FDA435B-4237-4DE3-9BE6-673707EF6B4F}"/>
    <cellStyle name="Normal 9 9 2 4 3" xfId="43629" xr:uid="{CB7040AB-2450-4C66-BA8E-D81CBDB3AC68}"/>
    <cellStyle name="Normal 9 9 2 40" xfId="43630" xr:uid="{41CAC005-BA68-4240-A0E2-D6218A36EEB4}"/>
    <cellStyle name="Normal 9 9 2 5" xfId="43631" xr:uid="{7B09B643-1B50-4FC0-8C3E-B0A5043EC6A8}"/>
    <cellStyle name="Normal 9 9 2 5 2" xfId="43632" xr:uid="{79D0DA45-C041-4226-9505-F2CC26F371E8}"/>
    <cellStyle name="Normal 9 9 2 5 2 2" xfId="43633" xr:uid="{A317BD2C-8D49-42D8-8B41-6AF10B29D40D}"/>
    <cellStyle name="Normal 9 9 2 5 3" xfId="43634" xr:uid="{E7839D8F-0EF6-4BA5-810E-A6FCF2D35C3C}"/>
    <cellStyle name="Normal 9 9 2 6" xfId="43635" xr:uid="{8CA95BD5-79EC-4F44-B165-EBD48C6B3FA6}"/>
    <cellStyle name="Normal 9 9 2 6 2" xfId="43636" xr:uid="{4D585D0D-07B6-4EBC-BBED-1422F3233FA5}"/>
    <cellStyle name="Normal 9 9 2 6 2 2" xfId="43637" xr:uid="{DB332584-83EC-4214-A8FC-84A1032CA169}"/>
    <cellStyle name="Normal 9 9 2 6 3" xfId="43638" xr:uid="{04B0E5D9-50A6-436D-B262-1D52FDB0B8C8}"/>
    <cellStyle name="Normal 9 9 2 7" xfId="43639" xr:uid="{8F18F16D-2E33-4B1E-8C03-17895BB5433C}"/>
    <cellStyle name="Normal 9 9 2 7 2" xfId="43640" xr:uid="{598E3C85-4B6D-4BCC-BA2F-8B4994F754A1}"/>
    <cellStyle name="Normal 9 9 2 7 2 2" xfId="43641" xr:uid="{AA74F248-2897-4349-858A-42817E190561}"/>
    <cellStyle name="Normal 9 9 2 7 3" xfId="43642" xr:uid="{D9E9E9D8-1654-4E63-A059-062F09C65BB1}"/>
    <cellStyle name="Normal 9 9 2 8" xfId="43643" xr:uid="{26EA9F40-E10D-4CAC-9166-69D92EBC8A6F}"/>
    <cellStyle name="Normal 9 9 2 8 2" xfId="43644" xr:uid="{5F486904-7024-49EC-8D94-4C0F8518200D}"/>
    <cellStyle name="Normal 9 9 2 8 2 2" xfId="43645" xr:uid="{9FD3145C-6E6B-4400-9AA6-48347FFE2A03}"/>
    <cellStyle name="Normal 9 9 2 8 3" xfId="43646" xr:uid="{2D316DB1-FA6D-409F-BEE8-12D4B138F36D}"/>
    <cellStyle name="Normal 9 9 2 9" xfId="43647" xr:uid="{747F415E-99B0-4FB0-B101-D5EF6ED00E73}"/>
    <cellStyle name="Normal 9 9 2 9 2" xfId="43648" xr:uid="{A71EEFC8-202C-49A5-BA54-0E1516D6F6F3}"/>
    <cellStyle name="Normal 9 9 2 9 2 2" xfId="43649" xr:uid="{30E23169-76A9-4C8B-B283-DEF4FA4C5735}"/>
    <cellStyle name="Normal 9 9 2 9 3" xfId="43650" xr:uid="{56FD2C92-8680-4C1A-8AB9-0A068C8DA796}"/>
    <cellStyle name="Normal 9 9 20" xfId="43651" xr:uid="{89D53A3C-EF4C-4003-B0E3-353EC4B44349}"/>
    <cellStyle name="Normal 9 9 21" xfId="43652" xr:uid="{DA1BFC48-3C9E-417D-971D-5F5899C0DB81}"/>
    <cellStyle name="Normal 9 9 22" xfId="43653" xr:uid="{FDD0EFAD-C585-4210-8194-33F401D019E9}"/>
    <cellStyle name="Normal 9 9 23" xfId="43654" xr:uid="{B0E92056-4AEE-467B-BCC6-0B6C03DDC8EA}"/>
    <cellStyle name="Normal 9 9 24" xfId="43655" xr:uid="{F657B176-3412-4C2B-8C59-6701A4650C9B}"/>
    <cellStyle name="Normal 9 9 25" xfId="43656" xr:uid="{E008B449-C7B6-461E-8034-1722967A7437}"/>
    <cellStyle name="Normal 9 9 26" xfId="43657" xr:uid="{E5560455-545D-46F8-89C4-DF81BA916AD2}"/>
    <cellStyle name="Normal 9 9 27" xfId="43658" xr:uid="{BD8F0B13-BB04-485C-9625-44E14D4EA4F6}"/>
    <cellStyle name="Normal 9 9 28" xfId="43659" xr:uid="{E19BE5D9-D6C4-40B9-B70A-7175C1836E1A}"/>
    <cellStyle name="Normal 9 9 29" xfId="43660" xr:uid="{720EEBE9-D8E1-491A-8C87-1160ACE4E3E8}"/>
    <cellStyle name="Normal 9 9 3" xfId="43661" xr:uid="{0F344D4F-0D4B-473A-A0D5-31CF454EB9E0}"/>
    <cellStyle name="Normal 9 9 3 10" xfId="43662" xr:uid="{D404C2D8-39D5-4DEF-A2F4-1EB69C0E62A6}"/>
    <cellStyle name="Normal 9 9 3 10 2" xfId="43663" xr:uid="{9CF5289C-92E3-49A6-B014-6F2D316DEA23}"/>
    <cellStyle name="Normal 9 9 3 10 2 2" xfId="43664" xr:uid="{41CA45C8-E219-4FB9-A4E7-9E5ABBF5BC3E}"/>
    <cellStyle name="Normal 9 9 3 10 3" xfId="43665" xr:uid="{A401C79F-6FA1-437F-A231-0018AED1AF03}"/>
    <cellStyle name="Normal 9 9 3 11" xfId="43666" xr:uid="{2019946A-0B2D-4B28-B820-3622033F68EB}"/>
    <cellStyle name="Normal 9 9 3 11 2" xfId="43667" xr:uid="{14D16E06-FAAF-4D89-8923-CF530778DB2D}"/>
    <cellStyle name="Normal 9 9 3 11 2 2" xfId="43668" xr:uid="{B20C7D5A-996A-4DB1-B926-7B292D01C918}"/>
    <cellStyle name="Normal 9 9 3 11 3" xfId="43669" xr:uid="{7AB9AAAD-D11E-4037-BDDF-81303313FA7A}"/>
    <cellStyle name="Normal 9 9 3 11 4" xfId="43670" xr:uid="{0E8330DB-BA1D-4FCF-8292-C601FE6AD827}"/>
    <cellStyle name="Normal 9 9 3 12" xfId="43671" xr:uid="{EA7A2263-AE5E-461F-8C60-557DBC9BF978}"/>
    <cellStyle name="Normal 9 9 3 12 2" xfId="43672" xr:uid="{2862F973-6873-4507-AC06-9165921F1469}"/>
    <cellStyle name="Normal 9 9 3 13" xfId="43673" xr:uid="{EAC153C8-1776-42D4-988B-0EF1A30A3E39}"/>
    <cellStyle name="Normal 9 9 3 14" xfId="43674" xr:uid="{6C9BB32D-B9D7-420A-BD4F-30E410E4FEEA}"/>
    <cellStyle name="Normal 9 9 3 14 2" xfId="43675" xr:uid="{240FD16E-440C-48CE-8982-2B1C59791CE1}"/>
    <cellStyle name="Normal 9 9 3 15" xfId="43676" xr:uid="{84C46E7E-7589-4DA3-B219-8E3FB8E94E81}"/>
    <cellStyle name="Normal 9 9 3 16" xfId="43677" xr:uid="{3DA99016-AEBB-40AE-946B-34B030F982EA}"/>
    <cellStyle name="Normal 9 9 3 17" xfId="43678" xr:uid="{CAA968AC-5371-4522-938B-5C3B38A085CA}"/>
    <cellStyle name="Normal 9 9 3 18" xfId="43679" xr:uid="{92E0D961-56E8-406C-8D5F-D22E21F5B92A}"/>
    <cellStyle name="Normal 9 9 3 19" xfId="43680" xr:uid="{009565CA-453B-42AB-9361-CC935EF0902C}"/>
    <cellStyle name="Normal 9 9 3 2" xfId="43681" xr:uid="{780D7CA1-FF90-440D-BC99-C7E20BE8A44B}"/>
    <cellStyle name="Normal 9 9 3 2 2" xfId="43682" xr:uid="{E68FCF6A-DEB4-41D7-8CB8-A9097D0EA3E1}"/>
    <cellStyle name="Normal 9 9 3 2 2 2" xfId="43683" xr:uid="{65D7FE76-FDF0-4E83-8028-8D65E92AC10D}"/>
    <cellStyle name="Normal 9 9 3 2 3" xfId="43684" xr:uid="{C5766EF1-8A30-42A0-8A50-F8CB68B6D894}"/>
    <cellStyle name="Normal 9 9 3 20" xfId="43685" xr:uid="{442EC12D-93C9-44FC-A05C-8E1C227D96D4}"/>
    <cellStyle name="Normal 9 9 3 21" xfId="43686" xr:uid="{C437863A-CAA8-47F5-9014-3C710A78E82D}"/>
    <cellStyle name="Normal 9 9 3 22" xfId="43687" xr:uid="{A4DFB4A2-B416-4A2E-997E-2E06BA44B23F}"/>
    <cellStyle name="Normal 9 9 3 23" xfId="43688" xr:uid="{EF56810F-BEA4-4429-A480-4CF60AC8AE96}"/>
    <cellStyle name="Normal 9 9 3 24" xfId="43689" xr:uid="{0309A923-6E6E-419E-9FE1-F7E16181380A}"/>
    <cellStyle name="Normal 9 9 3 25" xfId="43690" xr:uid="{82A02AB0-E9F4-435A-8450-BEAABDF6A217}"/>
    <cellStyle name="Normal 9 9 3 26" xfId="43691" xr:uid="{A8B0F02E-2922-4B4C-8CAA-CEF15F33BA55}"/>
    <cellStyle name="Normal 9 9 3 27" xfId="43692" xr:uid="{73A89765-1AC5-455D-946C-ECCFF5D7E693}"/>
    <cellStyle name="Normal 9 9 3 28" xfId="43693" xr:uid="{D7CAFBC2-CBDA-451F-869B-40C1CF804873}"/>
    <cellStyle name="Normal 9 9 3 29" xfId="43694" xr:uid="{A7720C8D-039F-412C-AEA4-49FCF682DD7B}"/>
    <cellStyle name="Normal 9 9 3 3" xfId="43695" xr:uid="{BFE25CBB-31C3-421A-855B-86F2C30D627A}"/>
    <cellStyle name="Normal 9 9 3 3 2" xfId="43696" xr:uid="{0AE4DAC8-94FB-4A3A-8971-28B1B4CC34A6}"/>
    <cellStyle name="Normal 9 9 3 3 2 2" xfId="43697" xr:uid="{1FF23AA9-7503-4CE2-8A7B-87A4DF0EC907}"/>
    <cellStyle name="Normal 9 9 3 3 3" xfId="43698" xr:uid="{B415724C-7C09-44AE-8C43-14CF532FB1C1}"/>
    <cellStyle name="Normal 9 9 3 30" xfId="43699" xr:uid="{487670C7-44B6-41DC-9AC6-7C4CF72E4D49}"/>
    <cellStyle name="Normal 9 9 3 31" xfId="43700" xr:uid="{54F3FD01-7A91-4346-A2B0-A8B75DB59627}"/>
    <cellStyle name="Normal 9 9 3 32" xfId="43701" xr:uid="{8C23F038-DD70-42C2-B0C1-84FF05325775}"/>
    <cellStyle name="Normal 9 9 3 33" xfId="43702" xr:uid="{F3862265-1661-4E31-A0A4-6241103CAC04}"/>
    <cellStyle name="Normal 9 9 3 34" xfId="43703" xr:uid="{8D21FA1F-7BF2-4821-8343-46EC8D3E6D07}"/>
    <cellStyle name="Normal 9 9 3 35" xfId="43704" xr:uid="{4519A4F8-2FDD-41C9-B629-3174E8CCA490}"/>
    <cellStyle name="Normal 9 9 3 36" xfId="43705" xr:uid="{DC78A4CD-1B67-4C50-8960-8EBDF2F301E3}"/>
    <cellStyle name="Normal 9 9 3 37" xfId="43706" xr:uid="{D6DA6DBB-7065-40B6-8C39-37EF2BBF0F9A}"/>
    <cellStyle name="Normal 9 9 3 38" xfId="43707" xr:uid="{B8D8D3EC-CC3E-45BD-AA2F-907E4E707F68}"/>
    <cellStyle name="Normal 9 9 3 39" xfId="43708" xr:uid="{8586E67A-DFF1-43BA-9FBE-7EDF71CB349E}"/>
    <cellStyle name="Normal 9 9 3 4" xfId="43709" xr:uid="{E24009A9-CD38-42BB-8458-1CA8B41881FD}"/>
    <cellStyle name="Normal 9 9 3 4 2" xfId="43710" xr:uid="{6CA56879-ECC2-4752-BA1B-8FDDEE72B22F}"/>
    <cellStyle name="Normal 9 9 3 4 2 2" xfId="43711" xr:uid="{9647F355-8102-4460-93C0-C12F63B0E14E}"/>
    <cellStyle name="Normal 9 9 3 4 3" xfId="43712" xr:uid="{407CAC50-9FCB-49FE-912B-F1F64A423E1E}"/>
    <cellStyle name="Normal 9 9 3 40" xfId="43713" xr:uid="{9890985F-9E00-45B0-8428-77DA722D3243}"/>
    <cellStyle name="Normal 9 9 3 5" xfId="43714" xr:uid="{CC1FC302-E16B-4ECA-90DA-797DA2A6CDC3}"/>
    <cellStyle name="Normal 9 9 3 5 2" xfId="43715" xr:uid="{ACAEC2A5-E940-4882-9690-FF7F606CE482}"/>
    <cellStyle name="Normal 9 9 3 5 2 2" xfId="43716" xr:uid="{2A91758E-310D-4C5D-A4F7-BC924ACAEE18}"/>
    <cellStyle name="Normal 9 9 3 5 3" xfId="43717" xr:uid="{C9F1BED0-0548-49B5-B08F-C3FEB136BB2F}"/>
    <cellStyle name="Normal 9 9 3 6" xfId="43718" xr:uid="{A2104B5C-DDA0-4FC1-96E5-9B2ACB35FB69}"/>
    <cellStyle name="Normal 9 9 3 6 2" xfId="43719" xr:uid="{0F73A04A-8957-460C-8EED-1FC23F649106}"/>
    <cellStyle name="Normal 9 9 3 6 2 2" xfId="43720" xr:uid="{F5C27135-6F3E-4664-A7E7-184E527B4261}"/>
    <cellStyle name="Normal 9 9 3 6 3" xfId="43721" xr:uid="{0A52D2DD-A9BE-4C5B-89D5-E3D2BB17DAEA}"/>
    <cellStyle name="Normal 9 9 3 7" xfId="43722" xr:uid="{FF483DCF-8BD5-4104-BF16-5CFA6D546291}"/>
    <cellStyle name="Normal 9 9 3 7 2" xfId="43723" xr:uid="{9798FC45-1010-4B81-AC3E-702A54F866BC}"/>
    <cellStyle name="Normal 9 9 3 7 2 2" xfId="43724" xr:uid="{F75C6E26-172C-4DD3-946A-D978B0094556}"/>
    <cellStyle name="Normal 9 9 3 7 3" xfId="43725" xr:uid="{8398F0C6-25E2-4D03-A705-F34D44B8DC53}"/>
    <cellStyle name="Normal 9 9 3 8" xfId="43726" xr:uid="{5AAF0281-39C6-447F-A7DB-6DA071E0BE51}"/>
    <cellStyle name="Normal 9 9 3 8 2" xfId="43727" xr:uid="{401FED4F-1F00-413B-AAFA-FF5E80135147}"/>
    <cellStyle name="Normal 9 9 3 8 2 2" xfId="43728" xr:uid="{EDAA7A6D-0427-4200-9036-3DD8670E4EEF}"/>
    <cellStyle name="Normal 9 9 3 8 3" xfId="43729" xr:uid="{84A3CE9C-C4A4-4ABC-9292-326E6194D7CA}"/>
    <cellStyle name="Normal 9 9 3 9" xfId="43730" xr:uid="{ECBC0380-00BB-4865-8DA8-F54B3530502D}"/>
    <cellStyle name="Normal 9 9 3 9 2" xfId="43731" xr:uid="{ADC529F0-7173-44D3-9E21-A76CAC545286}"/>
    <cellStyle name="Normal 9 9 3 9 2 2" xfId="43732" xr:uid="{9E10AD7C-207A-4BB3-ABE6-04F545DBF28D}"/>
    <cellStyle name="Normal 9 9 3 9 3" xfId="43733" xr:uid="{304DAA21-BA82-4734-AB6B-0C8292415F89}"/>
    <cellStyle name="Normal 9 9 30" xfId="43734" xr:uid="{A86505AF-D6B0-47C9-8470-979E833662B5}"/>
    <cellStyle name="Normal 9 9 31" xfId="43735" xr:uid="{470B47D4-E03A-48F7-A0BB-4047E7062CAF}"/>
    <cellStyle name="Normal 9 9 32" xfId="43736" xr:uid="{208BE567-93A6-412F-BF91-D743D119F401}"/>
    <cellStyle name="Normal 9 9 33" xfId="43737" xr:uid="{B177A9D7-6ECB-40B2-8BFE-D1618CB4E2E7}"/>
    <cellStyle name="Normal 9 9 34" xfId="43738" xr:uid="{74B02C7D-0776-4487-8D47-50F3611D21F2}"/>
    <cellStyle name="Normal 9 9 35" xfId="43739" xr:uid="{FD66C610-58B9-432D-A921-10FB23FA503C}"/>
    <cellStyle name="Normal 9 9 36" xfId="43740" xr:uid="{67D10097-61B4-4B7C-9333-B14B1B3C299B}"/>
    <cellStyle name="Normal 9 9 37" xfId="43741" xr:uid="{18DB833C-FE6B-4830-8B04-3204EA2583BF}"/>
    <cellStyle name="Normal 9 9 38" xfId="43742" xr:uid="{E119A137-7724-493A-96E5-75EEA93C1F9F}"/>
    <cellStyle name="Normal 9 9 39" xfId="43743" xr:uid="{B3025DD5-DA61-474C-9607-4775308243D0}"/>
    <cellStyle name="Normal 9 9 4" xfId="43744" xr:uid="{CEB5A229-C1E5-472E-8C90-A0D7E6B5D2A5}"/>
    <cellStyle name="Normal 9 9 4 2" xfId="43745" xr:uid="{4396214A-CB8E-447A-9F71-5389C9CFA8BE}"/>
    <cellStyle name="Normal 9 9 4 2 2" xfId="43746" xr:uid="{582C6126-6187-43AB-B02E-866C262D3C81}"/>
    <cellStyle name="Normal 9 9 4 3" xfId="43747" xr:uid="{9E7FD304-10C8-421F-AEB3-DFBC6513B8E4}"/>
    <cellStyle name="Normal 9 9 40" xfId="43748" xr:uid="{778C91DC-F005-4021-A79B-D7EE2EC8E2E8}"/>
    <cellStyle name="Normal 9 9 41" xfId="43749" xr:uid="{DC7A21DD-E1AE-4340-BC14-45E30F86990F}"/>
    <cellStyle name="Normal 9 9 42" xfId="43750" xr:uid="{B2E971BB-F64C-46C1-B9B4-253147D1DFC0}"/>
    <cellStyle name="Normal 9 9 5" xfId="43751" xr:uid="{AD5E35FA-A7B9-45B5-B695-92527022E54F}"/>
    <cellStyle name="Normal 9 9 5 2" xfId="43752" xr:uid="{075275BA-3A1F-430F-B0AA-5CB8F8FAB735}"/>
    <cellStyle name="Normal 9 9 5 2 2" xfId="43753" xr:uid="{A4201A79-2B42-455E-A874-2323472DF62D}"/>
    <cellStyle name="Normal 9 9 5 3" xfId="43754" xr:uid="{663B8C81-CE19-494A-B848-5193710EA009}"/>
    <cellStyle name="Normal 9 9 6" xfId="43755" xr:uid="{CBA05079-3AF8-4AFA-8944-3BBDF788DA1A}"/>
    <cellStyle name="Normal 9 9 6 2" xfId="43756" xr:uid="{4E046F31-973F-4D38-816A-73148EAF40A9}"/>
    <cellStyle name="Normal 9 9 6 2 2" xfId="43757" xr:uid="{FFD37B8D-A6B6-443A-98E1-11C3759D91EC}"/>
    <cellStyle name="Normal 9 9 6 3" xfId="43758" xr:uid="{40C43F7E-77C4-4A32-8672-CCD7DD6E0812}"/>
    <cellStyle name="Normal 9 9 7" xfId="43759" xr:uid="{C5C71366-E492-4B38-9927-3B453B8FCCF7}"/>
    <cellStyle name="Normal 9 9 7 2" xfId="43760" xr:uid="{D82756CD-69F5-48DB-9B18-AE3D99EDAE47}"/>
    <cellStyle name="Normal 9 9 7 2 2" xfId="43761" xr:uid="{EFC18252-842B-4738-A3EA-924B6C98554B}"/>
    <cellStyle name="Normal 9 9 7 3" xfId="43762" xr:uid="{0AA1B144-D17C-4C25-B0D2-9328EC00118C}"/>
    <cellStyle name="Normal 9 9 8" xfId="43763" xr:uid="{B0EC37CF-5904-4F17-BCB1-40F653A5FDB3}"/>
    <cellStyle name="Normal 9 9 8 2" xfId="43764" xr:uid="{EDF983D3-4CF0-4109-A986-0AFA13EC861A}"/>
    <cellStyle name="Normal 9 9 8 2 2" xfId="43765" xr:uid="{1F30294B-A1E7-44FA-8EDE-93C1708802F3}"/>
    <cellStyle name="Normal 9 9 8 3" xfId="43766" xr:uid="{7BF96C59-37A8-402C-A63A-9BA96499F0D9}"/>
    <cellStyle name="Normal 9 9 9" xfId="43767" xr:uid="{95385EA6-D7A3-468F-A002-595A97FAF145}"/>
    <cellStyle name="Normal 9 9 9 2" xfId="43768" xr:uid="{C087C7FC-53FD-4D24-8846-A78A4C0A0500}"/>
    <cellStyle name="Normal 9 9 9 2 2" xfId="43769" xr:uid="{F20383A0-EA3F-4E5E-B331-B6DF267208D5}"/>
    <cellStyle name="Normal 9 9 9 3" xfId="43770" xr:uid="{1BC653FA-B777-47D6-8AD2-6CBC7AEA7940}"/>
    <cellStyle name="Normal 9_Fixed Assets_re" xfId="45920" xr:uid="{FB91376E-809C-4D6E-AEA4-39DF0239DE72}"/>
    <cellStyle name="Normal 90" xfId="43771" xr:uid="{30C39D2C-4052-4DC6-9BE9-D721ED529BF2}"/>
    <cellStyle name="Normal 90 2" xfId="45921" xr:uid="{CB85A7CD-7A47-4B3D-895E-9098A1E58BBB}"/>
    <cellStyle name="Normal 90 2 2" xfId="45922" xr:uid="{9658E682-6ECB-4E71-8745-70E45C7C3513}"/>
    <cellStyle name="Normal 90 2 3" xfId="45923" xr:uid="{3CBDBE22-2C0F-44BC-A48B-268AC37D260D}"/>
    <cellStyle name="Normal 90 2 4" xfId="45924" xr:uid="{B3E03DD9-CEC4-4599-BDC7-873639D86AF0}"/>
    <cellStyle name="Normal 90 2 5" xfId="45925" xr:uid="{B528B8D3-936B-4AEB-942F-A00D0DC6999E}"/>
    <cellStyle name="Normal 90 3" xfId="45926" xr:uid="{D5BF943E-7302-45E3-9274-92914504CCEE}"/>
    <cellStyle name="Normal 90 4" xfId="45927" xr:uid="{5F101B3E-C0B9-4930-8C07-3E81547EE986}"/>
    <cellStyle name="Normal 90 5" xfId="45928" xr:uid="{D8A0EA0A-8182-4FE6-AC9B-147DBA321467}"/>
    <cellStyle name="Normal 90 6" xfId="45929" xr:uid="{C3211C94-CDA3-4D82-9D86-B694F2A1E34F}"/>
    <cellStyle name="Normal 90 7" xfId="46610" xr:uid="{0A0771B4-F41D-46A1-81FA-C01E5F9A2696}"/>
    <cellStyle name="Normal 91" xfId="43772" xr:uid="{7DCADF39-DA6E-46EC-99D1-64E018D45596}"/>
    <cellStyle name="Normal 91 2" xfId="43773" xr:uid="{B6BE0BE0-93D4-4999-9E76-A646784BE2D3}"/>
    <cellStyle name="Normal 91 2 2" xfId="45930" xr:uid="{1707F77C-58FB-45F4-9511-13F6C65EA2B4}"/>
    <cellStyle name="Normal 91 2 3" xfId="45931" xr:uid="{032C930E-2FBC-48F1-9E33-EF5D9E5A7475}"/>
    <cellStyle name="Normal 91 2 4" xfId="45932" xr:uid="{8C92A4D1-CB91-4B15-8833-8E100482BD9C}"/>
    <cellStyle name="Normal 91 2 5" xfId="45933" xr:uid="{322A87D6-3F46-43D3-92F7-DFC4E626EB8F}"/>
    <cellStyle name="Normal 91 3" xfId="45934" xr:uid="{ED1E9F33-3CB5-44F5-A624-2109D82F15B4}"/>
    <cellStyle name="Normal 91 4" xfId="45935" xr:uid="{2B8E20D8-1F30-4FCE-B8A9-BDA5FFFA6EE3}"/>
    <cellStyle name="Normal 91 5" xfId="45936" xr:uid="{68F36E72-C7FA-493C-9473-094BF55B4386}"/>
    <cellStyle name="Normal 91 6" xfId="45937" xr:uid="{AEBB5426-700B-4886-9B23-50D8296EF876}"/>
    <cellStyle name="Normal 92" xfId="43774" xr:uid="{CACD264F-CE41-471A-89FF-B92EDBB4DEBB}"/>
    <cellStyle name="Normal 92 2" xfId="45938" xr:uid="{CEE038DF-06E6-4E6A-AB4D-155208DD6099}"/>
    <cellStyle name="Normal 92 2 2" xfId="45939" xr:uid="{0EBBEA78-2873-4C65-882A-4D186887D408}"/>
    <cellStyle name="Normal 92 2 3" xfId="45940" xr:uid="{C7B44C72-99FB-4442-95C8-5BE1C90917CE}"/>
    <cellStyle name="Normal 92 2 4" xfId="45941" xr:uid="{F9161F58-ECCE-4184-8D3D-B7F8670975F8}"/>
    <cellStyle name="Normal 92 2 5" xfId="45942" xr:uid="{B71574D2-9743-466A-ABFD-7D892D940279}"/>
    <cellStyle name="Normal 92 3" xfId="45943" xr:uid="{EAD0F36D-2C66-448A-B515-3BC082B927BB}"/>
    <cellStyle name="Normal 92 4" xfId="45944" xr:uid="{DB6C0033-62AE-4BE1-BC6D-1F8C196C7E35}"/>
    <cellStyle name="Normal 92 5" xfId="45945" xr:uid="{FDAB12FB-6B41-4DF9-838C-BC7070F1296B}"/>
    <cellStyle name="Normal 92 6" xfId="45946" xr:uid="{DD74F5FE-626B-4073-9BE0-7F35CDC790FB}"/>
    <cellStyle name="Normal 92 7" xfId="46611" xr:uid="{0FF43299-A59A-4496-9FC7-AD8E053055A5}"/>
    <cellStyle name="Normal 93" xfId="43775" xr:uid="{A4E5D6B7-03D2-4174-8260-B5BDC69A7319}"/>
    <cellStyle name="Normal 93 2" xfId="45947" xr:uid="{A74C3DFA-8394-41BD-BB50-6281244013A9}"/>
    <cellStyle name="Normal 93 2 2" xfId="45948" xr:uid="{E8AD576E-C994-4ED3-B589-C494EFFD5035}"/>
    <cellStyle name="Normal 93 2 3" xfId="45949" xr:uid="{6C6E252D-3E00-46FA-ACFD-CA0B44FA6003}"/>
    <cellStyle name="Normal 93 2 4" xfId="45950" xr:uid="{5AC4F491-A097-4D51-89AF-A0655B7A925C}"/>
    <cellStyle name="Normal 93 2 5" xfId="45951" xr:uid="{23CBC224-479D-4DD7-B83D-228979C12724}"/>
    <cellStyle name="Normal 93 3" xfId="45952" xr:uid="{324AFC5E-EF5F-403F-A8D5-8CFBF98B17CA}"/>
    <cellStyle name="Normal 93 4" xfId="45953" xr:uid="{17BE64C0-F408-4128-B613-579A08B1C3E8}"/>
    <cellStyle name="Normal 93 5" xfId="45954" xr:uid="{3F96A6BB-C72D-4747-8F7F-065A78779115}"/>
    <cellStyle name="Normal 93 6" xfId="45955" xr:uid="{CACBF57F-D79A-4B24-AFFB-A1C215E2E0A5}"/>
    <cellStyle name="Normal 93 7" xfId="46612" xr:uid="{D16C7E72-F524-44FA-B524-9487ACB8789E}"/>
    <cellStyle name="Normal 94" xfId="43776" xr:uid="{81DECC9C-5215-4AF2-8AD9-722DD05DFDCF}"/>
    <cellStyle name="Normal 94 2" xfId="45956" xr:uid="{0524A4DF-421D-44F0-BC37-B193C978DB82}"/>
    <cellStyle name="Normal 94 2 2" xfId="45957" xr:uid="{AD535AB7-4A98-4C6B-A787-26A13630FF9E}"/>
    <cellStyle name="Normal 94 2 3" xfId="45958" xr:uid="{BE4B6C7E-F288-4D4A-A299-CD201CF8148F}"/>
    <cellStyle name="Normal 94 2 4" xfId="45959" xr:uid="{803C41C5-636E-4C91-BFBD-5BBFC2AB3912}"/>
    <cellStyle name="Normal 94 2 5" xfId="45960" xr:uid="{0A759C31-7A43-4358-8025-F28F9579EA63}"/>
    <cellStyle name="Normal 94 3" xfId="45961" xr:uid="{E8B8CC56-C6FA-45ED-A057-9638B07F37CE}"/>
    <cellStyle name="Normal 94 4" xfId="45962" xr:uid="{FC8E507C-4FB8-4944-BC25-B6FE6E10C04D}"/>
    <cellStyle name="Normal 94 5" xfId="45963" xr:uid="{C795AAC8-6BA0-43FA-9E31-70C87D5AA645}"/>
    <cellStyle name="Normal 94 6" xfId="45964" xr:uid="{2FB754C9-23C5-4215-9B22-B0B6BC4F5AB8}"/>
    <cellStyle name="Normal 94 7" xfId="46613" xr:uid="{F210A841-672B-4812-8A94-BA22EA8FA677}"/>
    <cellStyle name="Normal 95" xfId="43777" xr:uid="{82509BA7-B5A6-4801-A0B9-7FBD596907A5}"/>
    <cellStyle name="Normal 95 2" xfId="45965" xr:uid="{D86A8A33-2EAC-4427-BE54-59BD4876EA26}"/>
    <cellStyle name="Normal 95 2 2" xfId="45966" xr:uid="{19BEA3BA-908D-40C2-B1B7-BE1262344AF4}"/>
    <cellStyle name="Normal 95 2 3" xfId="45967" xr:uid="{998F8095-6352-4839-BA28-8AD02E9C0460}"/>
    <cellStyle name="Normal 95 2 4" xfId="45968" xr:uid="{A22AFF74-7BF1-4995-A2FD-195840D70E5A}"/>
    <cellStyle name="Normal 95 2 5" xfId="45969" xr:uid="{9D3F5FC2-349C-4818-9A05-D78065166A28}"/>
    <cellStyle name="Normal 95 3" xfId="45970" xr:uid="{F434C04A-FBCA-471B-B35D-C4BD7D6B01E1}"/>
    <cellStyle name="Normal 95 4" xfId="45971" xr:uid="{6D2992A8-4273-4E44-8C82-EFF53C726E99}"/>
    <cellStyle name="Normal 95 5" xfId="45972" xr:uid="{CAF15574-B6C7-45F9-B790-0582C5CBF75D}"/>
    <cellStyle name="Normal 95 6" xfId="45973" xr:uid="{C0E1D9D0-5B3E-4CDD-9552-A8BA80E1BC86}"/>
    <cellStyle name="Normal 96" xfId="43778" xr:uid="{BD252FA2-8FE1-47CD-A513-E353E1C20F5F}"/>
    <cellStyle name="Normal 96 2" xfId="45974" xr:uid="{7064B619-00D9-4989-8B35-C97685F67213}"/>
    <cellStyle name="Normal 96 2 2" xfId="45975" xr:uid="{51BB9806-40FA-4780-B901-CD72215EDB59}"/>
    <cellStyle name="Normal 96 2 3" xfId="45976" xr:uid="{CDE58060-4068-4ED3-97DB-9D2320365A27}"/>
    <cellStyle name="Normal 96 2 4" xfId="45977" xr:uid="{8563AAF2-250E-4D01-A60E-453D7F9E7AB0}"/>
    <cellStyle name="Normal 96 2 5" xfId="45978" xr:uid="{762EEA11-4BE8-4322-8D02-32FE4493C286}"/>
    <cellStyle name="Normal 96 3" xfId="45979" xr:uid="{A4C6AE01-5DCB-4DA0-813E-1EE0A237E6E8}"/>
    <cellStyle name="Normal 96 4" xfId="45980" xr:uid="{15D2FFC3-965D-4264-AF39-023E3425F8BB}"/>
    <cellStyle name="Normal 96 5" xfId="45981" xr:uid="{B12FB4BB-2523-47DF-B0C6-B476B0C9D26F}"/>
    <cellStyle name="Normal 96 6" xfId="45982" xr:uid="{28C4F560-A33C-4C9F-A5B6-F24A673D7030}"/>
    <cellStyle name="Normal 96 7" xfId="46614" xr:uid="{12136F2B-B2FD-4EDD-A0E4-BD72E3B5835C}"/>
    <cellStyle name="Normal 97" xfId="43779" xr:uid="{D3A0E295-D9A2-4511-85C4-73A5F6BBF2ED}"/>
    <cellStyle name="Normal 97 2" xfId="45983" xr:uid="{79785228-26F1-4CA7-9336-B6CE2C65EA48}"/>
    <cellStyle name="Normal 97 2 2" xfId="45984" xr:uid="{1D07C8C9-E143-4C12-AF02-BAC0371B68A5}"/>
    <cellStyle name="Normal 97 2 3" xfId="45985" xr:uid="{9E120513-BA13-47E6-B0BF-CB7AE32DCCE1}"/>
    <cellStyle name="Normal 97 2 4" xfId="45986" xr:uid="{54E4590D-400B-40BB-88C6-1E1C7226D64C}"/>
    <cellStyle name="Normal 97 2 5" xfId="45987" xr:uid="{C2C92C94-CFF1-4A99-9DC1-C43B7DB36E71}"/>
    <cellStyle name="Normal 97 3" xfId="45988" xr:uid="{89587DD4-4778-42C0-ADF5-85AFBF8145B2}"/>
    <cellStyle name="Normal 97 4" xfId="45989" xr:uid="{6A092280-CBCB-41A7-99DA-25C16F5D0C59}"/>
    <cellStyle name="Normal 97 5" xfId="45990" xr:uid="{5A46CB86-F6B7-4391-AEB6-B2B58C8ACB7E}"/>
    <cellStyle name="Normal 97 6" xfId="45991" xr:uid="{91CD27DB-7395-4293-8FF8-5E117CF4776C}"/>
    <cellStyle name="Normal 98" xfId="43780" xr:uid="{5A662897-09A9-4F76-BBD1-338E3E96F5B8}"/>
    <cellStyle name="Normal 98 2" xfId="45992" xr:uid="{5C14706B-1883-457C-8335-7FC4854E9744}"/>
    <cellStyle name="Normal 98 2 2" xfId="45993" xr:uid="{3617CFC6-B706-4E12-9CE2-A602B54BD49E}"/>
    <cellStyle name="Normal 98 2 3" xfId="45994" xr:uid="{CE8CE970-CE13-4174-9A4F-EB8B3D2F495F}"/>
    <cellStyle name="Normal 98 2 4" xfId="45995" xr:uid="{B3BC7D46-A2A4-468C-9E95-CB366F4B01C4}"/>
    <cellStyle name="Normal 98 2 5" xfId="45996" xr:uid="{5D2CFC59-640E-4334-9F59-762722008D78}"/>
    <cellStyle name="Normal 98 3" xfId="45997" xr:uid="{B050EC08-C8AA-4B6F-A450-39D217B313B6}"/>
    <cellStyle name="Normal 98 4" xfId="45998" xr:uid="{2BC473C6-264D-499A-A698-3E83761C4104}"/>
    <cellStyle name="Normal 98 5" xfId="45999" xr:uid="{29D2B891-BC17-40E3-A66B-04173A3744A6}"/>
    <cellStyle name="Normal 98 6" xfId="46000" xr:uid="{F793371B-AFB9-4291-BFC3-E58C9E8FDBD0}"/>
    <cellStyle name="Normal 98 7" xfId="46615" xr:uid="{8C1BBD3F-E550-4B4F-BD77-2F49CBB91723}"/>
    <cellStyle name="Normal 99" xfId="43781" xr:uid="{03DAAE35-D1EE-4321-92A4-A859A80ACE61}"/>
    <cellStyle name="Normal 99 2" xfId="46001" xr:uid="{1354C8D1-7876-466F-9258-EF4DA37DCDFB}"/>
    <cellStyle name="Normal 99 2 2" xfId="46002" xr:uid="{F5126F7F-C5AA-4D63-A315-CD746BD609F9}"/>
    <cellStyle name="Normal 99 2 3" xfId="46003" xr:uid="{3781900D-64FC-4310-A46A-475E0D8A88C2}"/>
    <cellStyle name="Normal 99 2 4" xfId="46004" xr:uid="{D5E0850C-FDE4-4A9F-A1F7-67343122375E}"/>
    <cellStyle name="Normal 99 2 5" xfId="46005" xr:uid="{2323C6B5-9F0B-4EFF-9B0D-8CFEA75071D9}"/>
    <cellStyle name="Normal 99 3" xfId="46006" xr:uid="{5C6CFFFF-7233-4386-8F5C-EF9EFB064A0E}"/>
    <cellStyle name="Normal 99 4" xfId="46007" xr:uid="{EF969E37-2878-4F8D-B478-351912837D16}"/>
    <cellStyle name="Normal 99 5" xfId="46008" xr:uid="{7F0842AC-6CA7-43C5-98F2-F741D90EDD39}"/>
    <cellStyle name="Normal 99 6" xfId="46009" xr:uid="{16877ABD-E905-4E08-B9B6-C1995874E00F}"/>
    <cellStyle name="Normal0" xfId="1521" xr:uid="{00000000-0005-0000-0000-0000F3050000}"/>
    <cellStyle name="Normale_PL BDG08" xfId="46010" xr:uid="{34216D8D-AB77-4CD1-BD62-63BF781A07D5}"/>
    <cellStyle name="NormalGB" xfId="1522" xr:uid="{00000000-0005-0000-0000-0000F5050000}"/>
    <cellStyle name="normální_Site#13-Bangkok" xfId="1523" xr:uid="{00000000-0005-0000-0000-0000F6050000}"/>
    <cellStyle name="Normalny_laroux" xfId="1524" xr:uid="{00000000-0005-0000-0000-0000F7050000}"/>
    <cellStyle name="normแlnํ_laroux" xfId="1525" xr:uid="{00000000-0005-0000-0000-0000F8050000}"/>
    <cellStyle name="Note 10" xfId="46989" xr:uid="{1577EC92-C58B-4CD4-9D25-9A52BE92FE95}"/>
    <cellStyle name="Note 2" xfId="43782" xr:uid="{991EA29C-15DD-4CA8-8C7A-C94376DB2366}"/>
    <cellStyle name="Note 2 2" xfId="43783" xr:uid="{6194A474-565B-4F29-98DA-070E410A3C4B}"/>
    <cellStyle name="Note 2 3" xfId="43784" xr:uid="{52055F33-A6E3-417E-94B3-8E9432528DB1}"/>
    <cellStyle name="Note 2 4" xfId="46616" xr:uid="{490E9CD3-C017-4A48-80E1-C34DE74AF60F}"/>
    <cellStyle name="Note 3" xfId="43785" xr:uid="{9BED5AB7-FDCA-4735-83AD-B72EA92AA164}"/>
    <cellStyle name="Note 3 2" xfId="46617" xr:uid="{7DBD9F63-2F0B-4041-9F6D-50888F2B228C}"/>
    <cellStyle name="Note 4" xfId="43786" xr:uid="{6D52055F-1EDE-4752-B700-84F87CF711F8}"/>
    <cellStyle name="Note 4 2" xfId="46618" xr:uid="{FB6A2D84-8279-4BEA-AF17-F6DFC3B1BFA8}"/>
    <cellStyle name="Note 5" xfId="46011" xr:uid="{4435E371-C754-4FB4-BE41-71D3C311F8FF}"/>
    <cellStyle name="Note 6" xfId="46012" xr:uid="{5562F6D2-4C23-4851-8FAE-C3BED5F244E4}"/>
    <cellStyle name="Note 7" xfId="46013" xr:uid="{0A87B19F-F233-4A5B-8E41-FD97EDACD908}"/>
    <cellStyle name="Note 8" xfId="46014" xr:uid="{1E7C1E84-E504-4B85-ABB3-3DAD76CB4EEF}"/>
    <cellStyle name="Note 9" xfId="46015" xr:uid="{4B852140-D34B-4C0A-A6FB-94FFD1C451EE}"/>
    <cellStyle name="Œ…‹æØ‚è [0.00]_4m stock" xfId="1526" xr:uid="{00000000-0005-0000-0000-0000F9050000}"/>
    <cellStyle name="Œ…‹æØ‚è_4m stock" xfId="1527" xr:uid="{00000000-0005-0000-0000-0000FA050000}"/>
    <cellStyle name="oft Excel]_x000d__x000a_Comment=The open=/f lines load custom functions into the Paste Function list._x000d__x000a_Maximized=3_x000d__x000a_Basics=1_x000d__x000a_A" xfId="1528" xr:uid="{00000000-0005-0000-0000-0000FB050000}"/>
    <cellStyle name="Output 2" xfId="43787" xr:uid="{18E69C3B-4645-4E48-B00D-3778E3DDD093}"/>
    <cellStyle name="Output 2 2" xfId="43788" xr:uid="{34BAA667-E9B2-4827-9E52-9875996AE400}"/>
    <cellStyle name="Output 3" xfId="43789" xr:uid="{1424D721-131C-4C1F-AAB5-AF158B6A2D89}"/>
    <cellStyle name="Output 3 2" xfId="46619" xr:uid="{9FF681CF-61F8-4E4D-A7A6-7479B5E02713}"/>
    <cellStyle name="Output 4" xfId="43790" xr:uid="{69F694AE-6B0F-474B-BBD1-FA62764D3022}"/>
    <cellStyle name="Output 4 2" xfId="46620" xr:uid="{A62A6163-FE9E-42D1-A943-5EF51B6C260D}"/>
    <cellStyle name="Output 5" xfId="46016" xr:uid="{A4D40D6A-8DDA-4DC6-8B83-688E891F27E2}"/>
    <cellStyle name="Output 6" xfId="46990" xr:uid="{9C8A8F96-1EF5-4B10-921B-11995D145F72}"/>
    <cellStyle name="Output Amounts" xfId="1529" xr:uid="{00000000-0005-0000-0000-0000FC050000}"/>
    <cellStyle name="Output Column Headings" xfId="1530" xr:uid="{00000000-0005-0000-0000-0000FD050000}"/>
    <cellStyle name="Output Line Items" xfId="1531" xr:uid="{00000000-0005-0000-0000-0000FE050000}"/>
    <cellStyle name="Output Report Heading" xfId="1532" xr:uid="{00000000-0005-0000-0000-0000FF050000}"/>
    <cellStyle name="Output Report Title" xfId="1533" xr:uid="{00000000-0005-0000-0000-000000060000}"/>
    <cellStyle name="OUTPUTERROR" xfId="1534" xr:uid="{00000000-0005-0000-0000-000001060000}"/>
    <cellStyle name="OUTPUTNORMAL" xfId="1535" xr:uid="{00000000-0005-0000-0000-000002060000}"/>
    <cellStyle name="Page Number" xfId="1536" xr:uid="{00000000-0005-0000-0000-000003060000}"/>
    <cellStyle name="PageSubTitle" xfId="1537" xr:uid="{00000000-0005-0000-0000-000004060000}"/>
    <cellStyle name="PageTitle" xfId="1538" xr:uid="{00000000-0005-0000-0000-000005060000}"/>
    <cellStyle name="Pattern" xfId="1539" xr:uid="{00000000-0005-0000-0000-000006060000}"/>
    <cellStyle name="Pattern 2" xfId="43792" xr:uid="{B098472D-2134-4927-AC12-F01B91FFA3FD}"/>
    <cellStyle name="Pattern 3" xfId="43791" xr:uid="{0864DDFA-5D2F-4814-A99C-32CE19E3F23A}"/>
    <cellStyle name="per.style" xfId="1540" xr:uid="{00000000-0005-0000-0000-000007060000}"/>
    <cellStyle name="Percent" xfId="47004" builtinId="5"/>
    <cellStyle name="Percent (0)" xfId="1541" xr:uid="{00000000-0005-0000-0000-000008060000}"/>
    <cellStyle name="Percent (0) 2" xfId="43793" xr:uid="{C14C088F-680B-4C8E-9B4A-A5EFA2BEC9B8}"/>
    <cellStyle name="Percent [0]" xfId="1542" xr:uid="{00000000-0005-0000-0000-000009060000}"/>
    <cellStyle name="Percent [0] 2" xfId="46103" xr:uid="{30CFFF04-2582-4237-A151-432C1DD4DA6E}"/>
    <cellStyle name="Percent [00]" xfId="1543" xr:uid="{00000000-0005-0000-0000-00000A060000}"/>
    <cellStyle name="Percent [00] 2" xfId="46104" xr:uid="{13698174-7F80-4730-8E99-279C6F3CCFB4}"/>
    <cellStyle name="Percent [2]" xfId="1544" xr:uid="{00000000-0005-0000-0000-00000B060000}"/>
    <cellStyle name="Percent [2] 2" xfId="43794" xr:uid="{A8A98451-6F6C-4CBD-939A-5F7EBA84DB0E}"/>
    <cellStyle name="Percent 10" xfId="1545" xr:uid="{00000000-0005-0000-0000-00000C060000}"/>
    <cellStyle name="Percent 10 10" xfId="43795" xr:uid="{ABCAF324-A62B-44B4-945A-C81604E8B8C9}"/>
    <cellStyle name="Percent 10 10 2" xfId="43796" xr:uid="{79C617A3-0253-4E20-9C45-9C41E9DB5140}"/>
    <cellStyle name="Percent 10 10 2 2" xfId="43797" xr:uid="{F2381AA3-79B3-419F-978A-6CDA6A2D6294}"/>
    <cellStyle name="Percent 10 10 3" xfId="43798" xr:uid="{CA9C2796-AD76-4FD0-A262-474F58DF43DB}"/>
    <cellStyle name="Percent 10 11" xfId="43799" xr:uid="{718AB72E-2876-480C-BC7F-2903458876F2}"/>
    <cellStyle name="Percent 10 11 2" xfId="43800" xr:uid="{9B877B6B-4EB6-4285-8264-9D4BD278D575}"/>
    <cellStyle name="Percent 10 11 2 2" xfId="43801" xr:uid="{A8E962A9-67C9-486F-8ACB-E50D0031190D}"/>
    <cellStyle name="Percent 10 11 3" xfId="43802" xr:uid="{AF5DC8D5-8A46-4A66-8E22-4452FC725016}"/>
    <cellStyle name="Percent 10 12" xfId="43803" xr:uid="{3A805F80-538A-4FA4-9585-D360259F4BBF}"/>
    <cellStyle name="Percent 10 12 2" xfId="43804" xr:uid="{77A8E4C3-C734-483D-86ED-F4FD6A476922}"/>
    <cellStyle name="Percent 10 12 2 2" xfId="43805" xr:uid="{2EBBF4FD-6DB3-48E1-9C85-70157BD32392}"/>
    <cellStyle name="Percent 10 12 3" xfId="43806" xr:uid="{768AAA6E-A24D-42AB-A6C1-97DB40894F8D}"/>
    <cellStyle name="Percent 10 13" xfId="43807" xr:uid="{C0A6271D-9AE3-4D8E-9EE6-F292C46DDB9F}"/>
    <cellStyle name="Percent 10 13 2" xfId="43808" xr:uid="{14F8D0AE-3C6D-415E-9978-254ECF91AFE5}"/>
    <cellStyle name="Percent 10 13 2 2" xfId="43809" xr:uid="{868BC246-E756-4AF0-83B7-8221032B90B6}"/>
    <cellStyle name="Percent 10 13 3" xfId="43810" xr:uid="{FB7F4A96-247F-4C31-85A5-1FE392AD1362}"/>
    <cellStyle name="Percent 10 14" xfId="43811" xr:uid="{BF8061B3-20DE-4D65-AF17-1CAC9B52AA0E}"/>
    <cellStyle name="Percent 10 14 2" xfId="43812" xr:uid="{0056E569-E7B4-48AF-AF86-1D9F162D881D}"/>
    <cellStyle name="Percent 10 14 2 2" xfId="43813" xr:uid="{B2A7787D-A69D-4281-A3D3-AA1D1D9AA37D}"/>
    <cellStyle name="Percent 10 14 3" xfId="43814" xr:uid="{AAD1BBF1-776B-49FD-9FB9-BF8C05A8E8DB}"/>
    <cellStyle name="Percent 10 15" xfId="43815" xr:uid="{54B75712-3801-4201-ACAE-3F4F8B66A752}"/>
    <cellStyle name="Percent 10 15 2" xfId="43816" xr:uid="{98BF526C-7367-46D2-8777-26594FE52700}"/>
    <cellStyle name="Percent 10 15 2 2" xfId="43817" xr:uid="{4C3C5FC8-7B57-4D23-B623-2AC6CD957C05}"/>
    <cellStyle name="Percent 10 15 3" xfId="43818" xr:uid="{6B0BDF9A-C1D3-418F-B30B-F1F0614A722A}"/>
    <cellStyle name="Percent 10 16" xfId="43819" xr:uid="{5511CAFE-A485-4762-8DDF-EF9F994AEB22}"/>
    <cellStyle name="Percent 10 16 2" xfId="43820" xr:uid="{51492188-1349-44F4-9340-3D588424D209}"/>
    <cellStyle name="Percent 10 16 2 2" xfId="43821" xr:uid="{A27C32A6-1411-411A-AF9D-0FDD80D7EC4A}"/>
    <cellStyle name="Percent 10 16 3" xfId="43822" xr:uid="{3F33F4E7-47D8-475B-82BD-9416AFC3F538}"/>
    <cellStyle name="Percent 10 17" xfId="43823" xr:uid="{8043FD17-D22C-47EF-B0B0-EB6A5ACF30D3}"/>
    <cellStyle name="Percent 10 17 2" xfId="43824" xr:uid="{65E45E29-E700-4A81-8CAD-EDE041EF3784}"/>
    <cellStyle name="Percent 10 17 2 2" xfId="43825" xr:uid="{A87AA6DA-585C-46ED-BC5D-D0A5197C84FE}"/>
    <cellStyle name="Percent 10 17 3" xfId="43826" xr:uid="{BE1E9901-275A-4F2B-95BB-3F0F415139D2}"/>
    <cellStyle name="Percent 10 18" xfId="43827" xr:uid="{5595512B-EF5D-458F-9BAA-7098FB9A6815}"/>
    <cellStyle name="Percent 10 18 2" xfId="43828" xr:uid="{42119E6B-839A-427A-94A4-34F6B9C0C617}"/>
    <cellStyle name="Percent 10 18 2 2" xfId="43829" xr:uid="{52CBF9B3-4852-4C9D-8924-11240022C043}"/>
    <cellStyle name="Percent 10 18 3" xfId="43830" xr:uid="{A810AA5F-6F63-4F74-952C-2E3158DA91F2}"/>
    <cellStyle name="Percent 10 19" xfId="43831" xr:uid="{3EFEB3E9-B574-4A5C-8D6C-9E1EA93AE076}"/>
    <cellStyle name="Percent 10 2" xfId="43832" xr:uid="{B0FFC33C-DE44-4B63-B5B1-BE67995163A5}"/>
    <cellStyle name="Percent 10 2 10" xfId="43833" xr:uid="{C3A421FC-D7EE-43F8-BC8C-CCFD68A005C7}"/>
    <cellStyle name="Percent 10 2 11" xfId="43834" xr:uid="{3B7160E7-4341-4B86-BE07-F5095554ED38}"/>
    <cellStyle name="Percent 10 2 12" xfId="43835" xr:uid="{EE204C7B-6D70-4FD6-9F99-A6C6C35E8E60}"/>
    <cellStyle name="Percent 10 2 13" xfId="43836" xr:uid="{37AA07D4-AE96-4C46-8C7F-7F5358CE976A}"/>
    <cellStyle name="Percent 10 2 14" xfId="43837" xr:uid="{9A5FE4FC-5C6E-4C2F-9588-F84B854A715E}"/>
    <cellStyle name="Percent 10 2 15" xfId="43838" xr:uid="{B7DCD842-F0DB-4CD6-A4F3-464AA062788E}"/>
    <cellStyle name="Percent 10 2 16" xfId="43839" xr:uid="{E4C96F2B-10A2-4D1B-A3B2-856F7B778A32}"/>
    <cellStyle name="Percent 10 2 17" xfId="43840" xr:uid="{A97FBEE2-6275-4FFA-92C8-A04A867825D8}"/>
    <cellStyle name="Percent 10 2 18" xfId="43841" xr:uid="{BF2DC549-9693-489A-8D8E-3E0B0B8201F5}"/>
    <cellStyle name="Percent 10 2 2" xfId="43842" xr:uid="{F1C1ACD7-B713-4C92-A503-A5E31CFDF2CF}"/>
    <cellStyle name="Percent 10 2 2 2" xfId="43843" xr:uid="{3E5F4F03-6D84-4DD0-B5F0-8E34B7E48FFD}"/>
    <cellStyle name="Percent 10 2 2 2 2" xfId="43844" xr:uid="{5DBCC739-FA0D-4B34-8455-D127F8CF42DE}"/>
    <cellStyle name="Percent 10 2 2 3" xfId="43845" xr:uid="{289DDDDC-0A77-43D7-8A65-23E3DA9EAD3F}"/>
    <cellStyle name="Percent 10 2 3" xfId="43846" xr:uid="{AE285B9A-D905-4D52-A827-C687061F52A5}"/>
    <cellStyle name="Percent 10 2 4" xfId="43847" xr:uid="{E8B6AD54-550D-4963-98C8-E3A69ADB85F3}"/>
    <cellStyle name="Percent 10 2 5" xfId="43848" xr:uid="{E9DFEEAF-F69B-4DFD-931A-F4DE834E5BE2}"/>
    <cellStyle name="Percent 10 2 6" xfId="43849" xr:uid="{924B5DED-C0B7-4596-828E-672B21372522}"/>
    <cellStyle name="Percent 10 2 7" xfId="43850" xr:uid="{4B45141C-AC2E-4818-914E-4F3F8AD4EB42}"/>
    <cellStyle name="Percent 10 2 8" xfId="43851" xr:uid="{DEDBCCFC-1457-4DDA-A305-9D961AD5635B}"/>
    <cellStyle name="Percent 10 2 9" xfId="43852" xr:uid="{C48C60BE-6770-44C9-B82D-A00398E09781}"/>
    <cellStyle name="Percent 10 20" xfId="43853" xr:uid="{658E244E-623C-429F-9F79-A82C72612E0F}"/>
    <cellStyle name="Percent 10 21" xfId="43854" xr:uid="{68CEF374-46D5-4F02-B39C-2A2FB9E3CBF6}"/>
    <cellStyle name="Percent 10 22" xfId="43855" xr:uid="{B7A3C34B-0EE0-4B99-9DBD-832E5C2A2935}"/>
    <cellStyle name="Percent 10 23" xfId="43856" xr:uid="{99868CAF-DE89-4B9D-8F92-0C0F560DE247}"/>
    <cellStyle name="Percent 10 24" xfId="43857" xr:uid="{0029FB5D-40B5-441D-9522-B0D9B59ABAA3}"/>
    <cellStyle name="Percent 10 25" xfId="43858" xr:uid="{21361DFA-DACB-4913-A039-4901CCF80DE8}"/>
    <cellStyle name="Percent 10 26" xfId="43859" xr:uid="{E81C1C0C-60B5-4C68-89B6-B9128C48D7FE}"/>
    <cellStyle name="Percent 10 27" xfId="43860" xr:uid="{9B86F257-0DEE-462D-A3E1-72E3C89377E3}"/>
    <cellStyle name="Percent 10 28" xfId="43861" xr:uid="{200DB6B6-B9E7-41E4-A7DA-FDB2D9E42C78}"/>
    <cellStyle name="Percent 10 29" xfId="43862" xr:uid="{7256B861-92C9-4B5A-AB75-C6FDF9DA90E1}"/>
    <cellStyle name="Percent 10 3" xfId="43863" xr:uid="{608FFF22-E371-4719-B953-0EA867F86BD5}"/>
    <cellStyle name="Percent 10 3 2" xfId="43864" xr:uid="{CD61CBC9-6CD7-4320-AF92-62137CC82C6A}"/>
    <cellStyle name="Percent 10 3 2 2" xfId="43865" xr:uid="{B8B519F2-4327-4445-967A-55D1BEE3FCB6}"/>
    <cellStyle name="Percent 10 3 3" xfId="43866" xr:uid="{64AD4FA3-96BB-436D-B0FB-F144C9197B72}"/>
    <cellStyle name="Percent 10 30" xfId="43867" xr:uid="{64D860BE-482A-4D4A-84A9-A990E03C95F4}"/>
    <cellStyle name="Percent 10 31" xfId="43868" xr:uid="{58F7B86E-245D-46B8-B0E2-F38B1043A7D5}"/>
    <cellStyle name="Percent 10 32" xfId="43869" xr:uid="{5BC998B1-8282-481F-B8CB-A43A5FDAA47F}"/>
    <cellStyle name="Percent 10 33" xfId="43870" xr:uid="{FBCCB00C-A88B-4E5F-BC2E-1CE4AAB9A56C}"/>
    <cellStyle name="Percent 10 34" xfId="43871" xr:uid="{45E7D402-ACAE-40EE-BA68-D00B22BF97CB}"/>
    <cellStyle name="Percent 10 35" xfId="43872" xr:uid="{9DC67348-0981-487F-A1E2-DF13E9666366}"/>
    <cellStyle name="Percent 10 36" xfId="43873" xr:uid="{C0268BDA-A2D6-4CC7-88DA-B05FCCECCD75}"/>
    <cellStyle name="Percent 10 36 2" xfId="43874" xr:uid="{0EA58D82-DE3B-45DC-BCEF-5EC7C718EB95}"/>
    <cellStyle name="Percent 10 37" xfId="43875" xr:uid="{5E5FA697-AA37-4C25-8DB4-262FF02BE4D8}"/>
    <cellStyle name="Percent 10 38" xfId="43876" xr:uid="{58D5BC43-4579-4F3B-A730-DA1F894CC92E}"/>
    <cellStyle name="Percent 10 39" xfId="43877" xr:uid="{77C38B2A-CD36-48C4-9A56-ADAED4A03B1F}"/>
    <cellStyle name="Percent 10 4" xfId="43878" xr:uid="{1E71B371-F1C1-4D8B-AD83-588D5894B321}"/>
    <cellStyle name="Percent 10 4 2" xfId="43879" xr:uid="{73BC4465-AD36-4406-81E6-CDADC790B923}"/>
    <cellStyle name="Percent 10 4 2 2" xfId="43880" xr:uid="{341EF2FC-A089-4C56-9B74-3195029AB1FD}"/>
    <cellStyle name="Percent 10 4 3" xfId="43881" xr:uid="{029C80A5-E571-40AF-B983-800EB888B162}"/>
    <cellStyle name="Percent 10 40" xfId="43882" xr:uid="{4C04C4AC-128C-46CE-AF67-98C0C2DC379D}"/>
    <cellStyle name="Percent 10 41" xfId="43883" xr:uid="{F15D4B41-3C33-4686-B4F6-A507C47F9725}"/>
    <cellStyle name="Percent 10 42" xfId="43884" xr:uid="{1C1AFCA2-1E57-42E5-915F-375AE573ED57}"/>
    <cellStyle name="Percent 10 43" xfId="43885" xr:uid="{13482688-0E1D-49F4-B1B3-F5CAB382969C}"/>
    <cellStyle name="Percent 10 44" xfId="43886" xr:uid="{37B3D856-A0FC-433A-93AF-F6AAB9D5EA25}"/>
    <cellStyle name="Percent 10 45" xfId="43887" xr:uid="{F1175B9B-EC79-496C-AECF-A26E6A4A6896}"/>
    <cellStyle name="Percent 10 46" xfId="43888" xr:uid="{C4780268-6E20-44FA-B17A-57F7A38652E8}"/>
    <cellStyle name="Percent 10 47" xfId="43889" xr:uid="{38ABEBAF-EE16-45A4-8C4D-0FAEC5F6F15B}"/>
    <cellStyle name="Percent 10 48" xfId="43890" xr:uid="{BA493515-50C4-4D35-9E27-9671AE518303}"/>
    <cellStyle name="Percent 10 49" xfId="43891" xr:uid="{DF3AE314-A2F6-4B82-90C9-5DE5BA18919D}"/>
    <cellStyle name="Percent 10 5" xfId="43892" xr:uid="{95281763-DB39-4C93-9C2A-B50943686E66}"/>
    <cellStyle name="Percent 10 5 2" xfId="43893" xr:uid="{7BDC8C66-33CF-4D7B-93A6-C2001B5FE9D0}"/>
    <cellStyle name="Percent 10 5 2 2" xfId="43894" xr:uid="{B957FED2-364B-42DF-8899-EA2ACA1E7E40}"/>
    <cellStyle name="Percent 10 5 3" xfId="43895" xr:uid="{14DECDEB-6E89-4F57-9EAD-C4C7232CAE86}"/>
    <cellStyle name="Percent 10 50" xfId="43896" xr:uid="{A4FC6553-0AC9-489F-9BF6-CCE6EBEAD524}"/>
    <cellStyle name="Percent 10 51" xfId="43897" xr:uid="{17CE6E43-597B-4BBF-ABB6-3A5BD053FC92}"/>
    <cellStyle name="Percent 10 52" xfId="43898" xr:uid="{F3282939-A405-443E-9B52-949F86BCFEF7}"/>
    <cellStyle name="Percent 10 53" xfId="43899" xr:uid="{B7D68B74-382B-4059-AF33-89163AEA43F2}"/>
    <cellStyle name="Percent 10 54" xfId="43900" xr:uid="{7C3B8B51-FDA1-4140-9F0E-4211B7727DEC}"/>
    <cellStyle name="Percent 10 55" xfId="43901" xr:uid="{7B64BF0E-B531-454A-9B16-864FE7F9BCAE}"/>
    <cellStyle name="Percent 10 56" xfId="43902" xr:uid="{7B33952A-73D1-409A-A5A8-13DCA463B366}"/>
    <cellStyle name="Percent 10 57" xfId="43903" xr:uid="{7624A231-4B00-4A83-83D7-E8D6C2E190B3}"/>
    <cellStyle name="Percent 10 58" xfId="43904" xr:uid="{94B62546-E796-4F44-9362-9597B2A2ECB4}"/>
    <cellStyle name="Percent 10 59" xfId="43905" xr:uid="{A65DAE08-0FEF-43B8-BB93-FF5F3FE7C0CA}"/>
    <cellStyle name="Percent 10 6" xfId="43906" xr:uid="{F095AE6A-7F5D-4689-8468-885A30887F19}"/>
    <cellStyle name="Percent 10 6 2" xfId="43907" xr:uid="{C55928D6-6C03-4A5F-A333-766043040E96}"/>
    <cellStyle name="Percent 10 6 2 2" xfId="43908" xr:uid="{AAD160CE-BDEB-4440-BA87-99A563482353}"/>
    <cellStyle name="Percent 10 6 3" xfId="43909" xr:uid="{E0DACB61-91F6-464D-B765-62EC5C050944}"/>
    <cellStyle name="Percent 10 60" xfId="43910" xr:uid="{ABF6E047-E39E-44DD-B8B5-79685D93FAE4}"/>
    <cellStyle name="Percent 10 61" xfId="43911" xr:uid="{551AE34C-8395-4C95-B105-66E48F4326CC}"/>
    <cellStyle name="Percent 10 62" xfId="43912" xr:uid="{876D4429-C850-42F5-9EC9-6CD4AA4CF213}"/>
    <cellStyle name="Percent 10 7" xfId="43913" xr:uid="{95421CD9-3C90-456C-934F-661F69BD3071}"/>
    <cellStyle name="Percent 10 7 2" xfId="43914" xr:uid="{1E457C8E-A020-4F60-B308-596717725BC4}"/>
    <cellStyle name="Percent 10 7 2 2" xfId="43915" xr:uid="{524D3F0F-5F3C-4690-8DB0-4AC196F29032}"/>
    <cellStyle name="Percent 10 7 3" xfId="43916" xr:uid="{EAC8ECFE-842D-464B-89B8-36D8F8C0B3CD}"/>
    <cellStyle name="Percent 10 8" xfId="43917" xr:uid="{D661A495-B987-4219-8F4B-14F890DC106E}"/>
    <cellStyle name="Percent 10 8 2" xfId="43918" xr:uid="{556FEFDA-2360-4254-BD5F-65CC257E1F22}"/>
    <cellStyle name="Percent 10 8 2 2" xfId="43919" xr:uid="{B3164D60-75EC-4C53-B464-4CEE4959790A}"/>
    <cellStyle name="Percent 10 8 3" xfId="43920" xr:uid="{EBA6019D-5F5D-4683-9653-1F6FBDA648FE}"/>
    <cellStyle name="Percent 10 9" xfId="43921" xr:uid="{3C377CA5-5DB5-4166-B991-8881C428E8BD}"/>
    <cellStyle name="Percent 10 9 2" xfId="43922" xr:uid="{21692315-CCB7-475E-887E-737F7270B768}"/>
    <cellStyle name="Percent 10 9 2 2" xfId="43923" xr:uid="{482DB5EA-C3DC-475A-86DE-E6571B1B9500}"/>
    <cellStyle name="Percent 10 9 3" xfId="43924" xr:uid="{A4D6AA85-9DE1-45BE-981B-BFAD2951361C}"/>
    <cellStyle name="Percent 11" xfId="43925" xr:uid="{02CA1C47-A0C7-44EB-A0FD-6C5757CF8ED6}"/>
    <cellStyle name="Percent 12" xfId="1847" xr:uid="{7ED5F98E-62B8-4E5A-BF05-F0ADA87A1C60}"/>
    <cellStyle name="Percent 12 2" xfId="43926" xr:uid="{CD9A04C7-08AE-41DA-A0FC-750A496C75D9}"/>
    <cellStyle name="Percent 13" xfId="43927" xr:uid="{31491921-B3A7-4A3A-831C-8DAE155F80FA}"/>
    <cellStyle name="Percent 13 2" xfId="47003" xr:uid="{EDD45CDD-F66C-4ADC-ADB1-D4B7C6F8BC68}"/>
    <cellStyle name="Percent 14" xfId="43928" xr:uid="{77802679-13D7-456C-8971-4B145B837A38}"/>
    <cellStyle name="Percent 14 2" xfId="46996" xr:uid="{06573C89-CABA-42B7-AC38-5CE956353AF5}"/>
    <cellStyle name="Percent 14 3" xfId="1870" xr:uid="{3AFAB7DD-A6CF-4B8A-BA90-2C736C30D3A7}"/>
    <cellStyle name="Percent 15" xfId="43929" xr:uid="{3CF6902C-1F02-4F9F-9E45-F876854DBEA3}"/>
    <cellStyle name="Percent 15 2" xfId="47000" xr:uid="{50E9A395-912D-4049-B73E-754918617B5D}"/>
    <cellStyle name="Percent 16" xfId="1546" xr:uid="{00000000-0005-0000-0000-00000D060000}"/>
    <cellStyle name="Percent 16 2" xfId="43931" xr:uid="{04945CC6-5846-43B7-9DDB-5483696E859D}"/>
    <cellStyle name="Percent 16 3" xfId="43930" xr:uid="{FC58E014-6F9F-4916-9AA7-E4C1DF9A2D93}"/>
    <cellStyle name="Percent 2" xfId="1547" xr:uid="{00000000-0005-0000-0000-00000E060000}"/>
    <cellStyle name="Percent 2 10" xfId="43932" xr:uid="{E1BE5C47-DEEB-4FCF-839A-4EA21C786E05}"/>
    <cellStyle name="Percent 2 10 10" xfId="43933" xr:uid="{1462B91F-0D19-4765-A968-914FCCA7B13D}"/>
    <cellStyle name="Percent 2 10 10 2" xfId="43934" xr:uid="{3C02C57A-13F1-4C97-80AF-D6525C4D817C}"/>
    <cellStyle name="Percent 2 10 10 2 2" xfId="43935" xr:uid="{BDC66F1B-1CE0-448B-948C-5ECDF6DAB6A3}"/>
    <cellStyle name="Percent 2 10 10 3" xfId="43936" xr:uid="{5F0839AF-0466-4520-B4B9-BBFEE3C6F67F}"/>
    <cellStyle name="Percent 2 10 11" xfId="43937" xr:uid="{82CC981C-8839-4FF9-80E0-AF7D8A6E2B00}"/>
    <cellStyle name="Percent 2 10 11 2" xfId="43938" xr:uid="{2CA68D2B-6200-4DC8-B1A5-392806C714F4}"/>
    <cellStyle name="Percent 2 10 11 2 2" xfId="43939" xr:uid="{65FCDCF6-ADF3-4295-9B8F-EC69736F9734}"/>
    <cellStyle name="Percent 2 10 11 3" xfId="43940" xr:uid="{DBFD2B71-1416-43F2-83DB-761E88F7279C}"/>
    <cellStyle name="Percent 2 10 11 4" xfId="43941" xr:uid="{B5CC07B5-7F54-4864-A735-30410628B514}"/>
    <cellStyle name="Percent 2 10 12" xfId="43942" xr:uid="{0A5EF1EF-94F4-4FC6-B068-CF8C4152C0DA}"/>
    <cellStyle name="Percent 2 10 12 2" xfId="43943" xr:uid="{B0D62345-1810-428B-8E18-979636EF337D}"/>
    <cellStyle name="Percent 2 10 13" xfId="43944" xr:uid="{D6391493-72BB-41F8-B8DB-6D28AFD24697}"/>
    <cellStyle name="Percent 2 10 14" xfId="43945" xr:uid="{635C247D-E7EC-4182-9861-977BE314BF2B}"/>
    <cellStyle name="Percent 2 10 14 2" xfId="43946" xr:uid="{9E786E96-EF93-4F25-B7E0-A2B0B24D61DF}"/>
    <cellStyle name="Percent 2 10 15" xfId="43947" xr:uid="{7DF3BE16-B599-46F6-89C9-102058EF3E61}"/>
    <cellStyle name="Percent 2 10 16" xfId="43948" xr:uid="{51E6F060-F7C7-4966-B129-06BDD5106CFB}"/>
    <cellStyle name="Percent 2 10 17" xfId="43949" xr:uid="{9E34AABC-C7C9-45BE-AC70-208D1F8549FA}"/>
    <cellStyle name="Percent 2 10 18" xfId="43950" xr:uid="{8EDF294F-E926-46F5-8C04-8AF70AAFB7BD}"/>
    <cellStyle name="Percent 2 10 19" xfId="43951" xr:uid="{C3F729A9-704E-4CCF-9CDD-FCCE4C051531}"/>
    <cellStyle name="Percent 2 10 2" xfId="43952" xr:uid="{BC37DC08-B4A1-41C7-944D-E9A117D6CE56}"/>
    <cellStyle name="Percent 2 10 2 2" xfId="43953" xr:uid="{E3AD2094-5C67-44C9-89C0-1881CF03D6D3}"/>
    <cellStyle name="Percent 2 10 2 2 2" xfId="43954" xr:uid="{7CF478FD-5CB1-44EA-9A43-ED7838B1F99B}"/>
    <cellStyle name="Percent 2 10 2 3" xfId="43955" xr:uid="{B6420244-9835-47B7-9E39-824AF26C6A9D}"/>
    <cellStyle name="Percent 2 10 20" xfId="43956" xr:uid="{FA47A41B-8137-4A4C-AC1D-AE3CB8E487B1}"/>
    <cellStyle name="Percent 2 10 21" xfId="43957" xr:uid="{8999599F-923A-4DB2-89BC-42ABAD0BDF80}"/>
    <cellStyle name="Percent 2 10 22" xfId="43958" xr:uid="{10182767-8A39-433C-8B86-F3C2BF20CE56}"/>
    <cellStyle name="Percent 2 10 23" xfId="43959" xr:uid="{5F4BE15D-5FEC-485A-8DCF-9376D32CFDD7}"/>
    <cellStyle name="Percent 2 10 24" xfId="43960" xr:uid="{149C02EF-185D-40A0-84C6-D5DEAA67EC0D}"/>
    <cellStyle name="Percent 2 10 25" xfId="43961" xr:uid="{3E7B12A4-BD90-40E1-A78C-53610064D5AE}"/>
    <cellStyle name="Percent 2 10 26" xfId="43962" xr:uid="{D0D892F7-D395-4CEA-A10B-30DA514FB4F4}"/>
    <cellStyle name="Percent 2 10 27" xfId="43963" xr:uid="{9F76259A-A7E4-44F9-95A6-4CDF10B5B9E3}"/>
    <cellStyle name="Percent 2 10 28" xfId="43964" xr:uid="{6A6ED32F-44CA-4197-BD3C-DA569AD7AC56}"/>
    <cellStyle name="Percent 2 10 29" xfId="43965" xr:uid="{8DEC9ED8-1DFF-4A09-B056-00E0792C5DA3}"/>
    <cellStyle name="Percent 2 10 3" xfId="43966" xr:uid="{BEE9FC22-3F9E-4202-A2DB-F2DB52605608}"/>
    <cellStyle name="Percent 2 10 3 2" xfId="43967" xr:uid="{E72E095C-2071-486D-BD29-732F62259135}"/>
    <cellStyle name="Percent 2 10 3 2 2" xfId="43968" xr:uid="{1C9E7FC9-90B8-4B8B-832D-48D97D44DC9D}"/>
    <cellStyle name="Percent 2 10 3 3" xfId="43969" xr:uid="{7FA0745E-C702-4570-BCF1-1E6517A73CB1}"/>
    <cellStyle name="Percent 2 10 30" xfId="43970" xr:uid="{72DF1826-90C5-40BD-9A2D-03D17443A47F}"/>
    <cellStyle name="Percent 2 10 31" xfId="43971" xr:uid="{5C95B0C2-9322-4B3A-BC3D-95BE0FEDCB08}"/>
    <cellStyle name="Percent 2 10 32" xfId="43972" xr:uid="{89610864-2A32-4A62-B931-A21017380445}"/>
    <cellStyle name="Percent 2 10 33" xfId="43973" xr:uid="{21FF9CFB-08BF-4317-8144-7F3758905234}"/>
    <cellStyle name="Percent 2 10 34" xfId="43974" xr:uid="{2126F1F2-B306-4491-B565-9FA184A67AD2}"/>
    <cellStyle name="Percent 2 10 35" xfId="43975" xr:uid="{50D3773D-D69D-4270-B4E2-0D4CDF39FE24}"/>
    <cellStyle name="Percent 2 10 36" xfId="43976" xr:uid="{7ABCA4F6-DBE1-4E22-9863-80F381A49448}"/>
    <cellStyle name="Percent 2 10 37" xfId="43977" xr:uid="{BF2AB8A4-060A-4876-B76A-54CEFE39ED51}"/>
    <cellStyle name="Percent 2 10 38" xfId="43978" xr:uid="{94B7412B-DCA8-4D8D-849E-75ECC69B72DD}"/>
    <cellStyle name="Percent 2 10 39" xfId="43979" xr:uid="{9D744FAF-DEF5-4BB7-BC7E-32170A9B7888}"/>
    <cellStyle name="Percent 2 10 4" xfId="43980" xr:uid="{7C2641FA-D731-44AC-A73E-BF43D6A5062A}"/>
    <cellStyle name="Percent 2 10 4 2" xfId="43981" xr:uid="{6C8E5F40-C0CD-4EF9-8073-9E379A07DA48}"/>
    <cellStyle name="Percent 2 10 4 2 2" xfId="43982" xr:uid="{05661639-5A42-4DDA-964A-C157AE5BEB9A}"/>
    <cellStyle name="Percent 2 10 4 3" xfId="43983" xr:uid="{DC7E10F7-B9DC-4565-8106-FEF62707A116}"/>
    <cellStyle name="Percent 2 10 40" xfId="43984" xr:uid="{DAF82DA5-8787-4196-A190-5CB782D1A862}"/>
    <cellStyle name="Percent 2 10 5" xfId="43985" xr:uid="{A74830D1-DC20-42DF-9680-B3BF1B308EB4}"/>
    <cellStyle name="Percent 2 10 5 2" xfId="43986" xr:uid="{8109B26D-D3C5-4344-A948-5AB9896E86BA}"/>
    <cellStyle name="Percent 2 10 5 2 2" xfId="43987" xr:uid="{370BCF5E-279F-4FBD-8E6C-C2DD9C4C9214}"/>
    <cellStyle name="Percent 2 10 5 3" xfId="43988" xr:uid="{2AE33F23-E8E9-4448-8E25-533AF9236072}"/>
    <cellStyle name="Percent 2 10 6" xfId="43989" xr:uid="{52268961-83A4-4958-9999-7D0EC5F8AB5A}"/>
    <cellStyle name="Percent 2 10 6 2" xfId="43990" xr:uid="{AEA40208-137A-4769-824A-C9D524AC7896}"/>
    <cellStyle name="Percent 2 10 6 2 2" xfId="43991" xr:uid="{F728E197-0F56-4652-A2AB-C6CB0A66E491}"/>
    <cellStyle name="Percent 2 10 6 3" xfId="43992" xr:uid="{F8B4A020-E7E3-4235-89FB-B4D89B5A741A}"/>
    <cellStyle name="Percent 2 10 7" xfId="43993" xr:uid="{DAE1313E-4E05-483D-AB16-5A9066337347}"/>
    <cellStyle name="Percent 2 10 7 2" xfId="43994" xr:uid="{57E05F0F-7409-43FE-9CB5-298D0E6ADD54}"/>
    <cellStyle name="Percent 2 10 7 2 2" xfId="43995" xr:uid="{DE37E8B1-E1A4-4660-A579-5358535F3BD6}"/>
    <cellStyle name="Percent 2 10 7 3" xfId="43996" xr:uid="{1B13C811-CE54-429E-937E-F1A9310C2D3C}"/>
    <cellStyle name="Percent 2 10 8" xfId="43997" xr:uid="{51945C7F-D4B9-4518-BA04-AD0AFCDB9CF2}"/>
    <cellStyle name="Percent 2 10 8 2" xfId="43998" xr:uid="{FAFFD2CA-A7E3-479F-9440-9175E543376F}"/>
    <cellStyle name="Percent 2 10 8 2 2" xfId="43999" xr:uid="{455B359B-1E71-499E-84C6-8312EB279404}"/>
    <cellStyle name="Percent 2 10 8 3" xfId="44000" xr:uid="{441A004D-E7AF-494D-B0AD-A1929A73468C}"/>
    <cellStyle name="Percent 2 10 9" xfId="44001" xr:uid="{FDBC2A04-5E6A-4EFC-BFDE-56FE34592AB0}"/>
    <cellStyle name="Percent 2 10 9 2" xfId="44002" xr:uid="{EA94D152-2FEE-4731-ACCA-809EB155E1BE}"/>
    <cellStyle name="Percent 2 10 9 2 2" xfId="44003" xr:uid="{7A7D7CD7-F1B2-48EE-89C1-E1521F4818A6}"/>
    <cellStyle name="Percent 2 10 9 3" xfId="44004" xr:uid="{28BF5545-8A96-49D1-82CF-16AB932AB682}"/>
    <cellStyle name="Percent 2 11" xfId="44005" xr:uid="{5D000F80-2825-48B0-8596-7F3B5F5C8E14}"/>
    <cellStyle name="Percent 2 12" xfId="44006" xr:uid="{C0B68146-DB55-42E9-A2C9-38B59CF83CB4}"/>
    <cellStyle name="Percent 2 13" xfId="44007" xr:uid="{8FF41643-DEFB-42ED-8AF8-4AC9F3A0E03F}"/>
    <cellStyle name="Percent 2 13 2" xfId="44008" xr:uid="{16DE0619-3F58-430D-81D8-987145D37089}"/>
    <cellStyle name="Percent 2 14" xfId="44009" xr:uid="{87CB94F8-2444-4613-ACAF-C1BEF08CBEF9}"/>
    <cellStyle name="Percent 2 15" xfId="44010" xr:uid="{9C3FC4C8-E9D0-4AC7-B5D4-6876FE4DF8CE}"/>
    <cellStyle name="Percent 2 16" xfId="44011" xr:uid="{3D130874-CBB8-4C96-BE6A-560CB3DC5194}"/>
    <cellStyle name="Percent 2 17" xfId="44012" xr:uid="{46A8A033-EC28-41B3-BF91-5EFF3E9DA64A}"/>
    <cellStyle name="Percent 2 18" xfId="44013" xr:uid="{2F57E49E-5C90-4BAA-B32A-5F469BDCF23E}"/>
    <cellStyle name="Percent 2 19" xfId="44014" xr:uid="{448544CE-EE6D-4115-93C4-5E40BA5A91C6}"/>
    <cellStyle name="Percent 2 2" xfId="1548" xr:uid="{00000000-0005-0000-0000-00000F060000}"/>
    <cellStyle name="Percent 2 2 10" xfId="44016" xr:uid="{18E2771B-9D54-44BE-B5D0-D007911DA716}"/>
    <cellStyle name="Percent 2 2 10 2" xfId="44017" xr:uid="{D4D20AFC-8C9D-4EF6-ADAA-50D41ABC56F4}"/>
    <cellStyle name="Percent 2 2 10 2 2" xfId="44018" xr:uid="{B2CF5729-1AD8-446D-B77A-5AE6A867BA31}"/>
    <cellStyle name="Percent 2 2 10 3" xfId="44019" xr:uid="{A62F8660-273B-4225-BCD2-3C14A95B08A0}"/>
    <cellStyle name="Percent 2 2 11" xfId="44020" xr:uid="{5665B957-3E73-4690-9946-19EC9D6AEEA9}"/>
    <cellStyle name="Percent 2 2 11 2" xfId="44021" xr:uid="{B3D57D99-DAC3-41B5-AA88-11E119033183}"/>
    <cellStyle name="Percent 2 2 11 2 2" xfId="44022" xr:uid="{850D0DCC-5594-4059-A9CA-1F837C6E1AB8}"/>
    <cellStyle name="Percent 2 2 11 3" xfId="44023" xr:uid="{3990B781-1F70-42A3-979D-53D3C1599417}"/>
    <cellStyle name="Percent 2 2 12" xfId="44024" xr:uid="{3A86B560-9EAE-4079-A9E1-D1C297371202}"/>
    <cellStyle name="Percent 2 2 12 2" xfId="44025" xr:uid="{41EE3701-8950-467D-8874-EA732CBAFE2F}"/>
    <cellStyle name="Percent 2 2 12 2 2" xfId="44026" xr:uid="{0ABCBD67-3505-46AD-ABEC-EFABE83EDC92}"/>
    <cellStyle name="Percent 2 2 12 3" xfId="44027" xr:uid="{8FA78445-2231-471E-B399-ADEB271AE01B}"/>
    <cellStyle name="Percent 2 2 13" xfId="44028" xr:uid="{068D0BF5-871A-4B39-982C-2F17962B98CE}"/>
    <cellStyle name="Percent 2 2 13 2" xfId="44029" xr:uid="{926BB14D-1F99-4BC0-8DCC-C7F9433A7138}"/>
    <cellStyle name="Percent 2 2 13 2 2" xfId="44030" xr:uid="{34ACB114-2CF5-48D5-BF1D-6FD38CDABF12}"/>
    <cellStyle name="Percent 2 2 13 3" xfId="44031" xr:uid="{4FF04DCA-FDEE-43E5-A76C-C55E976DF75A}"/>
    <cellStyle name="Percent 2 2 13 4" xfId="44032" xr:uid="{3AA59362-296C-484C-B6F1-BACE57CED956}"/>
    <cellStyle name="Percent 2 2 14" xfId="1880" xr:uid="{02C7261F-B96E-4C23-890A-034451113441}"/>
    <cellStyle name="Percent 2 2 14 2" xfId="1938" xr:uid="{F46FB430-542B-4C9A-A855-FB60A99CBB62}"/>
    <cellStyle name="Percent 2 2 14 2 2" xfId="44034" xr:uid="{D11D377D-76BD-407F-9A87-C0A9A43F6D86}"/>
    <cellStyle name="Percent 2 2 14 3" xfId="44033" xr:uid="{AA033827-DCAF-4A8B-B985-2A01B83A7096}"/>
    <cellStyle name="Percent 2 2 15" xfId="44035" xr:uid="{768174CD-E1B5-4063-B871-C5452B26A831}"/>
    <cellStyle name="Percent 2 2 16" xfId="44036" xr:uid="{2451ED82-1D06-403C-8DFE-49D3A7B837CD}"/>
    <cellStyle name="Percent 2 2 16 2" xfId="44037" xr:uid="{52B28EB4-BFA7-414A-B973-92CFA276280A}"/>
    <cellStyle name="Percent 2 2 17" xfId="44038" xr:uid="{54F9C81C-B320-440B-B006-4BC72E041F13}"/>
    <cellStyle name="Percent 2 2 18" xfId="44039" xr:uid="{968C91D2-C893-4819-9284-FF5781ACEEDA}"/>
    <cellStyle name="Percent 2 2 19" xfId="44040" xr:uid="{FEE69249-3ED4-44DC-A36D-2E9CAC4FF30D}"/>
    <cellStyle name="Percent 2 2 2" xfId="1549" xr:uid="{00000000-0005-0000-0000-000010060000}"/>
    <cellStyle name="Percent 2 2 2 10" xfId="44042" xr:uid="{E2C11B1C-F885-47AA-AF54-78546FEE2964}"/>
    <cellStyle name="Percent 2 2 2 10 2" xfId="44043" xr:uid="{06B8713E-1C65-4971-A139-9E99E196B612}"/>
    <cellStyle name="Percent 2 2 2 10 2 2" xfId="44044" xr:uid="{DFDC5C99-41DA-458B-B1F6-10B9B89E5349}"/>
    <cellStyle name="Percent 2 2 2 10 3" xfId="44045" xr:uid="{8613992E-83AE-42E7-ACDD-C9769326A788}"/>
    <cellStyle name="Percent 2 2 2 11" xfId="44046" xr:uid="{39571E83-F1DA-4857-A221-7B612AE12770}"/>
    <cellStyle name="Percent 2 2 2 11 2" xfId="44047" xr:uid="{71A641F2-072D-422E-89E7-6124F9069C27}"/>
    <cellStyle name="Percent 2 2 2 11 2 2" xfId="44048" xr:uid="{37C5310F-9271-4383-A9E7-513544F72935}"/>
    <cellStyle name="Percent 2 2 2 11 3" xfId="44049" xr:uid="{9E951AA2-510C-4729-AA43-7425354C84E5}"/>
    <cellStyle name="Percent 2 2 2 11 4" xfId="44050" xr:uid="{05D72F2F-6F93-435D-A191-9F68D96B45CD}"/>
    <cellStyle name="Percent 2 2 2 12" xfId="44051" xr:uid="{9EFE06A5-C00E-47AD-BFFF-F4049FD20355}"/>
    <cellStyle name="Percent 2 2 2 12 2" xfId="44052" xr:uid="{1C513797-5BCF-4DCA-B415-1B4DDF3D3F31}"/>
    <cellStyle name="Percent 2 2 2 13" xfId="44053" xr:uid="{0A074815-B3C6-4E93-82E7-345D07AC0C20}"/>
    <cellStyle name="Percent 2 2 2 14" xfId="44054" xr:uid="{2FA62990-EBBF-4ECE-A333-8B24A8EB528A}"/>
    <cellStyle name="Percent 2 2 2 14 2" xfId="44055" xr:uid="{F07D36C1-0E38-4BBD-AEC8-9EB94E8D8115}"/>
    <cellStyle name="Percent 2 2 2 15" xfId="44056" xr:uid="{1520FDF2-5636-46D2-B4D5-2E506D6A12D9}"/>
    <cellStyle name="Percent 2 2 2 16" xfId="44057" xr:uid="{34A5CA4D-6519-49BA-9F4C-C84B1291D4C5}"/>
    <cellStyle name="Percent 2 2 2 17" xfId="44058" xr:uid="{5DB712E6-928D-48AD-96A9-CBE32FC24DD7}"/>
    <cellStyle name="Percent 2 2 2 18" xfId="44059" xr:uid="{E36326C7-C2ED-4A51-8CC9-BFDBE01EEDC1}"/>
    <cellStyle name="Percent 2 2 2 19" xfId="44060" xr:uid="{DC692EB9-D903-45CE-926B-8F288F8B9EFF}"/>
    <cellStyle name="Percent 2 2 2 2" xfId="44061" xr:uid="{F9D56347-C5CA-47D4-943A-43E5838562E9}"/>
    <cellStyle name="Percent 2 2 2 2 2" xfId="44062" xr:uid="{0F883EC7-9CF2-4942-A0B9-BFF281CB1C8F}"/>
    <cellStyle name="Percent 2 2 2 2 2 2" xfId="44063" xr:uid="{431DB951-9EB7-40ED-9CAF-08CFF1261D5C}"/>
    <cellStyle name="Percent 2 2 2 2 3" xfId="44064" xr:uid="{058CBDD0-E880-4CB5-98D0-BBFA94F8930E}"/>
    <cellStyle name="Percent 2 2 2 20" xfId="44065" xr:uid="{C47C9888-F7D6-490C-840D-022BBC91DA58}"/>
    <cellStyle name="Percent 2 2 2 21" xfId="44066" xr:uid="{41FDAF84-E20F-4A05-A7A5-E05EAC6FD96C}"/>
    <cellStyle name="Percent 2 2 2 22" xfId="44067" xr:uid="{DD329426-EE9F-4B41-9C85-2FD646369E63}"/>
    <cellStyle name="Percent 2 2 2 23" xfId="44068" xr:uid="{EF9F7AE5-1A7C-446C-86D0-795572E5BD5A}"/>
    <cellStyle name="Percent 2 2 2 24" xfId="44069" xr:uid="{9481468E-82AF-4942-88E7-4F733833B4F8}"/>
    <cellStyle name="Percent 2 2 2 25" xfId="44070" xr:uid="{536A71E7-DC2E-46BA-827B-4DAD6E7EE35D}"/>
    <cellStyle name="Percent 2 2 2 26" xfId="44071" xr:uid="{23CA0566-FAC2-49D1-B4DC-14C9BE5586D2}"/>
    <cellStyle name="Percent 2 2 2 27" xfId="44072" xr:uid="{82568B69-84CE-41EA-8560-D7CA5C54DB28}"/>
    <cellStyle name="Percent 2 2 2 28" xfId="44073" xr:uid="{7DB2E589-F491-485E-B0F1-B16198D16187}"/>
    <cellStyle name="Percent 2 2 2 29" xfId="44074" xr:uid="{ACEBDBA5-237B-4500-8D0E-377F859A8FD4}"/>
    <cellStyle name="Percent 2 2 2 3" xfId="44075" xr:uid="{41F1A69E-B9B9-4C98-AD85-3D0020C91717}"/>
    <cellStyle name="Percent 2 2 2 3 2" xfId="44076" xr:uid="{0D9F7318-56A7-450A-BE3C-E40666F2E07B}"/>
    <cellStyle name="Percent 2 2 2 3 2 2" xfId="44077" xr:uid="{CF71902B-CCAE-4309-BBDF-1DA357A1CF5F}"/>
    <cellStyle name="Percent 2 2 2 3 3" xfId="44078" xr:uid="{9DA2E820-E971-4D74-999C-3AA98F6627FF}"/>
    <cellStyle name="Percent 2 2 2 30" xfId="44079" xr:uid="{D9556D58-26DD-4D48-86B3-AA2E82F1884F}"/>
    <cellStyle name="Percent 2 2 2 31" xfId="44080" xr:uid="{776FB9ED-1CF1-40F2-B448-9AF557C10E68}"/>
    <cellStyle name="Percent 2 2 2 32" xfId="44081" xr:uid="{F42E1B05-A6A4-4B36-BA68-0311B583F4C5}"/>
    <cellStyle name="Percent 2 2 2 33" xfId="44082" xr:uid="{D211790D-D31A-4E41-96FF-A6B300E451EA}"/>
    <cellStyle name="Percent 2 2 2 34" xfId="44083" xr:uid="{92D44FC1-0535-4190-A322-838EE546C8D8}"/>
    <cellStyle name="Percent 2 2 2 35" xfId="44084" xr:uid="{32EB54EE-6C35-4684-97A9-DC347EAFABCC}"/>
    <cellStyle name="Percent 2 2 2 36" xfId="44085" xr:uid="{5F3CB14E-5C35-406E-97D4-BA160BBAB537}"/>
    <cellStyle name="Percent 2 2 2 37" xfId="44086" xr:uid="{EECBE159-C7D9-48B2-A5ED-A924E350D0F8}"/>
    <cellStyle name="Percent 2 2 2 38" xfId="44087" xr:uid="{E702A54C-A20F-4B3F-939E-F2725F29AE14}"/>
    <cellStyle name="Percent 2 2 2 39" xfId="44088" xr:uid="{C6B1F7DE-7125-4E76-A158-C40CF068357C}"/>
    <cellStyle name="Percent 2 2 2 4" xfId="44089" xr:uid="{F3D6C6B7-3B64-4718-A69F-586D02E4F626}"/>
    <cellStyle name="Percent 2 2 2 4 2" xfId="44090" xr:uid="{35D483F4-E6CC-4F24-8A86-58AE2CA636CB}"/>
    <cellStyle name="Percent 2 2 2 4 2 2" xfId="44091" xr:uid="{C82C6AEC-C9A6-493A-A5AA-8FFDE0885FC9}"/>
    <cellStyle name="Percent 2 2 2 4 3" xfId="44092" xr:uid="{2ABC9844-71B0-43FE-AAED-C1EAE5BF5A5F}"/>
    <cellStyle name="Percent 2 2 2 40" xfId="44093" xr:uid="{020ACC88-48D8-458D-93F8-83ECEA2AD1A4}"/>
    <cellStyle name="Percent 2 2 2 41" xfId="46622" xr:uid="{E9C5471C-7427-450A-B7E7-F5A3716AE411}"/>
    <cellStyle name="Percent 2 2 2 42" xfId="44041" xr:uid="{B6A749BB-6979-4D97-8FA5-1CA59DBE8E60}"/>
    <cellStyle name="Percent 2 2 2 5" xfId="44094" xr:uid="{217A2969-0A6C-49BF-ADE0-B155990F3A79}"/>
    <cellStyle name="Percent 2 2 2 5 2" xfId="44095" xr:uid="{24D3CC95-2429-4903-8171-BB3C85DABE62}"/>
    <cellStyle name="Percent 2 2 2 5 2 2" xfId="44096" xr:uid="{0DA64F22-1FF9-4E37-83BA-A7EB79076385}"/>
    <cellStyle name="Percent 2 2 2 5 3" xfId="44097" xr:uid="{FACA45F1-8B7E-463F-9475-2B1035364A78}"/>
    <cellStyle name="Percent 2 2 2 6" xfId="44098" xr:uid="{A300EEB9-CEA5-49FD-BF75-ADE7665993FE}"/>
    <cellStyle name="Percent 2 2 2 6 2" xfId="44099" xr:uid="{3C8D9C68-4A37-4CAA-8210-BFF3D8BB02AE}"/>
    <cellStyle name="Percent 2 2 2 6 2 2" xfId="44100" xr:uid="{1CD0061E-57CA-4F5B-BDDF-738B85893174}"/>
    <cellStyle name="Percent 2 2 2 6 3" xfId="44101" xr:uid="{FC4FE73D-34EF-474D-84BF-8504CCEAF0F1}"/>
    <cellStyle name="Percent 2 2 2 7" xfId="44102" xr:uid="{C1A51D25-3980-4A4E-A236-E1605D37533D}"/>
    <cellStyle name="Percent 2 2 2 7 2" xfId="44103" xr:uid="{2777B9B1-0072-4374-ABE7-96BAC3A99D59}"/>
    <cellStyle name="Percent 2 2 2 7 2 2" xfId="44104" xr:uid="{E38B5323-CE4B-4107-803F-36E516213C1E}"/>
    <cellStyle name="Percent 2 2 2 7 3" xfId="44105" xr:uid="{3817B82D-AB14-4B10-A201-975A6DF97B82}"/>
    <cellStyle name="Percent 2 2 2 8" xfId="44106" xr:uid="{23010E53-1057-4AA6-9CF7-1AAF3C3F1D44}"/>
    <cellStyle name="Percent 2 2 2 8 2" xfId="44107" xr:uid="{2B9D0BE3-9ED1-4422-B4E2-E8EE04CB1262}"/>
    <cellStyle name="Percent 2 2 2 8 2 2" xfId="44108" xr:uid="{3CAEF72E-B997-43D6-A9C1-0D4222F5996D}"/>
    <cellStyle name="Percent 2 2 2 8 3" xfId="44109" xr:uid="{C0B2F6DF-A3DF-4846-9D67-F2FD06E1E695}"/>
    <cellStyle name="Percent 2 2 2 9" xfId="44110" xr:uid="{34C6C6F7-CC9A-437F-9CCC-51819DE1AF30}"/>
    <cellStyle name="Percent 2 2 2 9 2" xfId="44111" xr:uid="{78F82272-3043-4F3A-8C12-086BE0F49A17}"/>
    <cellStyle name="Percent 2 2 2 9 2 2" xfId="44112" xr:uid="{9751D6B4-E024-4A38-99EC-ED66247CE202}"/>
    <cellStyle name="Percent 2 2 2 9 3" xfId="44113" xr:uid="{A98BB955-7879-40DB-86E8-11469B97574D}"/>
    <cellStyle name="Percent 2 2 20" xfId="44114" xr:uid="{0894CC2B-B72B-4179-939F-830826BF0076}"/>
    <cellStyle name="Percent 2 2 21" xfId="44115" xr:uid="{1CE5C320-E346-493D-B968-9B1419CDC196}"/>
    <cellStyle name="Percent 2 2 22" xfId="44116" xr:uid="{5E9FDD6A-D0B7-4D80-B36C-6BF1D3D5B869}"/>
    <cellStyle name="Percent 2 2 23" xfId="44117" xr:uid="{96516991-EBC7-4DF7-8AE6-E65BA68C8F8C}"/>
    <cellStyle name="Percent 2 2 24" xfId="44118" xr:uid="{872BC71A-9A65-45BB-9B83-45E1BC569C97}"/>
    <cellStyle name="Percent 2 2 25" xfId="44119" xr:uid="{EF844C27-696D-4C70-A95A-0B9E7156C6E2}"/>
    <cellStyle name="Percent 2 2 26" xfId="44120" xr:uid="{1925BCDD-6E18-4070-9960-58256683A5ED}"/>
    <cellStyle name="Percent 2 2 27" xfId="44121" xr:uid="{FE6D9D91-0F6C-4DBA-9E82-976C171FC446}"/>
    <cellStyle name="Percent 2 2 28" xfId="44122" xr:uid="{28618F69-3211-451F-8FEA-4FB3F4C4FE97}"/>
    <cellStyle name="Percent 2 2 29" xfId="44123" xr:uid="{AAD3B0E0-BF88-40C5-A952-F471BB465033}"/>
    <cellStyle name="Percent 2 2 3" xfId="44124" xr:uid="{1558C421-3244-4F46-ACC3-F6BD462F44CA}"/>
    <cellStyle name="Percent 2 2 3 10" xfId="44125" xr:uid="{CC30B7A0-2455-4105-9CDC-F52DEC2B0A09}"/>
    <cellStyle name="Percent 2 2 3 10 2" xfId="44126" xr:uid="{C1C67FA8-6A1B-4264-9902-DFB937EAD58E}"/>
    <cellStyle name="Percent 2 2 3 10 2 2" xfId="44127" xr:uid="{48059BD7-B062-411E-91A1-7FF563904A23}"/>
    <cellStyle name="Percent 2 2 3 10 3" xfId="44128" xr:uid="{506DB5BA-73CA-49FE-83CA-D79254B84BD5}"/>
    <cellStyle name="Percent 2 2 3 11" xfId="44129" xr:uid="{3CDDBF8F-B7F8-4EDE-AD2C-8969FABA8B38}"/>
    <cellStyle name="Percent 2 2 3 11 2" xfId="44130" xr:uid="{F85546F9-A780-4A17-A4E2-C4A4312A4F6C}"/>
    <cellStyle name="Percent 2 2 3 11 2 2" xfId="44131" xr:uid="{CC95D39A-D0FD-475C-A76B-147317C5574E}"/>
    <cellStyle name="Percent 2 2 3 11 3" xfId="44132" xr:uid="{F854B0A4-C4E4-45EE-B8A2-2B7342475FD0}"/>
    <cellStyle name="Percent 2 2 3 11 4" xfId="44133" xr:uid="{B20AA8FE-5FDC-4656-A7C4-97CFAD5AA118}"/>
    <cellStyle name="Percent 2 2 3 12" xfId="44134" xr:uid="{8894CCA9-4F35-4DB4-8098-3AA467D7FBA4}"/>
    <cellStyle name="Percent 2 2 3 12 2" xfId="44135" xr:uid="{F8C7DE29-E54E-433E-9BED-3CA6D278EED5}"/>
    <cellStyle name="Percent 2 2 3 13" xfId="44136" xr:uid="{C8F8F0AA-1530-419B-9788-BCA167A88464}"/>
    <cellStyle name="Percent 2 2 3 14" xfId="44137" xr:uid="{938830D0-700F-4708-B03F-996B6B7E9970}"/>
    <cellStyle name="Percent 2 2 3 14 2" xfId="44138" xr:uid="{4D8F5B6A-79AA-4E5D-9A4F-1BD30BC9F6EA}"/>
    <cellStyle name="Percent 2 2 3 15" xfId="44139" xr:uid="{0852FC98-AAA3-424B-8797-44E59CDE24E6}"/>
    <cellStyle name="Percent 2 2 3 16" xfId="44140" xr:uid="{7BF00B0D-A797-4213-9C68-903007EE85B9}"/>
    <cellStyle name="Percent 2 2 3 17" xfId="44141" xr:uid="{3F9588FA-AF4F-4368-A02C-F9F9278CB595}"/>
    <cellStyle name="Percent 2 2 3 18" xfId="44142" xr:uid="{A5DD503D-1181-452C-A470-B6BA408632FE}"/>
    <cellStyle name="Percent 2 2 3 19" xfId="44143" xr:uid="{4CFBB24E-5B42-464D-A3C5-A33C0B624E70}"/>
    <cellStyle name="Percent 2 2 3 2" xfId="44144" xr:uid="{4E805DC3-DBFB-4C09-89C8-3E2113EF9C8C}"/>
    <cellStyle name="Percent 2 2 3 2 2" xfId="44145" xr:uid="{0D19F4D4-688D-44BF-8AFA-AA962AB75378}"/>
    <cellStyle name="Percent 2 2 3 2 2 2" xfId="44146" xr:uid="{7AB4A7AB-971A-4D30-975D-9EEAA439994E}"/>
    <cellStyle name="Percent 2 2 3 2 3" xfId="44147" xr:uid="{82E35806-477D-4DEA-8B3C-A50099B6D3EC}"/>
    <cellStyle name="Percent 2 2 3 20" xfId="44148" xr:uid="{AD8635B3-9EE6-43CC-BA42-D65E1776E71B}"/>
    <cellStyle name="Percent 2 2 3 21" xfId="44149" xr:uid="{9A03A4F8-FC9C-46A0-AC35-29C6CC9B7FB1}"/>
    <cellStyle name="Percent 2 2 3 22" xfId="44150" xr:uid="{6E328A78-F697-43CD-8253-1CDD67F8611D}"/>
    <cellStyle name="Percent 2 2 3 23" xfId="44151" xr:uid="{BFB654F3-C5DC-4513-97EB-DB18D3DFF553}"/>
    <cellStyle name="Percent 2 2 3 24" xfId="44152" xr:uid="{3283CE7E-A0ED-4D03-801C-799B677569AB}"/>
    <cellStyle name="Percent 2 2 3 25" xfId="44153" xr:uid="{364FA2C8-6BC8-424E-8798-02A3973C5102}"/>
    <cellStyle name="Percent 2 2 3 26" xfId="44154" xr:uid="{DB0B178F-07E2-4D35-B9B0-77CACE28CC02}"/>
    <cellStyle name="Percent 2 2 3 27" xfId="44155" xr:uid="{799B6602-A0E6-4593-804C-E7EBDB3A1510}"/>
    <cellStyle name="Percent 2 2 3 28" xfId="44156" xr:uid="{256BC490-392C-47D0-8947-A5E668AFDEEA}"/>
    <cellStyle name="Percent 2 2 3 29" xfId="44157" xr:uid="{7DE788BD-9154-4A9C-B2EB-114062E12F6D}"/>
    <cellStyle name="Percent 2 2 3 3" xfId="44158" xr:uid="{2D8EF723-771A-47B6-8C8E-F474948FA8E0}"/>
    <cellStyle name="Percent 2 2 3 3 2" xfId="44159" xr:uid="{E62AECE3-6F72-431E-B469-1E1B66352EF2}"/>
    <cellStyle name="Percent 2 2 3 3 2 2" xfId="44160" xr:uid="{8CC13544-D643-433B-AA89-5FCB1C21C9DD}"/>
    <cellStyle name="Percent 2 2 3 3 3" xfId="44161" xr:uid="{B1658BC5-FF3F-42C7-B643-0B83ADD56C71}"/>
    <cellStyle name="Percent 2 2 3 30" xfId="44162" xr:uid="{CE35105B-58F1-4141-BD14-569B97C9285A}"/>
    <cellStyle name="Percent 2 2 3 31" xfId="44163" xr:uid="{54D7DFD5-EC3B-42CF-8156-D53A70F56E80}"/>
    <cellStyle name="Percent 2 2 3 32" xfId="44164" xr:uid="{96AF2CBD-4144-40D1-99C5-05DC7C1D5C2E}"/>
    <cellStyle name="Percent 2 2 3 33" xfId="44165" xr:uid="{1D45134F-60D1-41AB-B3CD-ADDA060B448B}"/>
    <cellStyle name="Percent 2 2 3 34" xfId="44166" xr:uid="{28931EA0-5BCB-4BF2-9A59-AA7374C36BBA}"/>
    <cellStyle name="Percent 2 2 3 35" xfId="44167" xr:uid="{12446AF3-429A-4B26-A488-01D63082CAE0}"/>
    <cellStyle name="Percent 2 2 3 36" xfId="44168" xr:uid="{B38DCF9B-D0CA-478B-8E90-B5D766D9AD40}"/>
    <cellStyle name="Percent 2 2 3 37" xfId="44169" xr:uid="{F19966BC-A486-4DED-A5B4-2401883A5B98}"/>
    <cellStyle name="Percent 2 2 3 38" xfId="44170" xr:uid="{D603C197-6E85-4971-95BF-168086427D1E}"/>
    <cellStyle name="Percent 2 2 3 39" xfId="44171" xr:uid="{7A17D7B1-B51C-4F97-82D5-0919B29CD0E8}"/>
    <cellStyle name="Percent 2 2 3 4" xfId="44172" xr:uid="{78F646AF-865D-472B-8446-D556FADC54A1}"/>
    <cellStyle name="Percent 2 2 3 4 2" xfId="44173" xr:uid="{7DE639D1-5681-4B5F-90ED-4C18E0E0C9AE}"/>
    <cellStyle name="Percent 2 2 3 4 2 2" xfId="44174" xr:uid="{990E75B4-1424-411E-8EE6-D2C7035E6E7E}"/>
    <cellStyle name="Percent 2 2 3 4 3" xfId="44175" xr:uid="{DB4F0205-4C00-42EC-A3CE-A34BB8DBB309}"/>
    <cellStyle name="Percent 2 2 3 40" xfId="44176" xr:uid="{0B90A5CA-7013-49D8-BC01-70A99FE4391D}"/>
    <cellStyle name="Percent 2 2 3 5" xfId="44177" xr:uid="{30DCADF8-25F1-423F-9950-47D9ED1EA476}"/>
    <cellStyle name="Percent 2 2 3 5 2" xfId="44178" xr:uid="{FBB95238-1322-4428-8811-F749EA5B3B09}"/>
    <cellStyle name="Percent 2 2 3 5 2 2" xfId="44179" xr:uid="{3EE0C625-96EF-479E-A06F-88DAAD62E48D}"/>
    <cellStyle name="Percent 2 2 3 5 3" xfId="44180" xr:uid="{048F702E-455F-42BC-A26B-DF99EC3CDB7C}"/>
    <cellStyle name="Percent 2 2 3 6" xfId="44181" xr:uid="{56EEC867-03D2-42BA-A3F9-E2319253BF7F}"/>
    <cellStyle name="Percent 2 2 3 6 2" xfId="44182" xr:uid="{6EA08447-F684-49A9-9B54-744AFD0A9758}"/>
    <cellStyle name="Percent 2 2 3 6 2 2" xfId="44183" xr:uid="{4916B14B-34DD-4C0D-A8A1-C18E4BD14AD1}"/>
    <cellStyle name="Percent 2 2 3 6 3" xfId="44184" xr:uid="{A862F81B-A7BD-40B9-A0A6-F456587195B4}"/>
    <cellStyle name="Percent 2 2 3 7" xfId="44185" xr:uid="{00E8DE96-9524-43BD-A516-ADF102490089}"/>
    <cellStyle name="Percent 2 2 3 7 2" xfId="44186" xr:uid="{EE9EC0EF-D8AF-41A4-AE42-2B1C8EF2188F}"/>
    <cellStyle name="Percent 2 2 3 7 2 2" xfId="44187" xr:uid="{45FD6C27-01F8-4EE7-875B-F284E3FEBF79}"/>
    <cellStyle name="Percent 2 2 3 7 3" xfId="44188" xr:uid="{8D034B58-8093-480F-93D6-FF32E58D07BD}"/>
    <cellStyle name="Percent 2 2 3 8" xfId="44189" xr:uid="{3CB4E3E6-DF63-4ED7-A5A2-9627DFD78028}"/>
    <cellStyle name="Percent 2 2 3 8 2" xfId="44190" xr:uid="{FD1EE5D9-7F3E-4B5B-9D94-0D288F64B074}"/>
    <cellStyle name="Percent 2 2 3 8 2 2" xfId="44191" xr:uid="{D81EFEE6-A51E-4A81-BAE5-1B1470931591}"/>
    <cellStyle name="Percent 2 2 3 8 3" xfId="44192" xr:uid="{DAD477EF-D2F5-45B2-8EBB-6F8199F01111}"/>
    <cellStyle name="Percent 2 2 3 9" xfId="44193" xr:uid="{313A28F6-0283-4A92-8F45-1570803FC90D}"/>
    <cellStyle name="Percent 2 2 3 9 2" xfId="44194" xr:uid="{3AF9C983-CB74-4C21-B11A-33FBCF4D8269}"/>
    <cellStyle name="Percent 2 2 3 9 2 2" xfId="44195" xr:uid="{974BA23D-2A83-4981-8409-42802998813F}"/>
    <cellStyle name="Percent 2 2 3 9 3" xfId="44196" xr:uid="{3ACB490B-E2A1-4C86-85A2-33A6A812B85A}"/>
    <cellStyle name="Percent 2 2 30" xfId="44197" xr:uid="{74C014AC-553B-46EE-A811-5303FDEBA2FD}"/>
    <cellStyle name="Percent 2 2 31" xfId="44198" xr:uid="{ACF83747-B0BF-416B-8FAF-28CABF63801E}"/>
    <cellStyle name="Percent 2 2 32" xfId="44199" xr:uid="{8C3B5DEC-64FF-4338-90BA-487BBCE652B6}"/>
    <cellStyle name="Percent 2 2 33" xfId="44200" xr:uid="{4785D2C0-59FC-4A8F-BF1D-43D481380107}"/>
    <cellStyle name="Percent 2 2 34" xfId="44201" xr:uid="{9D32ED43-A655-40CF-825F-5018518BC666}"/>
    <cellStyle name="Percent 2 2 35" xfId="44202" xr:uid="{21A47C3E-26CC-4AA9-A50D-B6A1195F19EC}"/>
    <cellStyle name="Percent 2 2 36" xfId="44203" xr:uid="{0294C338-B7EC-4B63-BBC0-3EF4F539293F}"/>
    <cellStyle name="Percent 2 2 37" xfId="44204" xr:uid="{00213BCE-1BF0-4D8C-839A-7CC94AA4D292}"/>
    <cellStyle name="Percent 2 2 38" xfId="44205" xr:uid="{9A26525A-DF5E-420F-A0E0-4CFA2AA1E60D}"/>
    <cellStyle name="Percent 2 2 39" xfId="44206" xr:uid="{6F526102-4544-4F91-918A-A92363288785}"/>
    <cellStyle name="Percent 2 2 4" xfId="44207" xr:uid="{CEF4D3C5-1B51-4FC1-84B0-5A060CD9AA38}"/>
    <cellStyle name="Percent 2 2 4 2" xfId="44208" xr:uid="{19AEF134-6A35-4EDC-84A8-1CC5E52E377D}"/>
    <cellStyle name="Percent 2 2 4 2 2" xfId="44209" xr:uid="{6C2E4794-39A0-4623-90E3-6C13EA963F1F}"/>
    <cellStyle name="Percent 2 2 4 3" xfId="44210" xr:uid="{C5FE189B-D4DC-4513-9F05-411C190369CD}"/>
    <cellStyle name="Percent 2 2 40" xfId="44211" xr:uid="{49AE63D8-DE3B-4DE8-8DB4-566C330424CE}"/>
    <cellStyle name="Percent 2 2 41" xfId="44212" xr:uid="{662387B3-A5DF-4A57-B4B7-012724AD6879}"/>
    <cellStyle name="Percent 2 2 42" xfId="44213" xr:uid="{E604E8D5-64CA-4717-89C2-70D125323085}"/>
    <cellStyle name="Percent 2 2 43" xfId="46621" xr:uid="{387EDC2F-270C-489E-A68B-DF76A6621458}"/>
    <cellStyle name="Percent 2 2 44" xfId="44015" xr:uid="{D8985C66-7025-44AD-B536-52D2A6EC5A2F}"/>
    <cellStyle name="Percent 2 2 45" xfId="1926" xr:uid="{2865576A-D769-471A-BC2C-71960D8E7F12}"/>
    <cellStyle name="Percent 2 2 5" xfId="44214" xr:uid="{F664FBDB-A649-477B-8E6B-38E283CD7504}"/>
    <cellStyle name="Percent 2 2 5 2" xfId="44215" xr:uid="{B9B10D83-12F1-4A76-8C3F-BA6CE03DC273}"/>
    <cellStyle name="Percent 2 2 5 2 2" xfId="44216" xr:uid="{DC1387B7-90B7-4CC8-B3DB-F0E645626A97}"/>
    <cellStyle name="Percent 2 2 5 3" xfId="44217" xr:uid="{88ED614C-5313-469D-BA8E-4A61B37D9D52}"/>
    <cellStyle name="Percent 2 2 6" xfId="44218" xr:uid="{BF5B88AE-3C08-459A-8E66-440806DCF59A}"/>
    <cellStyle name="Percent 2 2 6 2" xfId="44219" xr:uid="{AB3F44DE-E9BC-41AA-BA76-D0C9CD8F508C}"/>
    <cellStyle name="Percent 2 2 6 2 2" xfId="44220" xr:uid="{A8D28B89-7A49-494C-8184-165EC06BE681}"/>
    <cellStyle name="Percent 2 2 6 3" xfId="44221" xr:uid="{137C6870-3922-433E-B95F-F31ABAC12AF0}"/>
    <cellStyle name="Percent 2 2 7" xfId="44222" xr:uid="{CFD0831A-2A85-470F-B42B-99C11B1415E7}"/>
    <cellStyle name="Percent 2 2 7 2" xfId="44223" xr:uid="{389A4FF8-9F1F-4DEC-A3A2-22657D5B1CD6}"/>
    <cellStyle name="Percent 2 2 7 2 2" xfId="44224" xr:uid="{886012B7-E3AD-4F60-9496-9C0296618150}"/>
    <cellStyle name="Percent 2 2 7 3" xfId="44225" xr:uid="{A4073415-AD88-4D56-8BF8-9012F574E42B}"/>
    <cellStyle name="Percent 2 2 8" xfId="44226" xr:uid="{BCFB4C6C-1DAB-453F-8CD7-EA5A282D663C}"/>
    <cellStyle name="Percent 2 2 8 2" xfId="44227" xr:uid="{1C1A755B-9241-435C-9636-6A3A615B06E2}"/>
    <cellStyle name="Percent 2 2 8 2 2" xfId="44228" xr:uid="{D29B15A2-72EF-4C66-803B-B3B47509EDBB}"/>
    <cellStyle name="Percent 2 2 8 3" xfId="44229" xr:uid="{C23F8D0F-2A12-4166-9800-5E0039135A0B}"/>
    <cellStyle name="Percent 2 2 9" xfId="44230" xr:uid="{46500C6D-035D-42B4-89F1-AFD613F1C6C1}"/>
    <cellStyle name="Percent 2 2 9 2" xfId="44231" xr:uid="{E6C84209-71B3-4CDE-AF25-EDFA120895CA}"/>
    <cellStyle name="Percent 2 2 9 2 2" xfId="44232" xr:uid="{2C2EEFD0-316F-4ADB-8AA3-65C2E24AF87C}"/>
    <cellStyle name="Percent 2 2 9 3" xfId="44233" xr:uid="{723F23B6-6261-42B9-838E-AC7B67910943}"/>
    <cellStyle name="Percent 2 20" xfId="44234" xr:uid="{F5A31E1E-B9A9-48CA-9EAD-98A1E602F104}"/>
    <cellStyle name="Percent 2 21" xfId="1943" xr:uid="{05DC998C-1A74-4A7E-B6B1-BA6361319B3F}"/>
    <cellStyle name="Percent 2 22" xfId="1885" xr:uid="{6426FA59-0624-47C4-BA72-B13E26F198DF}"/>
    <cellStyle name="Percent 2 3" xfId="44235" xr:uid="{99DC38E1-0F32-4968-B315-B91191847C4E}"/>
    <cellStyle name="Percent 2 3 10" xfId="44236" xr:uid="{38C3C2EA-3B73-4E4F-BD65-359C7C7C403D}"/>
    <cellStyle name="Percent 2 3 10 2" xfId="44237" xr:uid="{C1813086-57F9-4D12-8AAB-657452A33739}"/>
    <cellStyle name="Percent 2 3 10 2 2" xfId="44238" xr:uid="{7D7009C1-D355-4B09-B95B-22B0A0D0559B}"/>
    <cellStyle name="Percent 2 3 10 3" xfId="44239" xr:uid="{0AB1F6A5-4CE1-43EE-9D2F-F504811575A4}"/>
    <cellStyle name="Percent 2 3 11" xfId="44240" xr:uid="{48763393-BE97-49AB-94CC-8D6BE7E3EA5C}"/>
    <cellStyle name="Percent 2 3 11 2" xfId="44241" xr:uid="{DB18836E-580B-4BC0-B741-0E3846BCAC54}"/>
    <cellStyle name="Percent 2 3 11 2 2" xfId="44242" xr:uid="{D2016A10-8384-4186-98C3-BCB410CB5C58}"/>
    <cellStyle name="Percent 2 3 11 3" xfId="44243" xr:uid="{00BA65D1-636D-48E0-8C81-833B41D82BB0}"/>
    <cellStyle name="Percent 2 3 11 4" xfId="44244" xr:uid="{732BBB50-AB7E-4BC6-B1C6-C25F02BAA463}"/>
    <cellStyle name="Percent 2 3 12" xfId="44245" xr:uid="{5BB4037B-DD3C-42F0-85CA-5097B76F5448}"/>
    <cellStyle name="Percent 2 3 12 2" xfId="44246" xr:uid="{89CDAE76-A06E-4037-9A41-092278C9465B}"/>
    <cellStyle name="Percent 2 3 13" xfId="44247" xr:uid="{819E7243-EF92-40A7-AF59-CF2EDBFC3EC5}"/>
    <cellStyle name="Percent 2 3 14" xfId="44248" xr:uid="{235194A0-237D-4A6A-A337-5BF109B2B67C}"/>
    <cellStyle name="Percent 2 3 14 2" xfId="44249" xr:uid="{ADE7B75D-3DA0-4678-808C-F757CFC7AA66}"/>
    <cellStyle name="Percent 2 3 15" xfId="44250" xr:uid="{B6D8A9B7-6F51-42A4-987E-AEC3AE8C3D35}"/>
    <cellStyle name="Percent 2 3 16" xfId="44251" xr:uid="{857DA091-8604-467E-87BC-C4BF48B5BA5D}"/>
    <cellStyle name="Percent 2 3 17" xfId="44252" xr:uid="{A9F07C8D-3C2E-426C-9569-59209F5DBEC1}"/>
    <cellStyle name="Percent 2 3 18" xfId="44253" xr:uid="{D6C4B997-DD75-46FF-8AE3-69698ED49C44}"/>
    <cellStyle name="Percent 2 3 19" xfId="44254" xr:uid="{1D38B20B-303B-4C94-9C50-9ABED6D30FC8}"/>
    <cellStyle name="Percent 2 3 2" xfId="44255" xr:uid="{A85742B3-B8FE-462F-8BC2-FB77E844776B}"/>
    <cellStyle name="Percent 2 3 2 2" xfId="44256" xr:uid="{FAE6A678-B9B5-4C39-B5E8-39EC8C6D3184}"/>
    <cellStyle name="Percent 2 3 2 2 2" xfId="44257" xr:uid="{51F204CA-9209-499F-B942-9816D51DC742}"/>
    <cellStyle name="Percent 2 3 2 3" xfId="44258" xr:uid="{7E6FE774-8C10-4781-9C87-51B4A346CB00}"/>
    <cellStyle name="Percent 2 3 20" xfId="44259" xr:uid="{D17D99D5-7592-472B-A41C-E2FFFF975D68}"/>
    <cellStyle name="Percent 2 3 21" xfId="44260" xr:uid="{FDAA726B-DA7F-4959-BAA1-F3FD7239A760}"/>
    <cellStyle name="Percent 2 3 22" xfId="44261" xr:uid="{A1627FE3-EED0-4F1C-B817-5BA7685EE301}"/>
    <cellStyle name="Percent 2 3 23" xfId="44262" xr:uid="{36420418-7309-4279-BA1F-38C5CEF95140}"/>
    <cellStyle name="Percent 2 3 24" xfId="44263" xr:uid="{76496180-8B54-4200-8DB7-A4A5B7756F5D}"/>
    <cellStyle name="Percent 2 3 25" xfId="44264" xr:uid="{09C0FD13-A469-4EED-ACFA-C310CAEC89E2}"/>
    <cellStyle name="Percent 2 3 26" xfId="44265" xr:uid="{7DECA2FB-C871-4FBD-8A86-B61A808A5AD5}"/>
    <cellStyle name="Percent 2 3 27" xfId="44266" xr:uid="{CFE2A215-9B6B-4808-890F-AB3298E27E4D}"/>
    <cellStyle name="Percent 2 3 28" xfId="44267" xr:uid="{27E6D8B9-A462-4D5B-83FE-9955AF7B0687}"/>
    <cellStyle name="Percent 2 3 29" xfId="44268" xr:uid="{9DC0CD20-0605-4E2C-B79F-675183799F2D}"/>
    <cellStyle name="Percent 2 3 3" xfId="44269" xr:uid="{5070A3EB-0F7C-4E46-B2F8-5352FC787146}"/>
    <cellStyle name="Percent 2 3 3 2" xfId="44270" xr:uid="{E0F98192-92D9-49F8-9D2F-10452F072ACC}"/>
    <cellStyle name="Percent 2 3 3 2 2" xfId="44271" xr:uid="{20D33239-3DFE-4220-AA47-426BA1961D78}"/>
    <cellStyle name="Percent 2 3 3 3" xfId="44272" xr:uid="{5B3A3A73-C156-4730-8E30-5C559C021B03}"/>
    <cellStyle name="Percent 2 3 30" xfId="44273" xr:uid="{BA23BFD8-388D-433A-87BA-01274DD7D72F}"/>
    <cellStyle name="Percent 2 3 31" xfId="44274" xr:uid="{1A9B1CCB-EC1D-414B-B120-8377FAB717B3}"/>
    <cellStyle name="Percent 2 3 32" xfId="44275" xr:uid="{E7F57DC5-0116-44EA-8534-FABBB7244DEE}"/>
    <cellStyle name="Percent 2 3 33" xfId="44276" xr:uid="{9B979240-14F7-4FAD-A669-163E3401D788}"/>
    <cellStyle name="Percent 2 3 34" xfId="44277" xr:uid="{9FF4D912-A7AF-461D-A706-C0F9D308666D}"/>
    <cellStyle name="Percent 2 3 35" xfId="44278" xr:uid="{4F73CC2B-32E6-4FC6-AFF1-3E1C9BC7CD34}"/>
    <cellStyle name="Percent 2 3 36" xfId="44279" xr:uid="{5FDAAEAB-EB77-4DDA-BD57-3F4DD62DE0C5}"/>
    <cellStyle name="Percent 2 3 37" xfId="44280" xr:uid="{987FB24D-ACD3-41BC-A3B6-CB8715B66F09}"/>
    <cellStyle name="Percent 2 3 38" xfId="44281" xr:uid="{66A7F36B-346E-4FB6-8EBE-BC69100D7549}"/>
    <cellStyle name="Percent 2 3 39" xfId="44282" xr:uid="{A5D2CA4A-5B51-4456-8780-5ADB40A84757}"/>
    <cellStyle name="Percent 2 3 4" xfId="44283" xr:uid="{4A0B2D6E-56E8-46C9-A40A-8E4D1A169D47}"/>
    <cellStyle name="Percent 2 3 4 2" xfId="44284" xr:uid="{F2D8FBDD-D869-4A09-B16F-CA4672BCD938}"/>
    <cellStyle name="Percent 2 3 4 2 2" xfId="44285" xr:uid="{45A10863-64F5-414F-86AA-9AA0D3431E9E}"/>
    <cellStyle name="Percent 2 3 4 3" xfId="44286" xr:uid="{40436F38-EE82-481C-84EA-06D8B5522376}"/>
    <cellStyle name="Percent 2 3 40" xfId="44287" xr:uid="{9EAC4460-859C-4EEA-9EAD-78A08FE5BB9B}"/>
    <cellStyle name="Percent 2 3 41" xfId="46623" xr:uid="{F405C02C-2205-417E-8B2D-B60857C0D9BF}"/>
    <cellStyle name="Percent 2 3 5" xfId="44288" xr:uid="{E92618AD-8C8D-449C-8D18-265AE72F56E9}"/>
    <cellStyle name="Percent 2 3 5 2" xfId="44289" xr:uid="{2A1FC150-F7F5-4766-A8AA-03D4FB5DB0B3}"/>
    <cellStyle name="Percent 2 3 5 2 2" xfId="44290" xr:uid="{7DFAE19E-ADC4-4BD6-BA4A-7BB93C963EDE}"/>
    <cellStyle name="Percent 2 3 5 3" xfId="44291" xr:uid="{E7E7E94F-FE16-4987-AF17-AFDD656C6371}"/>
    <cellStyle name="Percent 2 3 6" xfId="44292" xr:uid="{C515BE6D-2108-4245-AC26-038C0650A00F}"/>
    <cellStyle name="Percent 2 3 6 2" xfId="44293" xr:uid="{8194A2CA-47E0-40E4-A4A6-EBDE56420AF4}"/>
    <cellStyle name="Percent 2 3 6 2 2" xfId="44294" xr:uid="{432E30BA-8E45-4758-ADBC-FE9457A6EED8}"/>
    <cellStyle name="Percent 2 3 6 3" xfId="44295" xr:uid="{272CE65F-AA60-4439-9759-F30AA2D534CE}"/>
    <cellStyle name="Percent 2 3 7" xfId="44296" xr:uid="{B83E2999-F99E-4FBB-876B-84009FBD17EF}"/>
    <cellStyle name="Percent 2 3 7 2" xfId="44297" xr:uid="{695A9113-C75B-4224-90B4-7DE3B036D900}"/>
    <cellStyle name="Percent 2 3 7 2 2" xfId="44298" xr:uid="{27ED9536-2D6E-4C74-AE87-C0DADAD70F8D}"/>
    <cellStyle name="Percent 2 3 7 3" xfId="44299" xr:uid="{0296AF24-4085-414C-A715-6BCFE49FD1B2}"/>
    <cellStyle name="Percent 2 3 8" xfId="44300" xr:uid="{04BA8E38-EF65-4C5D-876C-8BE3EBF4849E}"/>
    <cellStyle name="Percent 2 3 8 2" xfId="44301" xr:uid="{B0E32923-E59F-433C-B83C-DD96257F1C8A}"/>
    <cellStyle name="Percent 2 3 8 2 2" xfId="44302" xr:uid="{AE2BDDE0-C702-4FBE-A24C-4C06CD31CDC1}"/>
    <cellStyle name="Percent 2 3 8 3" xfId="44303" xr:uid="{FE802E80-4AA5-457F-9212-2D7CA5F4E01E}"/>
    <cellStyle name="Percent 2 3 9" xfId="44304" xr:uid="{2AD20518-C547-4CF1-B01F-FF8FCC1B8F46}"/>
    <cellStyle name="Percent 2 3 9 2" xfId="44305" xr:uid="{A1B5638E-0C80-4352-8D84-6244BC13282F}"/>
    <cellStyle name="Percent 2 3 9 2 2" xfId="44306" xr:uid="{103A3882-7709-46F6-A698-5BBB11511849}"/>
    <cellStyle name="Percent 2 3 9 3" xfId="44307" xr:uid="{5C9E1237-8DCE-45B8-8AB0-31384387A62C}"/>
    <cellStyle name="Percent 2 4" xfId="44308" xr:uid="{1B163EF5-8817-4F5B-91A3-A40BD70C03C0}"/>
    <cellStyle name="Percent 2 4 10" xfId="44309" xr:uid="{B1D8780F-5AD4-4408-9947-254E05A148F4}"/>
    <cellStyle name="Percent 2 4 10 2" xfId="44310" xr:uid="{033BB05E-6B01-4FDB-9107-F11F0D706064}"/>
    <cellStyle name="Percent 2 4 10 2 2" xfId="44311" xr:uid="{7BAD9F30-3E7C-469B-A61C-A05356A7E4BE}"/>
    <cellStyle name="Percent 2 4 10 3" xfId="44312" xr:uid="{BE776BF8-ADB0-4F33-99D7-1E547AE643B2}"/>
    <cellStyle name="Percent 2 4 11" xfId="44313" xr:uid="{565CCE27-DAB6-418C-B320-B6864B7D14F7}"/>
    <cellStyle name="Percent 2 4 11 2" xfId="44314" xr:uid="{04A7164A-E311-4A6B-9918-938E20E8DA8B}"/>
    <cellStyle name="Percent 2 4 11 2 2" xfId="44315" xr:uid="{23A62CC8-B5F0-43B6-9301-051E13FDE9B0}"/>
    <cellStyle name="Percent 2 4 11 3" xfId="44316" xr:uid="{7714F734-63FF-46FB-AE2D-7DC10669CBF5}"/>
    <cellStyle name="Percent 2 4 11 4" xfId="44317" xr:uid="{401859B3-68B1-4F9D-A6DC-EC5DB562EF90}"/>
    <cellStyle name="Percent 2 4 12" xfId="44318" xr:uid="{CC9ED839-D262-4C6B-81FB-2FA6B60F1789}"/>
    <cellStyle name="Percent 2 4 12 2" xfId="44319" xr:uid="{DAA56D77-08E9-48E1-A7C8-105EA8246EC9}"/>
    <cellStyle name="Percent 2 4 13" xfId="44320" xr:uid="{6FF1FDB1-9961-4E9C-A1A7-977F0C325B0B}"/>
    <cellStyle name="Percent 2 4 14" xfId="44321" xr:uid="{FEEEDC8B-087A-4589-BFF2-2B5D007D1911}"/>
    <cellStyle name="Percent 2 4 14 2" xfId="44322" xr:uid="{54606CE9-D36F-430D-A1CD-3F1FA5C6A260}"/>
    <cellStyle name="Percent 2 4 15" xfId="44323" xr:uid="{BF860D82-201C-482D-B1E5-43ED3985A0DC}"/>
    <cellStyle name="Percent 2 4 16" xfId="44324" xr:uid="{7A179F05-A5E2-408A-BA10-9C18CA218135}"/>
    <cellStyle name="Percent 2 4 17" xfId="44325" xr:uid="{59EAC91B-C637-4C73-AEB9-561C822099B7}"/>
    <cellStyle name="Percent 2 4 18" xfId="44326" xr:uid="{E681CFD3-82C1-4ECA-A508-250A6E5FB3AE}"/>
    <cellStyle name="Percent 2 4 19" xfId="44327" xr:uid="{3DE8318B-8E43-4A3B-BC26-DF3BC9EB0AAE}"/>
    <cellStyle name="Percent 2 4 2" xfId="44328" xr:uid="{FAB7CB50-6A32-40DB-9DEB-E5304878CAC7}"/>
    <cellStyle name="Percent 2 4 2 2" xfId="44329" xr:uid="{41D4534A-FDC8-4BEF-8274-422C2892C116}"/>
    <cellStyle name="Percent 2 4 2 2 2" xfId="44330" xr:uid="{4BB1EC4F-6935-4626-A050-8F9A4BCE2C98}"/>
    <cellStyle name="Percent 2 4 2 3" xfId="44331" xr:uid="{333A5D87-740F-4567-8BA3-F3CAB1FCC420}"/>
    <cellStyle name="Percent 2 4 20" xfId="44332" xr:uid="{B2E20488-8908-40CD-83B4-70DCF6AD3CFD}"/>
    <cellStyle name="Percent 2 4 21" xfId="44333" xr:uid="{D5D959B4-646F-49D8-94C1-098DE2BC26CC}"/>
    <cellStyle name="Percent 2 4 22" xfId="44334" xr:uid="{5E2D8D81-2278-4F15-840E-D80E0BF49248}"/>
    <cellStyle name="Percent 2 4 23" xfId="44335" xr:uid="{39CA3059-45DF-4753-8DD1-0AE4E9508354}"/>
    <cellStyle name="Percent 2 4 24" xfId="44336" xr:uid="{F2F5A27F-38E7-47AD-B94A-9FC7747831AC}"/>
    <cellStyle name="Percent 2 4 25" xfId="44337" xr:uid="{AFABCF33-A2ED-4845-8072-8B7BFD58257E}"/>
    <cellStyle name="Percent 2 4 26" xfId="44338" xr:uid="{336175B9-A709-44D2-A1B1-39AD5979428B}"/>
    <cellStyle name="Percent 2 4 27" xfId="44339" xr:uid="{CB624220-CCB3-42B5-B247-EF3181EB321D}"/>
    <cellStyle name="Percent 2 4 28" xfId="44340" xr:uid="{B84C2694-16C1-4314-BB09-C1DE7C17CDFF}"/>
    <cellStyle name="Percent 2 4 29" xfId="44341" xr:uid="{54D88080-4749-460A-845F-6BD492C183A8}"/>
    <cellStyle name="Percent 2 4 3" xfId="44342" xr:uid="{9258456F-AD80-477F-A883-8D004159072E}"/>
    <cellStyle name="Percent 2 4 3 2" xfId="44343" xr:uid="{8174C64B-E6EE-48D0-8D6E-14E23B3BA0E8}"/>
    <cellStyle name="Percent 2 4 3 2 2" xfId="44344" xr:uid="{BE4EEB52-9187-4EA9-A8DE-87EB770C8AD3}"/>
    <cellStyle name="Percent 2 4 3 3" xfId="44345" xr:uid="{F827D5B5-29DA-48F3-97BD-DCF705E4A919}"/>
    <cellStyle name="Percent 2 4 30" xfId="44346" xr:uid="{C9088959-25B2-4CA3-80C1-6032021B190D}"/>
    <cellStyle name="Percent 2 4 31" xfId="44347" xr:uid="{B458D76C-9433-417B-8946-15240F61E344}"/>
    <cellStyle name="Percent 2 4 32" xfId="44348" xr:uid="{9746F470-B1EC-4FCC-AC80-E8B94CA81F5D}"/>
    <cellStyle name="Percent 2 4 33" xfId="44349" xr:uid="{825EA232-8553-4840-8DD9-111CE9BF9AD1}"/>
    <cellStyle name="Percent 2 4 34" xfId="44350" xr:uid="{315E3DB6-3F7C-4B6A-B849-555AEB35A849}"/>
    <cellStyle name="Percent 2 4 35" xfId="44351" xr:uid="{C123DC2F-2CF6-46D0-BD2E-8297EF04FC18}"/>
    <cellStyle name="Percent 2 4 36" xfId="44352" xr:uid="{4724E983-46B8-4A43-81E4-F0A84874ADE1}"/>
    <cellStyle name="Percent 2 4 37" xfId="44353" xr:uid="{8E3F23A6-E4D6-4E4F-8174-E61E9E7679A4}"/>
    <cellStyle name="Percent 2 4 38" xfId="44354" xr:uid="{DCAB7948-60FD-47C2-8B7D-41DBEA681D2A}"/>
    <cellStyle name="Percent 2 4 39" xfId="44355" xr:uid="{AAFF3EEB-F317-41D1-A2B0-0E74FD8B57EC}"/>
    <cellStyle name="Percent 2 4 4" xfId="44356" xr:uid="{21536EE1-7C2D-46F9-9E98-AB7390B9F76C}"/>
    <cellStyle name="Percent 2 4 4 2" xfId="44357" xr:uid="{98831153-0F40-4D53-B9ED-22A32F96FA45}"/>
    <cellStyle name="Percent 2 4 4 2 2" xfId="44358" xr:uid="{A9FE1CEE-C513-46C5-A939-64F46C6AC23E}"/>
    <cellStyle name="Percent 2 4 4 3" xfId="44359" xr:uid="{1447B10F-F082-4126-8256-BE54D344C050}"/>
    <cellStyle name="Percent 2 4 40" xfId="44360" xr:uid="{515CDD45-13C2-49A0-B866-CDD98E45E8C5}"/>
    <cellStyle name="Percent 2 4 5" xfId="44361" xr:uid="{42387744-5264-4775-8327-728B77892DDE}"/>
    <cellStyle name="Percent 2 4 5 2" xfId="44362" xr:uid="{FA5117AC-F2B2-4A3D-ADAF-030264DF793D}"/>
    <cellStyle name="Percent 2 4 5 2 2" xfId="44363" xr:uid="{E13C5F23-2FC8-49E5-BC8F-C90B1BF8A714}"/>
    <cellStyle name="Percent 2 4 5 3" xfId="44364" xr:uid="{DEC63848-9477-46B8-AC29-C63A76743B5E}"/>
    <cellStyle name="Percent 2 4 6" xfId="44365" xr:uid="{DFD4BE6B-6CD7-4C8C-A2AF-990BB8739A01}"/>
    <cellStyle name="Percent 2 4 6 2" xfId="44366" xr:uid="{B5451126-A1B9-4323-8D5F-7C86A69C373A}"/>
    <cellStyle name="Percent 2 4 6 2 2" xfId="44367" xr:uid="{B84A7EF4-0143-4864-8773-16D0EDA1023A}"/>
    <cellStyle name="Percent 2 4 6 3" xfId="44368" xr:uid="{F596C846-D449-4CFD-88F1-0B479F2FC88A}"/>
    <cellStyle name="Percent 2 4 7" xfId="44369" xr:uid="{D2AC57C2-16B9-48F4-8F66-4B9C3511BCC6}"/>
    <cellStyle name="Percent 2 4 7 2" xfId="44370" xr:uid="{AE14761B-DD6A-4D53-A790-0933CF588D96}"/>
    <cellStyle name="Percent 2 4 7 2 2" xfId="44371" xr:uid="{6D041313-4DE0-4895-A384-7D944016A7ED}"/>
    <cellStyle name="Percent 2 4 7 3" xfId="44372" xr:uid="{387B347F-A5FE-4399-90A2-C5BD4803CE9F}"/>
    <cellStyle name="Percent 2 4 8" xfId="44373" xr:uid="{36048391-5B5A-4295-A3E6-B03F3FD532F6}"/>
    <cellStyle name="Percent 2 4 8 2" xfId="44374" xr:uid="{A2C4210B-7D6B-4197-A9D9-66AF77E118BE}"/>
    <cellStyle name="Percent 2 4 8 2 2" xfId="44375" xr:uid="{EB84E611-6035-41F1-BB4A-18BC6C1CFA35}"/>
    <cellStyle name="Percent 2 4 8 3" xfId="44376" xr:uid="{DABEAB4E-4352-486E-BAD8-00438AC2BDF8}"/>
    <cellStyle name="Percent 2 4 9" xfId="44377" xr:uid="{8F61BAED-EDC0-409E-9766-774CD48B7C5C}"/>
    <cellStyle name="Percent 2 4 9 2" xfId="44378" xr:uid="{A1148505-7A8B-45A0-9B9C-79B0C0ACECCA}"/>
    <cellStyle name="Percent 2 4 9 2 2" xfId="44379" xr:uid="{F4206389-434F-448B-9618-1609C93CAF99}"/>
    <cellStyle name="Percent 2 4 9 3" xfId="44380" xr:uid="{C3AB7EB4-1E7B-4425-8E57-F6398A874B5B}"/>
    <cellStyle name="Percent 2 5" xfId="44381" xr:uid="{04FC8F58-5208-4CFF-9AD6-4A857A485369}"/>
    <cellStyle name="Percent 2 5 10" xfId="44382" xr:uid="{FDB209E7-23CF-4BEF-9A14-9BE318B1E715}"/>
    <cellStyle name="Percent 2 5 10 2" xfId="44383" xr:uid="{A5210E0A-EAA0-49AD-A664-7E29248F8AC0}"/>
    <cellStyle name="Percent 2 5 10 2 2" xfId="44384" xr:uid="{E319AFDE-7CEE-4BF4-82BD-6DD257905E77}"/>
    <cellStyle name="Percent 2 5 10 3" xfId="44385" xr:uid="{5B41D263-15F0-4944-A36A-6E2759385B2C}"/>
    <cellStyle name="Percent 2 5 11" xfId="44386" xr:uid="{2884CF1E-7DD1-445E-A0AC-F6A231850E0A}"/>
    <cellStyle name="Percent 2 5 11 2" xfId="44387" xr:uid="{D8A1E26D-C7B2-433D-8F84-8DAFE443EC72}"/>
    <cellStyle name="Percent 2 5 11 2 2" xfId="44388" xr:uid="{184EA06F-4633-4A6C-9E05-48BB29BB641B}"/>
    <cellStyle name="Percent 2 5 11 3" xfId="44389" xr:uid="{C80FD7BC-66C6-429E-8F40-94E08972F0A0}"/>
    <cellStyle name="Percent 2 5 11 4" xfId="44390" xr:uid="{5BBFA46A-EDDF-479B-8209-A0469ABA9357}"/>
    <cellStyle name="Percent 2 5 12" xfId="44391" xr:uid="{58F1D073-E917-482F-852B-2A2EC51D59A5}"/>
    <cellStyle name="Percent 2 5 12 2" xfId="44392" xr:uid="{1281FE90-ED49-4833-97B0-CCEF408BAD28}"/>
    <cellStyle name="Percent 2 5 13" xfId="44393" xr:uid="{B47D3BA3-4956-448D-93A2-CCB7A80B0052}"/>
    <cellStyle name="Percent 2 5 14" xfId="44394" xr:uid="{B8FFFE2B-A380-459A-8D9B-1FF74DD6013E}"/>
    <cellStyle name="Percent 2 5 14 2" xfId="44395" xr:uid="{EEA7B5E5-8EFA-4532-B37C-4814F16DDDB2}"/>
    <cellStyle name="Percent 2 5 15" xfId="44396" xr:uid="{C68CA49C-5EA9-4341-B480-BF29CED0B1DC}"/>
    <cellStyle name="Percent 2 5 16" xfId="44397" xr:uid="{786BF744-B78E-4915-A2E6-00AFEAAA9F5B}"/>
    <cellStyle name="Percent 2 5 17" xfId="44398" xr:uid="{45910274-89FB-45B2-B179-3038690F398E}"/>
    <cellStyle name="Percent 2 5 18" xfId="44399" xr:uid="{20577A0A-D2F6-48F6-B3C8-E5A0D080AC2F}"/>
    <cellStyle name="Percent 2 5 19" xfId="44400" xr:uid="{A5768AF3-BFB6-40D6-BF97-21C539138B9C}"/>
    <cellStyle name="Percent 2 5 2" xfId="44401" xr:uid="{A1B95804-7B00-4ED0-9516-7DCB6288FD89}"/>
    <cellStyle name="Percent 2 5 2 2" xfId="44402" xr:uid="{FB7B6966-9239-4C3F-824D-6055C9D958D0}"/>
    <cellStyle name="Percent 2 5 2 2 2" xfId="44403" xr:uid="{E659A561-2745-4F1E-93D2-B20F8780EAB9}"/>
    <cellStyle name="Percent 2 5 2 3" xfId="44404" xr:uid="{75AFB3E7-2E2F-4C9B-B2A5-C165768C5DAD}"/>
    <cellStyle name="Percent 2 5 20" xfId="44405" xr:uid="{2B656A82-CC00-42D0-96E2-C927C31B82B6}"/>
    <cellStyle name="Percent 2 5 21" xfId="44406" xr:uid="{A23554FA-1939-404A-B9CA-AA6B3C541504}"/>
    <cellStyle name="Percent 2 5 22" xfId="44407" xr:uid="{9644AEA0-52F5-4F63-B46A-080466CD9E12}"/>
    <cellStyle name="Percent 2 5 23" xfId="44408" xr:uid="{F126EE5C-A98E-4314-AEB4-A70D7F7AA824}"/>
    <cellStyle name="Percent 2 5 24" xfId="44409" xr:uid="{2829A5F0-0169-47A2-9E97-BAA03F35B4E9}"/>
    <cellStyle name="Percent 2 5 25" xfId="44410" xr:uid="{80446D2D-C490-4409-A813-0A7C1794243D}"/>
    <cellStyle name="Percent 2 5 26" xfId="44411" xr:uid="{C2106258-4DCF-4550-B03B-97F7E26958AE}"/>
    <cellStyle name="Percent 2 5 27" xfId="44412" xr:uid="{B324A8B1-9F66-4805-9617-374F646D2038}"/>
    <cellStyle name="Percent 2 5 28" xfId="44413" xr:uid="{498E06D1-C949-473E-9287-69662E719E8E}"/>
    <cellStyle name="Percent 2 5 29" xfId="44414" xr:uid="{E9D96ADD-24C7-4C1A-91EF-0CB7C992CEE5}"/>
    <cellStyle name="Percent 2 5 3" xfId="44415" xr:uid="{90D93779-8DE6-4F17-99C7-9BA6D3934EEA}"/>
    <cellStyle name="Percent 2 5 3 2" xfId="44416" xr:uid="{653AE01C-A34D-4248-A61C-6DB40366B6B4}"/>
    <cellStyle name="Percent 2 5 3 2 2" xfId="44417" xr:uid="{D653DAFE-3F54-410E-9499-8422F4699334}"/>
    <cellStyle name="Percent 2 5 3 3" xfId="44418" xr:uid="{5629EA33-6978-4B00-BB94-7DA81DFA1160}"/>
    <cellStyle name="Percent 2 5 30" xfId="44419" xr:uid="{E282668F-2003-481F-881F-9CB4F1075A0A}"/>
    <cellStyle name="Percent 2 5 31" xfId="44420" xr:uid="{4E8C52A3-A2F5-46BC-ABF5-8A077070AD04}"/>
    <cellStyle name="Percent 2 5 32" xfId="44421" xr:uid="{62BFBE22-11E8-44CD-A229-E1902B7C6A3B}"/>
    <cellStyle name="Percent 2 5 33" xfId="44422" xr:uid="{8DF2ACF1-FBE6-4AB5-A04B-6195EDE4A63F}"/>
    <cellStyle name="Percent 2 5 34" xfId="44423" xr:uid="{82119655-AEC0-4C7F-9E3E-0491287F43FE}"/>
    <cellStyle name="Percent 2 5 35" xfId="44424" xr:uid="{670DEFA4-03E5-490A-AC08-DD41626E5927}"/>
    <cellStyle name="Percent 2 5 36" xfId="44425" xr:uid="{13A16CFF-91E2-4E3B-9B7B-65D1B8DDCBF4}"/>
    <cellStyle name="Percent 2 5 37" xfId="44426" xr:uid="{41020C88-7028-42E7-8955-094BFD9D33DA}"/>
    <cellStyle name="Percent 2 5 38" xfId="44427" xr:uid="{D8697050-3884-4BD3-82EA-9DE8B9EA5AFE}"/>
    <cellStyle name="Percent 2 5 39" xfId="44428" xr:uid="{C1785A32-3987-4415-97FA-ACA65B4B9715}"/>
    <cellStyle name="Percent 2 5 4" xfId="44429" xr:uid="{3485A3E4-296E-42A7-9290-9FC64E3ABF82}"/>
    <cellStyle name="Percent 2 5 4 2" xfId="44430" xr:uid="{08E74ADB-6C7B-456F-BCFA-064FA7F8BADE}"/>
    <cellStyle name="Percent 2 5 4 2 2" xfId="44431" xr:uid="{96F515AD-1939-4098-8B8A-1F4AF9B97447}"/>
    <cellStyle name="Percent 2 5 4 3" xfId="44432" xr:uid="{E6880CC8-C52C-4167-B169-722F2E9F5B56}"/>
    <cellStyle name="Percent 2 5 40" xfId="44433" xr:uid="{BB35E445-704E-40C7-9D13-C7766F3416EC}"/>
    <cellStyle name="Percent 2 5 5" xfId="44434" xr:uid="{DEC5BE15-52DA-451C-B3AA-92A73101EFF7}"/>
    <cellStyle name="Percent 2 5 5 2" xfId="44435" xr:uid="{D73AA9F2-0219-4D3C-A170-36238C20B428}"/>
    <cellStyle name="Percent 2 5 5 2 2" xfId="44436" xr:uid="{CC555AAE-1539-49B5-A045-60F610109795}"/>
    <cellStyle name="Percent 2 5 5 3" xfId="44437" xr:uid="{4737E6A9-3689-49F5-B04B-43D9503CFC4B}"/>
    <cellStyle name="Percent 2 5 6" xfId="44438" xr:uid="{616B0281-E97A-4F23-BD3A-7C95CFF7E826}"/>
    <cellStyle name="Percent 2 5 6 2" xfId="44439" xr:uid="{0EBC3130-3548-4804-B5D8-80B5F95557E1}"/>
    <cellStyle name="Percent 2 5 6 2 2" xfId="44440" xr:uid="{341BDC83-3F76-457D-BCC0-D4224D7BBA91}"/>
    <cellStyle name="Percent 2 5 6 3" xfId="44441" xr:uid="{ACF1EE79-5A84-4111-AFBD-9E3FA01310F6}"/>
    <cellStyle name="Percent 2 5 7" xfId="44442" xr:uid="{FE71400C-30B8-4ED5-9C35-075D56AD8AFE}"/>
    <cellStyle name="Percent 2 5 7 2" xfId="44443" xr:uid="{EAB7E1FD-6E21-4CBE-AB40-41671F9915F1}"/>
    <cellStyle name="Percent 2 5 7 2 2" xfId="44444" xr:uid="{FA71F0A7-DCFF-4C8A-A06D-676D359D0DB3}"/>
    <cellStyle name="Percent 2 5 7 3" xfId="44445" xr:uid="{034E91A4-5433-439C-92DE-8FAF80C32B96}"/>
    <cellStyle name="Percent 2 5 8" xfId="44446" xr:uid="{7F76C69C-EAC0-4D00-B102-393D7D9356DF}"/>
    <cellStyle name="Percent 2 5 8 2" xfId="44447" xr:uid="{E8F5265B-28F8-4B6F-80A0-DDB3395F2C1D}"/>
    <cellStyle name="Percent 2 5 8 2 2" xfId="44448" xr:uid="{B1567D23-EE87-44CE-A4BA-8FE9C8850DA4}"/>
    <cellStyle name="Percent 2 5 8 3" xfId="44449" xr:uid="{00D95A66-799B-42B1-85E9-15828DA490CF}"/>
    <cellStyle name="Percent 2 5 9" xfId="44450" xr:uid="{47C96FD2-6919-47BA-9EDE-B331C995B88D}"/>
    <cellStyle name="Percent 2 5 9 2" xfId="44451" xr:uid="{CC4AFE90-C3E1-4817-8F67-386A3B18A9BE}"/>
    <cellStyle name="Percent 2 5 9 2 2" xfId="44452" xr:uid="{92B09252-DD0D-4F54-A450-11B9E4663438}"/>
    <cellStyle name="Percent 2 5 9 3" xfId="44453" xr:uid="{DB1A810F-D8EE-4FC3-9CEA-B7B5CEF984F5}"/>
    <cellStyle name="Percent 2 6" xfId="44454" xr:uid="{A8BF3EA8-6359-4882-8EB4-490EECCC70C5}"/>
    <cellStyle name="Percent 2 6 10" xfId="44455" xr:uid="{C132A296-77C2-4F4A-9790-DCA22D336D17}"/>
    <cellStyle name="Percent 2 6 10 2" xfId="44456" xr:uid="{BF52F3CE-4A8C-4B91-ABCA-7E5E77F9DD1B}"/>
    <cellStyle name="Percent 2 6 10 2 2" xfId="44457" xr:uid="{62955CCC-4980-4ED2-8063-7D8BA1EAE123}"/>
    <cellStyle name="Percent 2 6 10 3" xfId="44458" xr:uid="{326B5B74-AC96-417D-9E3E-DE650761A205}"/>
    <cellStyle name="Percent 2 6 11" xfId="44459" xr:uid="{4E0679E9-3505-4F76-B1B1-06C0BC3BDB62}"/>
    <cellStyle name="Percent 2 6 11 2" xfId="44460" xr:uid="{3E0E6617-A97F-4A80-9651-4A8802CF78DD}"/>
    <cellStyle name="Percent 2 6 11 2 2" xfId="44461" xr:uid="{7C7E4FCB-0E16-4B6D-B85B-AED46A9DDD2A}"/>
    <cellStyle name="Percent 2 6 11 3" xfId="44462" xr:uid="{7D8B0469-72F4-407E-A8C8-D376809D0ACD}"/>
    <cellStyle name="Percent 2 6 11 4" xfId="44463" xr:uid="{3618577E-8EC6-4C6B-9422-080E279482C4}"/>
    <cellStyle name="Percent 2 6 12" xfId="44464" xr:uid="{4598C43B-38E6-4897-9077-23C62821FAE3}"/>
    <cellStyle name="Percent 2 6 12 2" xfId="44465" xr:uid="{DE167CE8-A290-4D18-9723-705F72693B94}"/>
    <cellStyle name="Percent 2 6 13" xfId="44466" xr:uid="{E6010003-8326-4F78-A264-25A9F975CA4E}"/>
    <cellStyle name="Percent 2 6 14" xfId="44467" xr:uid="{B3AD19B5-1060-4E22-B148-70285F9814E8}"/>
    <cellStyle name="Percent 2 6 14 2" xfId="44468" xr:uid="{A6CB35CD-9E8D-481B-A00E-0FCB86FB75EF}"/>
    <cellStyle name="Percent 2 6 15" xfId="44469" xr:uid="{F01C5A12-0624-4FA6-8FF4-3ACB6D32A55E}"/>
    <cellStyle name="Percent 2 6 16" xfId="44470" xr:uid="{7D1DD57F-DCE2-4A7F-A962-4E6A69866322}"/>
    <cellStyle name="Percent 2 6 17" xfId="44471" xr:uid="{F13B3FA6-FD31-441C-8092-25921A98579B}"/>
    <cellStyle name="Percent 2 6 18" xfId="44472" xr:uid="{4F2835F5-88CB-4E41-A948-034780CAF670}"/>
    <cellStyle name="Percent 2 6 19" xfId="44473" xr:uid="{9A63FC25-83D0-4D82-AC6D-F55A4A0CA0D3}"/>
    <cellStyle name="Percent 2 6 2" xfId="44474" xr:uid="{AC6B678C-3BB3-4BB1-9863-3F28023833F8}"/>
    <cellStyle name="Percent 2 6 2 2" xfId="44475" xr:uid="{CF7BE5BD-D845-49AE-85DB-5F80F336C16A}"/>
    <cellStyle name="Percent 2 6 2 2 2" xfId="44476" xr:uid="{D9CB0E89-B953-40A1-9EE0-6144B304DBA0}"/>
    <cellStyle name="Percent 2 6 2 3" xfId="44477" xr:uid="{C8220D6C-A425-4A63-BB10-5AE572A22725}"/>
    <cellStyle name="Percent 2 6 20" xfId="44478" xr:uid="{61C0F049-40BB-4ECD-821F-F7A55F82FABE}"/>
    <cellStyle name="Percent 2 6 21" xfId="44479" xr:uid="{86D0B45D-E8C6-48E6-87C9-6CDF99316F65}"/>
    <cellStyle name="Percent 2 6 22" xfId="44480" xr:uid="{1C4A6B68-0385-4FDA-AFBE-59DBEB03CC28}"/>
    <cellStyle name="Percent 2 6 23" xfId="44481" xr:uid="{1B1F0819-3A3B-49BF-8C81-15D4BAB6536A}"/>
    <cellStyle name="Percent 2 6 24" xfId="44482" xr:uid="{3E036503-FFC9-4EBB-95EA-7EF221F2CC1E}"/>
    <cellStyle name="Percent 2 6 25" xfId="44483" xr:uid="{67E80BCA-01C4-48C7-BA32-6D580F18B495}"/>
    <cellStyle name="Percent 2 6 26" xfId="44484" xr:uid="{1E7BFA9E-2651-4CFC-A2FF-8F1E72367292}"/>
    <cellStyle name="Percent 2 6 27" xfId="44485" xr:uid="{1D8B36BB-A834-4E5C-9EC4-1510513B60E9}"/>
    <cellStyle name="Percent 2 6 28" xfId="44486" xr:uid="{81989FC2-1D9D-4349-ABA3-3895C72147E5}"/>
    <cellStyle name="Percent 2 6 29" xfId="44487" xr:uid="{081E5D8F-F71F-4196-AACA-6ED18BC3965D}"/>
    <cellStyle name="Percent 2 6 3" xfId="44488" xr:uid="{201FD634-8B6D-431D-A57D-DBAFE45AE2DB}"/>
    <cellStyle name="Percent 2 6 3 2" xfId="44489" xr:uid="{BF042300-8944-4A4A-B9B7-16C8B0E15729}"/>
    <cellStyle name="Percent 2 6 3 2 2" xfId="44490" xr:uid="{EB7135B0-DAE7-4192-887A-C491428FDBB8}"/>
    <cellStyle name="Percent 2 6 3 3" xfId="44491" xr:uid="{1CDB3992-6CD4-4FFB-9E55-8D9F77560949}"/>
    <cellStyle name="Percent 2 6 30" xfId="44492" xr:uid="{E6471C78-C452-48C9-AAD8-1463A9162F86}"/>
    <cellStyle name="Percent 2 6 31" xfId="44493" xr:uid="{5D8C74CD-2E37-4F0F-870F-96504E75BF3C}"/>
    <cellStyle name="Percent 2 6 32" xfId="44494" xr:uid="{32ECF1D2-79D9-491D-AB91-395C70C5C52C}"/>
    <cellStyle name="Percent 2 6 33" xfId="44495" xr:uid="{EBD28EB3-1CA6-4584-BFF8-D222F4A836CC}"/>
    <cellStyle name="Percent 2 6 34" xfId="44496" xr:uid="{9E4B504B-BF02-476A-A961-E27F6996773D}"/>
    <cellStyle name="Percent 2 6 35" xfId="44497" xr:uid="{BF002C17-74FC-40A1-AB74-A2BB401C1D1D}"/>
    <cellStyle name="Percent 2 6 36" xfId="44498" xr:uid="{39D5AF9C-03B9-4FC7-B7D8-A530C0763955}"/>
    <cellStyle name="Percent 2 6 37" xfId="44499" xr:uid="{48BE4218-AEE0-400F-8047-A37374D7B10D}"/>
    <cellStyle name="Percent 2 6 38" xfId="44500" xr:uid="{357D0C48-006D-4324-AEE9-562919925137}"/>
    <cellStyle name="Percent 2 6 39" xfId="44501" xr:uid="{F85177D1-1090-4481-8FD2-ECB0164768EA}"/>
    <cellStyle name="Percent 2 6 4" xfId="44502" xr:uid="{D8E126E8-AB34-48B6-B1FC-2167C9EAB8FD}"/>
    <cellStyle name="Percent 2 6 4 2" xfId="44503" xr:uid="{0862C5D2-7C48-417A-81BE-DEC74827B453}"/>
    <cellStyle name="Percent 2 6 4 2 2" xfId="44504" xr:uid="{4CA13C67-AC48-4F43-B9FE-F49501AD0267}"/>
    <cellStyle name="Percent 2 6 4 3" xfId="44505" xr:uid="{E90FB1BB-C415-4353-AB83-AB526565CA62}"/>
    <cellStyle name="Percent 2 6 40" xfId="44506" xr:uid="{9719F155-23D9-4336-B618-D54AC4E3592B}"/>
    <cellStyle name="Percent 2 6 5" xfId="44507" xr:uid="{6705AC75-9EA7-4E61-BF0B-260E89BC1269}"/>
    <cellStyle name="Percent 2 6 5 2" xfId="44508" xr:uid="{CC8491E6-DA55-408F-8285-5A43EA366992}"/>
    <cellStyle name="Percent 2 6 5 2 2" xfId="44509" xr:uid="{C42F41B8-3F40-4E1A-A5F9-557B01259289}"/>
    <cellStyle name="Percent 2 6 5 3" xfId="44510" xr:uid="{1FF506BC-53D2-40EB-8302-09FA1DC1FDAE}"/>
    <cellStyle name="Percent 2 6 6" xfId="44511" xr:uid="{C005A0C0-D044-4A60-87DE-00BD766A5121}"/>
    <cellStyle name="Percent 2 6 6 2" xfId="44512" xr:uid="{960D1EAE-1A7B-40C5-8D56-7363AC01A58F}"/>
    <cellStyle name="Percent 2 6 6 2 2" xfId="44513" xr:uid="{CD715A36-6078-496B-81FF-34622AC92993}"/>
    <cellStyle name="Percent 2 6 6 3" xfId="44514" xr:uid="{CFA5BC32-4C87-43D6-B426-0B7028D4D816}"/>
    <cellStyle name="Percent 2 6 7" xfId="44515" xr:uid="{9A4F13F7-3AA2-483E-AD37-1779490824DA}"/>
    <cellStyle name="Percent 2 6 7 2" xfId="44516" xr:uid="{A05965B0-9D5A-4776-8BC2-9F41208ABD5C}"/>
    <cellStyle name="Percent 2 6 7 2 2" xfId="44517" xr:uid="{6612EEB8-5062-45A6-A4A4-43C5ED58EF24}"/>
    <cellStyle name="Percent 2 6 7 3" xfId="44518" xr:uid="{4D7BFA9C-7297-4FD1-BD1B-19C009030ED6}"/>
    <cellStyle name="Percent 2 6 8" xfId="44519" xr:uid="{0085F81E-6E70-4A3F-8C03-9C7506100ED4}"/>
    <cellStyle name="Percent 2 6 8 2" xfId="44520" xr:uid="{DAC3A22E-A6F8-4417-AF03-A3CB7315D846}"/>
    <cellStyle name="Percent 2 6 8 2 2" xfId="44521" xr:uid="{BC80CF29-8B07-41B6-8C9C-3F1D12EC09B2}"/>
    <cellStyle name="Percent 2 6 8 3" xfId="44522" xr:uid="{700240A5-ADCE-476C-A6DA-EAD202CCB9E2}"/>
    <cellStyle name="Percent 2 6 9" xfId="44523" xr:uid="{E303674B-94B1-4C74-AB64-A31D85769881}"/>
    <cellStyle name="Percent 2 6 9 2" xfId="44524" xr:uid="{F0F5CA16-BD62-4D98-AFBC-E754D7DD4DE6}"/>
    <cellStyle name="Percent 2 6 9 2 2" xfId="44525" xr:uid="{933AF9E9-1819-4465-AF2B-FD2499AC9DF3}"/>
    <cellStyle name="Percent 2 6 9 3" xfId="44526" xr:uid="{1F9DC2A9-BBA5-4F7A-8F94-049B0F8BB71F}"/>
    <cellStyle name="Percent 2 7" xfId="44527" xr:uid="{C50F2B52-8958-4C3B-A620-C79643F2F4B3}"/>
    <cellStyle name="Percent 2 7 10" xfId="44528" xr:uid="{6E557811-207B-4789-A6C7-5CFDD8EADC97}"/>
    <cellStyle name="Percent 2 7 10 2" xfId="44529" xr:uid="{C65339DA-0DDD-4F85-BAF3-F2838E68A00A}"/>
    <cellStyle name="Percent 2 7 10 2 2" xfId="44530" xr:uid="{5B4DF4B2-1CBC-4295-8B58-E6C4580833B6}"/>
    <cellStyle name="Percent 2 7 10 3" xfId="44531" xr:uid="{AF8CD55E-9638-49B7-BBBD-8BBAD1C8E9FB}"/>
    <cellStyle name="Percent 2 7 11" xfId="44532" xr:uid="{FE0A3126-05EF-468E-8120-6DC0981EA3B8}"/>
    <cellStyle name="Percent 2 7 11 2" xfId="44533" xr:uid="{F69ADE85-FC01-407C-81FC-AFD6F8E0735E}"/>
    <cellStyle name="Percent 2 7 11 2 2" xfId="44534" xr:uid="{6B34F132-C52C-40E2-80E5-1B5B6ACCC6DA}"/>
    <cellStyle name="Percent 2 7 11 3" xfId="44535" xr:uid="{960B7466-0278-4DD4-B4E1-D91A653347C8}"/>
    <cellStyle name="Percent 2 7 11 4" xfId="44536" xr:uid="{791935F8-F95E-4BE8-BD9C-607AFB382A8D}"/>
    <cellStyle name="Percent 2 7 12" xfId="44537" xr:uid="{BC96454A-43BF-446F-A373-B4A7ECCB3B36}"/>
    <cellStyle name="Percent 2 7 12 2" xfId="44538" xr:uid="{81B6DF6C-9524-4D3A-A776-EEE0A7B8A4CA}"/>
    <cellStyle name="Percent 2 7 13" xfId="44539" xr:uid="{040E5E7E-3AE8-4F33-BE99-5224EA9FBD11}"/>
    <cellStyle name="Percent 2 7 14" xfId="44540" xr:uid="{FCD350B4-8991-4860-9F8C-B1EA3383FB81}"/>
    <cellStyle name="Percent 2 7 14 2" xfId="44541" xr:uid="{02172AE7-CEAD-4D50-81DE-6C86DDFB4BF6}"/>
    <cellStyle name="Percent 2 7 15" xfId="44542" xr:uid="{0E713753-3D5D-4E7F-8C24-9F9890CE844B}"/>
    <cellStyle name="Percent 2 7 16" xfId="44543" xr:uid="{3E33D886-2D4A-4E68-891F-DB122B1F5436}"/>
    <cellStyle name="Percent 2 7 17" xfId="44544" xr:uid="{AE879349-FEDA-41E5-AF92-CFD506DFE3A3}"/>
    <cellStyle name="Percent 2 7 18" xfId="44545" xr:uid="{6E3BA541-0289-4078-9707-461CDC5ECD2D}"/>
    <cellStyle name="Percent 2 7 19" xfId="44546" xr:uid="{97AFCAC8-B842-4D0C-81CB-6030AF3C5214}"/>
    <cellStyle name="Percent 2 7 2" xfId="44547" xr:uid="{D79CC78A-E079-48AB-AD89-1400707927EB}"/>
    <cellStyle name="Percent 2 7 2 2" xfId="44548" xr:uid="{37BA8F02-F39E-481B-B261-8526E4E26830}"/>
    <cellStyle name="Percent 2 7 2 2 2" xfId="44549" xr:uid="{EDC5170D-1B90-412A-ACD3-D23FC8B71309}"/>
    <cellStyle name="Percent 2 7 2 3" xfId="44550" xr:uid="{D087A635-757E-49CA-BFF1-E1475FF5C6EC}"/>
    <cellStyle name="Percent 2 7 20" xfId="44551" xr:uid="{9DA888A9-D71D-4C4C-97DF-A06197DE83DC}"/>
    <cellStyle name="Percent 2 7 21" xfId="44552" xr:uid="{38AFD786-2869-44EC-8A37-192236303A54}"/>
    <cellStyle name="Percent 2 7 22" xfId="44553" xr:uid="{53F38551-4F22-4420-8F78-62BA505FACDA}"/>
    <cellStyle name="Percent 2 7 23" xfId="44554" xr:uid="{4CE55781-B48F-4F97-B988-942B1ADE62FE}"/>
    <cellStyle name="Percent 2 7 24" xfId="44555" xr:uid="{8693D9AF-ED17-48AB-95B0-81F62A9EF336}"/>
    <cellStyle name="Percent 2 7 25" xfId="44556" xr:uid="{3F4B6E37-38C3-41DF-8BEA-9539353AB22B}"/>
    <cellStyle name="Percent 2 7 26" xfId="44557" xr:uid="{B9B40D74-1706-4CCC-90A9-08E8606F2E50}"/>
    <cellStyle name="Percent 2 7 27" xfId="44558" xr:uid="{CBF0BA30-00E0-4B12-9393-00ECE6367C2B}"/>
    <cellStyle name="Percent 2 7 28" xfId="44559" xr:uid="{EA82EE4F-1FDC-451B-BAFF-2D9E818D4B90}"/>
    <cellStyle name="Percent 2 7 29" xfId="44560" xr:uid="{F629FF6D-734D-4F61-9357-777325AB2861}"/>
    <cellStyle name="Percent 2 7 3" xfId="44561" xr:uid="{EFEAA0AF-E897-44D8-97FB-0AED81AEF42E}"/>
    <cellStyle name="Percent 2 7 3 2" xfId="44562" xr:uid="{3023667E-B4AB-4323-9392-5BB069BBA311}"/>
    <cellStyle name="Percent 2 7 3 2 2" xfId="44563" xr:uid="{458D10F5-E2B9-4F66-B687-FC3CF749CF77}"/>
    <cellStyle name="Percent 2 7 3 3" xfId="44564" xr:uid="{9B32F753-6D08-43ED-BE2B-024E6AF4D1B5}"/>
    <cellStyle name="Percent 2 7 30" xfId="44565" xr:uid="{9F0FEAF3-B06F-4BB1-AE2C-71E70E29782A}"/>
    <cellStyle name="Percent 2 7 31" xfId="44566" xr:uid="{45948AF8-9A09-4B18-97B8-A47B067F91F7}"/>
    <cellStyle name="Percent 2 7 32" xfId="44567" xr:uid="{E07C0C11-DDC6-4B93-88F7-59663BCBC4B8}"/>
    <cellStyle name="Percent 2 7 33" xfId="44568" xr:uid="{AACCBE46-D9B8-49EF-A482-E30E62725B56}"/>
    <cellStyle name="Percent 2 7 34" xfId="44569" xr:uid="{1F6E49A4-3867-46DB-BFA5-0A450306126C}"/>
    <cellStyle name="Percent 2 7 35" xfId="44570" xr:uid="{E60FC6E8-E988-40D4-8858-B812697EDA44}"/>
    <cellStyle name="Percent 2 7 36" xfId="44571" xr:uid="{704C3AA3-A0BA-4B34-BDFB-8C582B65A1DA}"/>
    <cellStyle name="Percent 2 7 37" xfId="44572" xr:uid="{DB0C71D0-0279-4E0C-9739-D6EAFD284F6D}"/>
    <cellStyle name="Percent 2 7 38" xfId="44573" xr:uid="{4BBA5E4C-8B42-4DE8-98DA-D13779FBEB86}"/>
    <cellStyle name="Percent 2 7 39" xfId="44574" xr:uid="{108F035B-F7E7-498F-B4A1-9E0E64B7C715}"/>
    <cellStyle name="Percent 2 7 4" xfId="44575" xr:uid="{36BAE2A4-68AF-47CB-A2CF-E3F40A081A7C}"/>
    <cellStyle name="Percent 2 7 4 2" xfId="44576" xr:uid="{1F57F69B-E8C7-455E-99CC-40485FD5E178}"/>
    <cellStyle name="Percent 2 7 4 2 2" xfId="44577" xr:uid="{57413AE1-84EB-4420-8D46-179D52873F45}"/>
    <cellStyle name="Percent 2 7 4 3" xfId="44578" xr:uid="{64698918-9BC4-4F59-A491-A3C165B29184}"/>
    <cellStyle name="Percent 2 7 40" xfId="44579" xr:uid="{6F061D2B-C00E-443F-8B98-45A21DFD3AAE}"/>
    <cellStyle name="Percent 2 7 5" xfId="44580" xr:uid="{25053EC4-4571-467F-A374-FCBEE4C46863}"/>
    <cellStyle name="Percent 2 7 5 2" xfId="44581" xr:uid="{160E2D63-A47F-43B1-8C04-BC19BF036B33}"/>
    <cellStyle name="Percent 2 7 5 2 2" xfId="44582" xr:uid="{4AED0B79-FE87-4FC8-B3D1-E279CC8D761F}"/>
    <cellStyle name="Percent 2 7 5 3" xfId="44583" xr:uid="{1BDD5CA1-96D9-450E-B0B5-04D2C0F2357E}"/>
    <cellStyle name="Percent 2 7 6" xfId="44584" xr:uid="{5F823630-C19C-4651-B161-8C1CCCBC25E5}"/>
    <cellStyle name="Percent 2 7 6 2" xfId="44585" xr:uid="{3BB8B8CE-0702-47AF-9541-6163FD894CA8}"/>
    <cellStyle name="Percent 2 7 6 2 2" xfId="44586" xr:uid="{D340121E-3E66-43FB-AE2A-D6B531E805D9}"/>
    <cellStyle name="Percent 2 7 6 3" xfId="44587" xr:uid="{9FB67A5E-D16A-455F-BBC2-44E6734F0904}"/>
    <cellStyle name="Percent 2 7 7" xfId="44588" xr:uid="{27EC7FEB-3177-4454-B8D8-BAAE65B28349}"/>
    <cellStyle name="Percent 2 7 7 2" xfId="44589" xr:uid="{055D67B3-80E4-47D5-B2B2-2ED3FE921F17}"/>
    <cellStyle name="Percent 2 7 7 2 2" xfId="44590" xr:uid="{F62BB175-FF6A-42FB-A868-88E1A1E4B422}"/>
    <cellStyle name="Percent 2 7 7 3" xfId="44591" xr:uid="{582CF2A9-CC9C-46A5-8404-8C493B4D8407}"/>
    <cellStyle name="Percent 2 7 8" xfId="44592" xr:uid="{B54D7731-65C2-438D-8CD9-518649B154BA}"/>
    <cellStyle name="Percent 2 7 8 2" xfId="44593" xr:uid="{CE82B93F-56F1-4B8D-910B-E2962B1117DD}"/>
    <cellStyle name="Percent 2 7 8 2 2" xfId="44594" xr:uid="{17CF04F0-5DFD-4567-AE1A-FFF6248DDE72}"/>
    <cellStyle name="Percent 2 7 8 3" xfId="44595" xr:uid="{19136596-D00D-4610-91A9-EA7430DAD20B}"/>
    <cellStyle name="Percent 2 7 9" xfId="44596" xr:uid="{AB35957F-C5F1-4306-804E-C38B64C545D4}"/>
    <cellStyle name="Percent 2 7 9 2" xfId="44597" xr:uid="{2D10C8A1-3846-433D-BFA6-3AB02A5C6B19}"/>
    <cellStyle name="Percent 2 7 9 2 2" xfId="44598" xr:uid="{39C54484-8EBB-4236-A2B0-BA517C89D95A}"/>
    <cellStyle name="Percent 2 7 9 3" xfId="44599" xr:uid="{A8CA96B4-F456-4607-9B3A-9A9CF6D4B6DA}"/>
    <cellStyle name="Percent 2 8" xfId="44600" xr:uid="{90A1F8BD-51DE-4E90-9235-23577C1F302A}"/>
    <cellStyle name="Percent 2 8 10" xfId="44601" xr:uid="{B01E5ED9-57EA-430D-9F0B-9953E5B111EB}"/>
    <cellStyle name="Percent 2 8 10 2" xfId="44602" xr:uid="{6D100E7F-80CD-491A-AF89-3791C016BEC3}"/>
    <cellStyle name="Percent 2 8 10 2 2" xfId="44603" xr:uid="{6B57CF8D-6C7A-46DA-AC0B-C63B4B146814}"/>
    <cellStyle name="Percent 2 8 10 3" xfId="44604" xr:uid="{0641DF2C-A288-4D24-AD4B-58DCEC1951B9}"/>
    <cellStyle name="Percent 2 8 11" xfId="44605" xr:uid="{46812A06-FF57-4413-997D-0F4B441554D0}"/>
    <cellStyle name="Percent 2 8 11 2" xfId="44606" xr:uid="{3079A02C-F7D7-4DBE-AA96-2725F09BBFC5}"/>
    <cellStyle name="Percent 2 8 11 2 2" xfId="44607" xr:uid="{EB815E2B-90BE-4621-93B4-C690CF903B95}"/>
    <cellStyle name="Percent 2 8 11 3" xfId="44608" xr:uid="{6E0773B8-E141-4214-B693-C605F606ED66}"/>
    <cellStyle name="Percent 2 8 11 4" xfId="44609" xr:uid="{89CBFC14-8F40-45D8-854C-75CF09CB84CE}"/>
    <cellStyle name="Percent 2 8 12" xfId="44610" xr:uid="{EDDAA424-76A8-420F-BC03-91C7932B3240}"/>
    <cellStyle name="Percent 2 8 12 2" xfId="44611" xr:uid="{A9863283-F49A-44D0-B4DC-1E71B206B7D5}"/>
    <cellStyle name="Percent 2 8 13" xfId="44612" xr:uid="{5ED20ABD-4FA3-461E-BD99-5D80CFED365F}"/>
    <cellStyle name="Percent 2 8 14" xfId="44613" xr:uid="{819A2C5A-65F1-4664-BF4C-AA0F15950BA9}"/>
    <cellStyle name="Percent 2 8 14 2" xfId="44614" xr:uid="{E8015430-6A43-4C9D-83E5-30935838EB26}"/>
    <cellStyle name="Percent 2 8 15" xfId="44615" xr:uid="{FB0A3B2C-6124-45CC-AA22-4CB5D2633972}"/>
    <cellStyle name="Percent 2 8 16" xfId="44616" xr:uid="{1F86C509-A930-438F-A471-29540CB1A7C9}"/>
    <cellStyle name="Percent 2 8 17" xfId="44617" xr:uid="{D0153990-0DA7-4C31-BFB6-2D8140798A0B}"/>
    <cellStyle name="Percent 2 8 18" xfId="44618" xr:uid="{DB2E62BF-C223-4150-94A8-179B9B0DE99B}"/>
    <cellStyle name="Percent 2 8 19" xfId="44619" xr:uid="{2F238E8A-7D47-47E4-8982-18C2A9497622}"/>
    <cellStyle name="Percent 2 8 2" xfId="44620" xr:uid="{BF057A34-DC86-4540-BA71-14D289F9726D}"/>
    <cellStyle name="Percent 2 8 2 2" xfId="44621" xr:uid="{34E889A7-7626-4632-9B6D-FA85EA20EBCF}"/>
    <cellStyle name="Percent 2 8 2 2 2" xfId="44622" xr:uid="{B4EBD909-2364-4F77-BAA2-ED2F08747186}"/>
    <cellStyle name="Percent 2 8 2 3" xfId="44623" xr:uid="{83F1627D-CE1F-48F8-BC3C-5A3198CCCAF6}"/>
    <cellStyle name="Percent 2 8 20" xfId="44624" xr:uid="{B24F3C53-3BDF-445E-8447-6E090954E4C7}"/>
    <cellStyle name="Percent 2 8 21" xfId="44625" xr:uid="{2306756B-E019-4BE0-85B2-4DE5DFFB9637}"/>
    <cellStyle name="Percent 2 8 22" xfId="44626" xr:uid="{6C0B3C43-EF37-4ED8-876A-4B28BB8A693F}"/>
    <cellStyle name="Percent 2 8 23" xfId="44627" xr:uid="{BCA4AA61-E6DD-4615-B2F0-9A8178D47F00}"/>
    <cellStyle name="Percent 2 8 24" xfId="44628" xr:uid="{49E84D0A-7EE9-4809-B9B2-E295C69F834B}"/>
    <cellStyle name="Percent 2 8 25" xfId="44629" xr:uid="{7B8DC13F-3187-4433-9904-C85122631373}"/>
    <cellStyle name="Percent 2 8 26" xfId="44630" xr:uid="{260552F7-8375-4657-A52A-DA1C0E3455DF}"/>
    <cellStyle name="Percent 2 8 27" xfId="44631" xr:uid="{761F16FE-D4C8-447B-A5AE-B98EEB6EFDFA}"/>
    <cellStyle name="Percent 2 8 28" xfId="44632" xr:uid="{60CF180C-8A4E-4053-AC3B-0F0BBBA84E36}"/>
    <cellStyle name="Percent 2 8 29" xfId="44633" xr:uid="{662C34AD-94D7-46E1-98EE-26E5684D8352}"/>
    <cellStyle name="Percent 2 8 3" xfId="44634" xr:uid="{3D12C921-B511-48FA-A1AE-613DB5C00F5C}"/>
    <cellStyle name="Percent 2 8 3 2" xfId="44635" xr:uid="{C6F12D54-3DCC-48D4-898C-88A99978A457}"/>
    <cellStyle name="Percent 2 8 3 2 2" xfId="44636" xr:uid="{C43C26FC-56EC-45CD-BB14-41C4A25A7BE1}"/>
    <cellStyle name="Percent 2 8 3 3" xfId="44637" xr:uid="{030B0F97-5761-47A3-A6E1-0ADD57647C48}"/>
    <cellStyle name="Percent 2 8 30" xfId="44638" xr:uid="{B3387879-2AEF-4955-9445-FA502EDFEDBA}"/>
    <cellStyle name="Percent 2 8 31" xfId="44639" xr:uid="{08CE7456-9035-4821-8DA0-7ADB766FDB29}"/>
    <cellStyle name="Percent 2 8 32" xfId="44640" xr:uid="{A7734B47-33A8-4EE5-8404-7DA8A4E560AF}"/>
    <cellStyle name="Percent 2 8 33" xfId="44641" xr:uid="{01FBDE31-BFB7-457E-B31A-D90F0901D9BE}"/>
    <cellStyle name="Percent 2 8 34" xfId="44642" xr:uid="{07001AAF-E2A0-43B8-ABB4-BBCE571B9179}"/>
    <cellStyle name="Percent 2 8 35" xfId="44643" xr:uid="{B0A20B99-EADF-49F0-B557-F8B5E3BD2E16}"/>
    <cellStyle name="Percent 2 8 36" xfId="44644" xr:uid="{4D98451E-6BAA-41F7-AF9C-962B5611F40E}"/>
    <cellStyle name="Percent 2 8 37" xfId="44645" xr:uid="{F14EB377-FA04-4839-B29D-E36CD326878E}"/>
    <cellStyle name="Percent 2 8 38" xfId="44646" xr:uid="{545A48ED-C2AB-4FAA-9545-B6B4F1785B6F}"/>
    <cellStyle name="Percent 2 8 39" xfId="44647" xr:uid="{67B4EE7B-064B-407E-A94F-D9F01F3D9618}"/>
    <cellStyle name="Percent 2 8 4" xfId="44648" xr:uid="{FAEA3BDE-1D1F-47AD-8396-FC32DD9734E5}"/>
    <cellStyle name="Percent 2 8 4 2" xfId="44649" xr:uid="{12F05479-04EA-4F03-80FF-963B58AA8E67}"/>
    <cellStyle name="Percent 2 8 4 2 2" xfId="44650" xr:uid="{D33F8268-0DCE-4D03-857A-98EBEE994B31}"/>
    <cellStyle name="Percent 2 8 4 3" xfId="44651" xr:uid="{4A1DDEC8-C29A-4F8B-AEFA-C829208C5BEA}"/>
    <cellStyle name="Percent 2 8 40" xfId="44652" xr:uid="{A0FAEA30-8BA9-4E68-89C3-D8946AE6486C}"/>
    <cellStyle name="Percent 2 8 5" xfId="44653" xr:uid="{A4D7320F-2F41-4973-BBEB-532090ACB9B2}"/>
    <cellStyle name="Percent 2 8 5 2" xfId="44654" xr:uid="{08977687-155A-4A33-8BDF-5B861D209DE4}"/>
    <cellStyle name="Percent 2 8 5 2 2" xfId="44655" xr:uid="{29F6B6F1-9068-4C80-9202-9345975AB7F5}"/>
    <cellStyle name="Percent 2 8 5 3" xfId="44656" xr:uid="{98E7E5B8-0DEB-427B-AB33-0BA39E5CCAC3}"/>
    <cellStyle name="Percent 2 8 6" xfId="44657" xr:uid="{0BD6B09D-F303-4D95-9D75-CEC38AEE1B08}"/>
    <cellStyle name="Percent 2 8 6 2" xfId="44658" xr:uid="{5C1B28AE-FCA6-4928-907F-43F11954CE7A}"/>
    <cellStyle name="Percent 2 8 6 2 2" xfId="44659" xr:uid="{757601F7-96C9-4F07-9618-52DCC8B79AC0}"/>
    <cellStyle name="Percent 2 8 6 3" xfId="44660" xr:uid="{0E2AFCD0-B2FF-4D93-9C4F-75AB84A7AC30}"/>
    <cellStyle name="Percent 2 8 7" xfId="44661" xr:uid="{A7BB63FB-354A-4F4C-93CC-419FB7A10282}"/>
    <cellStyle name="Percent 2 8 7 2" xfId="44662" xr:uid="{9CAD1C2F-BE04-431C-A515-D4BE75A66E5C}"/>
    <cellStyle name="Percent 2 8 7 2 2" xfId="44663" xr:uid="{9E65058E-1C5F-4A44-B74C-1288AA72DD7E}"/>
    <cellStyle name="Percent 2 8 7 3" xfId="44664" xr:uid="{BBEA8C91-85FE-4F39-AA68-2CA1A022562E}"/>
    <cellStyle name="Percent 2 8 8" xfId="44665" xr:uid="{103CFC9D-5C57-491E-8926-A548AF920F8A}"/>
    <cellStyle name="Percent 2 8 8 2" xfId="44666" xr:uid="{ED203532-26BC-4037-8812-9EC654F664A7}"/>
    <cellStyle name="Percent 2 8 8 2 2" xfId="44667" xr:uid="{81F4E09E-896E-498F-BB7B-B8FC9758D20E}"/>
    <cellStyle name="Percent 2 8 8 3" xfId="44668" xr:uid="{D2947C7B-FE9D-4400-9379-10330036686B}"/>
    <cellStyle name="Percent 2 8 9" xfId="44669" xr:uid="{3D0D28E5-EA64-4DB6-9A4F-28A050FC6C68}"/>
    <cellStyle name="Percent 2 8 9 2" xfId="44670" xr:uid="{8F0C1FE7-916B-4002-B821-2B1BE448938A}"/>
    <cellStyle name="Percent 2 8 9 2 2" xfId="44671" xr:uid="{ED3795E4-F191-40DE-945C-3C743F270D90}"/>
    <cellStyle name="Percent 2 8 9 3" xfId="44672" xr:uid="{FCF5D237-2E02-45B3-882D-931D8664FCC6}"/>
    <cellStyle name="Percent 2 9" xfId="44673" xr:uid="{6AF6D5A7-9096-49B0-9170-EA168673E89A}"/>
    <cellStyle name="Percent 2 9 10" xfId="44674" xr:uid="{48359752-C9A4-46FB-833E-C64AFD200272}"/>
    <cellStyle name="Percent 2 9 10 2" xfId="44675" xr:uid="{62C0BC47-9F6B-4491-945E-909B8A7D8E62}"/>
    <cellStyle name="Percent 2 9 10 2 2" xfId="44676" xr:uid="{06DDCE0C-53CD-4185-86D4-44D0319C4F13}"/>
    <cellStyle name="Percent 2 9 10 3" xfId="44677" xr:uid="{74B71A14-7CDE-4466-8A43-FF52BCC24365}"/>
    <cellStyle name="Percent 2 9 11" xfId="44678" xr:uid="{7F3EDC67-A983-4032-9662-AC6CA75DFC19}"/>
    <cellStyle name="Percent 2 9 11 2" xfId="44679" xr:uid="{17DE5B3D-CA5D-4AFA-B177-2374C67CA5E3}"/>
    <cellStyle name="Percent 2 9 11 2 2" xfId="44680" xr:uid="{7191E772-FD9E-41BF-BE56-5AD21058F307}"/>
    <cellStyle name="Percent 2 9 11 3" xfId="44681" xr:uid="{0F648CA8-F0E3-4F81-9D18-1D35FFD2F874}"/>
    <cellStyle name="Percent 2 9 11 4" xfId="44682" xr:uid="{26C4F9FE-8AE3-4BEF-B712-DA0A21D3E47D}"/>
    <cellStyle name="Percent 2 9 12" xfId="44683" xr:uid="{C1CCA00F-767B-4292-B599-ED8FCF36F66D}"/>
    <cellStyle name="Percent 2 9 12 2" xfId="44684" xr:uid="{E54CF526-B9D7-4204-A2AB-0A1368ACC53E}"/>
    <cellStyle name="Percent 2 9 13" xfId="44685" xr:uid="{70EE4907-1F6A-4A7F-9EA4-F2C2589243F4}"/>
    <cellStyle name="Percent 2 9 14" xfId="44686" xr:uid="{3C9B6E17-8955-4D52-BAE6-F0FDF2B25D7B}"/>
    <cellStyle name="Percent 2 9 14 2" xfId="44687" xr:uid="{900635AA-3132-43A1-B87F-78DF7B79D330}"/>
    <cellStyle name="Percent 2 9 15" xfId="44688" xr:uid="{7AD8D5A0-7C0F-472F-A801-B7FF240CCB4D}"/>
    <cellStyle name="Percent 2 9 16" xfId="44689" xr:uid="{12A46099-9D21-42E7-9A65-2E488E630F84}"/>
    <cellStyle name="Percent 2 9 17" xfId="44690" xr:uid="{1C92F8D3-6538-45CE-8D21-F41C853A42F2}"/>
    <cellStyle name="Percent 2 9 18" xfId="44691" xr:uid="{F1E8343F-6652-4A41-A447-AA5B3E5E575A}"/>
    <cellStyle name="Percent 2 9 19" xfId="44692" xr:uid="{457D0A5A-B5AF-46D0-9BDF-C4B03AA48164}"/>
    <cellStyle name="Percent 2 9 2" xfId="44693" xr:uid="{F64D9A53-C5FD-45E4-83CB-70CAD8EBBE12}"/>
    <cellStyle name="Percent 2 9 2 2" xfId="44694" xr:uid="{2B87D63C-2BF8-4B85-8F7F-7F284B151047}"/>
    <cellStyle name="Percent 2 9 2 2 2" xfId="44695" xr:uid="{5CD17CA0-BF7A-40A5-BAB4-85323300AF46}"/>
    <cellStyle name="Percent 2 9 2 3" xfId="44696" xr:uid="{DDDE29CE-0DB9-480B-AD59-C3F13556CB23}"/>
    <cellStyle name="Percent 2 9 20" xfId="44697" xr:uid="{0781248A-B0D7-478A-BD6D-BE880C63FC56}"/>
    <cellStyle name="Percent 2 9 21" xfId="44698" xr:uid="{85151B37-BD44-40C1-A2C2-A4B17ADE34C0}"/>
    <cellStyle name="Percent 2 9 22" xfId="44699" xr:uid="{B3CD99CF-527C-457D-AA3B-E72E9E3E750F}"/>
    <cellStyle name="Percent 2 9 23" xfId="44700" xr:uid="{DD9BA64F-B0D7-4538-B81D-E492F669A3E2}"/>
    <cellStyle name="Percent 2 9 24" xfId="44701" xr:uid="{28445995-F30D-43FE-9BEC-3604161E07C8}"/>
    <cellStyle name="Percent 2 9 25" xfId="44702" xr:uid="{F966B75D-F6A5-4A90-BFA1-BAF5F7703F0E}"/>
    <cellStyle name="Percent 2 9 26" xfId="44703" xr:uid="{1E49C2D6-DB74-4A1D-9787-3BC94843AC36}"/>
    <cellStyle name="Percent 2 9 27" xfId="44704" xr:uid="{F82457CE-59FA-4A64-9158-0B11E1C010FD}"/>
    <cellStyle name="Percent 2 9 28" xfId="44705" xr:uid="{98E032E3-236A-433C-8E8D-F59717745A83}"/>
    <cellStyle name="Percent 2 9 29" xfId="44706" xr:uid="{9FEE1CCD-C998-4069-AFFC-71789B66A854}"/>
    <cellStyle name="Percent 2 9 3" xfId="44707" xr:uid="{C31E8A2E-E066-44D0-B072-D737C167C560}"/>
    <cellStyle name="Percent 2 9 3 2" xfId="44708" xr:uid="{F1E10ED4-82BB-41AC-820D-16354D0EFB22}"/>
    <cellStyle name="Percent 2 9 3 2 2" xfId="44709" xr:uid="{D8F4065C-4003-4D64-84F3-B893317A92AA}"/>
    <cellStyle name="Percent 2 9 3 3" xfId="44710" xr:uid="{95075AD4-4FCD-4F33-9C20-43D0ACD08061}"/>
    <cellStyle name="Percent 2 9 30" xfId="44711" xr:uid="{F24CCE7B-FA90-4F5F-B9F0-364CCD7360A7}"/>
    <cellStyle name="Percent 2 9 31" xfId="44712" xr:uid="{4CD15357-380C-4178-AC82-53CAAB384AA9}"/>
    <cellStyle name="Percent 2 9 32" xfId="44713" xr:uid="{8F88AC94-2DE9-46FB-98B9-2CCFF8E0C87B}"/>
    <cellStyle name="Percent 2 9 33" xfId="44714" xr:uid="{CBED14DF-7AED-4FF9-BA7F-8281B4C9BC5D}"/>
    <cellStyle name="Percent 2 9 34" xfId="44715" xr:uid="{29C1D7F6-AB04-4384-A1B2-CE78CFD01933}"/>
    <cellStyle name="Percent 2 9 35" xfId="44716" xr:uid="{D086C16F-D43F-41C4-9146-C27F7785D1FD}"/>
    <cellStyle name="Percent 2 9 36" xfId="44717" xr:uid="{AE49ADA0-E126-496D-A98D-66FDCA777D2B}"/>
    <cellStyle name="Percent 2 9 37" xfId="44718" xr:uid="{BDBA9B41-677C-430A-AEE0-01BFEFB3AC7C}"/>
    <cellStyle name="Percent 2 9 38" xfId="44719" xr:uid="{01B7D095-8153-425F-9823-F6BAF36F630A}"/>
    <cellStyle name="Percent 2 9 39" xfId="44720" xr:uid="{66315632-B3FC-40F6-9722-BC9E79B2B69F}"/>
    <cellStyle name="Percent 2 9 4" xfId="44721" xr:uid="{6080712A-B93F-4394-8A2B-45A7DD6473D2}"/>
    <cellStyle name="Percent 2 9 4 2" xfId="44722" xr:uid="{7F98C2CA-39CC-4D71-9141-C0A52E69F4A2}"/>
    <cellStyle name="Percent 2 9 4 2 2" xfId="44723" xr:uid="{CC69F07F-B2FB-41BF-9731-D8856A42D2C5}"/>
    <cellStyle name="Percent 2 9 4 3" xfId="44724" xr:uid="{35DF3026-ED23-4C19-98B4-C8F06069D92C}"/>
    <cellStyle name="Percent 2 9 40" xfId="44725" xr:uid="{8E6C8EFA-77D8-43B3-BC16-6BFF3C13B3A0}"/>
    <cellStyle name="Percent 2 9 5" xfId="44726" xr:uid="{496B41C9-8E4D-46C1-A5EC-2617273EAE1D}"/>
    <cellStyle name="Percent 2 9 5 2" xfId="44727" xr:uid="{FF3E0584-950A-4A68-993F-CC2F51827D44}"/>
    <cellStyle name="Percent 2 9 5 2 2" xfId="44728" xr:uid="{968AA3FE-4D54-4627-A9B3-7C3ADC55A3D7}"/>
    <cellStyle name="Percent 2 9 5 3" xfId="44729" xr:uid="{210EE1DE-2D14-4C05-8FFC-3B41EE2D1527}"/>
    <cellStyle name="Percent 2 9 6" xfId="44730" xr:uid="{A63735CF-F608-4070-90D4-EB37EF355D7A}"/>
    <cellStyle name="Percent 2 9 6 2" xfId="44731" xr:uid="{FFF415C0-58B8-4A37-9859-F52009EAA7D0}"/>
    <cellStyle name="Percent 2 9 6 2 2" xfId="44732" xr:uid="{9B6C8AAE-21B9-45A7-9B43-18B37590CA6F}"/>
    <cellStyle name="Percent 2 9 6 3" xfId="44733" xr:uid="{AEEA83D1-8E78-40AA-8B6F-F16C57D2DF44}"/>
    <cellStyle name="Percent 2 9 7" xfId="44734" xr:uid="{322DE9CC-F4D9-40A1-B3B3-9AC75E59349D}"/>
    <cellStyle name="Percent 2 9 7 2" xfId="44735" xr:uid="{9E3C4ED2-E90D-482A-8214-4ACF56018571}"/>
    <cellStyle name="Percent 2 9 7 2 2" xfId="44736" xr:uid="{B590CC83-EBD5-4A97-A2F0-0006F7B1D089}"/>
    <cellStyle name="Percent 2 9 7 3" xfId="44737" xr:uid="{D965E08F-4DC4-4EC5-B3B4-5A162D2E077E}"/>
    <cellStyle name="Percent 2 9 8" xfId="44738" xr:uid="{739BD6B4-79C2-417A-9A10-2DA191D74BCA}"/>
    <cellStyle name="Percent 2 9 8 2" xfId="44739" xr:uid="{80FFD613-8B64-4A54-96F2-685682D08C64}"/>
    <cellStyle name="Percent 2 9 8 2 2" xfId="44740" xr:uid="{820107EA-88E4-441F-AD98-612DDC35058B}"/>
    <cellStyle name="Percent 2 9 8 3" xfId="44741" xr:uid="{C6F56B65-EABE-4377-9F37-81154CA2F769}"/>
    <cellStyle name="Percent 2 9 9" xfId="44742" xr:uid="{889EABA5-3A2E-4EFE-BC4F-050BC407AA79}"/>
    <cellStyle name="Percent 2 9 9 2" xfId="44743" xr:uid="{EE2BC896-D66C-4EAF-B2E6-346D0A2436F7}"/>
    <cellStyle name="Percent 2 9 9 2 2" xfId="44744" xr:uid="{D5EB8A5B-492F-4AD1-A187-4A192EC1594B}"/>
    <cellStyle name="Percent 2 9 9 3" xfId="44745" xr:uid="{6FAC99E6-05DC-4CBC-BABB-4C82A5ABCD43}"/>
    <cellStyle name="Percent 28" xfId="1849" xr:uid="{4B724D48-BFAA-4CD7-8B4C-E4EF6C919E11}"/>
    <cellStyle name="Percent 3" xfId="1550" xr:uid="{00000000-0005-0000-0000-000011060000}"/>
    <cellStyle name="Percent 3 2" xfId="44747" xr:uid="{B357DDD4-996F-472D-9386-77206719A1C5}"/>
    <cellStyle name="Percent 3 3" xfId="44748" xr:uid="{5370470D-44A2-46DA-AD42-B36D2AF3EBD3}"/>
    <cellStyle name="Percent 3 4" xfId="46105" xr:uid="{D697B692-D1C7-4D8C-8E5A-E69E95770FF5}"/>
    <cellStyle name="Percent 3 5" xfId="44746" xr:uid="{E600328C-198D-4D03-9E96-2B85F12F98CD}"/>
    <cellStyle name="Percent 32" xfId="45070" xr:uid="{4D257EA2-E750-43BB-BC5F-5DCFE4EDCE14}"/>
    <cellStyle name="Percent 37" xfId="45071" xr:uid="{95B777CC-83CD-4EB0-B81F-DE20C1C41DAB}"/>
    <cellStyle name="Percent 39" xfId="45072" xr:uid="{31281F3A-19B6-499D-8893-5385DDD94C92}"/>
    <cellStyle name="Percent 4" xfId="1551" xr:uid="{00000000-0005-0000-0000-000012060000}"/>
    <cellStyle name="Percent 4 2" xfId="46624" xr:uid="{63D7532D-A0CB-4025-BF3D-E5E9B5B04B0A}"/>
    <cellStyle name="Percent 4 2 2 2" xfId="45073" xr:uid="{1676EDCF-C73B-4DA1-A963-EBB9DC8A57D1}"/>
    <cellStyle name="Percent 4 3" xfId="44749" xr:uid="{1C8F2FBA-3FD9-4F0C-BA6C-612A8B132618}"/>
    <cellStyle name="Percent 4 3 2 2" xfId="45074" xr:uid="{429B5BC8-534B-437E-A82F-CFD2ED4B88E4}"/>
    <cellStyle name="Percent 4 4" xfId="1913" xr:uid="{3D5558F7-1F0B-4162-AAE9-AD676AD28495}"/>
    <cellStyle name="Percent 5" xfId="1552" xr:uid="{00000000-0005-0000-0000-000013060000}"/>
    <cellStyle name="Percent 5 2" xfId="1553" xr:uid="{00000000-0005-0000-0000-000014060000}"/>
    <cellStyle name="Percent 5 3" xfId="44750" xr:uid="{4213B470-91D2-4476-BC7D-B4510BB639F4}"/>
    <cellStyle name="Percent 6" xfId="1554" xr:uid="{00000000-0005-0000-0000-000015060000}"/>
    <cellStyle name="Percent 6 2" xfId="46997" xr:uid="{B23B1A3A-BD91-4136-975A-55A76951C00C}"/>
    <cellStyle name="Percent 6 3" xfId="44751" xr:uid="{4E318B0A-6BFF-4E53-ADF8-8062F4B26F46}"/>
    <cellStyle name="Percent 7" xfId="1555" xr:uid="{00000000-0005-0000-0000-000016060000}"/>
    <cellStyle name="Percent 7 2" xfId="44752" xr:uid="{CD8398A7-39C9-43A9-9B71-9EE7D6099B87}"/>
    <cellStyle name="Percent 8" xfId="1556" xr:uid="{00000000-0005-0000-0000-000017060000}"/>
    <cellStyle name="Percent 8 2" xfId="44753" xr:uid="{CE2F856C-B7BF-4949-9420-CE68D39AD94A}"/>
    <cellStyle name="Percent 9" xfId="44754" xr:uid="{8F9B7FCE-F0C6-4C6D-9FA9-C61B01E84C65}"/>
    <cellStyle name="PERCENTAGE" xfId="1557" xr:uid="{00000000-0005-0000-0000-000018060000}"/>
    <cellStyle name="PERCENTAGE 2" xfId="44755" xr:uid="{48E471EF-82F8-420D-B494-29C0149C2312}"/>
    <cellStyle name="Pilkku_BINV" xfId="1558" xr:uid="{00000000-0005-0000-0000-000019060000}"/>
    <cellStyle name="PLAN" xfId="1559" xr:uid="{00000000-0005-0000-0000-00001A060000}"/>
    <cellStyle name="Porcentaje" xfId="1560" xr:uid="{00000000-0005-0000-0000-00001B060000}"/>
    <cellStyle name="Porcentual_ret_conso_statu_2000" xfId="1561" xr:uid="{00000000-0005-0000-0000-00001C060000}"/>
    <cellStyle name="PrePop Currency (0)" xfId="1562" xr:uid="{00000000-0005-0000-0000-00001D060000}"/>
    <cellStyle name="PrePop Currency (0) 2" xfId="46106" xr:uid="{DD930783-3D6F-4D3F-B1A3-4AC7DBEE591B}"/>
    <cellStyle name="PrePop Currency (2)" xfId="1563" xr:uid="{00000000-0005-0000-0000-00001E060000}"/>
    <cellStyle name="PrePop Currency (2) 2" xfId="46107" xr:uid="{7AFA6A41-1C0C-4E18-A750-F0D61B69B81A}"/>
    <cellStyle name="PrePop Units (0)" xfId="1564" xr:uid="{00000000-0005-0000-0000-00001F060000}"/>
    <cellStyle name="PrePop Units (0) 2" xfId="46108" xr:uid="{510AC011-93BF-49A7-85CD-2E5598585F6E}"/>
    <cellStyle name="PrePop Units (1)" xfId="1565" xr:uid="{00000000-0005-0000-0000-000020060000}"/>
    <cellStyle name="PrePop Units (1) 2" xfId="46109" xr:uid="{4849F3E7-3B30-4ACB-9B62-105C7ADB8762}"/>
    <cellStyle name="PrePop Units (2)" xfId="1566" xr:uid="{00000000-0005-0000-0000-000021060000}"/>
    <cellStyle name="PrePop Units (2) 2" xfId="46110" xr:uid="{67FAB811-348F-4024-B09D-1CEE8050925F}"/>
    <cellStyle name="price" xfId="1567" xr:uid="{00000000-0005-0000-0000-000022060000}"/>
    <cellStyle name="Prosentti 2" xfId="44756" xr:uid="{6C7637A4-F708-49DC-ACCD-C8B3922E34F1}"/>
    <cellStyle name="PSChar" xfId="1568" xr:uid="{00000000-0005-0000-0000-000023060000}"/>
    <cellStyle name="PSChar 2" xfId="46662" xr:uid="{112764E0-9EF5-45F2-89B6-EAFFF83E0FE4}"/>
    <cellStyle name="PSDate" xfId="1569" xr:uid="{00000000-0005-0000-0000-000024060000}"/>
    <cellStyle name="PSDec" xfId="1570" xr:uid="{00000000-0005-0000-0000-000025060000}"/>
    <cellStyle name="PSDec 2" xfId="46663" xr:uid="{181619D4-1942-4BC3-B83A-2CE5BEA0D6EF}"/>
    <cellStyle name="PSHeading" xfId="1571" xr:uid="{00000000-0005-0000-0000-000026060000}"/>
    <cellStyle name="PSHeading 2" xfId="46664" xr:uid="{94EF076B-0372-4B85-B561-2122D00227CD}"/>
    <cellStyle name="PSInt" xfId="1572" xr:uid="{00000000-0005-0000-0000-000027060000}"/>
    <cellStyle name="PSSpacer" xfId="1573" xr:uid="{00000000-0005-0000-0000-000028060000}"/>
    <cellStyle name="pwstyle" xfId="1574" xr:uid="{00000000-0005-0000-0000-000029060000}"/>
    <cellStyle name="Py?r. luku_BINV" xfId="1575" xr:uid="{00000000-0005-0000-0000-00002A060000}"/>
    <cellStyle name="Py?r. valuutta_BINV" xfId="1576" xr:uid="{00000000-0005-0000-0000-00002B060000}"/>
    <cellStyle name="Q" xfId="1577" xr:uid="{00000000-0005-0000-0000-00002C060000}"/>
    <cellStyle name="Q 2" xfId="44757" xr:uid="{8B6B1538-1CD5-48B5-A62A-428AD86381C9}"/>
    <cellStyle name="Q_APN-Other co." xfId="1578" xr:uid="{00000000-0005-0000-0000-00002D060000}"/>
    <cellStyle name="Q_Confirm related " xfId="1579" xr:uid="{00000000-0005-0000-0000-00002E060000}"/>
    <cellStyle name="Q_ODP-2" xfId="1580" xr:uid="{00000000-0005-0000-0000-00002F060000}"/>
    <cellStyle name="QTR94_95_INCOME CTMP#1 98" xfId="1581" xr:uid="{00000000-0005-0000-0000-000030060000}"/>
    <cellStyle name="Quantity" xfId="1582" xr:uid="{00000000-0005-0000-0000-000031060000}"/>
    <cellStyle name="Quantity 2" xfId="44758" xr:uid="{BB1D230B-0F0A-44EC-9372-F6992294417C}"/>
    <cellStyle name="regstoresfromspecstores" xfId="1583" xr:uid="{00000000-0005-0000-0000-000032060000}"/>
    <cellStyle name="report_title" xfId="1584" xr:uid="{00000000-0005-0000-0000-000033060000}"/>
    <cellStyle name="Reset  - Style7" xfId="1585" xr:uid="{00000000-0005-0000-0000-000034060000}"/>
    <cellStyle name="revised" xfId="1586" xr:uid="{00000000-0005-0000-0000-000035060000}"/>
    <cellStyle name="RevList" xfId="1587" xr:uid="{00000000-0005-0000-0000-000036060000}"/>
    <cellStyle name="RevList 2" xfId="44759" xr:uid="{E396F127-ABDD-4488-AA5E-2BD4A6C0EAE4}"/>
    <cellStyle name="RM" xfId="1588" xr:uid="{00000000-0005-0000-0000-000037060000}"/>
    <cellStyle name="Salomon Logo" xfId="1589" xr:uid="{00000000-0005-0000-0000-000038060000}"/>
    <cellStyle name="SAPBEXaggData" xfId="1590" xr:uid="{00000000-0005-0000-0000-000039060000}"/>
    <cellStyle name="SAPBEXaggDataEmph" xfId="1591" xr:uid="{00000000-0005-0000-0000-00003A060000}"/>
    <cellStyle name="SAPBEXaggItem" xfId="1592" xr:uid="{00000000-0005-0000-0000-00003B060000}"/>
    <cellStyle name="SAPBEXaggItemX" xfId="1593" xr:uid="{00000000-0005-0000-0000-00003C060000}"/>
    <cellStyle name="SAPBEXchaText" xfId="1594" xr:uid="{00000000-0005-0000-0000-00003D060000}"/>
    <cellStyle name="SAPBEXexcBad7" xfId="1595" xr:uid="{00000000-0005-0000-0000-00003E060000}"/>
    <cellStyle name="SAPBEXexcBad8" xfId="1596" xr:uid="{00000000-0005-0000-0000-00003F060000}"/>
    <cellStyle name="SAPBEXexcBad9" xfId="1597" xr:uid="{00000000-0005-0000-0000-000040060000}"/>
    <cellStyle name="SAPBEXexcCritical4" xfId="1598" xr:uid="{00000000-0005-0000-0000-000041060000}"/>
    <cellStyle name="SAPBEXexcCritical5" xfId="1599" xr:uid="{00000000-0005-0000-0000-000042060000}"/>
    <cellStyle name="SAPBEXexcCritical6" xfId="1600" xr:uid="{00000000-0005-0000-0000-000043060000}"/>
    <cellStyle name="SAPBEXexcGood1" xfId="1601" xr:uid="{00000000-0005-0000-0000-000044060000}"/>
    <cellStyle name="SAPBEXexcGood2" xfId="1602" xr:uid="{00000000-0005-0000-0000-000045060000}"/>
    <cellStyle name="SAPBEXexcGood3" xfId="1603" xr:uid="{00000000-0005-0000-0000-000046060000}"/>
    <cellStyle name="SAPBEXfilterDrill" xfId="1604" xr:uid="{00000000-0005-0000-0000-000047060000}"/>
    <cellStyle name="SAPBEXfilterItem" xfId="1605" xr:uid="{00000000-0005-0000-0000-000048060000}"/>
    <cellStyle name="SAPBEXfilterText" xfId="1606" xr:uid="{00000000-0005-0000-0000-000049060000}"/>
    <cellStyle name="SAPBEXformats" xfId="1607" xr:uid="{00000000-0005-0000-0000-00004A060000}"/>
    <cellStyle name="SAPBEXheaderItem" xfId="1608" xr:uid="{00000000-0005-0000-0000-00004B060000}"/>
    <cellStyle name="SAPBEXheaderText" xfId="1609" xr:uid="{00000000-0005-0000-0000-00004C060000}"/>
    <cellStyle name="SAPBEXHLevel0" xfId="1610" xr:uid="{00000000-0005-0000-0000-00004D060000}"/>
    <cellStyle name="SAPBEXHLevel0X" xfId="1611" xr:uid="{00000000-0005-0000-0000-00004E060000}"/>
    <cellStyle name="SAPBEXHLevel1" xfId="1612" xr:uid="{00000000-0005-0000-0000-00004F060000}"/>
    <cellStyle name="SAPBEXHLevel1X" xfId="1613" xr:uid="{00000000-0005-0000-0000-000050060000}"/>
    <cellStyle name="SAPBEXHLevel2" xfId="1614" xr:uid="{00000000-0005-0000-0000-000051060000}"/>
    <cellStyle name="SAPBEXHLevel2X" xfId="1615" xr:uid="{00000000-0005-0000-0000-000052060000}"/>
    <cellStyle name="SAPBEXHLevel3" xfId="1616" xr:uid="{00000000-0005-0000-0000-000053060000}"/>
    <cellStyle name="SAPBEXHLevel3X" xfId="1617" xr:uid="{00000000-0005-0000-0000-000054060000}"/>
    <cellStyle name="SAPBEXresData" xfId="1618" xr:uid="{00000000-0005-0000-0000-000055060000}"/>
    <cellStyle name="SAPBEXresDataEmph" xfId="1619" xr:uid="{00000000-0005-0000-0000-000056060000}"/>
    <cellStyle name="SAPBEXresItem" xfId="1620" xr:uid="{00000000-0005-0000-0000-000057060000}"/>
    <cellStyle name="SAPBEXresItemX" xfId="1621" xr:uid="{00000000-0005-0000-0000-000058060000}"/>
    <cellStyle name="SAPBEXstdData" xfId="1622" xr:uid="{00000000-0005-0000-0000-000059060000}"/>
    <cellStyle name="SAPBEXstdDataEmph" xfId="1623" xr:uid="{00000000-0005-0000-0000-00005A060000}"/>
    <cellStyle name="SAPBEXstdItem" xfId="1624" xr:uid="{00000000-0005-0000-0000-00005B060000}"/>
    <cellStyle name="SAPBEXstdItemX" xfId="1625" xr:uid="{00000000-0005-0000-0000-00005C060000}"/>
    <cellStyle name="SAPBEXtitle" xfId="1626" xr:uid="{00000000-0005-0000-0000-00005D060000}"/>
    <cellStyle name="SAPBEXundefined" xfId="1627" xr:uid="{00000000-0005-0000-0000-00005E060000}"/>
    <cellStyle name="SCH1" xfId="1628" xr:uid="{00000000-0005-0000-0000-00005F060000}"/>
    <cellStyle name="section" xfId="1629" xr:uid="{00000000-0005-0000-0000-000060060000}"/>
    <cellStyle name="section head" xfId="1630" xr:uid="{00000000-0005-0000-0000-000061060000}"/>
    <cellStyle name="Separador de milhares [0]_CWT BR01" xfId="44760" xr:uid="{4C870981-7C13-4400-9136-DDCC780D0BED}"/>
    <cellStyle name="Separador de milhares_CWT AR01" xfId="44761" xr:uid="{1DC22E89-BD23-4BD3-95A7-76746D9511A4}"/>
    <cellStyle name="SHADEDSTORES" xfId="1631" xr:uid="{00000000-0005-0000-0000-000062060000}"/>
    <cellStyle name="Sheet Title" xfId="1632" xr:uid="{00000000-0005-0000-0000-000063060000}"/>
    <cellStyle name="small border line" xfId="1633" xr:uid="{00000000-0005-0000-0000-000064060000}"/>
    <cellStyle name="small border line 2" xfId="44762" xr:uid="{68FDE262-C41A-44DD-A764-C1A328310AF2}"/>
    <cellStyle name="specstores" xfId="1634" xr:uid="{00000000-0005-0000-0000-000065060000}"/>
    <cellStyle name="Standaard_Sheet1" xfId="1635" xr:uid="{00000000-0005-0000-0000-000066060000}"/>
    <cellStyle name="Standard" xfId="1636" xr:uid="{00000000-0005-0000-0000-000067060000}"/>
    <cellStyle name="Style 1" xfId="1637" xr:uid="{00000000-0005-0000-0000-000068060000}"/>
    <cellStyle name="Style 1 10" xfId="44764" xr:uid="{5CFCD884-CE07-4B1C-8026-EBAD61D39E3A}"/>
    <cellStyle name="Style 1 10 2" xfId="44765" xr:uid="{5AE50665-901D-4BCD-A64A-AAE074E4035D}"/>
    <cellStyle name="Style 1 10 2 2" xfId="44766" xr:uid="{4A88D846-4EC4-4711-9FF2-8DB40E943198}"/>
    <cellStyle name="Style 1 10 3" xfId="44767" xr:uid="{FDB6C0FE-5A50-4E0E-B730-594FC24A4738}"/>
    <cellStyle name="Style 1 11" xfId="44768" xr:uid="{7BB9B04A-C19F-45DE-AD3F-41608E0A8240}"/>
    <cellStyle name="Style 1 11 2" xfId="44769" xr:uid="{4755BF6F-F186-4663-88AB-C866CBF2A8F4}"/>
    <cellStyle name="Style 1 11 2 2" xfId="44770" xr:uid="{A27C539F-8F96-4B43-85C3-5A433C183358}"/>
    <cellStyle name="Style 1 11 3" xfId="44771" xr:uid="{1809251D-EBA8-44BD-AC64-B4DBEE8A2B64}"/>
    <cellStyle name="Style 1 12" xfId="44772" xr:uid="{4A60442B-C5C7-4340-AD71-E81B13D40A2C}"/>
    <cellStyle name="Style 1 12 2" xfId="44773" xr:uid="{D0FAAC24-9B47-4018-A3EF-C57B48221F2C}"/>
    <cellStyle name="Style 1 12 2 2" xfId="44774" xr:uid="{98FFF0FB-9736-4995-AC97-58815195355E}"/>
    <cellStyle name="Style 1 12 3" xfId="44775" xr:uid="{BB99D031-B120-4D03-A019-BDD7E9FB6D88}"/>
    <cellStyle name="Style 1 13" xfId="44776" xr:uid="{24A486B7-179C-44C7-A81A-AA37C5E79FC9}"/>
    <cellStyle name="Style 1 13 2" xfId="44777" xr:uid="{F3C550EE-EF2B-40A1-8C39-8427EF07C31B}"/>
    <cellStyle name="Style 1 13 2 2" xfId="44778" xr:uid="{A811F1FF-004F-436B-9CA9-BF7A937D2E65}"/>
    <cellStyle name="Style 1 13 3" xfId="44779" xr:uid="{71EF079E-7A4D-4503-BEAC-840983AED659}"/>
    <cellStyle name="Style 1 14" xfId="44780" xr:uid="{E4B3174D-41E0-4A5E-8C32-09D18BBCA2E5}"/>
    <cellStyle name="Style 1 14 2" xfId="44781" xr:uid="{65CF9DCC-D433-4AD4-8D98-3631CDA355B2}"/>
    <cellStyle name="Style 1 14 2 2" xfId="44782" xr:uid="{EAF4B21B-6AA9-4A2A-8AA6-30FDD600552C}"/>
    <cellStyle name="Style 1 14 3" xfId="44783" xr:uid="{A2EE485F-187E-4BBC-88DE-62E96785D049}"/>
    <cellStyle name="Style 1 15" xfId="44784" xr:uid="{E44DB368-FAED-4B07-A482-867FD63C74C6}"/>
    <cellStyle name="Style 1 15 2" xfId="44785" xr:uid="{EE03E46F-6236-4D3B-BD1D-87DEA7930476}"/>
    <cellStyle name="Style 1 15 2 2" xfId="44786" xr:uid="{8345409E-748B-403C-BB1D-44A69F6F765C}"/>
    <cellStyle name="Style 1 15 3" xfId="44787" xr:uid="{0C0EC3F3-7469-4A40-8032-B57C3AED3E93}"/>
    <cellStyle name="Style 1 16" xfId="44788" xr:uid="{2DD058D0-BA55-4FCC-8769-1F400AEC197C}"/>
    <cellStyle name="Style 1 16 2" xfId="44789" xr:uid="{6443CBF8-5779-40AD-98B5-6F5EF8E38E25}"/>
    <cellStyle name="Style 1 16 2 2" xfId="44790" xr:uid="{0F8779D2-7B03-45CA-A8B3-B0F75F8452C1}"/>
    <cellStyle name="Style 1 16 3" xfId="44791" xr:uid="{9EFF921D-378A-48F8-A9D4-3EE490C08CEC}"/>
    <cellStyle name="Style 1 17" xfId="44792" xr:uid="{6925DBED-4F50-44F8-93FF-6C9C512B463A}"/>
    <cellStyle name="Style 1 17 2" xfId="44793" xr:uid="{C9A7F19D-1097-4661-AE75-214C8738737E}"/>
    <cellStyle name="Style 1 17 2 2" xfId="44794" xr:uid="{D2FCFAEF-8A5D-4420-BC6E-CDC0A6B68E4A}"/>
    <cellStyle name="Style 1 17 3" xfId="44795" xr:uid="{FF5F9245-61CC-427A-B531-DFB892258D4E}"/>
    <cellStyle name="Style 1 18" xfId="44796" xr:uid="{73A8C223-9BD5-4871-A764-956D3EF3E1D2}"/>
    <cellStyle name="Style 1 18 2" xfId="44797" xr:uid="{47D41C14-D71F-4B93-B4A7-671162DA8FB2}"/>
    <cellStyle name="Style 1 18 2 2" xfId="44798" xr:uid="{BF59FF9B-D0D7-4C8D-B9F7-20A0E3DDF72B}"/>
    <cellStyle name="Style 1 18 3" xfId="44799" xr:uid="{856899E9-0593-4C14-B274-467BBD4F2D65}"/>
    <cellStyle name="Style 1 19" xfId="44800" xr:uid="{BD25CE9F-19BA-4F74-9083-A85897075A59}"/>
    <cellStyle name="Style 1 19 2" xfId="44801" xr:uid="{AAAD7678-C2B2-471C-9BCC-1AD6A5D5A9CD}"/>
    <cellStyle name="Style 1 19 2 2" xfId="44802" xr:uid="{46A9F8B7-17E3-4414-835F-F6FC022965C7}"/>
    <cellStyle name="Style 1 19 3" xfId="44803" xr:uid="{E43EB2C4-BA08-46C5-B81D-C33540A4D10B}"/>
    <cellStyle name="Style 1 2" xfId="1638" xr:uid="{00000000-0005-0000-0000-000069060000}"/>
    <cellStyle name="Style 1 2 10" xfId="44805" xr:uid="{52522BAE-8B06-4419-AAF1-9187A3B227C2}"/>
    <cellStyle name="Style 1 2 10 2" xfId="44806" xr:uid="{034A5CE7-828E-4599-911C-B0F32F4AA7E8}"/>
    <cellStyle name="Style 1 2 10 2 2" xfId="44807" xr:uid="{759E6415-6708-4992-8047-CC695EF07AB9}"/>
    <cellStyle name="Style 1 2 10 3" xfId="44808" xr:uid="{3B3DB3BE-E150-4593-9BFB-2D606FD06CCF}"/>
    <cellStyle name="Style 1 2 11" xfId="44809" xr:uid="{F1305194-D76C-482E-8348-72CDD2DCFE0C}"/>
    <cellStyle name="Style 1 2 11 2" xfId="44810" xr:uid="{43FFE1FC-166F-49E3-A32E-EF334C027CD5}"/>
    <cellStyle name="Style 1 2 11 2 2" xfId="44811" xr:uid="{35EBDA70-D84D-46C1-AE8E-E45253A160EB}"/>
    <cellStyle name="Style 1 2 11 3" xfId="44812" xr:uid="{82360F58-02A2-4BEA-A86D-2F591256355D}"/>
    <cellStyle name="Style 1 2 11 4" xfId="44813" xr:uid="{54351F3B-C0FB-42E8-8C55-BEF62D71AC8E}"/>
    <cellStyle name="Style 1 2 12" xfId="44814" xr:uid="{DA6625DD-E7F6-44A6-9B65-467FCB239811}"/>
    <cellStyle name="Style 1 2 12 2" xfId="44815" xr:uid="{5D26A7D6-CE88-40A6-A8D4-3356DB3A4ADC}"/>
    <cellStyle name="Style 1 2 13" xfId="44816" xr:uid="{484593E5-DA4E-4D44-8844-50F31DD1DA54}"/>
    <cellStyle name="Style 1 2 14" xfId="44817" xr:uid="{59B9AFBC-6D10-4B2A-B4AB-1C035D9B3CF2}"/>
    <cellStyle name="Style 1 2 14 2" xfId="44818" xr:uid="{1D0CDC75-C25A-4E17-82DD-BC003510243F}"/>
    <cellStyle name="Style 1 2 15" xfId="44819" xr:uid="{DEC0AC74-4213-434A-B9FD-2FCEE8DCD1A7}"/>
    <cellStyle name="Style 1 2 16" xfId="44820" xr:uid="{E91ACAE2-EC39-4B70-9A6F-6755C147684B}"/>
    <cellStyle name="Style 1 2 17" xfId="44821" xr:uid="{91CFCB82-B268-4F09-82B6-26E723C4BAF6}"/>
    <cellStyle name="Style 1 2 18" xfId="44822" xr:uid="{B3B1BA1E-EFE9-425B-A16D-E306C3A58E67}"/>
    <cellStyle name="Style 1 2 19" xfId="44823" xr:uid="{BC95E9D1-88E9-46BF-BDE1-630B2DEA9952}"/>
    <cellStyle name="Style 1 2 2" xfId="44824" xr:uid="{1621D6B0-C74E-4436-9185-BEE7BD141FBE}"/>
    <cellStyle name="Style 1 2 2 10" xfId="44825" xr:uid="{6A99E636-EDBD-4DE1-9633-71ABA5B124DB}"/>
    <cellStyle name="Style 1 2 2 11" xfId="44826" xr:uid="{38212140-6C7A-4CF3-ABA1-7DA9D094EC23}"/>
    <cellStyle name="Style 1 2 2 12" xfId="44827" xr:uid="{C4CCD71C-9DEE-4D76-97ED-4D33609BFC61}"/>
    <cellStyle name="Style 1 2 2 13" xfId="44828" xr:uid="{C5B1022B-EC22-4194-9FD1-3C8FDEBABDB2}"/>
    <cellStyle name="Style 1 2 2 14" xfId="44829" xr:uid="{2969CA90-3BA5-4253-8BB7-40C6B7A67E64}"/>
    <cellStyle name="Style 1 2 2 15" xfId="44830" xr:uid="{4FF3CB05-7560-474B-B430-A7B8954D6C9D}"/>
    <cellStyle name="Style 1 2 2 16" xfId="44831" xr:uid="{EC5BC80E-46E6-4271-920A-9EF65872FF08}"/>
    <cellStyle name="Style 1 2 2 17" xfId="44832" xr:uid="{5C02651C-BA47-4EBC-AABC-CD785D498DBE}"/>
    <cellStyle name="Style 1 2 2 18" xfId="44833" xr:uid="{8950EB38-C45E-465F-8CA5-4796587F0950}"/>
    <cellStyle name="Style 1 2 2 2" xfId="44834" xr:uid="{8B729885-7F5D-4B30-AC2A-C4C3490B951D}"/>
    <cellStyle name="Style 1 2 2 2 2" xfId="44835" xr:uid="{565C7B26-699B-47BC-BAB0-C25C839EC915}"/>
    <cellStyle name="Style 1 2 2 2 2 2" xfId="44836" xr:uid="{6A28AACB-E929-4611-BDB8-E39575D5BFF9}"/>
    <cellStyle name="Style 1 2 2 2 3" xfId="44837" xr:uid="{28965EA9-A13D-49F9-BD8F-BF7721E80532}"/>
    <cellStyle name="Style 1 2 2 3" xfId="44838" xr:uid="{133C6E05-274E-436E-85CC-B6C782C5B419}"/>
    <cellStyle name="Style 1 2 2 4" xfId="44839" xr:uid="{C52D8CD2-2F3E-4134-AF6C-0B7C823DC0BB}"/>
    <cellStyle name="Style 1 2 2 5" xfId="44840" xr:uid="{C4C8AAF7-E7E3-434C-B43C-D19C7BD7C810}"/>
    <cellStyle name="Style 1 2 2 6" xfId="44841" xr:uid="{3C42A151-A5F9-45B3-870F-497E0366D508}"/>
    <cellStyle name="Style 1 2 2 7" xfId="44842" xr:uid="{90C1FFF7-BE24-4242-8776-67FACEED5BC3}"/>
    <cellStyle name="Style 1 2 2 8" xfId="44843" xr:uid="{03FB00F2-C633-4FCB-8285-2915B96F946C}"/>
    <cellStyle name="Style 1 2 2 9" xfId="44844" xr:uid="{7B4DD69B-DCE3-4971-98CC-A3E4301D97BE}"/>
    <cellStyle name="Style 1 2 20" xfId="44845" xr:uid="{92073AC8-E33F-49A5-99BE-97AE97CF32AB}"/>
    <cellStyle name="Style 1 2 21" xfId="44846" xr:uid="{4BB3CDF8-58B3-4BBE-BF43-812D46249657}"/>
    <cellStyle name="Style 1 2 22" xfId="44847" xr:uid="{79DC8B8B-001B-4934-9723-0389B0628F9D}"/>
    <cellStyle name="Style 1 2 23" xfId="44848" xr:uid="{5F43EC84-7DA3-4944-B191-F814C139F6DE}"/>
    <cellStyle name="Style 1 2 24" xfId="44849" xr:uid="{206CE4C6-C046-4748-AB4B-46EA6B8CF087}"/>
    <cellStyle name="Style 1 2 25" xfId="44850" xr:uid="{A6B5042E-063F-4BC2-886A-D9CE32A5891E}"/>
    <cellStyle name="Style 1 2 26" xfId="44851" xr:uid="{5C80C787-D9FD-4C24-85B1-67F9C364EEBD}"/>
    <cellStyle name="Style 1 2 27" xfId="44852" xr:uid="{B2E6CD32-A125-4111-9C85-1A5DEAB333A0}"/>
    <cellStyle name="Style 1 2 28" xfId="44853" xr:uid="{F0677013-08CA-4E1B-ACA4-00F8EAC6BAEC}"/>
    <cellStyle name="Style 1 2 29" xfId="44854" xr:uid="{5566B028-9621-40D4-B501-48A7FF184ADD}"/>
    <cellStyle name="Style 1 2 3" xfId="44855" xr:uid="{6453469F-0308-4E1E-BAA2-633AF42C4F9D}"/>
    <cellStyle name="Style 1 2 3 2" xfId="44856" xr:uid="{6825C1C4-2E91-44AA-AB40-54E5D1240160}"/>
    <cellStyle name="Style 1 2 3 2 2" xfId="44857" xr:uid="{0554E0B4-2229-4410-8E30-83787915ED56}"/>
    <cellStyle name="Style 1 2 3 3" xfId="44858" xr:uid="{48EFF5C5-7239-4CFE-BBB8-7705C66DBFD6}"/>
    <cellStyle name="Style 1 2 30" xfId="44859" xr:uid="{09ADE0A9-52C3-4BC6-BF30-82266AFCD090}"/>
    <cellStyle name="Style 1 2 31" xfId="44860" xr:uid="{63E563C5-7ED0-4AEC-B6F0-01850ACC0CD4}"/>
    <cellStyle name="Style 1 2 32" xfId="44861" xr:uid="{32BA9CD6-6989-4FF8-9CD4-EBA5BE5BA5CC}"/>
    <cellStyle name="Style 1 2 33" xfId="44862" xr:uid="{363B6694-BFAA-4036-8FB4-6CAD3346D8EE}"/>
    <cellStyle name="Style 1 2 34" xfId="44863" xr:uid="{8E8B8F16-5D95-4710-A829-FFA11E6A622F}"/>
    <cellStyle name="Style 1 2 35" xfId="44864" xr:uid="{8450BBAB-F469-4EB5-AFD9-9ABDF577A0AD}"/>
    <cellStyle name="Style 1 2 36" xfId="44865" xr:uid="{7ABA7220-58A3-499B-9D00-9AC12B4FDBA4}"/>
    <cellStyle name="Style 1 2 37" xfId="44866" xr:uid="{D22E87E8-C848-4737-A2B7-02D2B11E7798}"/>
    <cellStyle name="Style 1 2 38" xfId="44867" xr:uid="{7DA054AE-F281-459C-86D0-AD95310EEA06}"/>
    <cellStyle name="Style 1 2 39" xfId="44868" xr:uid="{4123874D-DCDC-4FD2-B4C0-89E84E4F671D}"/>
    <cellStyle name="Style 1 2 4" xfId="44869" xr:uid="{BC9BDE0D-BA62-4AFD-88E9-F9FFF0254776}"/>
    <cellStyle name="Style 1 2 4 2" xfId="44870" xr:uid="{B1D0F898-F5AD-4CBC-8624-4FA98FC22D6A}"/>
    <cellStyle name="Style 1 2 4 2 2" xfId="44871" xr:uid="{A88733B5-E4C8-45DE-BFC0-49EB367ED7F3}"/>
    <cellStyle name="Style 1 2 4 3" xfId="44872" xr:uid="{BE785B1C-7306-4DDD-ABED-AAE1799E48E2}"/>
    <cellStyle name="Style 1 2 40" xfId="44873" xr:uid="{70A4A99A-F622-43AC-8649-F6DF75C6BBFE}"/>
    <cellStyle name="Style 1 2 41" xfId="44804" xr:uid="{7F6F2621-EA57-4EB1-868F-41E309A6C051}"/>
    <cellStyle name="Style 1 2 5" xfId="44874" xr:uid="{BBD150E2-42A9-43B1-B0C1-BB6C3FCBBDDE}"/>
    <cellStyle name="Style 1 2 5 2" xfId="44875" xr:uid="{E2179EAB-491F-4E75-AE4B-59175EFD9D24}"/>
    <cellStyle name="Style 1 2 5 2 2" xfId="44876" xr:uid="{12F2C61D-A9DC-4AB7-A7F3-9659F7159A2F}"/>
    <cellStyle name="Style 1 2 5 3" xfId="44877" xr:uid="{9F8179CD-914E-4E4A-BA83-40D5ED4EBEBB}"/>
    <cellStyle name="Style 1 2 6" xfId="44878" xr:uid="{F063F675-C4EE-47BF-AC33-1D0C3036A2AD}"/>
    <cellStyle name="Style 1 2 6 2" xfId="44879" xr:uid="{C3662A4F-FD6D-4B12-BB8E-07CB17EBBC0E}"/>
    <cellStyle name="Style 1 2 6 2 2" xfId="44880" xr:uid="{D235F1E8-0F9E-4E7D-8668-940C86D32116}"/>
    <cellStyle name="Style 1 2 6 3" xfId="44881" xr:uid="{08117FDE-D3D3-4420-9145-9AD2C16379B6}"/>
    <cellStyle name="Style 1 2 7" xfId="44882" xr:uid="{44B8856D-2562-4482-ABC5-000EAD592E03}"/>
    <cellStyle name="Style 1 2 7 2" xfId="44883" xr:uid="{29AEDEED-BC22-43CB-9051-44161297E2E0}"/>
    <cellStyle name="Style 1 2 7 2 2" xfId="44884" xr:uid="{546C886F-D2E8-4C27-8574-DD77FFD1419B}"/>
    <cellStyle name="Style 1 2 7 3" xfId="44885" xr:uid="{1B229B40-8BBF-4D5B-A490-AA2A24C8BF45}"/>
    <cellStyle name="Style 1 2 8" xfId="44886" xr:uid="{025BBB81-F4E1-4C29-8419-65C8CA499854}"/>
    <cellStyle name="Style 1 2 8 2" xfId="44887" xr:uid="{5A31BFE8-231B-4993-9EE6-28B2CBEFEB79}"/>
    <cellStyle name="Style 1 2 8 2 2" xfId="44888" xr:uid="{8683D65E-9BC6-48B4-A409-BA416436CE15}"/>
    <cellStyle name="Style 1 2 8 3" xfId="44889" xr:uid="{47BD919C-9334-4580-B1C0-7308083C79F2}"/>
    <cellStyle name="Style 1 2 9" xfId="44890" xr:uid="{BA8E5209-F8E0-4E34-B5F0-D918E65FC11D}"/>
    <cellStyle name="Style 1 2 9 2" xfId="44891" xr:uid="{D8CC1A61-E596-44FC-B299-61F0B716B203}"/>
    <cellStyle name="Style 1 2 9 2 2" xfId="44892" xr:uid="{671201B2-F7BB-4A5D-9B4D-7D268905C290}"/>
    <cellStyle name="Style 1 2 9 3" xfId="44893" xr:uid="{5526B184-2F3D-4236-AF0A-9E4C163AE386}"/>
    <cellStyle name="Style 1 20" xfId="44894" xr:uid="{30978DBA-3AD4-4CD4-ABA2-64E8C9959693}"/>
    <cellStyle name="Style 1 21" xfId="44895" xr:uid="{3E7661ED-B3A3-4A83-B78D-BCD353618EFE}"/>
    <cellStyle name="Style 1 22" xfId="44896" xr:uid="{F4D6F574-0535-4779-8233-E86CA1694A9F}"/>
    <cellStyle name="Style 1 23" xfId="44897" xr:uid="{C860E3C4-E537-417E-BBC4-F826F6AD417D}"/>
    <cellStyle name="Style 1 24" xfId="44898" xr:uid="{131860F2-55D0-48D4-BA58-B80B46B801B5}"/>
    <cellStyle name="Style 1 25" xfId="44899" xr:uid="{42D063C4-22DD-4253-8578-AA6EB79A61C8}"/>
    <cellStyle name="Style 1 26" xfId="44900" xr:uid="{4FCDBA0E-B13F-47C4-B6B7-D14F960E5B04}"/>
    <cellStyle name="Style 1 27" xfId="44901" xr:uid="{5A325AAD-3E35-42C4-BE11-7DD1745A9BC6}"/>
    <cellStyle name="Style 1 28" xfId="44902" xr:uid="{3B265F0F-738A-4829-9987-0013996CD656}"/>
    <cellStyle name="Style 1 29" xfId="44903" xr:uid="{F085E11C-F26D-4757-AC12-55EDC31707C1}"/>
    <cellStyle name="Style 1 3" xfId="1639" xr:uid="{00000000-0005-0000-0000-00006A060000}"/>
    <cellStyle name="Style 1 3 2" xfId="44905" xr:uid="{B39D3B24-42B7-4B44-A1C7-0E8CDA8171F8}"/>
    <cellStyle name="Style 1 3 2 2" xfId="44906" xr:uid="{65AB767B-F51D-4640-968A-AB64B779DF3F}"/>
    <cellStyle name="Style 1 3 3" xfId="44907" xr:uid="{0F377CFB-7553-4056-95CD-1E0EFFB961BD}"/>
    <cellStyle name="Style 1 3 4" xfId="44904" xr:uid="{59953112-1C52-4820-B7FE-1AB68A58DB6B}"/>
    <cellStyle name="Style 1 30" xfId="44908" xr:uid="{82F4E5F5-0635-4828-8EA7-BA51194ED3BB}"/>
    <cellStyle name="Style 1 31" xfId="44909" xr:uid="{426271A2-ED0F-42D0-BFE2-4D3BA1050F49}"/>
    <cellStyle name="Style 1 32" xfId="44910" xr:uid="{EA8556E2-13BA-45B0-8171-3E4D8263827E}"/>
    <cellStyle name="Style 1 33" xfId="44911" xr:uid="{838BD788-27B9-4A19-99C1-9DB6524284AA}"/>
    <cellStyle name="Style 1 34" xfId="44912" xr:uid="{C5B438B5-7968-4E8A-BEDC-7F9DE0911480}"/>
    <cellStyle name="Style 1 35" xfId="44913" xr:uid="{34CD88D1-FF95-413B-9C15-C6661B71EAB7}"/>
    <cellStyle name="Style 1 36" xfId="44914" xr:uid="{4C9C3BED-3D7C-468D-9360-FBEC281F1D6D}"/>
    <cellStyle name="Style 1 37" xfId="44915" xr:uid="{6FC1AE9C-6488-43E8-AF7B-462609207DE1}"/>
    <cellStyle name="Style 1 37 2" xfId="44916" xr:uid="{D50DF0AE-1E90-4D8C-AE05-3369296A9A28}"/>
    <cellStyle name="Style 1 38" xfId="44917" xr:uid="{3F87436C-64C6-4B62-909B-9A606224FB93}"/>
    <cellStyle name="Style 1 39" xfId="44918" xr:uid="{14DF611C-C9B3-4B0F-BF08-ACD971BA462F}"/>
    <cellStyle name="Style 1 4" xfId="44919" xr:uid="{AB86AA5C-5950-4FE8-8FF1-DC89E9B7DBA6}"/>
    <cellStyle name="Style 1 4 2" xfId="44920" xr:uid="{C7C60563-C5F8-40C4-8200-7C2B252F1B73}"/>
    <cellStyle name="Style 1 4 2 2" xfId="44921" xr:uid="{0446229B-CA0D-4B3D-A9BC-A7F4CFCD91C9}"/>
    <cellStyle name="Style 1 4 3" xfId="44922" xr:uid="{A5E50CAC-264C-4FC9-BED0-604A5BFF4CB3}"/>
    <cellStyle name="Style 1 40" xfId="44923" xr:uid="{0467B2F3-898D-4DE1-96BE-08111AFD9F0D}"/>
    <cellStyle name="Style 1 41" xfId="44924" xr:uid="{E6DC95A1-83E7-484D-B800-9DA08C53FE7F}"/>
    <cellStyle name="Style 1 42" xfId="44925" xr:uid="{A4703132-902C-4A02-B086-52BE1671D0D7}"/>
    <cellStyle name="Style 1 43" xfId="44926" xr:uid="{16947D8B-83F5-414E-B82D-D2CE520BFB5F}"/>
    <cellStyle name="Style 1 44" xfId="44927" xr:uid="{817B0269-FE93-4D1A-A895-602F00B035DD}"/>
    <cellStyle name="Style 1 45" xfId="44928" xr:uid="{4CECC3E2-62E2-4227-B62F-0DAEE3DB243D}"/>
    <cellStyle name="Style 1 46" xfId="44929" xr:uid="{19ACB226-A0E5-42FE-AC2B-B0AE37D56B4A}"/>
    <cellStyle name="Style 1 47" xfId="44930" xr:uid="{6FC2AAE6-4328-433C-8800-47CFB5C79D3E}"/>
    <cellStyle name="Style 1 48" xfId="44931" xr:uid="{429327BC-630F-480B-8D8E-2C3414754882}"/>
    <cellStyle name="Style 1 49" xfId="44932" xr:uid="{79CCC7D9-2EB8-4FA3-9C6A-077A1271EA63}"/>
    <cellStyle name="Style 1 5" xfId="44933" xr:uid="{FF3BA006-529A-47DB-BBD4-7AE4E5F609D8}"/>
    <cellStyle name="Style 1 5 2" xfId="44934" xr:uid="{4FA74AD3-CE1E-4DBD-930D-8AD30F3A8348}"/>
    <cellStyle name="Style 1 5 2 2" xfId="44935" xr:uid="{F794EC80-6FED-4500-91D8-728063FE3765}"/>
    <cellStyle name="Style 1 5 3" xfId="44936" xr:uid="{0B1A1204-BD54-4CF2-A54F-4DE2973931DB}"/>
    <cellStyle name="Style 1 50" xfId="44937" xr:uid="{0EDDCB84-FBE9-49C0-B2BD-2DFB498E0AF3}"/>
    <cellStyle name="Style 1 51" xfId="44938" xr:uid="{496653DD-75A8-484F-93CC-9E7AB355AF30}"/>
    <cellStyle name="Style 1 52" xfId="44939" xr:uid="{08DBE98F-2F94-4F07-893D-CB1B547921BE}"/>
    <cellStyle name="Style 1 53" xfId="44940" xr:uid="{E1426C04-997C-4838-9B09-059622CD37EE}"/>
    <cellStyle name="Style 1 54" xfId="44941" xr:uid="{B1A5716F-7191-49A9-9CD8-5DED7475FB92}"/>
    <cellStyle name="Style 1 55" xfId="44942" xr:uid="{A880FEB6-5A26-4184-9944-C526F0E643B8}"/>
    <cellStyle name="Style 1 56" xfId="44943" xr:uid="{C0C98871-E578-4344-BDA6-2D9908760835}"/>
    <cellStyle name="Style 1 57" xfId="44944" xr:uid="{0CDC24B2-0BE4-46D0-AF18-C0BC353203B0}"/>
    <cellStyle name="Style 1 58" xfId="44945" xr:uid="{98E8489D-D8D9-4F48-9AE3-D89BCD2D831B}"/>
    <cellStyle name="Style 1 59" xfId="44946" xr:uid="{90254EE8-6986-48D8-949D-87DC62972E8C}"/>
    <cellStyle name="Style 1 6" xfId="44947" xr:uid="{BB72B4C9-F849-4220-985A-FC56033244C9}"/>
    <cellStyle name="Style 1 6 2" xfId="44948" xr:uid="{E2F6E2FE-D26C-4802-B09C-F7E49FFC6975}"/>
    <cellStyle name="Style 1 6 2 2" xfId="44949" xr:uid="{8B6C1E74-A73C-45EE-9FFF-5C2112D6F7EA}"/>
    <cellStyle name="Style 1 6 3" xfId="44950" xr:uid="{9C5AC9A0-5186-48A9-A29E-78E3F46158AC}"/>
    <cellStyle name="Style 1 60" xfId="44951" xr:uid="{68978DB5-B5EF-45AA-AB05-B667319C77A8}"/>
    <cellStyle name="Style 1 61" xfId="44952" xr:uid="{50A7DCAE-18C3-4EFC-8811-590E20764476}"/>
    <cellStyle name="Style 1 62" xfId="44953" xr:uid="{8B383C01-12E5-4945-8828-265BB1094287}"/>
    <cellStyle name="Style 1 63" xfId="44954" xr:uid="{6EA84B4C-A3D1-46B1-BBA6-8B4D461B33C7}"/>
    <cellStyle name="Style 1 64" xfId="46111" xr:uid="{F629BCB5-198A-431A-ADF2-CDF20FA4187C}"/>
    <cellStyle name="Style 1 65" xfId="44763" xr:uid="{4167A358-2910-465A-BF4A-DC0A8887FA81}"/>
    <cellStyle name="Style 1 7" xfId="44955" xr:uid="{11396424-5D95-4241-B8A2-8D4A937B1398}"/>
    <cellStyle name="Style 1 7 2" xfId="44956" xr:uid="{2A12F602-E023-477E-A2C2-EF10F21BB0EA}"/>
    <cellStyle name="Style 1 7 2 2" xfId="44957" xr:uid="{934F9E89-9165-41C2-8899-4FDF5FCD4C04}"/>
    <cellStyle name="Style 1 7 3" xfId="44958" xr:uid="{FB49656C-D951-429A-ACE7-17C2E8665ABF}"/>
    <cellStyle name="Style 1 8" xfId="44959" xr:uid="{F04B9A83-9185-4877-8128-B1846987DBAD}"/>
    <cellStyle name="Style 1 8 2" xfId="44960" xr:uid="{09256E0B-F8F1-46D7-B20F-F97F2E9BB038}"/>
    <cellStyle name="Style 1 8 2 2" xfId="44961" xr:uid="{D281A6B5-28FB-49BA-9AD2-25EC3111B005}"/>
    <cellStyle name="Style 1 8 3" xfId="44962" xr:uid="{48B1D949-B3FF-4AF2-994F-131A347F8E4C}"/>
    <cellStyle name="Style 1 9" xfId="44963" xr:uid="{C068D69F-1C0F-4708-B921-D686BFD48AB4}"/>
    <cellStyle name="Style 1 9 2" xfId="44964" xr:uid="{5CA1A2F2-D503-40B4-86A3-0113E84A113D}"/>
    <cellStyle name="Style 1 9 2 2" xfId="44965" xr:uid="{EE47C348-F700-4A61-B03C-044F409945C2}"/>
    <cellStyle name="Style 1 9 3" xfId="44966" xr:uid="{498D41F6-5B49-41D7-BA6D-AA32DA0F182A}"/>
    <cellStyle name="Style 1_Comparison Inventory &amp; AP consign B2S 301113" xfId="45075" xr:uid="{1B279A4C-7D13-4D40-951B-B4684DC8903E}"/>
    <cellStyle name="Style 2" xfId="1640" xr:uid="{00000000-0005-0000-0000-00006C060000}"/>
    <cellStyle name="style1" xfId="1641" xr:uid="{00000000-0005-0000-0000-00006D060000}"/>
    <cellStyle name="STYLE2" xfId="1642" xr:uid="{00000000-0005-0000-0000-00006E060000}"/>
    <cellStyle name="STYLE3" xfId="1643" xr:uid="{00000000-0005-0000-0000-00006F060000}"/>
    <cellStyle name="STYLE4" xfId="1644" xr:uid="{00000000-0005-0000-0000-000070060000}"/>
    <cellStyle name="STYLE5" xfId="1645" xr:uid="{00000000-0005-0000-0000-000071060000}"/>
    <cellStyle name="STYLE6" xfId="1646" xr:uid="{00000000-0005-0000-0000-000072060000}"/>
    <cellStyle name="STYLE7" xfId="1647" xr:uid="{00000000-0005-0000-0000-000073060000}"/>
    <cellStyle name="STYLE8" xfId="1648" xr:uid="{00000000-0005-0000-0000-000074060000}"/>
    <cellStyle name="subhead" xfId="1649" xr:uid="{00000000-0005-0000-0000-000075060000}"/>
    <cellStyle name="subhead 2" xfId="46112" xr:uid="{1DB37BC3-2197-434C-97B5-7AEF786B7724}"/>
    <cellStyle name="SubHeading" xfId="1650" xr:uid="{00000000-0005-0000-0000-000076060000}"/>
    <cellStyle name="Subsection Heading" xfId="46017" xr:uid="{57145BA0-33F8-439E-AA64-F3188D4A42E2}"/>
    <cellStyle name="Subtotal" xfId="1651" xr:uid="{00000000-0005-0000-0000-000077060000}"/>
    <cellStyle name="sw" xfId="44967" xr:uid="{733E3ADE-CE91-48AF-A61C-BF5F27CE1C77}"/>
    <cellStyle name="Tabelle Text 10" xfId="44968" xr:uid="{8290BE08-6A8A-40B0-9A6C-33DFEC38262A}"/>
    <cellStyle name="Tabelle Zahl 2 10" xfId="44969" xr:uid="{F176A899-E47B-4986-B5DD-4A08982008AF}"/>
    <cellStyle name="Table  - Style6" xfId="1652" xr:uid="{00000000-0005-0000-0000-000078060000}"/>
    <cellStyle name="Table Head" xfId="1653" xr:uid="{00000000-0005-0000-0000-000079060000}"/>
    <cellStyle name="Table Heading" xfId="46018" xr:uid="{6555DBA3-EAF8-445B-8A7A-4DFA329A1D04}"/>
    <cellStyle name="Table Source" xfId="1654" xr:uid="{00000000-0005-0000-0000-00007A060000}"/>
    <cellStyle name="Table Text" xfId="1655" xr:uid="{00000000-0005-0000-0000-00007B060000}"/>
    <cellStyle name="Table Text 2" xfId="44970" xr:uid="{5F83AA5E-E9F9-4F25-BE0E-A6F0B2087024}"/>
    <cellStyle name="Table Title" xfId="1656" xr:uid="{00000000-0005-0000-0000-00007C060000}"/>
    <cellStyle name="Table Title 2" xfId="46625" xr:uid="{C854BEDB-A0CD-481C-9BE8-A617A11C85D5}"/>
    <cellStyle name="Table Units" xfId="1657" xr:uid="{00000000-0005-0000-0000-00007D060000}"/>
    <cellStyle name="Table Units 2" xfId="46626" xr:uid="{2193DC00-56EA-49FE-BD80-527A3C973191}"/>
    <cellStyle name="TB" xfId="1658" xr:uid="{00000000-0005-0000-0000-00007E060000}"/>
    <cellStyle name="TED STANDARD" xfId="1659" xr:uid="{00000000-0005-0000-0000-00007F060000}"/>
    <cellStyle name="Text 1" xfId="1660" xr:uid="{00000000-0005-0000-0000-000080060000}"/>
    <cellStyle name="Text 2" xfId="1661" xr:uid="{00000000-0005-0000-0000-000081060000}"/>
    <cellStyle name="Text Head 1" xfId="1662" xr:uid="{00000000-0005-0000-0000-000082060000}"/>
    <cellStyle name="Text Head 2" xfId="1663" xr:uid="{00000000-0005-0000-0000-000083060000}"/>
    <cellStyle name="Text Indent 1" xfId="1664" xr:uid="{00000000-0005-0000-0000-000084060000}"/>
    <cellStyle name="Text Indent 2" xfId="1665" xr:uid="{00000000-0005-0000-0000-000085060000}"/>
    <cellStyle name="Text Indent A" xfId="1666" xr:uid="{00000000-0005-0000-0000-000086060000}"/>
    <cellStyle name="Text Indent B" xfId="1667" xr:uid="{00000000-0005-0000-0000-000087060000}"/>
    <cellStyle name="Text Indent B 2" xfId="46113" xr:uid="{D0E864FB-CE63-49DC-95B9-CB430F3B36A4}"/>
    <cellStyle name="Text Indent C" xfId="1668" xr:uid="{00000000-0005-0000-0000-000088060000}"/>
    <cellStyle name="Text Indent C 2" xfId="46114" xr:uid="{25C5FCA5-8C7F-461C-BA1F-333ACC3B4862}"/>
    <cellStyle name="þ_x001d_ðK&amp;‚ý»&amp;{ý_x000b__x0008_n_x0008_B _x0007__x0001__x0001_" xfId="1669" xr:uid="{00000000-0005-0000-0000-000089060000}"/>
    <cellStyle name="þ_x001d_ðK&amp;‚ý»&amp;{ý_x000b__x0008_n_x0008_B_x0009__x0007__x0001__x0001_" xfId="44971" xr:uid="{A76ADAA3-D9F0-46CD-87FD-D319B86C1BEE}"/>
    <cellStyle name="Tickmark" xfId="1670" xr:uid="{00000000-0005-0000-0000-00008A060000}"/>
    <cellStyle name="Times 12" xfId="46019" xr:uid="{CDC2FC32-D4D3-4907-80BB-04A5D8F5FD8D}"/>
    <cellStyle name="Times New Roman" xfId="1671" xr:uid="{00000000-0005-0000-0000-00008B060000}"/>
    <cellStyle name="Title  - Style1" xfId="1672" xr:uid="{00000000-0005-0000-0000-00008C060000}"/>
    <cellStyle name="Title 2" xfId="44972" xr:uid="{7E78861D-F063-45D3-9CCD-22D2171BBC4B}"/>
    <cellStyle name="Title 3" xfId="44973" xr:uid="{D19E8FFE-6DD9-4ECA-8F32-60817E3244BA}"/>
    <cellStyle name="Title 3 2" xfId="46627" xr:uid="{969EBA2E-2E43-443F-9D27-2DA5FE3D0ADA}"/>
    <cellStyle name="Title 4" xfId="44974" xr:uid="{1D6A882A-601A-445A-82A5-653BC6C60EC1}"/>
    <cellStyle name="Title 4 2" xfId="46628" xr:uid="{44BD3A6F-8537-4770-BD85-48A1DA1C33F9}"/>
    <cellStyle name="Title 5" xfId="46020" xr:uid="{55324F8E-7F5A-4013-90BA-5A7DA49F93CB}"/>
    <cellStyle name="Title 6" xfId="46991" xr:uid="{7100D4AF-6522-44A7-AB36-CA52DBF28D92}"/>
    <cellStyle name="TMS 24 - Style7" xfId="1673" xr:uid="{00000000-0005-0000-0000-00008D060000}"/>
    <cellStyle name="TOC 1" xfId="1674" xr:uid="{00000000-0005-0000-0000-00008E060000}"/>
    <cellStyle name="TOC 2" xfId="1675" xr:uid="{00000000-0005-0000-0000-00008F060000}"/>
    <cellStyle name="Total 2" xfId="44975" xr:uid="{C0A14C3E-0D1D-4FF7-8A2A-B37C3B9B4A85}"/>
    <cellStyle name="Total 2 2" xfId="44976" xr:uid="{6FD1DC5A-E6DD-4EBF-97D8-911A614EF34C}"/>
    <cellStyle name="Total 3" xfId="44977" xr:uid="{9E79FE58-2FAF-4A82-A873-8D9163E8EA0B}"/>
    <cellStyle name="Total 3 2" xfId="46629" xr:uid="{C26A401B-D4CF-46BA-A653-4BEACD1DEEB0}"/>
    <cellStyle name="Total 4" xfId="44978" xr:uid="{5BD1132D-29C3-47A6-A8D3-08851AA4B576}"/>
    <cellStyle name="Total 4 2" xfId="46630" xr:uid="{C7597678-C1EF-4B77-83E6-C37D0AEC8975}"/>
    <cellStyle name="Total 5" xfId="46021" xr:uid="{12C0885E-DFD4-43BC-A871-1180DAC1D6BE}"/>
    <cellStyle name="TotCol - Style5" xfId="1676" xr:uid="{00000000-0005-0000-0000-000090060000}"/>
    <cellStyle name="TotRow - Style4" xfId="1677" xr:uid="{00000000-0005-0000-0000-000091060000}"/>
    <cellStyle name="turns the number of whole workdays between two dateœ" xfId="1678" xr:uid="{00000000-0005-0000-0000-000092060000}"/>
    <cellStyle name="Tusental (0)_Blad1" xfId="44979" xr:uid="{600C83B1-F85B-4602-B8A5-FC313EA8DF51}"/>
    <cellStyle name="Tusental_Blad1" xfId="44980" xr:uid="{8E418773-AA31-47A9-9E8D-7FD77913576A}"/>
    <cellStyle name="Unprot" xfId="1679" xr:uid="{00000000-0005-0000-0000-000095060000}"/>
    <cellStyle name="Unprot$" xfId="1680" xr:uid="{00000000-0005-0000-0000-000096060000}"/>
    <cellStyle name="Unprot_B2S Legal COA_BSPL_ P13A  02032012 " xfId="44981" xr:uid="{F642DB65-75B9-477A-9A65-12848DB1A43B}"/>
    <cellStyle name="Unprotect" xfId="1681" xr:uid="{00000000-0005-0000-0000-000097060000}"/>
    <cellStyle name="Valuta (0)" xfId="1682" xr:uid="{00000000-0005-0000-0000-000098060000}"/>
    <cellStyle name="Valuta (0) 2" xfId="44982" xr:uid="{2E7601ED-81EE-4CF5-BFF6-D2152109AFF2}"/>
    <cellStyle name="Valuta [0]_form8Q" xfId="1683" xr:uid="{00000000-0005-0000-0000-000099060000}"/>
    <cellStyle name="Valuta_form8Q" xfId="1684" xr:uid="{00000000-0005-0000-0000-00009A060000}"/>
    <cellStyle name="Valuutta_BINV" xfId="1685" xr:uid="{00000000-0005-0000-0000-00009B060000}"/>
    <cellStyle name="W" xfId="1686" xr:uid="{00000000-0005-0000-0000-00009C060000}"/>
    <cellStyle name="W 2" xfId="44983" xr:uid="{FE1D7281-5962-47DE-BF54-279CA6702927}"/>
    <cellStyle name="W_APN-Other co." xfId="1687" xr:uid="{00000000-0005-0000-0000-00009D060000}"/>
    <cellStyle name="W_Confirm related " xfId="1688" xr:uid="{00000000-0005-0000-0000-00009E060000}"/>
    <cellStyle name="W_ODP-2" xfId="1689" xr:uid="{00000000-0005-0000-0000-00009F060000}"/>
    <cellStyle name="Währung [0]_Tabelle1" xfId="1690" xr:uid="{00000000-0005-0000-0000-0000A0060000}"/>
    <cellStyle name="Währung_Tabelle1" xfId="1691" xr:uid="{00000000-0005-0000-0000-0000A1060000}"/>
    <cellStyle name="Walutowy [0]_laroux" xfId="1692" xr:uid="{00000000-0005-0000-0000-0000A2060000}"/>
    <cellStyle name="Walutowy_laroux" xfId="1693" xr:uid="{00000000-0005-0000-0000-0000A3060000}"/>
    <cellStyle name="Warning Text 2" xfId="44984" xr:uid="{90FF2B16-32A6-4A23-9C48-194473A27A43}"/>
    <cellStyle name="Warning Text 3" xfId="44985" xr:uid="{1B0E222A-6E47-4E20-92ED-BDEF77A327BF}"/>
    <cellStyle name="Warning Text 3 2" xfId="46631" xr:uid="{C8EF7170-9324-4617-9739-C38BB14E0849}"/>
    <cellStyle name="Warning Text 4" xfId="44986" xr:uid="{38AEAB4B-E84C-448C-8982-D1A500366810}"/>
    <cellStyle name="Warning Text 4 2" xfId="46632" xr:uid="{7566C3BE-30D1-4CC8-90AC-B9C7B4F1CC1F}"/>
    <cellStyle name="Warning Text 5" xfId="46022" xr:uid="{3BA1F654-32D7-41BB-AD51-708DA1F712CA}"/>
    <cellStyle name="Work in progress" xfId="1694" xr:uid="{00000000-0005-0000-0000-0000A4060000}"/>
    <cellStyle name="wrap" xfId="1695" xr:uid="{00000000-0005-0000-0000-0000A5060000}"/>
    <cellStyle name="Wไhrung [0]_35ERI8T2gbIEMixb4v26icuOo" xfId="1696" xr:uid="{00000000-0005-0000-0000-0000A6060000}"/>
    <cellStyle name="Wไhrung_35ERI8T2gbIEMixb4v26icuOo" xfId="1697" xr:uid="{00000000-0005-0000-0000-0000A7060000}"/>
    <cellStyle name="Year" xfId="1698" xr:uid="{00000000-0005-0000-0000-0000A8060000}"/>
    <cellStyle name="ZSAPBEXsubtitle" xfId="1699" xr:uid="{00000000-0005-0000-0000-0000A9060000}"/>
    <cellStyle name="アクセント 1" xfId="1700" xr:uid="{00000000-0005-0000-0000-0000AA060000}"/>
    <cellStyle name="アクセント 1 2" xfId="46023" xr:uid="{EF8E034F-8EB2-46FE-AD91-20C29A0212D3}"/>
    <cellStyle name="アクセント 1 3" xfId="46633" xr:uid="{187687E8-92E0-4E85-9804-4D5EA8A0117A}"/>
    <cellStyle name="アクセント 2" xfId="1701" xr:uid="{00000000-0005-0000-0000-0000AB060000}"/>
    <cellStyle name="アクセント 2 2" xfId="46024" xr:uid="{CD608531-734E-4615-A160-D945FB00A60B}"/>
    <cellStyle name="アクセント 2 3" xfId="46634" xr:uid="{7F4E19DE-D752-480C-992E-6A85992243E1}"/>
    <cellStyle name="アクセント 3" xfId="1702" xr:uid="{00000000-0005-0000-0000-0000AC060000}"/>
    <cellStyle name="アクセント 3 2" xfId="46025" xr:uid="{5FB1D2BA-0644-4BC6-BEBE-42AC2F9C0F1F}"/>
    <cellStyle name="アクセント 3 3" xfId="46635" xr:uid="{18BA1BA1-3BBF-4657-B39B-224AFA23B583}"/>
    <cellStyle name="アクセント 4" xfId="1703" xr:uid="{00000000-0005-0000-0000-0000AD060000}"/>
    <cellStyle name="アクセント 4 2" xfId="46026" xr:uid="{04F63C6B-8827-4484-8D95-F6772E9DD9EB}"/>
    <cellStyle name="アクセント 4 3" xfId="46636" xr:uid="{D72702B9-1773-461B-8F95-CB126048C67A}"/>
    <cellStyle name="アクセント 5" xfId="1704" xr:uid="{00000000-0005-0000-0000-0000AE060000}"/>
    <cellStyle name="アクセント 5 2" xfId="46027" xr:uid="{E2F6AE00-4ED5-49EA-9045-6FDEA36F556F}"/>
    <cellStyle name="アクセント 5 3" xfId="46637" xr:uid="{5DD4A865-2E17-4D2F-8047-9F9F921C90F7}"/>
    <cellStyle name="アクセント 6" xfId="1705" xr:uid="{00000000-0005-0000-0000-0000AF060000}"/>
    <cellStyle name="アクセント 6 2" xfId="46028" xr:uid="{E8F3DDF6-735F-4A9D-A46F-A6CAD61E3E5D}"/>
    <cellStyle name="アクセント 6 3" xfId="46638" xr:uid="{A1D9B5D4-0777-4B14-BDF8-FDB42CAA9921}"/>
    <cellStyle name="ｵﾒﾁ｡ﾒﾃ爼ﾗ靉ﾁ篦ｧﾋﾅﾒﾂﾁﾔｵﾔ" xfId="1706" xr:uid="{00000000-0005-0000-0000-0000B0060000}"/>
    <cellStyle name="タイトル" xfId="1707" xr:uid="{00000000-0005-0000-0000-0000B1060000}"/>
    <cellStyle name="タイトル 2" xfId="46029" xr:uid="{F4553C3C-BBAA-49D0-A502-EE190F37F09F}"/>
    <cellStyle name="タイトル 3" xfId="46639" xr:uid="{DAC3566D-B943-485B-9F4D-DA180137F0FC}"/>
    <cellStyle name="チェック セル" xfId="1708" xr:uid="{00000000-0005-0000-0000-0000B2060000}"/>
    <cellStyle name="チェック セル 2" xfId="46030" xr:uid="{9002DEFC-2732-4D79-900B-B36159C872F6}"/>
    <cellStyle name="チェック セル 3" xfId="46640" xr:uid="{92FE493F-B1E1-4C1E-AED6-543D5AC36544}"/>
    <cellStyle name="どちらでもない" xfId="1709" xr:uid="{00000000-0005-0000-0000-0000B3060000}"/>
    <cellStyle name="どちらでもない 2" xfId="46031" xr:uid="{BAA0E46B-E156-4838-900D-A7F52644CE41}"/>
    <cellStyle name="どちらでもない 3" xfId="46641" xr:uid="{C371D433-E964-4781-8B55-43FB3D771B9B}"/>
    <cellStyle name="パーセント()" xfId="1710" xr:uid="{00000000-0005-0000-0000-0000B4060000}"/>
    <cellStyle name="パーセント(0.00)" xfId="1711" xr:uid="{00000000-0005-0000-0000-0000B5060000}"/>
    <cellStyle name="パーセント[0.00]" xfId="1712" xr:uid="{00000000-0005-0000-0000-0000B6060000}"/>
    <cellStyle name="ハイパーリンク_管理BSPL_WK" xfId="1713" xr:uid="{00000000-0005-0000-0000-0000B7060000}"/>
    <cellStyle name="メモ" xfId="1714" xr:uid="{00000000-0005-0000-0000-0000B8060000}"/>
    <cellStyle name="メモ 2" xfId="46642" xr:uid="{F94A514B-E4F7-40DF-B9D4-09CA523C604E}"/>
    <cellStyle name="リンク セル" xfId="1715" xr:uid="{00000000-0005-0000-0000-0000B9060000}"/>
    <cellStyle name="リンク セル 2" xfId="46032" xr:uid="{961600AA-E782-4B52-8306-D7ACF5FB1C49}"/>
    <cellStyle name="リンク セル 3" xfId="46643" xr:uid="{2E2E5AE5-C063-4946-B518-363F809B8F98}"/>
    <cellStyle name="เครื่องหมายเปอร์เซ็นต์" xfId="1742" xr:uid="{00000000-0005-0000-0000-0000BA060000}"/>
    <cellStyle name="เครื่องหมายจุลภาค" xfId="1719" xr:uid="{00000000-0005-0000-0000-0000BB060000}"/>
    <cellStyle name="เครื่องหมายจุลภาค [0]" xfId="1720" xr:uid="{00000000-0005-0000-0000-0000BC060000}"/>
    <cellStyle name="เครื่องหมายจุลภาค [0] 2" xfId="1721" xr:uid="{00000000-0005-0000-0000-0000BD060000}"/>
    <cellStyle name="เครื่องหมายจุลภาค [0] 3" xfId="1722" xr:uid="{00000000-0005-0000-0000-0000BE060000}"/>
    <cellStyle name="เครื่องหมายจุลภาค [0] 4" xfId="44987" xr:uid="{24C43798-868A-45C9-AA01-BA380D96DB50}"/>
    <cellStyle name="เครื่องหมายจุลภาค [0]_1" xfId="1723" xr:uid="{00000000-0005-0000-0000-0000BF060000}"/>
    <cellStyle name="เครื่องหมายจุลภาค 10" xfId="1724" xr:uid="{00000000-0005-0000-0000-0000C0060000}"/>
    <cellStyle name="เครื่องหมายจุลภาค 11" xfId="1725" xr:uid="{00000000-0005-0000-0000-0000C1060000}"/>
    <cellStyle name="เครื่องหมายจุลภาค 12" xfId="1726" xr:uid="{00000000-0005-0000-0000-0000C2060000}"/>
    <cellStyle name="เครื่องหมายจุลภาค 13" xfId="1727" xr:uid="{00000000-0005-0000-0000-0000C3060000}"/>
    <cellStyle name="เครื่องหมายจุลภาค 14" xfId="1728" xr:uid="{00000000-0005-0000-0000-0000C4060000}"/>
    <cellStyle name="เครื่องหมายจุลภาค 2" xfId="1729" xr:uid="{00000000-0005-0000-0000-0000C5060000}"/>
    <cellStyle name="เครื่องหมายจุลภาค 2 2" xfId="1730" xr:uid="{00000000-0005-0000-0000-0000C6060000}"/>
    <cellStyle name="เครื่องหมายจุลภาค 2 3" xfId="1731" xr:uid="{00000000-0005-0000-0000-0000C7060000}"/>
    <cellStyle name="เครื่องหมายจุลภาค 2 4" xfId="44988" xr:uid="{D0020E37-7694-43CD-B592-13F3EF5BD06E}"/>
    <cellStyle name="เครื่องหมายจุลภาค 2_Acc.14115000" xfId="46033" xr:uid="{4170F0B9-4904-4492-AD51-93DF0BEF8A5C}"/>
    <cellStyle name="เครื่องหมายจุลภาค 3" xfId="1732" xr:uid="{00000000-0005-0000-0000-0000C8060000}"/>
    <cellStyle name="เครื่องหมายจุลภาค 3 2" xfId="1733" xr:uid="{00000000-0005-0000-0000-0000C9060000}"/>
    <cellStyle name="เครื่องหมายจุลภาค 4" xfId="1734" xr:uid="{00000000-0005-0000-0000-0000CA060000}"/>
    <cellStyle name="เครื่องหมายจุลภาค 4 2" xfId="46115" xr:uid="{300A83B5-DA06-43A8-82F0-792032CFEDBE}"/>
    <cellStyle name="เครื่องหมายจุลภาค 5" xfId="1735" xr:uid="{00000000-0005-0000-0000-0000CB060000}"/>
    <cellStyle name="เครื่องหมายจุลภาค 5 2" xfId="1736" xr:uid="{00000000-0005-0000-0000-0000CC060000}"/>
    <cellStyle name="เครื่องหมายจุลภาค 6" xfId="1737" xr:uid="{00000000-0005-0000-0000-0000CD060000}"/>
    <cellStyle name="เครื่องหมายจุลภาค 7" xfId="1738" xr:uid="{00000000-0005-0000-0000-0000CE060000}"/>
    <cellStyle name="เครื่องหมายจุลภาค 8" xfId="1739" xr:uid="{00000000-0005-0000-0000-0000CF060000}"/>
    <cellStyle name="เครื่องหมายจุลภาค 9" xfId="1740" xr:uid="{00000000-0005-0000-0000-0000D0060000}"/>
    <cellStyle name="เครื่องหมายจุลภาค_~0391937" xfId="1741" xr:uid="{00000000-0005-0000-0000-0000D1060000}"/>
    <cellStyle name="เครื่องหมายสกุลเงิน" xfId="1743" xr:uid="{00000000-0005-0000-0000-0000D2060000}"/>
    <cellStyle name="เครื่องหมายสกุลเงิน [0]" xfId="1744" xr:uid="{00000000-0005-0000-0000-0000D3060000}"/>
    <cellStyle name="เครื่องหมายสกุลเงิน [0] 2" xfId="44989" xr:uid="{5365E3C2-C743-44AC-8C11-CF30422CFA99}"/>
    <cellStyle name="เครื่องหมายสกุลเงิน_~0391937" xfId="1745" xr:uid="{00000000-0005-0000-0000-0000D4060000}"/>
    <cellStyle name="เชื่อมโยงหลายมิติ" xfId="1747" xr:uid="{00000000-0005-0000-0000-0000D5060000}"/>
    <cellStyle name="เชื่อมโยงหลายมิติ 2" xfId="46644" xr:uid="{19662CED-56F9-4FB1-9D7B-F918B68B7F73}"/>
    <cellStyle name="เชื่อมโยงหลายมิติ 3" xfId="44990" xr:uid="{6411B80F-70AD-407D-8B79-C83D69C02DD3}"/>
    <cellStyle name="เซลล์ตรวจสอบ" xfId="1748" xr:uid="{00000000-0005-0000-0000-0000D6060000}"/>
    <cellStyle name="เซลล์ตรวจสอบ 2" xfId="46116" xr:uid="{CD0D410B-38F6-497E-94E1-FE84A90130B7}"/>
    <cellStyle name="เซลล์ที่มีการเชื่อมโยง" xfId="1749" xr:uid="{00000000-0005-0000-0000-0000D7060000}"/>
    <cellStyle name="เซลล์ที่มีการเชื่อมโยง 2" xfId="46117" xr:uid="{DAF43E17-D372-4F06-B2C1-4C34E33A3777}"/>
    <cellStyle name="เปอร์เซ็นต์ 2" xfId="1762" xr:uid="{00000000-0005-0000-0000-0000D8060000}"/>
    <cellStyle name="เปอร์เซ็นต์ 3" xfId="1763" xr:uid="{00000000-0005-0000-0000-0000D9060000}"/>
    <cellStyle name="เปอร์เซ็นต์ 4" xfId="1764" xr:uid="{00000000-0005-0000-0000-0000DA060000}"/>
    <cellStyle name="เปอร์เซ็นต์ 5" xfId="1765" xr:uid="{00000000-0005-0000-0000-0000DB060000}"/>
    <cellStyle name="เปอร์เซ็นต์_WP_C_CM_AR_YE07" xfId="44991" xr:uid="{E4F88170-7B93-437E-B3F2-4DB771CBFF82}"/>
    <cellStyle name="เส้นขอบขวา" xfId="1785" xr:uid="{00000000-0005-0000-0000-0000DC060000}"/>
    <cellStyle name="เส้นขอบขวา 2" xfId="46118" xr:uid="{C528082D-8F77-4C07-AF09-1D49A74ED3D2}"/>
    <cellStyle name="แย่" xfId="1767" xr:uid="{00000000-0005-0000-0000-0000DD060000}"/>
    <cellStyle name="แย่ 2" xfId="46119" xr:uid="{6570D613-9688-4CB7-B645-2D8F90F62C46}"/>
    <cellStyle name="แสดงผล" xfId="1786" xr:uid="{00000000-0005-0000-0000-0000DE060000}"/>
    <cellStyle name="แสดงผล 2" xfId="44992" xr:uid="{24AFE6C6-2258-4179-A816-41CF33183A57}"/>
    <cellStyle name="แสดงผล 3" xfId="46120" xr:uid="{AB7C83E0-3C6C-424F-AB3E-B91B85B2B4D5}"/>
    <cellStyle name="การคำนวณ" xfId="1716" xr:uid="{00000000-0005-0000-0000-0000DF060000}"/>
    <cellStyle name="การคำนวณ 2" xfId="44993" xr:uid="{D412E1AC-B3E3-4C3C-89AB-3676FA9575D7}"/>
    <cellStyle name="การคำนวณ 3" xfId="46121" xr:uid="{23A08502-C393-41FB-A3D9-E17E07B0551F}"/>
    <cellStyle name="ข้อความเตือน" xfId="1717" xr:uid="{00000000-0005-0000-0000-0000E0060000}"/>
    <cellStyle name="ข้อความเตือน 2" xfId="46122" xr:uid="{D9000749-2615-4795-83F5-8D78D142CBE4}"/>
    <cellStyle name="ข้อความอธิบาย" xfId="1718" xr:uid="{00000000-0005-0000-0000-0000E1060000}"/>
    <cellStyle name="ข้อความอธิบาย 2" xfId="46123" xr:uid="{C8263D64-7F24-4E5E-A4DE-6C0713E5288A}"/>
    <cellStyle name="ชื่อเรื่อง" xfId="1746" xr:uid="{00000000-0005-0000-0000-0000E2060000}"/>
    <cellStyle name="ชื่อเรื่อง 2" xfId="46124" xr:uid="{B848DE7D-4CBD-475F-852A-A02A0A59A39B}"/>
    <cellStyle name="ณfน๔_NTCณ๘ป๙ (2)" xfId="1750" xr:uid="{00000000-0005-0000-0000-0000E3060000}"/>
    <cellStyle name="ดี" xfId="1751" xr:uid="{00000000-0005-0000-0000-0000E4060000}"/>
    <cellStyle name="ดี 2" xfId="46125" xr:uid="{C8F0E818-F497-46D4-B9DC-728F51BE19CB}"/>
    <cellStyle name="ตามการเชื่อมโยงหลายมิติ" xfId="1752" xr:uid="{00000000-0005-0000-0000-0000E5060000}"/>
    <cellStyle name="ตามการเชื่อมโยงหลายมิติ 2" xfId="46645" xr:uid="{04A1C536-6A4A-4226-90CF-47F0B0084F06}"/>
    <cellStyle name="ตามการเชื่อมโยงหลายมิติ 3" xfId="44994" xr:uid="{BFF6922F-D6AB-40DB-AF29-96CAAE65B1D8}"/>
    <cellStyle name="น้บะภฒ_95" xfId="1753" xr:uid="{00000000-0005-0000-0000-0000E6060000}"/>
    <cellStyle name="ปกติ 2" xfId="1754" xr:uid="{00000000-0005-0000-0000-0000E7060000}"/>
    <cellStyle name="ปกติ 2 2" xfId="1755" xr:uid="{00000000-0005-0000-0000-0000E8060000}"/>
    <cellStyle name="ปกติ 2 2 2" xfId="1756" xr:uid="{00000000-0005-0000-0000-0000E9060000}"/>
    <cellStyle name="ปกติ 2 2_Book2" xfId="46992" xr:uid="{F3730964-D487-4EF1-8AC7-690E17856DF8}"/>
    <cellStyle name="ปกติ 2 3" xfId="44995" xr:uid="{B200A383-ACFF-4B93-9DC3-9D9CBC5E0765}"/>
    <cellStyle name="ปกติ 2_Book2" xfId="46993" xr:uid="{0C43E8A2-043C-43FA-9DAD-C494AFFED6C7}"/>
    <cellStyle name="ปกติ 3" xfId="1757" xr:uid="{00000000-0005-0000-0000-0000EC060000}"/>
    <cellStyle name="ปกติ 3 2" xfId="1758" xr:uid="{00000000-0005-0000-0000-0000ED060000}"/>
    <cellStyle name="ปกติ 3_Book2" xfId="46994" xr:uid="{BCE6CD2B-14EB-4ED5-960B-93D2E33356FC}"/>
    <cellStyle name="ปกติ 4" xfId="1759" xr:uid="{00000000-0005-0000-0000-0000EF060000}"/>
    <cellStyle name="ปกติ 4 2" xfId="46126" xr:uid="{DE0EBD43-4270-4E33-991C-6AEECB5F68DE}"/>
    <cellStyle name="ปกติ 5" xfId="44996" xr:uid="{743B0851-7991-45FF-BA26-858ECEC8F32D}"/>
    <cellStyle name="ปกติ_%e0%b8%9e%e0%b8%b5%e0%b9%88%e0%b8%95%e0%b9%89%e0%b8%ad%e0%b8%a2(1)" xfId="44997" xr:uid="{FBFA7DA8-0B7A-4F2E-B30A-B24CA2E15A18}"/>
    <cellStyle name="ป้อนค่า" xfId="1760" xr:uid="{00000000-0005-0000-0000-0000F1060000}"/>
    <cellStyle name="ป้อนค่า 2" xfId="44998" xr:uid="{53313CA2-4321-48EC-B8E0-1B7D65D44B3C}"/>
    <cellStyle name="ป้อนค่า 3" xfId="46127" xr:uid="{14B996E9-AEF6-4528-BBA1-F762299C5F30}"/>
    <cellStyle name="ปานกลาง" xfId="1761" xr:uid="{00000000-0005-0000-0000-0000F2060000}"/>
    <cellStyle name="ปานกลาง 2" xfId="46128" xr:uid="{9A68BACC-262F-4C20-BE87-DF39113833A1}"/>
    <cellStyle name="ผลรวม" xfId="1766" xr:uid="{00000000-0005-0000-0000-0000F3060000}"/>
    <cellStyle name="ผลรวม 2" xfId="44999" xr:uid="{A8B7F150-235D-4DDE-AD28-A2B5CF88B6E2}"/>
    <cellStyle name="ผลรวม 3" xfId="46129" xr:uid="{B066268C-F4F0-460C-B9A4-B0FAE2FB2313}"/>
    <cellStyle name="ฤ?ธถ [0]_95" xfId="1768" xr:uid="{00000000-0005-0000-0000-0000F4060000}"/>
    <cellStyle name="ฤ?ธถ_95" xfId="1769" xr:uid="{00000000-0005-0000-0000-0000F5060000}"/>
    <cellStyle name="ฤธถ [0]_0e82ylkxXsZu0YORaMwizTk2E" xfId="1770" xr:uid="{00000000-0005-0000-0000-0000F6060000}"/>
    <cellStyle name="ฤธถ_0e82ylkxXsZu0YORaMwizTk2E" xfId="1771" xr:uid="{00000000-0005-0000-0000-0000F7060000}"/>
    <cellStyle name="ล_x000b_ศญ_ฝลฐๆฟตม๖วฅ" xfId="1772" xr:uid="{00000000-0005-0000-0000-0000F8060000}"/>
    <cellStyle name="ลEญ [0]_laroux" xfId="1773" xr:uid="{00000000-0005-0000-0000-0000F9060000}"/>
    <cellStyle name="ลEญ_laroux" xfId="1774" xr:uid="{00000000-0005-0000-0000-0000FA060000}"/>
    <cellStyle name="ลวดลาย" xfId="1775" xr:uid="{00000000-0005-0000-0000-0000FB060000}"/>
    <cellStyle name="ล๋ศญ [0]_0e82ylkxXsZu0YORaMwizTk2E" xfId="1776" xr:uid="{00000000-0005-0000-0000-0000FC060000}"/>
    <cellStyle name="ล๋ศญ_0e82ylkxXsZu0YORaMwizTk2E" xfId="1777" xr:uid="{00000000-0005-0000-0000-0000FD060000}"/>
    <cellStyle name="ลักษณะ 1" xfId="1778" xr:uid="{00000000-0005-0000-0000-0000FE060000}"/>
    <cellStyle name="ลักษณะ 1 2" xfId="45000" xr:uid="{68A74ADD-CDC6-4AF4-95F8-27347BEA7401}"/>
    <cellStyle name="วฅมุ_0ev2ylkxXsZu0YNRaLvhySk1E" xfId="45001" xr:uid="{DB3BD586-50E9-486C-BAC7-773314C42644}"/>
    <cellStyle name="สไตล์ 1" xfId="46913" xr:uid="{28A22EA0-B4A5-4E59-AB4B-655F00D4C3DC}"/>
    <cellStyle name="ส่วนที่ถูกเน้น1" xfId="1779" xr:uid="{00000000-0005-0000-0000-000000070000}"/>
    <cellStyle name="ส่วนที่ถูกเน้น1 2" xfId="46130" xr:uid="{6446FC49-2583-41E5-A51E-E28F1DB09923}"/>
    <cellStyle name="ส่วนที่ถูกเน้น2" xfId="1780" xr:uid="{00000000-0005-0000-0000-000001070000}"/>
    <cellStyle name="ส่วนที่ถูกเน้น2 2" xfId="46131" xr:uid="{5EA83AE9-660E-45F4-9F01-20DE4F2E4335}"/>
    <cellStyle name="ส่วนที่ถูกเน้น3" xfId="1781" xr:uid="{00000000-0005-0000-0000-000002070000}"/>
    <cellStyle name="ส่วนที่ถูกเน้น3 2" xfId="46132" xr:uid="{61845C89-596D-4A4B-9038-27CB54BD86CF}"/>
    <cellStyle name="ส่วนที่ถูกเน้น4" xfId="1782" xr:uid="{00000000-0005-0000-0000-000003070000}"/>
    <cellStyle name="ส่วนที่ถูกเน้น4 2" xfId="46133" xr:uid="{375472D9-D073-4373-9A1E-1DB9575B96A5}"/>
    <cellStyle name="ส่วนที่ถูกเน้น5" xfId="1783" xr:uid="{00000000-0005-0000-0000-000004070000}"/>
    <cellStyle name="ส่วนที่ถูกเน้น5 2" xfId="46134" xr:uid="{B6637485-AC63-4211-AEB7-334298442DBA}"/>
    <cellStyle name="ส่วนที่ถูกเน้น6" xfId="1784" xr:uid="{00000000-0005-0000-0000-000005070000}"/>
    <cellStyle name="ส่วนที่ถูกเน้น6 2" xfId="46135" xr:uid="{0BC54C63-CEB0-4A05-BAE8-10A284355E0B}"/>
    <cellStyle name="หมายเหตุ" xfId="1787" xr:uid="{00000000-0005-0000-0000-000006070000}"/>
    <cellStyle name="หมายเหตุ 2" xfId="45002" xr:uid="{CAB34DA4-E133-4745-ADB0-CA5AA9D566F3}"/>
    <cellStyle name="หัวเรื่อง 1" xfId="1788" xr:uid="{00000000-0005-0000-0000-000007070000}"/>
    <cellStyle name="หัวเรื่อง 1 2" xfId="46136" xr:uid="{9C7EDF6E-45B1-4746-A39C-F9F8F4CF7DD0}"/>
    <cellStyle name="หัวเรื่อง 2" xfId="1789" xr:uid="{00000000-0005-0000-0000-000008070000}"/>
    <cellStyle name="หัวเรื่อง 2 2" xfId="46137" xr:uid="{BB7CDC36-4A5A-4473-98D3-DFF90E5B77E2}"/>
    <cellStyle name="หัวเรื่อง 3" xfId="1790" xr:uid="{00000000-0005-0000-0000-000009070000}"/>
    <cellStyle name="หัวเรื่อง 3 2" xfId="46138" xr:uid="{5DDC1BAA-4DEE-4B47-A258-AEDC0BBF813F}"/>
    <cellStyle name="หัวเรื่อง 4" xfId="1791" xr:uid="{00000000-0005-0000-0000-00000A070000}"/>
    <cellStyle name="หัวเรื่อง 4 2" xfId="46139" xr:uid="{8FD47929-8BC8-49FD-B28D-45DD7C4EFAC3}"/>
    <cellStyle name="ơ᪒＀＀＀＀＀＀＀＀＀＀＀＀＀＀＀＀＀＀＀＀＀＀＀＀＀＀＀＀ma_QTR94_95_1ฟ๙ศธบ๑ณปฟช (2)" xfId="1792" xr:uid="{00000000-0005-0000-0000-00000B070000}"/>
    <cellStyle name="…_x000e__x000a_ธ๎_x000c_U_x0001_ฅ_x0005_ด_x000a__x0007__x0001__x0001_" xfId="1793" xr:uid="{00000000-0005-0000-0000-00000C070000}"/>
    <cellStyle name="_x001d_๐'&amp;O—&amp;Hx_x0001_ํ_x0007__x0016__x0011__x0007__x0001__x0001_" xfId="1794" xr:uid="{00000000-0005-0000-0000-00000D070000}"/>
    <cellStyle name="_x001d_๐'&amp;O—&amp;Hx_x0001_ํ_x0007__x0016__x0011__x0007__x0001__x0001_ 2" xfId="45003" xr:uid="{EE326374-B16F-4996-BA75-3CEBBF4FCACF}"/>
    <cellStyle name="_x001d_๐7_x000c_๎_x0017__x000d_เU_x0001_า_x0006_|!_x0007__x0001__x0001_" xfId="1795" xr:uid="{00000000-0005-0000-0000-00000E070000}"/>
    <cellStyle name="_x001d_๐7_x000c_๎_x0017__x000d_เU_x0001_า_x0006_!_x0007__x0001__x0001_" xfId="1796" xr:uid="{00000000-0005-0000-0000-00000F070000}"/>
    <cellStyle name="_xddb0_̟ᩒb_xdddc_̟ᩢb_xde1c_̟ᩲbơ᪂bơ᪒＀＀＀＀＀＀＀＀＀＀＀＀＀＀＀＀＀＀＀＀＀＀＀＀＀＀＀＀ma_QTR94_95_1ฟ๙ศธบ๑ณปฟช (2)" xfId="1797" xr:uid="{00000000-0005-0000-0000-000010070000}"/>
    <cellStyle name="똿뗦먛귟 [0.00]_PRODUCT DETAIL Q1" xfId="1798" xr:uid="{00000000-0005-0000-0000-000011070000}"/>
    <cellStyle name="똿뗦먛귟_PRODUCT DETAIL Q1" xfId="1799" xr:uid="{00000000-0005-0000-0000-000012070000}"/>
    <cellStyle name="믅됞 [0.00]_PRODUCT DETAIL Q1" xfId="1800" xr:uid="{00000000-0005-0000-0000-000013070000}"/>
    <cellStyle name="믅됞_PRODUCT DETAIL Q1" xfId="1801" xr:uid="{00000000-0005-0000-0000-000014070000}"/>
    <cellStyle name="백분율_95" xfId="1802" xr:uid="{00000000-0005-0000-0000-000015070000}"/>
    <cellStyle name="뷭?_BOOKSHIP" xfId="1803" xr:uid="{00000000-0005-0000-0000-000016070000}"/>
    <cellStyle name="쉼표 [0]_Doa_FS_2001" xfId="45004" xr:uid="{3277DA76-A720-44CD-9C36-D5D45A41631D}"/>
    <cellStyle name="콤마 [0]_~0061716" xfId="45005" xr:uid="{790693D6-34B9-4C48-AE0E-44E90CD54105}"/>
    <cellStyle name="콤마_~0061716" xfId="45006" xr:uid="{2A1CF73A-AF3F-489C-84B3-C6244AFEEE62}"/>
    <cellStyle name="통화 [0]_1202" xfId="1804" xr:uid="{00000000-0005-0000-0000-000019070000}"/>
    <cellStyle name="통화_1202" xfId="1805" xr:uid="{00000000-0005-0000-0000-00001A070000}"/>
    <cellStyle name="표준_(정보부문)월별인원계획" xfId="1806" xr:uid="{00000000-0005-0000-0000-00001B070000}"/>
    <cellStyle name="一般_~4664860" xfId="1807" xr:uid="{00000000-0005-0000-0000-00001C070000}"/>
    <cellStyle name="入力" xfId="1808" xr:uid="{00000000-0005-0000-0000-00001D070000}"/>
    <cellStyle name="入力 2" xfId="46034" xr:uid="{A44B9A24-D524-49D7-9362-4631B95DED62}"/>
    <cellStyle name="入力 3" xfId="46646" xr:uid="{F1019F24-4233-4BAD-A748-A2F18BB1584E}"/>
    <cellStyle name="出力" xfId="1809" xr:uid="{00000000-0005-0000-0000-00001E070000}"/>
    <cellStyle name="出力 2" xfId="46035" xr:uid="{CC28BFF3-A3C0-4C3A-925F-AD0E8C0017A2}"/>
    <cellStyle name="出力 3" xfId="46647" xr:uid="{4AFAC9DE-E8A1-4EB7-8734-28DEB44E0BD1}"/>
    <cellStyle name="千位分隔[0]_08工资" xfId="1810" xr:uid="{00000000-0005-0000-0000-00001F070000}"/>
    <cellStyle name="千位分隔_08工资" xfId="1811" xr:uid="{00000000-0005-0000-0000-000020070000}"/>
    <cellStyle name="千分位[0]_0227" xfId="1812" xr:uid="{00000000-0005-0000-0000-000021070000}"/>
    <cellStyle name="千分位_0227" xfId="1813" xr:uid="{00000000-0005-0000-0000-000022070000}"/>
    <cellStyle name="后继超级链接" xfId="1814" xr:uid="{00000000-0005-0000-0000-000023070000}"/>
    <cellStyle name="好" xfId="45007" xr:uid="{9212078C-19E1-4230-ACC3-EE2616BE081B}"/>
    <cellStyle name="差" xfId="45008" xr:uid="{29CAEEE8-AA5A-4C94-9A2B-6C32AC4AF7B2}"/>
    <cellStyle name="常规_02房屋明细" xfId="1815" xr:uid="{00000000-0005-0000-0000-000024070000}"/>
    <cellStyle name="强调文字颜色 1" xfId="45009" xr:uid="{CCD49132-942B-4623-BE5D-C4597BFE6424}"/>
    <cellStyle name="强调文字颜色 2" xfId="45010" xr:uid="{5B1ED41B-F784-46C2-B50E-250C63334C5F}"/>
    <cellStyle name="强调文字颜色 3" xfId="45011" xr:uid="{0EBCAA54-5009-4646-B3E5-EF05A00A502C}"/>
    <cellStyle name="强调文字颜色 4" xfId="45012" xr:uid="{D912EAC4-DD34-440E-89AF-3FB7DE3C4504}"/>
    <cellStyle name="强调文字颜色 5" xfId="45013" xr:uid="{B97C4B69-7838-4429-ABBB-1961490FDA5F}"/>
    <cellStyle name="强调文字颜色 6" xfId="45014" xr:uid="{B252606E-583A-4521-B76C-CBE2CD2608B5}"/>
    <cellStyle name="悪い" xfId="1816" xr:uid="{00000000-0005-0000-0000-000025070000}"/>
    <cellStyle name="悪い 2" xfId="46036" xr:uid="{482ED161-6EFF-4424-BDB3-A2419E925D6F}"/>
    <cellStyle name="悪い 3" xfId="46648" xr:uid="{63BFC323-5521-4109-929A-3247A6620978}"/>
    <cellStyle name="折り返し" xfId="1817" xr:uid="{00000000-0005-0000-0000-000026070000}"/>
    <cellStyle name="普通_9409GZST" xfId="1818" xr:uid="{00000000-0005-0000-0000-000027070000}"/>
    <cellStyle name="未定義" xfId="1819" xr:uid="{00000000-0005-0000-0000-000028070000}"/>
    <cellStyle name="标题" xfId="45015" xr:uid="{F9301C73-A825-4E82-BC5A-367098EE5DA7}"/>
    <cellStyle name="标题 1" xfId="45016" xr:uid="{D27BF1E0-1108-43FB-BA72-36CE2F9CD1BB}"/>
    <cellStyle name="标题 2" xfId="45017" xr:uid="{DC121FB9-3DDC-4F2C-84BF-A1F8E30BDD53}"/>
    <cellStyle name="标题 3" xfId="45018" xr:uid="{C4779D3F-8367-4ED4-A62F-9E8AC42D3571}"/>
    <cellStyle name="标题 4" xfId="45019" xr:uid="{E28FC262-593C-4E21-B9C7-9371BCCA0067}"/>
    <cellStyle name="桁区切り [0.00]_4550" xfId="1820" xr:uid="{00000000-0005-0000-0000-000029070000}"/>
    <cellStyle name="桁区切り_272W_COSTBREWDOWN_1" xfId="1821" xr:uid="{00000000-0005-0000-0000-00002A070000}"/>
    <cellStyle name="检查单元格" xfId="45020" xr:uid="{8BC739A9-F7EB-45F8-9B0D-9CC90FBDF82F}"/>
    <cellStyle name="標準_05_AR862為替評価替え確認リスト印刷_帳票レイアウト" xfId="1822" xr:uid="{00000000-0005-0000-0000-00002B070000}"/>
    <cellStyle name="汇总" xfId="45021" xr:uid="{2134E3FB-70F3-4BDB-9BF8-FA6C482C273D}"/>
    <cellStyle name="注释" xfId="45022" xr:uid="{69F1D3A1-324D-47AC-9280-0E1BAA249ACB}"/>
    <cellStyle name="爼ﾗ靉ﾁ篦ｧﾋﾅﾒﾂﾁﾔｵﾔ" xfId="1823" xr:uid="{00000000-0005-0000-0000-00002C070000}"/>
    <cellStyle name="猝鮖｢ﾍｺ｢ﾇﾒ" xfId="1824" xr:uid="{00000000-0005-0000-0000-00002D070000}"/>
    <cellStyle name="百分比_0227" xfId="1825" xr:uid="{00000000-0005-0000-0000-00002E070000}"/>
    <cellStyle name="良い" xfId="1826" xr:uid="{00000000-0005-0000-0000-00002F070000}"/>
    <cellStyle name="良い 2" xfId="46037" xr:uid="{6B4B9A27-E215-4C8C-8927-5B48A54DE5DF}"/>
    <cellStyle name="良い 3" xfId="46649" xr:uid="{CBA2486F-2C43-4AD5-AA63-961392A3DD9C}"/>
    <cellStyle name="見出し 1" xfId="1827" xr:uid="{00000000-0005-0000-0000-000030070000}"/>
    <cellStyle name="見出し 1 2" xfId="46038" xr:uid="{B6E70412-FCFD-41A8-8FD6-B723E05C0CA0}"/>
    <cellStyle name="見出し 1 3" xfId="46650" xr:uid="{6CB81663-9211-41A8-89D2-3699B89C876D}"/>
    <cellStyle name="見出し 2" xfId="1828" xr:uid="{00000000-0005-0000-0000-000031070000}"/>
    <cellStyle name="見出し 2 2" xfId="46039" xr:uid="{9240E26E-BDB1-41FF-91F5-46F03B4C4EA9}"/>
    <cellStyle name="見出し 2 3" xfId="46651" xr:uid="{8DC5D3A0-3B06-45FD-95BD-D980D6446AAC}"/>
    <cellStyle name="見出し 3" xfId="1829" xr:uid="{00000000-0005-0000-0000-000032070000}"/>
    <cellStyle name="見出し 3 2" xfId="46040" xr:uid="{0486D833-9CEF-43A1-B9A2-214EC33F2126}"/>
    <cellStyle name="見出し 3 3" xfId="46652" xr:uid="{A978526F-6CEB-4C2B-B4C4-2D91AAFB0210}"/>
    <cellStyle name="見出し 4" xfId="1830" xr:uid="{00000000-0005-0000-0000-000033070000}"/>
    <cellStyle name="見出し 4 2" xfId="46041" xr:uid="{48D96CBA-22C1-48A3-9BDC-3B1996CED103}"/>
    <cellStyle name="見出し 4 3" xfId="46653" xr:uid="{77F5B90F-1B59-46A6-B8C3-DDEDC5094C42}"/>
    <cellStyle name="見出し１" xfId="1831" xr:uid="{00000000-0005-0000-0000-000034070000}"/>
    <cellStyle name="解释性文本" xfId="45023" xr:uid="{C7F48C3E-BE22-4666-AC96-C5A75EB996D5}"/>
    <cellStyle name="計算" xfId="1832" xr:uid="{00000000-0005-0000-0000-000035070000}"/>
    <cellStyle name="計算 2" xfId="46042" xr:uid="{06B4E8C3-6EB4-4C46-BE92-4C56A93E9C96}"/>
    <cellStyle name="計算 3" xfId="46654" xr:uid="{51C6BF9F-57C3-4D9D-8978-40DED9D6D66E}"/>
    <cellStyle name="説明文" xfId="1833" xr:uid="{00000000-0005-0000-0000-000036070000}"/>
    <cellStyle name="説明文 2" xfId="46043" xr:uid="{4AF3C1B0-D08F-4093-8E62-A69A5825D121}"/>
    <cellStyle name="説明文 3" xfId="46655" xr:uid="{80444382-A571-4D97-8988-5B6ECD75E4D6}"/>
    <cellStyle name="警告文" xfId="1834" xr:uid="{00000000-0005-0000-0000-000037070000}"/>
    <cellStyle name="警告文 2" xfId="46044" xr:uid="{D915A638-4D4E-4A4E-9E1B-4B6DFDB7A263}"/>
    <cellStyle name="警告文 3" xfId="46656" xr:uid="{8DDEF457-1C28-41CE-A24A-3A61A80168E3}"/>
    <cellStyle name="警告文本" xfId="45024" xr:uid="{C1D7F064-B9C2-402B-892D-EA53F89F0197}"/>
    <cellStyle name="计算" xfId="45025" xr:uid="{4D04C8CA-9C57-4867-B083-494DECADDE60}"/>
    <cellStyle name="貨幣 [0]_0227" xfId="1835" xr:uid="{00000000-0005-0000-0000-000038070000}"/>
    <cellStyle name="貨幣[0]_LC (2)" xfId="1836" xr:uid="{00000000-0005-0000-0000-000039070000}"/>
    <cellStyle name="貨幣_0227" xfId="1837" xr:uid="{00000000-0005-0000-0000-00003A070000}"/>
    <cellStyle name="货币[0]_ INVOICE" xfId="1838" xr:uid="{00000000-0005-0000-0000-00003B070000}"/>
    <cellStyle name="货币_ INVOICE" xfId="1839" xr:uid="{00000000-0005-0000-0000-00003C070000}"/>
    <cellStyle name="超级链接" xfId="1840" xr:uid="{00000000-0005-0000-0000-00003D070000}"/>
    <cellStyle name="超連結_FOB-WIP" xfId="1841" xr:uid="{00000000-0005-0000-0000-00003E070000}"/>
    <cellStyle name="输入" xfId="45026" xr:uid="{F3F71445-24C4-456E-99D0-8E3FF352168D}"/>
    <cellStyle name="输出" xfId="45027" xr:uid="{D7295B21-18A8-428D-BA9E-E4EDEDFCAEE5}"/>
    <cellStyle name="适中" xfId="45028" xr:uid="{B25FC205-63E2-4EED-93FA-BBCF1865FA83}"/>
    <cellStyle name="通貨 [0.00]_laroux" xfId="1842" xr:uid="{00000000-0005-0000-0000-00003F070000}"/>
    <cellStyle name="通貨_Book1" xfId="1843" xr:uid="{00000000-0005-0000-0000-000040070000}"/>
    <cellStyle name="链接单元格" xfId="45029" xr:uid="{1F6FAAB2-C1A2-4830-9F01-E0394033010A}"/>
    <cellStyle name="集計" xfId="1844" xr:uid="{00000000-0005-0000-0000-000041070000}"/>
    <cellStyle name="集計 2" xfId="46045" xr:uid="{601F9828-D212-4211-AA3F-39E8E6844827}"/>
    <cellStyle name="集計 3" xfId="46657" xr:uid="{27DC818E-473D-4859-8B55-3DAF3659FFB4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6"/>
  <sheetViews>
    <sheetView view="pageBreakPreview" topLeftCell="A52" zoomScaleNormal="70" zoomScaleSheetLayoutView="100" workbookViewId="0"/>
  </sheetViews>
  <sheetFormatPr defaultColWidth="9.140625" defaultRowHeight="23.25" customHeight="1"/>
  <cols>
    <col min="1" max="1" width="58.7109375" style="17" customWidth="1"/>
    <col min="2" max="2" width="8.7109375" customWidth="1"/>
    <col min="3" max="3" width="1.5703125" style="13" customWidth="1"/>
    <col min="4" max="4" width="14.42578125" style="13" customWidth="1"/>
    <col min="5" max="5" width="1.5703125" style="13" customWidth="1"/>
    <col min="6" max="6" width="14.42578125" style="13" customWidth="1"/>
    <col min="7" max="7" width="1.5703125" style="13" customWidth="1"/>
    <col min="8" max="8" width="14.42578125" style="231" customWidth="1"/>
    <col min="9" max="9" width="1.5703125" style="232" customWidth="1"/>
    <col min="10" max="10" width="14.42578125" style="233" customWidth="1"/>
    <col min="11" max="11" width="14.85546875" style="234" bestFit="1" customWidth="1"/>
    <col min="12" max="12" width="14.140625" style="235" customWidth="1"/>
    <col min="13" max="13" width="14.140625" style="236" customWidth="1"/>
    <col min="14" max="14" width="15.42578125" style="237" customWidth="1"/>
    <col min="15" max="15" width="15.5703125" style="238" bestFit="1" customWidth="1"/>
    <col min="16" max="16384" width="9.140625" style="13"/>
  </cols>
  <sheetData>
    <row r="1" spans="1:15" s="5" customFormat="1" ht="23.25" customHeight="1">
      <c r="A1" s="7" t="s">
        <v>161</v>
      </c>
      <c r="B1"/>
      <c r="F1" s="186"/>
      <c r="H1" s="231"/>
      <c r="I1" s="232"/>
      <c r="J1" s="233"/>
      <c r="K1" s="234"/>
      <c r="L1" s="235"/>
      <c r="M1" s="236"/>
      <c r="N1" s="237"/>
      <c r="O1" s="238"/>
    </row>
    <row r="2" spans="1:15" s="5" customFormat="1" ht="23.25" customHeight="1">
      <c r="A2" s="7" t="s">
        <v>425</v>
      </c>
      <c r="B2"/>
      <c r="F2" s="186"/>
      <c r="H2" s="231"/>
      <c r="I2" s="232"/>
      <c r="J2" s="233"/>
      <c r="K2" s="234"/>
      <c r="L2" s="235"/>
      <c r="M2" s="236"/>
      <c r="N2" s="237"/>
      <c r="O2" s="238"/>
    </row>
    <row r="3" spans="1:15" s="186" customFormat="1" ht="23.25" customHeight="1">
      <c r="A3" s="7" t="s">
        <v>37</v>
      </c>
      <c r="B3" s="184"/>
      <c r="H3" s="231"/>
      <c r="I3" s="232"/>
      <c r="J3" s="233"/>
      <c r="K3" s="234"/>
      <c r="L3" s="235"/>
      <c r="M3" s="236"/>
      <c r="N3" s="237"/>
      <c r="O3" s="238"/>
    </row>
    <row r="4" spans="1:15" s="5" customFormat="1" ht="23.25" customHeight="1">
      <c r="A4" s="7"/>
      <c r="B4"/>
      <c r="F4" s="186"/>
      <c r="H4" s="231"/>
      <c r="I4" s="232"/>
      <c r="J4" s="233"/>
      <c r="K4" s="234"/>
      <c r="L4" s="235"/>
      <c r="M4" s="236"/>
      <c r="N4" s="237"/>
      <c r="O4" s="238"/>
    </row>
    <row r="5" spans="1:15" ht="23.25" customHeight="1">
      <c r="A5" s="16"/>
      <c r="B5" s="37"/>
      <c r="C5" s="3"/>
      <c r="D5" s="494" t="s">
        <v>66</v>
      </c>
      <c r="E5" s="494"/>
      <c r="F5" s="494"/>
      <c r="H5" s="494" t="s">
        <v>67</v>
      </c>
      <c r="I5" s="494"/>
      <c r="J5" s="494"/>
    </row>
    <row r="6" spans="1:15" ht="23.25" customHeight="1">
      <c r="A6" s="16"/>
      <c r="B6" s="37"/>
      <c r="C6" s="3"/>
      <c r="D6" s="493" t="s">
        <v>55</v>
      </c>
      <c r="E6" s="493"/>
      <c r="F6" s="493"/>
      <c r="H6" s="493" t="s">
        <v>55</v>
      </c>
      <c r="I6" s="493"/>
      <c r="J6" s="493"/>
    </row>
    <row r="7" spans="1:15" ht="23.25" customHeight="1">
      <c r="A7" s="7" t="s">
        <v>0</v>
      </c>
      <c r="B7" s="4" t="s">
        <v>1</v>
      </c>
      <c r="C7" s="4"/>
      <c r="D7" s="12">
        <v>2565</v>
      </c>
      <c r="E7" s="12"/>
      <c r="F7" s="197">
        <v>2564</v>
      </c>
      <c r="H7" s="197">
        <v>2565</v>
      </c>
      <c r="I7" s="197"/>
      <c r="J7" s="197">
        <v>2564</v>
      </c>
    </row>
    <row r="8" spans="1:15" ht="23.25" customHeight="1">
      <c r="A8" s="18"/>
      <c r="B8" s="37"/>
      <c r="C8" s="3"/>
      <c r="D8" s="495" t="s">
        <v>68</v>
      </c>
      <c r="E8" s="495"/>
      <c r="F8" s="495"/>
      <c r="G8" s="495"/>
      <c r="H8" s="495"/>
      <c r="I8" s="495"/>
      <c r="J8" s="495"/>
    </row>
    <row r="9" spans="1:15" ht="23.25" customHeight="1">
      <c r="A9" s="19" t="s">
        <v>2</v>
      </c>
      <c r="B9" s="4"/>
      <c r="C9" s="4"/>
      <c r="H9" s="13"/>
      <c r="I9" s="13"/>
      <c r="J9" s="13"/>
    </row>
    <row r="10" spans="1:15" ht="21.75" customHeight="1">
      <c r="A10" s="17" t="s">
        <v>3</v>
      </c>
      <c r="B10" s="35"/>
      <c r="C10" s="4"/>
      <c r="D10" s="14">
        <v>482031674</v>
      </c>
      <c r="E10" s="14"/>
      <c r="F10" s="14">
        <v>612705626</v>
      </c>
      <c r="H10" s="14">
        <v>476138376</v>
      </c>
      <c r="I10" s="14"/>
      <c r="J10" s="14">
        <v>608810710</v>
      </c>
      <c r="K10" s="238"/>
      <c r="L10" s="231"/>
      <c r="M10" s="239"/>
      <c r="N10" s="240"/>
    </row>
    <row r="11" spans="1:15" ht="21.75" customHeight="1">
      <c r="A11" s="32" t="s">
        <v>23</v>
      </c>
      <c r="B11" s="35" t="s">
        <v>426</v>
      </c>
      <c r="C11" s="4"/>
      <c r="D11" s="164">
        <v>44749406</v>
      </c>
      <c r="E11" s="164"/>
      <c r="F11" s="164">
        <v>40188806</v>
      </c>
      <c r="G11" s="483"/>
      <c r="H11" s="164">
        <v>39127243</v>
      </c>
      <c r="I11" s="14"/>
      <c r="J11" s="14">
        <v>34249626</v>
      </c>
      <c r="K11" s="238"/>
      <c r="L11" s="231"/>
      <c r="M11" s="239"/>
      <c r="N11" s="240"/>
    </row>
    <row r="12" spans="1:15" ht="21.75" customHeight="1">
      <c r="A12" s="32" t="s">
        <v>52</v>
      </c>
      <c r="B12" s="35"/>
      <c r="C12" s="4"/>
      <c r="D12" s="164">
        <v>15311150</v>
      </c>
      <c r="E12" s="164"/>
      <c r="F12" s="164">
        <v>12100098</v>
      </c>
      <c r="G12" s="483"/>
      <c r="H12" s="164">
        <v>12804475</v>
      </c>
      <c r="I12" s="14"/>
      <c r="J12" s="14">
        <v>8070965</v>
      </c>
      <c r="K12" s="238"/>
      <c r="L12" s="231"/>
      <c r="M12" s="239"/>
      <c r="N12" s="240"/>
    </row>
    <row r="13" spans="1:15" ht="21.75">
      <c r="A13" s="32" t="s">
        <v>42</v>
      </c>
      <c r="B13" s="35">
        <v>4</v>
      </c>
      <c r="C13" s="4"/>
      <c r="D13" s="426">
        <v>0</v>
      </c>
      <c r="E13" s="164"/>
      <c r="F13" s="426">
        <v>0</v>
      </c>
      <c r="G13" s="483"/>
      <c r="H13" s="164">
        <v>6700000</v>
      </c>
      <c r="I13" s="14"/>
      <c r="J13" s="14">
        <v>6700000</v>
      </c>
      <c r="K13" s="238"/>
      <c r="L13" s="231"/>
      <c r="M13" s="239"/>
      <c r="N13" s="240"/>
    </row>
    <row r="14" spans="1:15" ht="21.6" customHeight="1">
      <c r="A14" s="17" t="s">
        <v>4</v>
      </c>
      <c r="B14" s="35"/>
      <c r="C14" s="4"/>
      <c r="D14" s="164">
        <v>3027345</v>
      </c>
      <c r="E14" s="164"/>
      <c r="F14" s="164">
        <v>1810173</v>
      </c>
      <c r="G14" s="483"/>
      <c r="H14" s="426">
        <v>0</v>
      </c>
      <c r="I14" s="14"/>
      <c r="J14" s="160">
        <v>0</v>
      </c>
      <c r="K14" s="238"/>
      <c r="L14" s="231"/>
      <c r="M14" s="239"/>
      <c r="N14" s="240"/>
    </row>
    <row r="15" spans="1:15" ht="23.25" customHeight="1">
      <c r="A15" s="20" t="s">
        <v>5</v>
      </c>
      <c r="B15" s="35"/>
      <c r="C15" s="4"/>
      <c r="D15" s="6">
        <f>SUM(D10:D14)</f>
        <v>545119575</v>
      </c>
      <c r="E15" s="2"/>
      <c r="F15" s="6">
        <f>SUM(F10:F14)</f>
        <v>666804703</v>
      </c>
      <c r="H15" s="6">
        <f>SUM(H10:H14)</f>
        <v>534770094</v>
      </c>
      <c r="I15" s="2"/>
      <c r="J15" s="6">
        <f>SUM(J10:J14)</f>
        <v>657831301</v>
      </c>
      <c r="K15" s="244"/>
      <c r="L15" s="231"/>
      <c r="M15" s="239"/>
      <c r="N15" s="240"/>
    </row>
    <row r="16" spans="1:15" ht="21.75" customHeight="1">
      <c r="A16" s="13"/>
      <c r="B16" s="35"/>
      <c r="C16" s="4"/>
      <c r="D16" s="14"/>
      <c r="E16" s="14"/>
      <c r="F16" s="14"/>
      <c r="H16" s="14"/>
      <c r="I16" s="14"/>
      <c r="J16" s="14"/>
      <c r="L16" s="245"/>
    </row>
    <row r="17" spans="1:15" ht="23.25" customHeight="1">
      <c r="A17" s="19" t="s">
        <v>6</v>
      </c>
      <c r="B17" s="35"/>
      <c r="C17" s="4"/>
      <c r="H17" s="13"/>
      <c r="I17" s="13"/>
      <c r="J17" s="13"/>
      <c r="L17" s="245"/>
    </row>
    <row r="18" spans="1:15" ht="23.25" customHeight="1">
      <c r="A18" s="38" t="s">
        <v>74</v>
      </c>
      <c r="B18" s="35">
        <v>6</v>
      </c>
      <c r="C18" s="4"/>
      <c r="D18" s="27">
        <v>0</v>
      </c>
      <c r="E18" s="27"/>
      <c r="F18" s="27">
        <v>0</v>
      </c>
      <c r="H18" s="25">
        <v>6250000</v>
      </c>
      <c r="I18" s="25"/>
      <c r="J18" s="25">
        <v>6250000</v>
      </c>
      <c r="L18" s="245"/>
    </row>
    <row r="19" spans="1:15" s="5" customFormat="1" ht="22.15" customHeight="1">
      <c r="A19" s="32" t="s">
        <v>120</v>
      </c>
      <c r="B19" s="35"/>
      <c r="C19" s="4"/>
      <c r="D19" s="33">
        <v>2238446</v>
      </c>
      <c r="E19" s="27"/>
      <c r="F19" s="33">
        <v>2140353</v>
      </c>
      <c r="H19" s="25">
        <v>1797196</v>
      </c>
      <c r="I19" s="25"/>
      <c r="J19" s="25">
        <v>1638087</v>
      </c>
      <c r="K19" s="238"/>
      <c r="L19" s="231"/>
      <c r="M19" s="239"/>
      <c r="N19" s="240"/>
      <c r="O19" s="238"/>
    </row>
    <row r="20" spans="1:15" s="5" customFormat="1" ht="22.15" customHeight="1">
      <c r="A20" s="32" t="s">
        <v>90</v>
      </c>
      <c r="B20" s="35"/>
      <c r="C20" s="4"/>
      <c r="D20" s="52">
        <v>5588207</v>
      </c>
      <c r="E20" s="160"/>
      <c r="F20" s="52">
        <v>1885297</v>
      </c>
      <c r="H20" s="14">
        <v>5126211</v>
      </c>
      <c r="I20" s="14"/>
      <c r="J20" s="14">
        <v>729357</v>
      </c>
      <c r="K20" s="238"/>
      <c r="L20" s="231"/>
      <c r="M20" s="239"/>
      <c r="N20" s="240"/>
      <c r="O20" s="238"/>
    </row>
    <row r="21" spans="1:15" ht="21.75" customHeight="1">
      <c r="A21" s="32" t="s">
        <v>45</v>
      </c>
      <c r="B21" s="35"/>
      <c r="C21" s="4"/>
      <c r="D21" s="33">
        <v>3582912</v>
      </c>
      <c r="E21" s="27"/>
      <c r="F21" s="33">
        <v>3582912</v>
      </c>
      <c r="H21" s="231">
        <v>0</v>
      </c>
      <c r="J21" s="233">
        <v>0</v>
      </c>
      <c r="K21" s="238"/>
      <c r="L21" s="231"/>
      <c r="M21" s="239"/>
      <c r="N21" s="240"/>
    </row>
    <row r="22" spans="1:15" ht="21.75">
      <c r="A22" s="32" t="s">
        <v>152</v>
      </c>
      <c r="B22" s="35"/>
      <c r="C22" s="4"/>
      <c r="D22" s="33">
        <v>1642849</v>
      </c>
      <c r="E22" s="27"/>
      <c r="F22" s="33">
        <v>1326585</v>
      </c>
      <c r="H22" s="25">
        <v>1641476</v>
      </c>
      <c r="I22" s="25"/>
      <c r="J22" s="25">
        <v>1325002</v>
      </c>
      <c r="K22" s="238"/>
      <c r="L22" s="231"/>
      <c r="M22" s="239"/>
      <c r="N22" s="240"/>
    </row>
    <row r="23" spans="1:15" ht="21.75">
      <c r="A23" s="32" t="s">
        <v>100</v>
      </c>
      <c r="B23" s="35">
        <v>12</v>
      </c>
      <c r="C23" s="149"/>
      <c r="D23" s="33">
        <v>1216189</v>
      </c>
      <c r="E23" s="27"/>
      <c r="F23" s="33">
        <v>620077</v>
      </c>
      <c r="H23" s="25">
        <v>1131708</v>
      </c>
      <c r="I23" s="25"/>
      <c r="J23" s="25">
        <v>571812</v>
      </c>
      <c r="K23" s="238"/>
      <c r="L23" s="231"/>
      <c r="M23" s="239"/>
      <c r="N23" s="240"/>
    </row>
    <row r="24" spans="1:15" ht="21.75" customHeight="1">
      <c r="A24" s="17" t="s">
        <v>7</v>
      </c>
      <c r="B24" s="35"/>
      <c r="C24" s="4"/>
      <c r="D24" s="33">
        <v>1310912</v>
      </c>
      <c r="E24" s="27"/>
      <c r="F24" s="33">
        <v>1226356</v>
      </c>
      <c r="H24" s="25">
        <v>823311</v>
      </c>
      <c r="I24" s="25"/>
      <c r="J24" s="25">
        <v>786204</v>
      </c>
      <c r="K24" s="238"/>
      <c r="L24" s="231"/>
      <c r="M24" s="239"/>
      <c r="N24" s="240"/>
    </row>
    <row r="25" spans="1:15" ht="23.25" customHeight="1">
      <c r="A25" s="20" t="s">
        <v>8</v>
      </c>
      <c r="B25" s="35"/>
      <c r="C25" s="4"/>
      <c r="D25" s="151">
        <f>SUM(D18:D24)</f>
        <v>15579515</v>
      </c>
      <c r="E25" s="42"/>
      <c r="F25" s="151">
        <f>SUM(F18:F24)</f>
        <v>10781580</v>
      </c>
      <c r="H25" s="6">
        <f>SUM(H18:H24)</f>
        <v>16769902</v>
      </c>
      <c r="I25" s="2"/>
      <c r="J25" s="6">
        <f>SUM(J18:J24)</f>
        <v>11300462</v>
      </c>
      <c r="K25" s="244"/>
      <c r="L25" s="241"/>
      <c r="M25" s="242"/>
      <c r="N25" s="243"/>
      <c r="O25" s="244"/>
    </row>
    <row r="26" spans="1:15" ht="22.5" customHeight="1">
      <c r="A26" s="20"/>
      <c r="B26" s="35"/>
      <c r="C26" s="4"/>
      <c r="D26" s="44"/>
      <c r="E26" s="42"/>
      <c r="F26" s="44"/>
      <c r="H26" s="2"/>
      <c r="I26" s="2"/>
      <c r="J26" s="2"/>
      <c r="L26" s="245"/>
    </row>
    <row r="27" spans="1:15" ht="23.25" customHeight="1" thickBot="1">
      <c r="A27" s="20" t="s">
        <v>9</v>
      </c>
      <c r="B27" s="35"/>
      <c r="C27" s="4"/>
      <c r="D27" s="152">
        <f>D25+D15</f>
        <v>560699090</v>
      </c>
      <c r="E27" s="42"/>
      <c r="F27" s="152">
        <f>F25+F15</f>
        <v>677586283</v>
      </c>
      <c r="H27" s="1">
        <f>H25+H15</f>
        <v>551539996</v>
      </c>
      <c r="I27" s="2"/>
      <c r="J27" s="1">
        <f>J25+J15</f>
        <v>669131763</v>
      </c>
      <c r="K27" s="249"/>
      <c r="L27" s="246"/>
      <c r="M27" s="247"/>
      <c r="N27" s="248"/>
      <c r="O27" s="249"/>
    </row>
    <row r="28" spans="1:15" ht="13.5" customHeight="1" thickTop="1">
      <c r="B28" s="35"/>
      <c r="H28" s="13"/>
      <c r="I28" s="13"/>
      <c r="J28" s="13"/>
      <c r="L28" s="245"/>
    </row>
    <row r="29" spans="1:15" ht="23.25" customHeight="1">
      <c r="B29" s="35"/>
      <c r="H29" s="186"/>
      <c r="I29" s="186"/>
      <c r="J29" s="186"/>
      <c r="L29" s="245"/>
    </row>
    <row r="30" spans="1:15" s="5" customFormat="1" ht="23.25" customHeight="1">
      <c r="A30" s="7" t="s">
        <v>161</v>
      </c>
      <c r="B30" s="35"/>
      <c r="F30" s="186"/>
      <c r="H30" s="186"/>
      <c r="I30" s="186"/>
      <c r="J30" s="186"/>
      <c r="K30" s="234"/>
      <c r="L30" s="245"/>
      <c r="M30" s="236"/>
      <c r="N30" s="237"/>
      <c r="O30" s="238"/>
    </row>
    <row r="31" spans="1:15" s="5" customFormat="1" ht="23.25" customHeight="1">
      <c r="A31" s="7" t="s">
        <v>425</v>
      </c>
      <c r="B31" s="35"/>
      <c r="F31" s="186"/>
      <c r="H31" s="186"/>
      <c r="I31" s="186"/>
      <c r="J31" s="186"/>
      <c r="K31" s="234"/>
      <c r="L31" s="245"/>
      <c r="M31" s="236"/>
      <c r="N31" s="237"/>
      <c r="O31" s="238"/>
    </row>
    <row r="32" spans="1:15" s="186" customFormat="1" ht="23.25" customHeight="1">
      <c r="A32" s="7" t="s">
        <v>37</v>
      </c>
      <c r="B32" s="35"/>
      <c r="K32" s="234"/>
      <c r="L32" s="245"/>
      <c r="M32" s="236"/>
      <c r="N32" s="237"/>
      <c r="O32" s="238"/>
    </row>
    <row r="33" spans="1:15" s="5" customFormat="1">
      <c r="A33" s="7"/>
      <c r="B33" s="35"/>
      <c r="F33" s="186"/>
      <c r="K33" s="234"/>
      <c r="L33" s="245"/>
      <c r="M33" s="236"/>
      <c r="N33" s="237"/>
      <c r="O33" s="238"/>
    </row>
    <row r="34" spans="1:15" ht="23.25" customHeight="1">
      <c r="A34" s="18"/>
      <c r="B34" s="35"/>
      <c r="C34" s="3"/>
      <c r="D34" s="494" t="s">
        <v>66</v>
      </c>
      <c r="E34" s="494"/>
      <c r="F34" s="494"/>
      <c r="H34" s="494" t="s">
        <v>67</v>
      </c>
      <c r="I34" s="494"/>
      <c r="J34" s="494"/>
      <c r="L34" s="245"/>
    </row>
    <row r="35" spans="1:15" ht="23.25" customHeight="1">
      <c r="A35" s="16"/>
      <c r="B35" s="35"/>
      <c r="C35" s="3"/>
      <c r="D35" s="493" t="s">
        <v>55</v>
      </c>
      <c r="E35" s="493"/>
      <c r="F35" s="493"/>
      <c r="H35" s="493" t="s">
        <v>55</v>
      </c>
      <c r="I35" s="493"/>
      <c r="J35" s="493"/>
      <c r="L35" s="245"/>
    </row>
    <row r="36" spans="1:15" ht="23.25" customHeight="1">
      <c r="A36" s="7" t="s">
        <v>47</v>
      </c>
      <c r="B36" s="35" t="s">
        <v>1</v>
      </c>
      <c r="C36" s="12"/>
      <c r="D36" s="12">
        <v>2565</v>
      </c>
      <c r="E36" s="12"/>
      <c r="F36" s="197">
        <v>2564</v>
      </c>
      <c r="H36" s="197">
        <v>2565</v>
      </c>
      <c r="I36" s="197"/>
      <c r="J36" s="197">
        <v>2564</v>
      </c>
      <c r="L36" s="245"/>
    </row>
    <row r="37" spans="1:15" ht="23.25" customHeight="1">
      <c r="A37" s="11"/>
      <c r="B37" s="35"/>
      <c r="C37" s="4"/>
      <c r="D37" s="495" t="s">
        <v>68</v>
      </c>
      <c r="E37" s="495"/>
      <c r="F37" s="495"/>
      <c r="G37" s="495"/>
      <c r="H37" s="495"/>
      <c r="I37" s="495"/>
      <c r="J37" s="495"/>
      <c r="L37" s="245"/>
    </row>
    <row r="38" spans="1:15" ht="23.25" customHeight="1">
      <c r="A38" s="19" t="s">
        <v>10</v>
      </c>
      <c r="B38" s="35"/>
      <c r="C38" s="12"/>
      <c r="D38" s="14"/>
      <c r="E38" s="14"/>
      <c r="F38" s="14"/>
      <c r="L38" s="245"/>
    </row>
    <row r="39" spans="1:15" ht="21.75" customHeight="1">
      <c r="A39" s="168" t="s">
        <v>11</v>
      </c>
      <c r="B39" s="4"/>
      <c r="C39" s="4"/>
      <c r="D39" s="164">
        <v>132792676</v>
      </c>
      <c r="E39" s="14"/>
      <c r="F39" s="164">
        <v>115042815</v>
      </c>
      <c r="H39" s="14">
        <v>131801635</v>
      </c>
      <c r="I39" s="14"/>
      <c r="J39" s="14">
        <v>113584088</v>
      </c>
      <c r="K39" s="240"/>
      <c r="L39" s="238"/>
      <c r="M39" s="13"/>
      <c r="N39" s="13"/>
      <c r="O39" s="13"/>
    </row>
    <row r="40" spans="1:15" ht="21.75" customHeight="1">
      <c r="A40" s="32" t="s">
        <v>53</v>
      </c>
      <c r="B40" s="4" t="s">
        <v>427</v>
      </c>
      <c r="C40" s="4"/>
      <c r="D40" s="14">
        <v>154768483</v>
      </c>
      <c r="E40" s="14"/>
      <c r="F40" s="14">
        <v>21160758</v>
      </c>
      <c r="H40" s="14">
        <v>149111894</v>
      </c>
      <c r="I40" s="14"/>
      <c r="J40" s="14">
        <v>15110488</v>
      </c>
      <c r="K40" s="240"/>
      <c r="L40" s="238"/>
      <c r="M40" s="13"/>
      <c r="N40" s="13"/>
      <c r="O40" s="13"/>
    </row>
    <row r="41" spans="1:15" ht="21.75" customHeight="1">
      <c r="A41" s="168" t="s">
        <v>153</v>
      </c>
      <c r="B41" s="229">
        <v>15</v>
      </c>
      <c r="C41" s="229"/>
      <c r="D41" s="164">
        <v>29362616</v>
      </c>
      <c r="E41" s="14"/>
      <c r="F41" s="164">
        <v>21850995</v>
      </c>
      <c r="H41" s="14">
        <v>29120529</v>
      </c>
      <c r="I41" s="14"/>
      <c r="J41" s="14">
        <v>21850995</v>
      </c>
      <c r="K41" s="240"/>
      <c r="L41" s="238"/>
      <c r="M41" s="13"/>
      <c r="N41" s="13"/>
      <c r="O41" s="13"/>
    </row>
    <row r="42" spans="1:15" ht="21.75" customHeight="1">
      <c r="A42" s="86" t="s">
        <v>447</v>
      </c>
      <c r="B42" s="179">
        <v>15</v>
      </c>
      <c r="C42" s="179"/>
      <c r="D42" s="164">
        <v>2653731</v>
      </c>
      <c r="E42" s="164"/>
      <c r="F42" s="164">
        <v>1446072</v>
      </c>
      <c r="G42" s="483"/>
      <c r="H42" s="164">
        <v>2185134</v>
      </c>
      <c r="I42" s="164"/>
      <c r="J42" s="164">
        <v>754389</v>
      </c>
      <c r="K42" s="240"/>
      <c r="L42" s="238"/>
      <c r="M42" s="13"/>
      <c r="N42" s="13"/>
      <c r="O42" s="13"/>
    </row>
    <row r="43" spans="1:15" ht="21.75" customHeight="1">
      <c r="A43" s="32" t="s">
        <v>91</v>
      </c>
      <c r="B43" s="4"/>
      <c r="C43" s="4"/>
      <c r="D43" s="164">
        <v>48650242</v>
      </c>
      <c r="E43" s="164"/>
      <c r="F43" s="164">
        <v>47703507</v>
      </c>
      <c r="G43" s="483"/>
      <c r="H43" s="164">
        <v>48475475</v>
      </c>
      <c r="I43" s="14"/>
      <c r="J43" s="14">
        <v>47703507</v>
      </c>
      <c r="K43" s="240"/>
      <c r="L43" s="238"/>
      <c r="M43" s="13"/>
      <c r="N43" s="13"/>
      <c r="O43" s="13"/>
    </row>
    <row r="44" spans="1:15" ht="23.25" customHeight="1">
      <c r="A44" s="20" t="s">
        <v>12</v>
      </c>
      <c r="B44" s="4"/>
      <c r="C44" s="4"/>
      <c r="D44" s="6">
        <f>SUM(D39:D43)</f>
        <v>368227748</v>
      </c>
      <c r="E44" s="2"/>
      <c r="F44" s="6">
        <f>SUM(F39:F43)</f>
        <v>207204147</v>
      </c>
      <c r="H44" s="6">
        <f>SUM(H39:H43)</f>
        <v>360694667</v>
      </c>
      <c r="I44" s="2"/>
      <c r="J44" s="6">
        <f>SUM(J39:J43)</f>
        <v>199003467</v>
      </c>
      <c r="K44" s="250"/>
      <c r="L44" s="251"/>
      <c r="M44" s="13"/>
      <c r="N44" s="13"/>
      <c r="O44" s="13"/>
    </row>
    <row r="45" spans="1:15" ht="9.6" customHeight="1">
      <c r="B45" s="4"/>
      <c r="C45" s="4"/>
      <c r="D45" s="14"/>
      <c r="E45" s="14"/>
      <c r="F45" s="14"/>
      <c r="H45" s="234"/>
      <c r="I45" s="245"/>
      <c r="J45" s="236"/>
      <c r="K45" s="237"/>
      <c r="L45" s="238"/>
      <c r="M45" s="13"/>
      <c r="N45" s="13"/>
      <c r="O45" s="13"/>
    </row>
    <row r="46" spans="1:15" ht="23.25" customHeight="1">
      <c r="A46" s="19" t="s">
        <v>13</v>
      </c>
      <c r="B46" s="4"/>
      <c r="C46" s="4"/>
      <c r="D46" s="14"/>
      <c r="E46" s="14"/>
      <c r="F46" s="14"/>
      <c r="H46" s="234"/>
      <c r="I46" s="245"/>
      <c r="J46" s="236"/>
      <c r="K46" s="237"/>
      <c r="L46" s="238"/>
      <c r="M46" s="13"/>
      <c r="N46" s="13"/>
      <c r="O46" s="13"/>
    </row>
    <row r="47" spans="1:15" ht="21.75" customHeight="1">
      <c r="A47" s="492" t="s">
        <v>446</v>
      </c>
      <c r="B47" s="226">
        <v>15</v>
      </c>
      <c r="D47" s="486">
        <v>2985221</v>
      </c>
      <c r="E47" s="52"/>
      <c r="F47" s="52">
        <v>468597</v>
      </c>
      <c r="H47" s="52">
        <v>2985221</v>
      </c>
      <c r="I47" s="52"/>
      <c r="J47" s="52">
        <v>0</v>
      </c>
      <c r="K47" s="240"/>
      <c r="L47" s="238"/>
      <c r="M47" s="13"/>
      <c r="N47" s="13"/>
      <c r="O47" s="13"/>
    </row>
    <row r="48" spans="1:15" ht="21.75" customHeight="1">
      <c r="A48" s="32" t="s">
        <v>81</v>
      </c>
      <c r="B48" s="144"/>
      <c r="D48" s="52">
        <v>5686589</v>
      </c>
      <c r="F48" s="52">
        <v>2714445</v>
      </c>
      <c r="H48" s="14">
        <v>5270787</v>
      </c>
      <c r="I48" s="13"/>
      <c r="J48" s="14">
        <v>2477454</v>
      </c>
      <c r="K48" s="240"/>
      <c r="L48" s="238"/>
      <c r="M48" s="13"/>
      <c r="N48" s="13"/>
      <c r="O48" s="13"/>
    </row>
    <row r="49" spans="1:15" ht="23.25" customHeight="1">
      <c r="A49" s="20" t="s">
        <v>15</v>
      </c>
      <c r="B49" s="4"/>
      <c r="C49" s="4"/>
      <c r="D49" s="6">
        <f>SUM(D47:D48)</f>
        <v>8671810</v>
      </c>
      <c r="E49" s="2"/>
      <c r="F49" s="6">
        <f>SUM(F47:F48)</f>
        <v>3183042</v>
      </c>
      <c r="H49" s="6">
        <f>SUM(H47:H48)</f>
        <v>8256008</v>
      </c>
      <c r="I49" s="2"/>
      <c r="J49" s="6">
        <f>SUM(J47:J48)</f>
        <v>2477454</v>
      </c>
      <c r="K49" s="250"/>
      <c r="L49" s="251"/>
      <c r="M49" s="13"/>
      <c r="N49" s="13"/>
      <c r="O49" s="13"/>
    </row>
    <row r="50" spans="1:15" ht="9.6" customHeight="1">
      <c r="A50" s="20"/>
      <c r="B50" s="4"/>
      <c r="C50" s="4"/>
      <c r="D50" s="2"/>
      <c r="E50" s="2"/>
      <c r="F50" s="2"/>
      <c r="H50" s="2"/>
      <c r="I50" s="2"/>
      <c r="J50" s="2"/>
      <c r="K50" s="237"/>
      <c r="L50" s="238"/>
      <c r="M50" s="13"/>
      <c r="N50" s="13"/>
      <c r="O50" s="13"/>
    </row>
    <row r="51" spans="1:15" ht="23.25" customHeight="1">
      <c r="A51" s="20" t="s">
        <v>16</v>
      </c>
      <c r="B51" s="4"/>
      <c r="C51" s="4"/>
      <c r="D51" s="34">
        <f>D49+D44</f>
        <v>376899558</v>
      </c>
      <c r="E51" s="2"/>
      <c r="F51" s="34">
        <f>F49+F44</f>
        <v>210387189</v>
      </c>
      <c r="H51" s="34">
        <f>H49+H44</f>
        <v>368950675</v>
      </c>
      <c r="I51" s="2"/>
      <c r="J51" s="34">
        <f>J49+J44</f>
        <v>201480921</v>
      </c>
      <c r="K51" s="250"/>
      <c r="L51" s="251"/>
      <c r="M51" s="13"/>
      <c r="N51" s="13"/>
      <c r="O51" s="13"/>
    </row>
    <row r="52" spans="1:15" ht="9.6" customHeight="1">
      <c r="A52" s="20"/>
      <c r="B52" s="35"/>
      <c r="C52" s="4"/>
      <c r="D52" s="2"/>
      <c r="E52" s="2"/>
      <c r="F52" s="2"/>
      <c r="H52" s="234"/>
      <c r="I52" s="245"/>
      <c r="J52" s="236"/>
      <c r="K52" s="237"/>
      <c r="L52" s="238"/>
      <c r="M52" s="13"/>
      <c r="N52" s="13"/>
      <c r="O52" s="13"/>
    </row>
    <row r="53" spans="1:15" s="5" customFormat="1" ht="22.15" customHeight="1">
      <c r="A53" s="19" t="s">
        <v>43</v>
      </c>
      <c r="B53" s="35"/>
      <c r="C53" s="4"/>
      <c r="D53" s="25"/>
      <c r="E53" s="25"/>
      <c r="F53" s="25"/>
      <c r="H53" s="234"/>
      <c r="I53" s="245"/>
      <c r="J53" s="236"/>
      <c r="K53" s="237"/>
      <c r="L53" s="238"/>
    </row>
    <row r="54" spans="1:15" s="5" customFormat="1" ht="21.75">
      <c r="A54" s="32" t="s">
        <v>17</v>
      </c>
      <c r="B54" s="36">
        <v>8</v>
      </c>
      <c r="C54" s="4"/>
      <c r="D54" s="25"/>
      <c r="E54" s="25"/>
      <c r="F54" s="25"/>
      <c r="H54" s="234"/>
      <c r="I54" s="245"/>
      <c r="J54" s="236"/>
      <c r="K54" s="237"/>
      <c r="L54" s="238"/>
    </row>
    <row r="55" spans="1:15" s="5" customFormat="1" ht="21.75">
      <c r="A55" s="190" t="s">
        <v>429</v>
      </c>
      <c r="B55" s="36"/>
      <c r="C55" s="136"/>
      <c r="D55" s="25"/>
      <c r="E55" s="25"/>
      <c r="F55" s="25"/>
      <c r="H55" s="234"/>
      <c r="I55" s="245"/>
      <c r="J55" s="236"/>
      <c r="K55" s="237"/>
      <c r="L55" s="238"/>
    </row>
    <row r="56" spans="1:15" s="5" customFormat="1" ht="22.15" customHeight="1" thickBot="1">
      <c r="A56" s="463" t="s">
        <v>428</v>
      </c>
      <c r="B56" s="4"/>
      <c r="C56" s="4"/>
      <c r="D56" s="428">
        <v>0</v>
      </c>
      <c r="E56" s="33"/>
      <c r="F56" s="428">
        <v>5000000</v>
      </c>
      <c r="G56" s="33"/>
      <c r="H56" s="428">
        <v>0</v>
      </c>
      <c r="I56" s="33"/>
      <c r="J56" s="428">
        <v>5000000</v>
      </c>
      <c r="K56" s="240"/>
      <c r="L56" s="238"/>
    </row>
    <row r="57" spans="1:15" s="186" customFormat="1" ht="22.15" customHeight="1" thickTop="1" thickBot="1">
      <c r="A57" s="463" t="s">
        <v>430</v>
      </c>
      <c r="B57" s="274"/>
      <c r="C57" s="274"/>
      <c r="D57" s="428">
        <v>150000000</v>
      </c>
      <c r="E57" s="33"/>
      <c r="F57" s="428">
        <v>0</v>
      </c>
      <c r="G57" s="33"/>
      <c r="H57" s="428">
        <v>150000000</v>
      </c>
      <c r="I57" s="33"/>
      <c r="J57" s="428">
        <v>0</v>
      </c>
      <c r="K57" s="240"/>
      <c r="L57" s="238"/>
    </row>
    <row r="58" spans="1:15" s="5" customFormat="1" ht="22.15" customHeight="1" thickTop="1">
      <c r="A58" s="190" t="s">
        <v>431</v>
      </c>
      <c r="B58" s="136"/>
      <c r="C58" s="136"/>
      <c r="D58" s="140"/>
      <c r="E58" s="25"/>
      <c r="F58" s="140"/>
      <c r="H58" s="140"/>
      <c r="I58" s="25"/>
      <c r="J58" s="140"/>
      <c r="K58" s="237"/>
      <c r="L58" s="238"/>
    </row>
    <row r="59" spans="1:15" s="5" customFormat="1" ht="22.15" customHeight="1">
      <c r="A59" s="463" t="s">
        <v>428</v>
      </c>
      <c r="B59" s="4"/>
      <c r="C59" s="4"/>
      <c r="D59" s="33">
        <v>0</v>
      </c>
      <c r="E59" s="33"/>
      <c r="F59" s="33">
        <v>5000000</v>
      </c>
      <c r="G59" s="33"/>
      <c r="H59" s="33">
        <v>0</v>
      </c>
      <c r="I59" s="33"/>
      <c r="J59" s="33">
        <v>5000000</v>
      </c>
      <c r="K59" s="240"/>
      <c r="L59" s="238"/>
    </row>
    <row r="60" spans="1:15" s="186" customFormat="1" ht="22.15" customHeight="1">
      <c r="A60" s="463" t="s">
        <v>432</v>
      </c>
      <c r="B60" s="274"/>
      <c r="C60" s="274"/>
      <c r="D60" s="33">
        <v>138750000</v>
      </c>
      <c r="E60" s="33"/>
      <c r="F60" s="33">
        <v>0</v>
      </c>
      <c r="G60" s="33"/>
      <c r="H60" s="33">
        <v>138750000</v>
      </c>
      <c r="I60" s="33"/>
      <c r="J60" s="33">
        <v>0</v>
      </c>
      <c r="K60" s="240"/>
      <c r="L60" s="238"/>
    </row>
    <row r="61" spans="1:15" s="186" customFormat="1" ht="22.15" customHeight="1">
      <c r="A61" s="28" t="s">
        <v>433</v>
      </c>
      <c r="B61" s="442">
        <v>8</v>
      </c>
      <c r="C61" s="442"/>
      <c r="D61" s="56">
        <v>9743313</v>
      </c>
      <c r="E61" s="56"/>
      <c r="F61" s="56">
        <v>0</v>
      </c>
      <c r="G61" s="56"/>
      <c r="H61" s="56">
        <v>9743313</v>
      </c>
      <c r="I61" s="33"/>
      <c r="J61" s="33">
        <v>0</v>
      </c>
      <c r="K61" s="240"/>
      <c r="L61" s="238"/>
    </row>
    <row r="62" spans="1:15" s="5" customFormat="1" ht="21.75">
      <c r="A62" s="32" t="s">
        <v>75</v>
      </c>
      <c r="B62" s="4"/>
      <c r="C62" s="4"/>
      <c r="D62" s="33"/>
      <c r="E62" s="33"/>
      <c r="F62" s="33"/>
      <c r="G62" s="33"/>
      <c r="H62" s="33"/>
      <c r="I62" s="33"/>
      <c r="J62" s="33"/>
      <c r="K62" s="237"/>
      <c r="L62" s="238"/>
    </row>
    <row r="63" spans="1:15" s="5" customFormat="1" ht="21.75">
      <c r="A63" s="32" t="s">
        <v>93</v>
      </c>
      <c r="B63" s="136"/>
      <c r="C63" s="136"/>
      <c r="D63" s="33"/>
      <c r="E63" s="33"/>
      <c r="F63" s="33"/>
      <c r="G63" s="33"/>
      <c r="H63" s="33"/>
      <c r="I63" s="33"/>
      <c r="J63" s="33"/>
      <c r="K63" s="237"/>
      <c r="L63" s="238"/>
    </row>
    <row r="64" spans="1:15" s="5" customFormat="1" ht="22.15" customHeight="1">
      <c r="A64" s="32" t="s">
        <v>94</v>
      </c>
      <c r="B64" s="4">
        <v>9</v>
      </c>
      <c r="C64" s="4"/>
      <c r="D64" s="33">
        <v>15000000</v>
      </c>
      <c r="E64" s="33"/>
      <c r="F64" s="33">
        <v>500000</v>
      </c>
      <c r="G64" s="33"/>
      <c r="H64" s="33">
        <v>15000000</v>
      </c>
      <c r="I64" s="33"/>
      <c r="J64" s="33">
        <v>500000</v>
      </c>
      <c r="K64" s="240"/>
      <c r="L64" s="238"/>
    </row>
    <row r="65" spans="1:15" s="5" customFormat="1" ht="22.15" customHeight="1">
      <c r="A65" s="32" t="s">
        <v>80</v>
      </c>
      <c r="B65" s="4"/>
      <c r="C65" s="4"/>
      <c r="D65" s="429">
        <v>19336800</v>
      </c>
      <c r="E65" s="33"/>
      <c r="F65" s="429">
        <v>461145214</v>
      </c>
      <c r="G65" s="33"/>
      <c r="H65" s="159">
        <v>19096008</v>
      </c>
      <c r="I65" s="159"/>
      <c r="J65" s="159">
        <v>462150842</v>
      </c>
      <c r="K65" s="240"/>
      <c r="L65" s="238"/>
    </row>
    <row r="66" spans="1:15" s="5" customFormat="1" ht="22.15" customHeight="1">
      <c r="A66" s="20" t="s">
        <v>51</v>
      </c>
      <c r="B66" s="35"/>
      <c r="C66" s="4"/>
      <c r="D66" s="453">
        <f>SUM(D59:D65)</f>
        <v>182830113</v>
      </c>
      <c r="E66" s="44"/>
      <c r="F66" s="453">
        <f>SUM(F59:F65)</f>
        <v>466645214</v>
      </c>
      <c r="G66" s="33"/>
      <c r="H66" s="453">
        <f>SUM(H59:H65)</f>
        <v>182589321</v>
      </c>
      <c r="I66" s="44"/>
      <c r="J66" s="453">
        <f>SUM(J59:J65)</f>
        <v>467650842</v>
      </c>
      <c r="K66" s="250"/>
      <c r="L66" s="251"/>
    </row>
    <row r="67" spans="1:15" s="5" customFormat="1" ht="22.15" customHeight="1">
      <c r="A67" s="16" t="s">
        <v>38</v>
      </c>
      <c r="B67" s="35"/>
      <c r="C67" s="4"/>
      <c r="D67" s="46">
        <v>969419</v>
      </c>
      <c r="E67" s="46"/>
      <c r="F67" s="46">
        <v>553880</v>
      </c>
      <c r="G67" s="33"/>
      <c r="H67" s="33">
        <v>0</v>
      </c>
      <c r="I67" s="44"/>
      <c r="J67" s="33">
        <v>0</v>
      </c>
      <c r="K67" s="240"/>
      <c r="L67" s="238"/>
    </row>
    <row r="68" spans="1:15" s="5" customFormat="1" ht="22.15" customHeight="1">
      <c r="A68" s="20" t="s">
        <v>48</v>
      </c>
      <c r="B68" s="35"/>
      <c r="C68" s="4"/>
      <c r="D68" s="151">
        <f>SUM(D66:D67)</f>
        <v>183799532</v>
      </c>
      <c r="E68" s="44"/>
      <c r="F68" s="151">
        <f>SUM(F66:F67)</f>
        <v>467199094</v>
      </c>
      <c r="G68" s="33"/>
      <c r="H68" s="151">
        <f>+H66+H67</f>
        <v>182589321</v>
      </c>
      <c r="I68" s="44"/>
      <c r="J68" s="151">
        <f>+J66+J67</f>
        <v>467650842</v>
      </c>
      <c r="K68" s="250"/>
      <c r="L68" s="251"/>
    </row>
    <row r="69" spans="1:15" s="5" customFormat="1" ht="9.6" customHeight="1">
      <c r="A69" s="20"/>
      <c r="B69" s="35"/>
      <c r="C69" s="4"/>
      <c r="D69" s="44"/>
      <c r="E69" s="44"/>
      <c r="F69" s="44"/>
      <c r="G69" s="33"/>
      <c r="H69" s="430"/>
      <c r="I69" s="431"/>
      <c r="J69" s="432"/>
      <c r="K69" s="237"/>
      <c r="L69" s="238"/>
    </row>
    <row r="70" spans="1:15" s="5" customFormat="1" ht="25.15" customHeight="1" thickBot="1">
      <c r="A70" s="20" t="s">
        <v>49</v>
      </c>
      <c r="B70" s="35"/>
      <c r="C70" s="4"/>
      <c r="D70" s="152">
        <f>D68+D51</f>
        <v>560699090</v>
      </c>
      <c r="E70" s="433"/>
      <c r="F70" s="152">
        <f>F68+F51</f>
        <v>677586283</v>
      </c>
      <c r="G70" s="33"/>
      <c r="H70" s="152">
        <f>H66+H51</f>
        <v>551539996</v>
      </c>
      <c r="I70" s="433"/>
      <c r="J70" s="152">
        <f>J66+J51</f>
        <v>669131763</v>
      </c>
      <c r="K70" s="250"/>
      <c r="L70" s="251"/>
    </row>
    <row r="71" spans="1:15" ht="20.100000000000001" customHeight="1" thickTop="1">
      <c r="D71" s="169">
        <f>+D27-D70</f>
        <v>0</v>
      </c>
      <c r="F71" s="169">
        <f>+F27-F70</f>
        <v>0</v>
      </c>
      <c r="H71" s="169">
        <f>+H27-H70</f>
        <v>0</v>
      </c>
      <c r="I71" s="245"/>
      <c r="J71" s="169">
        <f>+J27-J70</f>
        <v>0</v>
      </c>
      <c r="K71" s="237"/>
      <c r="L71" s="238"/>
      <c r="M71" s="13"/>
      <c r="N71" s="13"/>
      <c r="O71" s="13"/>
    </row>
    <row r="72" spans="1:15" ht="20.100000000000001" customHeight="1">
      <c r="H72" s="234"/>
      <c r="I72" s="245"/>
      <c r="J72" s="236"/>
      <c r="K72" s="237"/>
      <c r="L72" s="238"/>
      <c r="M72" s="13"/>
      <c r="N72" s="13"/>
      <c r="O72" s="13"/>
    </row>
    <row r="73" spans="1:15" ht="20.100000000000001" customHeight="1">
      <c r="H73" s="234"/>
      <c r="I73" s="245"/>
      <c r="J73" s="236"/>
      <c r="K73" s="237"/>
      <c r="L73" s="238"/>
      <c r="M73" s="13"/>
      <c r="N73" s="13"/>
      <c r="O73" s="13"/>
    </row>
    <row r="74" spans="1:15" ht="20.100000000000001" customHeight="1">
      <c r="L74" s="245"/>
    </row>
    <row r="75" spans="1:15" ht="20.100000000000001" customHeight="1">
      <c r="L75" s="245"/>
    </row>
    <row r="76" spans="1:15" ht="20.100000000000001" customHeight="1">
      <c r="L76" s="245"/>
    </row>
    <row r="77" spans="1:15" ht="20.100000000000001" customHeight="1">
      <c r="L77" s="245"/>
    </row>
    <row r="78" spans="1:15" ht="20.100000000000001" customHeight="1"/>
    <row r="79" spans="1:15" ht="20.100000000000001" customHeight="1"/>
    <row r="80" spans="1:15" ht="20.100000000000001" customHeight="1"/>
    <row r="81" ht="20.100000000000001" customHeight="1"/>
    <row r="82" ht="20.100000000000001" customHeight="1"/>
    <row r="83" ht="19.5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19.5" customHeight="1"/>
    <row r="96" ht="19.5" customHeight="1"/>
    <row r="97" spans="1:15" ht="19.5" customHeight="1"/>
    <row r="98" spans="1:15" ht="19.5" customHeight="1"/>
    <row r="99" spans="1:15" ht="19.5" customHeight="1"/>
    <row r="100" spans="1:15" ht="19.5" customHeight="1"/>
    <row r="101" spans="1:15" ht="19.5" customHeight="1"/>
    <row r="102" spans="1:15" ht="19.5" customHeight="1"/>
    <row r="103" spans="1:15" ht="19.5" customHeight="1"/>
    <row r="104" spans="1:15" ht="19.5" customHeight="1"/>
    <row r="105" spans="1:15" ht="19.5" customHeight="1"/>
    <row r="106" spans="1:15" ht="19.5" customHeight="1"/>
    <row r="107" spans="1:15" ht="19.5" customHeight="1"/>
    <row r="108" spans="1:15" ht="19.5" customHeight="1"/>
    <row r="109" spans="1:15" ht="19.5" customHeight="1"/>
    <row r="110" spans="1:15" s="5" customFormat="1" ht="20.100000000000001" customHeight="1">
      <c r="A110" s="17"/>
      <c r="B110"/>
      <c r="C110" s="13"/>
      <c r="D110" s="13"/>
      <c r="E110" s="13"/>
      <c r="F110" s="13"/>
      <c r="H110" s="231"/>
      <c r="I110" s="232"/>
      <c r="J110" s="233"/>
      <c r="K110" s="234"/>
      <c r="L110" s="235"/>
      <c r="M110" s="236"/>
      <c r="N110" s="237"/>
      <c r="O110" s="238"/>
    </row>
    <row r="111" spans="1:15" s="5" customFormat="1" ht="20.100000000000001" customHeight="1">
      <c r="A111" s="17"/>
      <c r="B111"/>
      <c r="C111" s="13"/>
      <c r="D111" s="13"/>
      <c r="E111" s="13"/>
      <c r="F111" s="13"/>
      <c r="H111" s="231"/>
      <c r="I111" s="232"/>
      <c r="J111" s="233"/>
      <c r="K111" s="234"/>
      <c r="L111" s="235"/>
      <c r="M111" s="236"/>
      <c r="N111" s="237"/>
      <c r="O111" s="238"/>
    </row>
    <row r="112" spans="1:15" s="5" customFormat="1" ht="20.100000000000001" customHeight="1">
      <c r="A112" s="17"/>
      <c r="B112"/>
      <c r="C112" s="13"/>
      <c r="D112" s="13"/>
      <c r="E112" s="13"/>
      <c r="F112" s="13"/>
      <c r="H112" s="231"/>
      <c r="I112" s="232"/>
      <c r="J112" s="233"/>
      <c r="K112" s="234"/>
      <c r="L112" s="235"/>
      <c r="M112" s="236"/>
      <c r="N112" s="237"/>
      <c r="O112" s="238"/>
    </row>
    <row r="113" spans="1:15" s="5" customFormat="1" ht="20.100000000000001" customHeight="1">
      <c r="A113" s="17"/>
      <c r="B113"/>
      <c r="C113" s="13"/>
      <c r="D113" s="13"/>
      <c r="E113" s="13"/>
      <c r="F113" s="13"/>
      <c r="H113" s="231"/>
      <c r="I113" s="232"/>
      <c r="J113" s="233"/>
      <c r="K113" s="234"/>
      <c r="L113" s="235"/>
      <c r="M113" s="236"/>
      <c r="N113" s="237"/>
      <c r="O113" s="238"/>
    </row>
    <row r="114" spans="1:15" ht="20.100000000000001" customHeight="1"/>
    <row r="115" spans="1:15" ht="20.100000000000001" customHeight="1"/>
    <row r="116" spans="1:15" ht="20.100000000000001" customHeight="1"/>
    <row r="117" spans="1:15" ht="20.100000000000001" customHeight="1"/>
    <row r="118" spans="1:15" ht="20.100000000000001" customHeight="1"/>
    <row r="119" spans="1:15" ht="20.100000000000001" customHeight="1"/>
    <row r="120" spans="1:15" ht="20.100000000000001" customHeight="1"/>
    <row r="121" spans="1:15" ht="20.100000000000001" customHeight="1"/>
    <row r="122" spans="1:15" ht="19.5" customHeight="1"/>
    <row r="123" spans="1:15" ht="20.100000000000001" customHeight="1"/>
    <row r="124" spans="1:15" s="5" customFormat="1" ht="20.100000000000001" customHeight="1">
      <c r="A124" s="17"/>
      <c r="B124"/>
      <c r="C124" s="13"/>
      <c r="D124" s="13"/>
      <c r="E124" s="13"/>
      <c r="F124" s="13"/>
      <c r="H124" s="231"/>
      <c r="I124" s="232"/>
      <c r="J124" s="233"/>
      <c r="K124" s="234"/>
      <c r="L124" s="235"/>
      <c r="M124" s="236"/>
      <c r="N124" s="237"/>
      <c r="O124" s="238"/>
    </row>
    <row r="125" spans="1:15" s="5" customFormat="1" ht="20.100000000000001" customHeight="1">
      <c r="A125" s="17"/>
      <c r="B125"/>
      <c r="C125" s="13"/>
      <c r="D125" s="13"/>
      <c r="E125" s="13"/>
      <c r="F125" s="13"/>
      <c r="H125" s="231"/>
      <c r="I125" s="232"/>
      <c r="J125" s="233"/>
      <c r="K125" s="234"/>
      <c r="L125" s="235"/>
      <c r="M125" s="236"/>
      <c r="N125" s="237"/>
      <c r="O125" s="238"/>
    </row>
    <row r="126" spans="1:15" s="5" customFormat="1" ht="19.5" customHeight="1">
      <c r="A126" s="17"/>
      <c r="B126"/>
      <c r="C126" s="13"/>
      <c r="D126" s="13"/>
      <c r="E126" s="13"/>
      <c r="F126" s="13"/>
      <c r="H126" s="231"/>
      <c r="I126" s="232"/>
      <c r="J126" s="233"/>
      <c r="K126" s="234"/>
      <c r="L126" s="235"/>
      <c r="M126" s="236"/>
      <c r="N126" s="237"/>
      <c r="O126" s="238"/>
    </row>
    <row r="127" spans="1:15" s="5" customFormat="1" ht="20.100000000000001" customHeight="1">
      <c r="A127" s="17"/>
      <c r="B127"/>
      <c r="C127" s="13"/>
      <c r="D127" s="13"/>
      <c r="E127" s="13"/>
      <c r="F127" s="13"/>
      <c r="H127" s="231"/>
      <c r="I127" s="232"/>
      <c r="J127" s="233"/>
      <c r="K127" s="234"/>
      <c r="L127" s="235"/>
      <c r="M127" s="236"/>
      <c r="N127" s="237"/>
      <c r="O127" s="238"/>
    </row>
    <row r="128" spans="1:15" s="5" customFormat="1" ht="20.100000000000001" customHeight="1">
      <c r="A128" s="17"/>
      <c r="B128"/>
      <c r="C128" s="13"/>
      <c r="D128" s="13"/>
      <c r="E128" s="13"/>
      <c r="F128" s="13"/>
      <c r="H128" s="231"/>
      <c r="I128" s="232"/>
      <c r="J128" s="233"/>
      <c r="K128" s="234"/>
      <c r="L128" s="235"/>
      <c r="M128" s="236"/>
      <c r="N128" s="237"/>
      <c r="O128" s="238"/>
    </row>
    <row r="129" spans="1:15" s="5" customFormat="1" ht="19.5" customHeight="1">
      <c r="A129" s="17"/>
      <c r="B129"/>
      <c r="C129" s="13"/>
      <c r="D129" s="13"/>
      <c r="E129" s="13"/>
      <c r="F129" s="13"/>
      <c r="H129" s="231"/>
      <c r="I129" s="232"/>
      <c r="J129" s="233"/>
      <c r="K129" s="234"/>
      <c r="L129" s="235"/>
      <c r="M129" s="236"/>
      <c r="N129" s="237"/>
      <c r="O129" s="238"/>
    </row>
    <row r="130" spans="1:15" s="5" customFormat="1" ht="20.100000000000001" customHeight="1">
      <c r="A130" s="17"/>
      <c r="B130"/>
      <c r="C130" s="13"/>
      <c r="D130" s="13"/>
      <c r="E130" s="13"/>
      <c r="F130" s="13"/>
      <c r="H130" s="231"/>
      <c r="I130" s="232"/>
      <c r="J130" s="233"/>
      <c r="K130" s="234"/>
      <c r="L130" s="235"/>
      <c r="M130" s="236"/>
      <c r="N130" s="237"/>
      <c r="O130" s="238"/>
    </row>
    <row r="131" spans="1:15" s="5" customFormat="1" ht="20.100000000000001" customHeight="1">
      <c r="A131" s="17"/>
      <c r="B131"/>
      <c r="C131" s="13"/>
      <c r="D131" s="13"/>
      <c r="E131" s="13"/>
      <c r="F131" s="13"/>
      <c r="H131" s="231"/>
      <c r="I131" s="232"/>
      <c r="J131" s="233"/>
      <c r="K131" s="234"/>
      <c r="L131" s="235"/>
      <c r="M131" s="236"/>
      <c r="N131" s="237"/>
      <c r="O131" s="238"/>
    </row>
    <row r="132" spans="1:15" ht="20.100000000000001" customHeight="1"/>
    <row r="135" spans="1:15" s="23" customFormat="1" ht="23.25" customHeight="1">
      <c r="A135" s="17"/>
      <c r="B135"/>
      <c r="C135" s="13"/>
      <c r="D135" s="13"/>
      <c r="E135" s="13"/>
      <c r="F135" s="13"/>
      <c r="H135" s="252"/>
      <c r="I135" s="253"/>
      <c r="J135" s="254"/>
      <c r="K135" s="255"/>
      <c r="L135" s="256"/>
      <c r="M135" s="257"/>
      <c r="N135" s="258"/>
      <c r="O135" s="259"/>
    </row>
    <row r="136" spans="1:15" s="5" customFormat="1" ht="23.25" customHeight="1">
      <c r="A136" s="17"/>
      <c r="B136"/>
      <c r="C136" s="13"/>
      <c r="D136" s="13"/>
      <c r="E136" s="13"/>
      <c r="F136" s="13"/>
      <c r="H136" s="231"/>
      <c r="I136" s="232"/>
      <c r="J136" s="233"/>
      <c r="K136" s="234"/>
      <c r="L136" s="235"/>
      <c r="M136" s="236"/>
      <c r="N136" s="237"/>
      <c r="O136" s="238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0">
    <mergeCell ref="D35:F35"/>
    <mergeCell ref="H34:J34"/>
    <mergeCell ref="H35:J35"/>
    <mergeCell ref="D37:J37"/>
    <mergeCell ref="H5:J5"/>
    <mergeCell ref="H6:J6"/>
    <mergeCell ref="D5:F5"/>
    <mergeCell ref="D8:J8"/>
    <mergeCell ref="D34:F34"/>
    <mergeCell ref="D6:F6"/>
  </mergeCells>
  <phoneticPr fontId="0" type="noConversion"/>
  <pageMargins left="0.7" right="0.7" top="0.48" bottom="0.5" header="0.5" footer="0.5"/>
  <pageSetup paperSize="9" scale="76" firstPageNumber="7" fitToHeight="0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29" max="16383" man="1"/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82675-53C6-49F0-83A7-1EAD7BEE5FB1}">
  <dimension ref="A1:L133"/>
  <sheetViews>
    <sheetView showGridLines="0" topLeftCell="A46" zoomScale="85" zoomScaleNormal="85" zoomScaleSheetLayoutView="100" workbookViewId="0">
      <selection activeCell="F65" sqref="F65"/>
    </sheetView>
  </sheetViews>
  <sheetFormatPr defaultColWidth="9.140625" defaultRowHeight="23.25" customHeight="1"/>
  <cols>
    <col min="1" max="1" width="58.7109375" style="17" customWidth="1"/>
    <col min="2" max="2" width="8.7109375" customWidth="1"/>
    <col min="3" max="3" width="1.85546875" style="13" customWidth="1"/>
    <col min="4" max="4" width="16.85546875" style="13" customWidth="1"/>
    <col min="5" max="5" width="1.85546875" style="13" customWidth="1"/>
    <col min="6" max="6" width="16.85546875" style="13" customWidth="1"/>
    <col min="7" max="7" width="13.5703125" style="13" bestFit="1" customWidth="1"/>
    <col min="8" max="8" width="12.28515625" style="13" customWidth="1"/>
    <col min="9" max="9" width="9.140625" style="13"/>
    <col min="10" max="10" width="15.85546875" style="13" customWidth="1"/>
    <col min="11" max="16384" width="9.140625" style="13"/>
  </cols>
  <sheetData>
    <row r="1" spans="1:12" s="5" customFormat="1" ht="23.25" customHeight="1">
      <c r="A1" s="7" t="s">
        <v>161</v>
      </c>
      <c r="B1"/>
      <c r="F1" s="186"/>
    </row>
    <row r="2" spans="1:12" s="5" customFormat="1" ht="23.25" customHeight="1">
      <c r="A2" s="7" t="s">
        <v>162</v>
      </c>
      <c r="B2"/>
      <c r="F2" s="186"/>
    </row>
    <row r="3" spans="1:12" s="186" customFormat="1" ht="23.25" customHeight="1">
      <c r="A3" s="7" t="s">
        <v>37</v>
      </c>
      <c r="B3" s="184"/>
    </row>
    <row r="4" spans="1:12" s="5" customFormat="1" ht="23.25" customHeight="1">
      <c r="A4" s="7"/>
      <c r="B4"/>
      <c r="F4" s="186"/>
    </row>
    <row r="5" spans="1:12" ht="23.25" customHeight="1">
      <c r="A5" s="16"/>
      <c r="B5" s="60"/>
      <c r="C5" s="3"/>
      <c r="D5" s="494" t="s">
        <v>67</v>
      </c>
      <c r="E5" s="494"/>
      <c r="F5" s="494"/>
    </row>
    <row r="6" spans="1:12" ht="23.25" customHeight="1">
      <c r="A6" s="16"/>
      <c r="B6" s="60"/>
      <c r="C6" s="3"/>
      <c r="D6" s="493" t="s">
        <v>55</v>
      </c>
      <c r="E6" s="493"/>
      <c r="F6" s="493"/>
    </row>
    <row r="7" spans="1:12" ht="23.25" customHeight="1">
      <c r="A7" s="7" t="s">
        <v>0</v>
      </c>
      <c r="B7" s="136" t="s">
        <v>1</v>
      </c>
      <c r="C7" s="136"/>
      <c r="D7" s="12">
        <v>2565</v>
      </c>
      <c r="E7" s="12"/>
      <c r="F7" s="197">
        <v>2564</v>
      </c>
    </row>
    <row r="8" spans="1:12" ht="23.25" customHeight="1">
      <c r="A8" s="18"/>
      <c r="B8" s="60"/>
      <c r="C8" s="3"/>
      <c r="D8" s="495" t="s">
        <v>68</v>
      </c>
      <c r="E8" s="495"/>
      <c r="F8" s="495"/>
    </row>
    <row r="9" spans="1:12" ht="23.25" customHeight="1">
      <c r="A9" s="19" t="s">
        <v>2</v>
      </c>
      <c r="B9" s="136"/>
      <c r="C9" s="136"/>
    </row>
    <row r="10" spans="1:12" ht="21.75" customHeight="1">
      <c r="A10" s="17" t="s">
        <v>3</v>
      </c>
      <c r="B10" s="35">
        <v>6</v>
      </c>
      <c r="C10" s="136"/>
      <c r="D10" s="14"/>
      <c r="E10" s="14"/>
      <c r="F10" s="14">
        <v>608810710</v>
      </c>
      <c r="H10" s="14"/>
      <c r="J10" s="14"/>
      <c r="L10" s="14"/>
    </row>
    <row r="11" spans="1:12" ht="21.75" customHeight="1">
      <c r="A11" s="32" t="s">
        <v>23</v>
      </c>
      <c r="B11" s="35" t="s">
        <v>130</v>
      </c>
      <c r="C11" s="136"/>
      <c r="D11" s="14"/>
      <c r="E11" s="14"/>
      <c r="F11" s="14">
        <v>34249626</v>
      </c>
      <c r="H11" s="14"/>
      <c r="J11" s="14"/>
      <c r="L11" s="14"/>
    </row>
    <row r="12" spans="1:12" ht="21.75" customHeight="1">
      <c r="A12" s="32" t="s">
        <v>52</v>
      </c>
      <c r="B12" s="35" t="s">
        <v>131</v>
      </c>
      <c r="C12" s="136"/>
      <c r="D12" s="14"/>
      <c r="E12" s="14"/>
      <c r="F12" s="14">
        <v>8070965</v>
      </c>
      <c r="H12" s="14"/>
      <c r="J12" s="14"/>
      <c r="L12" s="14"/>
    </row>
    <row r="13" spans="1:12" ht="21.75" customHeight="1">
      <c r="A13" s="32" t="s">
        <v>42</v>
      </c>
      <c r="B13" s="35">
        <v>5</v>
      </c>
      <c r="C13" s="136"/>
      <c r="D13" s="14"/>
      <c r="E13" s="14"/>
      <c r="F13" s="14">
        <v>6700000</v>
      </c>
      <c r="H13" s="14"/>
      <c r="J13" s="14"/>
      <c r="L13" s="14"/>
    </row>
    <row r="14" spans="1:12" ht="21.75" customHeight="1">
      <c r="A14" s="17" t="s">
        <v>4</v>
      </c>
      <c r="B14" s="35"/>
      <c r="C14" s="136"/>
      <c r="D14" s="160">
        <v>0</v>
      </c>
      <c r="E14" s="14"/>
      <c r="F14" s="160">
        <v>0</v>
      </c>
      <c r="G14" s="14"/>
      <c r="H14" s="14"/>
      <c r="J14" s="14"/>
      <c r="L14" s="14"/>
    </row>
    <row r="15" spans="1:12" ht="23.25" customHeight="1">
      <c r="A15" s="20" t="s">
        <v>5</v>
      </c>
      <c r="B15" s="35"/>
      <c r="C15" s="136"/>
      <c r="D15" s="6">
        <f>SUM(D10:D14)</f>
        <v>0</v>
      </c>
      <c r="E15" s="2"/>
      <c r="F15" s="6">
        <f>SUM(F10:F14)</f>
        <v>657831301</v>
      </c>
      <c r="H15" s="14"/>
      <c r="J15" s="14"/>
      <c r="L15" s="14"/>
    </row>
    <row r="16" spans="1:12" ht="21" customHeight="1">
      <c r="A16" s="13"/>
      <c r="B16" s="35"/>
      <c r="C16" s="136"/>
      <c r="D16" s="14"/>
      <c r="E16" s="14"/>
      <c r="F16" s="14"/>
      <c r="H16" s="14"/>
      <c r="J16" s="14"/>
      <c r="L16" s="14"/>
    </row>
    <row r="17" spans="1:12" ht="23.25" customHeight="1">
      <c r="A17" s="19" t="s">
        <v>6</v>
      </c>
      <c r="B17" s="35"/>
      <c r="C17" s="136"/>
      <c r="H17" s="14"/>
      <c r="J17" s="14"/>
      <c r="L17" s="14"/>
    </row>
    <row r="18" spans="1:12" ht="23.25" customHeight="1">
      <c r="A18" s="38" t="s">
        <v>74</v>
      </c>
      <c r="B18" s="35">
        <v>9</v>
      </c>
      <c r="C18" s="136"/>
      <c r="D18" s="25"/>
      <c r="E18" s="25"/>
      <c r="F18" s="25">
        <v>6250000</v>
      </c>
      <c r="H18" s="14"/>
      <c r="J18" s="14"/>
      <c r="L18" s="14"/>
    </row>
    <row r="19" spans="1:12" s="5" customFormat="1" ht="22.15" customHeight="1">
      <c r="A19" s="32" t="s">
        <v>120</v>
      </c>
      <c r="B19" s="35"/>
      <c r="C19" s="136"/>
      <c r="D19" s="25"/>
      <c r="E19" s="25"/>
      <c r="F19" s="25">
        <v>1638087</v>
      </c>
      <c r="H19" s="14"/>
      <c r="J19" s="14"/>
      <c r="L19" s="14"/>
    </row>
    <row r="20" spans="1:12" s="5" customFormat="1" ht="22.15" customHeight="1">
      <c r="A20" s="32" t="s">
        <v>90</v>
      </c>
      <c r="B20" s="35">
        <v>3</v>
      </c>
      <c r="C20" s="136"/>
      <c r="D20" s="14"/>
      <c r="E20" s="14"/>
      <c r="F20" s="14">
        <v>729357</v>
      </c>
      <c r="H20" s="14"/>
      <c r="J20" s="14"/>
      <c r="L20" s="14"/>
    </row>
    <row r="21" spans="1:12" ht="21.75" customHeight="1">
      <c r="A21" s="32" t="s">
        <v>152</v>
      </c>
      <c r="B21" s="35"/>
      <c r="C21" s="147"/>
      <c r="D21" s="25"/>
      <c r="E21" s="25"/>
      <c r="F21" s="25">
        <v>1325002</v>
      </c>
      <c r="H21" s="14"/>
      <c r="J21" s="14"/>
      <c r="L21" s="14"/>
    </row>
    <row r="22" spans="1:12" ht="21.75">
      <c r="A22" s="32" t="s">
        <v>100</v>
      </c>
      <c r="B22" s="35" t="s">
        <v>156</v>
      </c>
      <c r="C22" s="136"/>
      <c r="D22" s="25"/>
      <c r="E22" s="25"/>
      <c r="F22" s="25">
        <v>571812</v>
      </c>
      <c r="H22" s="14"/>
      <c r="J22" s="14"/>
      <c r="L22" s="14"/>
    </row>
    <row r="23" spans="1:12" ht="21.75" customHeight="1">
      <c r="A23" s="17" t="s">
        <v>7</v>
      </c>
      <c r="B23" s="35"/>
      <c r="C23" s="136"/>
      <c r="D23" s="25"/>
      <c r="E23" s="25"/>
      <c r="F23" s="25">
        <v>786204</v>
      </c>
      <c r="H23" s="14"/>
      <c r="J23" s="14"/>
      <c r="L23" s="14"/>
    </row>
    <row r="24" spans="1:12" ht="23.25" customHeight="1">
      <c r="A24" s="20" t="s">
        <v>8</v>
      </c>
      <c r="B24" s="35"/>
      <c r="C24" s="136"/>
      <c r="D24" s="6">
        <f>SUM(D18:D23)</f>
        <v>0</v>
      </c>
      <c r="E24" s="2"/>
      <c r="F24" s="6">
        <f>SUM(F18:F23)</f>
        <v>11300462</v>
      </c>
      <c r="H24" s="14"/>
      <c r="J24" s="14"/>
      <c r="L24" s="14"/>
    </row>
    <row r="25" spans="1:12" ht="21" customHeight="1">
      <c r="A25" s="20"/>
      <c r="B25" s="35"/>
      <c r="C25" s="136"/>
      <c r="D25" s="2"/>
      <c r="E25" s="2"/>
      <c r="F25" s="2"/>
      <c r="H25" s="14"/>
      <c r="J25" s="14"/>
      <c r="L25" s="14"/>
    </row>
    <row r="26" spans="1:12" ht="23.25" customHeight="1" thickBot="1">
      <c r="A26" s="20" t="s">
        <v>9</v>
      </c>
      <c r="B26" s="35"/>
      <c r="C26" s="136"/>
      <c r="D26" s="1">
        <f>D24+D15</f>
        <v>0</v>
      </c>
      <c r="E26" s="2"/>
      <c r="F26" s="1">
        <f>F24+F15</f>
        <v>669131763</v>
      </c>
      <c r="H26" s="14"/>
      <c r="J26" s="14"/>
      <c r="L26" s="14"/>
    </row>
    <row r="27" spans="1:12" ht="13.5" customHeight="1" thickTop="1">
      <c r="B27" s="35"/>
      <c r="H27" s="14"/>
      <c r="J27" s="14"/>
      <c r="L27" s="14"/>
    </row>
    <row r="28" spans="1:12" ht="23.25" customHeight="1">
      <c r="B28" s="35"/>
      <c r="H28" s="14"/>
      <c r="J28" s="14"/>
      <c r="L28" s="14"/>
    </row>
    <row r="29" spans="1:12" s="5" customFormat="1" ht="23.25" customHeight="1">
      <c r="A29" s="7" t="s">
        <v>161</v>
      </c>
      <c r="B29" s="35"/>
      <c r="F29" s="186"/>
      <c r="H29" s="14"/>
      <c r="J29" s="14"/>
      <c r="L29" s="14"/>
    </row>
    <row r="30" spans="1:12" s="5" customFormat="1" ht="23.25" customHeight="1">
      <c r="A30" s="7" t="s">
        <v>162</v>
      </c>
      <c r="B30" s="35"/>
      <c r="F30" s="186"/>
      <c r="H30" s="14"/>
      <c r="J30" s="14"/>
      <c r="L30" s="14"/>
    </row>
    <row r="31" spans="1:12" s="186" customFormat="1" ht="23.25" customHeight="1">
      <c r="A31" s="7" t="s">
        <v>37</v>
      </c>
      <c r="B31" s="35"/>
      <c r="H31" s="14"/>
      <c r="J31" s="14"/>
      <c r="L31" s="14"/>
    </row>
    <row r="32" spans="1:12" s="5" customFormat="1" ht="23.25" customHeight="1">
      <c r="A32" s="7"/>
      <c r="B32" s="35"/>
      <c r="F32" s="186"/>
      <c r="H32" s="14"/>
      <c r="J32" s="14"/>
      <c r="L32" s="14"/>
    </row>
    <row r="33" spans="1:12" ht="23.25" customHeight="1">
      <c r="A33" s="18"/>
      <c r="B33" s="35"/>
      <c r="C33" s="3"/>
      <c r="D33" s="494" t="s">
        <v>67</v>
      </c>
      <c r="E33" s="494"/>
      <c r="F33" s="494"/>
      <c r="H33" s="14"/>
      <c r="J33" s="14"/>
      <c r="L33" s="14"/>
    </row>
    <row r="34" spans="1:12" ht="23.25" customHeight="1">
      <c r="A34" s="16"/>
      <c r="B34" s="35"/>
      <c r="C34" s="3"/>
      <c r="D34" s="493" t="s">
        <v>55</v>
      </c>
      <c r="E34" s="493"/>
      <c r="F34" s="493"/>
      <c r="H34" s="14"/>
      <c r="J34" s="14"/>
      <c r="L34" s="14"/>
    </row>
    <row r="35" spans="1:12" ht="23.25" customHeight="1">
      <c r="A35" s="7" t="s">
        <v>47</v>
      </c>
      <c r="B35" s="35" t="s">
        <v>1</v>
      </c>
      <c r="C35" s="12"/>
      <c r="D35" s="12">
        <v>2565</v>
      </c>
      <c r="E35" s="12"/>
      <c r="F35" s="197">
        <v>2564</v>
      </c>
      <c r="H35" s="14"/>
      <c r="J35" s="14"/>
      <c r="L35" s="14"/>
    </row>
    <row r="36" spans="1:12" ht="19.149999999999999" customHeight="1">
      <c r="A36" s="11"/>
      <c r="B36" s="35"/>
      <c r="C36" s="136"/>
      <c r="D36" s="495" t="s">
        <v>68</v>
      </c>
      <c r="E36" s="495"/>
      <c r="F36" s="495"/>
      <c r="H36" s="14"/>
      <c r="J36" s="14"/>
      <c r="L36" s="14"/>
    </row>
    <row r="37" spans="1:12" ht="23.25" customHeight="1">
      <c r="A37" s="19" t="s">
        <v>10</v>
      </c>
      <c r="B37" s="35"/>
      <c r="C37" s="12"/>
      <c r="D37" s="14"/>
      <c r="E37" s="14"/>
      <c r="F37" s="14"/>
      <c r="H37" s="14"/>
      <c r="J37" s="14"/>
      <c r="L37" s="14"/>
    </row>
    <row r="38" spans="1:12" ht="21.75" customHeight="1">
      <c r="A38" s="17" t="s">
        <v>11</v>
      </c>
      <c r="B38" s="144"/>
      <c r="C38" s="136"/>
      <c r="D38" s="14"/>
      <c r="E38" s="14"/>
      <c r="F38" s="14">
        <v>113584088</v>
      </c>
      <c r="H38" s="14"/>
      <c r="J38" s="14"/>
      <c r="L38" s="14"/>
    </row>
    <row r="39" spans="1:12" ht="21.6" customHeight="1">
      <c r="A39" s="32" t="s">
        <v>53</v>
      </c>
      <c r="B39" s="144" t="s">
        <v>154</v>
      </c>
      <c r="C39" s="136"/>
      <c r="D39" s="14"/>
      <c r="E39" s="14"/>
      <c r="F39" s="14">
        <v>15110488</v>
      </c>
      <c r="H39" s="14"/>
      <c r="J39" s="14"/>
      <c r="L39" s="14"/>
    </row>
    <row r="40" spans="1:12" ht="20.65" customHeight="1">
      <c r="A40" s="168" t="s">
        <v>153</v>
      </c>
      <c r="B40" s="229">
        <v>13</v>
      </c>
      <c r="C40" s="229"/>
      <c r="D40" s="14"/>
      <c r="E40" s="14"/>
      <c r="F40" s="14">
        <v>21850995</v>
      </c>
      <c r="H40" s="14"/>
      <c r="J40" s="14"/>
      <c r="L40" s="14"/>
    </row>
    <row r="41" spans="1:12" ht="21.75" customHeight="1">
      <c r="A41" s="187" t="s">
        <v>121</v>
      </c>
      <c r="B41" s="144"/>
      <c r="C41" s="136"/>
      <c r="D41" s="164"/>
      <c r="E41" s="164"/>
      <c r="F41" s="164"/>
      <c r="H41" s="14"/>
      <c r="J41" s="14"/>
      <c r="L41" s="14"/>
    </row>
    <row r="42" spans="1:12" ht="21.75" customHeight="1">
      <c r="A42" s="190" t="s">
        <v>122</v>
      </c>
      <c r="B42" s="179" t="s">
        <v>155</v>
      </c>
      <c r="C42" s="179"/>
      <c r="D42" s="164"/>
      <c r="E42" s="164"/>
      <c r="F42" s="164">
        <v>754389</v>
      </c>
      <c r="H42" s="14"/>
      <c r="J42" s="14"/>
      <c r="L42" s="14"/>
    </row>
    <row r="43" spans="1:12" ht="21.75" customHeight="1">
      <c r="A43" s="32" t="s">
        <v>91</v>
      </c>
      <c r="B43" s="144"/>
      <c r="C43" s="136"/>
      <c r="D43" s="14"/>
      <c r="E43" s="14"/>
      <c r="F43" s="14">
        <v>47703507</v>
      </c>
      <c r="H43" s="14"/>
      <c r="J43" s="14"/>
      <c r="L43" s="14"/>
    </row>
    <row r="44" spans="1:12" ht="23.25" customHeight="1">
      <c r="A44" s="20" t="s">
        <v>12</v>
      </c>
      <c r="B44" s="144"/>
      <c r="C44" s="136"/>
      <c r="D44" s="6">
        <f>SUM(D38:D43)</f>
        <v>0</v>
      </c>
      <c r="E44" s="2"/>
      <c r="F44" s="6">
        <f>SUM(F38:F43)</f>
        <v>199003467</v>
      </c>
      <c r="H44" s="14"/>
      <c r="J44" s="14"/>
      <c r="L44" s="14"/>
    </row>
    <row r="45" spans="1:12" ht="14.1" customHeight="1">
      <c r="B45" s="144"/>
      <c r="C45" s="136"/>
      <c r="D45" s="14"/>
      <c r="E45" s="14"/>
      <c r="F45" s="14"/>
      <c r="H45" s="14"/>
      <c r="J45" s="14"/>
      <c r="L45" s="14"/>
    </row>
    <row r="46" spans="1:12" ht="23.25" customHeight="1">
      <c r="A46" s="19" t="s">
        <v>13</v>
      </c>
      <c r="B46" s="144"/>
      <c r="C46" s="136"/>
      <c r="D46" s="14"/>
      <c r="E46" s="14"/>
      <c r="F46" s="14"/>
      <c r="H46" s="14"/>
      <c r="J46" s="14"/>
      <c r="L46" s="14"/>
    </row>
    <row r="47" spans="1:12" ht="21.75" customHeight="1">
      <c r="A47" s="17" t="s">
        <v>14</v>
      </c>
      <c r="B47" s="229" t="s">
        <v>155</v>
      </c>
      <c r="D47" s="52">
        <v>0</v>
      </c>
      <c r="E47" s="52"/>
      <c r="F47" s="52">
        <v>0</v>
      </c>
      <c r="H47" s="14"/>
      <c r="J47" s="14"/>
      <c r="L47" s="14"/>
    </row>
    <row r="48" spans="1:12" ht="21.75" customHeight="1">
      <c r="A48" s="32" t="s">
        <v>81</v>
      </c>
      <c r="B48" s="144">
        <v>11</v>
      </c>
      <c r="D48" s="14"/>
      <c r="F48" s="14">
        <v>2477454</v>
      </c>
      <c r="G48" s="160"/>
      <c r="H48" s="14"/>
      <c r="J48" s="14"/>
      <c r="L48" s="14"/>
    </row>
    <row r="49" spans="1:12" ht="23.25" customHeight="1">
      <c r="A49" s="20" t="s">
        <v>15</v>
      </c>
      <c r="B49" s="144"/>
      <c r="C49" s="136"/>
      <c r="D49" s="6">
        <f>SUM(D47:D48)</f>
        <v>0</v>
      </c>
      <c r="E49" s="2"/>
      <c r="F49" s="6">
        <f>SUM(F47:F48)</f>
        <v>2477454</v>
      </c>
      <c r="H49" s="14"/>
      <c r="J49" s="14"/>
      <c r="L49" s="14"/>
    </row>
    <row r="50" spans="1:12" ht="14.1" customHeight="1">
      <c r="A50" s="20"/>
      <c r="B50" s="144"/>
      <c r="C50" s="136"/>
      <c r="D50" s="2"/>
      <c r="E50" s="2"/>
      <c r="F50" s="2"/>
      <c r="H50" s="14"/>
      <c r="J50" s="14"/>
      <c r="L50" s="14"/>
    </row>
    <row r="51" spans="1:12" ht="23.25" customHeight="1">
      <c r="A51" s="20" t="s">
        <v>16</v>
      </c>
      <c r="B51" s="144"/>
      <c r="C51" s="136"/>
      <c r="D51" s="34">
        <f>D49+D44</f>
        <v>0</v>
      </c>
      <c r="E51" s="2"/>
      <c r="F51" s="34">
        <f>F49+F44</f>
        <v>201480921</v>
      </c>
      <c r="H51" s="14"/>
      <c r="J51" s="14"/>
      <c r="L51" s="14"/>
    </row>
    <row r="52" spans="1:12" ht="14.1" customHeight="1">
      <c r="A52" s="20"/>
      <c r="B52" s="35"/>
      <c r="C52" s="136"/>
      <c r="D52" s="2"/>
      <c r="E52" s="2"/>
      <c r="F52" s="2"/>
      <c r="H52" s="14"/>
      <c r="J52" s="14"/>
      <c r="L52" s="14"/>
    </row>
    <row r="53" spans="1:12" s="5" customFormat="1" ht="22.15" customHeight="1">
      <c r="A53" s="19" t="s">
        <v>43</v>
      </c>
      <c r="B53" s="35"/>
      <c r="C53" s="136"/>
      <c r="D53" s="25"/>
      <c r="E53" s="25"/>
      <c r="F53" s="25"/>
      <c r="H53" s="14"/>
      <c r="J53" s="14"/>
      <c r="L53" s="14"/>
    </row>
    <row r="54" spans="1:12" s="5" customFormat="1" ht="21.75">
      <c r="A54" s="32" t="s">
        <v>17</v>
      </c>
      <c r="B54" s="36"/>
      <c r="C54" s="136"/>
      <c r="D54" s="25"/>
      <c r="E54" s="25"/>
      <c r="F54" s="25"/>
      <c r="H54" s="14"/>
      <c r="J54" s="14"/>
      <c r="L54" s="14"/>
    </row>
    <row r="55" spans="1:12" s="5" customFormat="1" ht="21.75">
      <c r="A55" s="32" t="s">
        <v>78</v>
      </c>
      <c r="B55" s="36"/>
      <c r="C55" s="136"/>
      <c r="D55" s="25"/>
      <c r="E55" s="25"/>
      <c r="F55" s="25"/>
      <c r="H55" s="14"/>
      <c r="J55" s="14"/>
      <c r="L55" s="14"/>
    </row>
    <row r="56" spans="1:12" s="5" customFormat="1" ht="22.15" customHeight="1" thickBot="1">
      <c r="A56" s="28" t="s">
        <v>92</v>
      </c>
      <c r="B56" s="144"/>
      <c r="C56" s="136"/>
      <c r="D56" s="26"/>
      <c r="E56" s="25"/>
      <c r="F56" s="26">
        <v>5000000</v>
      </c>
      <c r="H56" s="14"/>
      <c r="J56" s="14"/>
      <c r="L56" s="14"/>
    </row>
    <row r="57" spans="1:12" s="5" customFormat="1" ht="22.15" customHeight="1" thickTop="1">
      <c r="A57" s="32" t="s">
        <v>79</v>
      </c>
      <c r="B57" s="144"/>
      <c r="C57" s="136"/>
      <c r="D57" s="140"/>
      <c r="E57" s="25"/>
      <c r="F57" s="140"/>
      <c r="H57" s="14"/>
      <c r="J57" s="14"/>
      <c r="L57" s="14"/>
    </row>
    <row r="58" spans="1:12" s="5" customFormat="1" ht="22.15" customHeight="1">
      <c r="A58" s="28" t="s">
        <v>92</v>
      </c>
      <c r="B58" s="144"/>
      <c r="C58" s="136"/>
      <c r="D58" s="25"/>
      <c r="E58" s="25"/>
      <c r="F58" s="25">
        <v>5000000</v>
      </c>
      <c r="H58" s="14"/>
      <c r="J58" s="14"/>
      <c r="L58" s="14"/>
    </row>
    <row r="59" spans="1:12" s="5" customFormat="1" ht="21.75">
      <c r="A59" s="32" t="s">
        <v>75</v>
      </c>
      <c r="B59" s="144"/>
      <c r="C59" s="136"/>
      <c r="D59" s="25"/>
      <c r="E59" s="25"/>
      <c r="F59" s="25"/>
      <c r="H59" s="14"/>
      <c r="J59" s="14"/>
      <c r="L59" s="14"/>
    </row>
    <row r="60" spans="1:12" s="5" customFormat="1" ht="21.75">
      <c r="A60" s="32" t="s">
        <v>93</v>
      </c>
      <c r="B60" s="144"/>
      <c r="C60" s="136"/>
      <c r="D60" s="25"/>
      <c r="E60" s="25"/>
      <c r="F60" s="25"/>
      <c r="H60" s="14"/>
      <c r="J60" s="14"/>
      <c r="L60" s="14"/>
    </row>
    <row r="61" spans="1:12" s="5" customFormat="1" ht="22.15" customHeight="1">
      <c r="A61" s="32" t="s">
        <v>94</v>
      </c>
      <c r="B61" s="144">
        <v>12</v>
      </c>
      <c r="C61" s="136"/>
      <c r="D61" s="25"/>
      <c r="E61" s="25"/>
      <c r="F61" s="25">
        <v>500000</v>
      </c>
      <c r="G61" s="25"/>
      <c r="H61" s="14"/>
      <c r="J61" s="14"/>
      <c r="L61" s="14"/>
    </row>
    <row r="62" spans="1:12" s="5" customFormat="1" ht="22.15" customHeight="1">
      <c r="A62" s="32" t="s">
        <v>80</v>
      </c>
      <c r="B62" s="136"/>
      <c r="C62" s="136"/>
      <c r="D62" s="159"/>
      <c r="E62" s="140"/>
      <c r="F62" s="159">
        <v>462150842</v>
      </c>
      <c r="H62" s="14"/>
      <c r="J62" s="14"/>
      <c r="L62" s="14"/>
    </row>
    <row r="63" spans="1:12" s="5" customFormat="1" ht="22.15" customHeight="1">
      <c r="A63" s="20" t="s">
        <v>48</v>
      </c>
      <c r="B63" s="35"/>
      <c r="C63" s="136"/>
      <c r="D63" s="6">
        <f>SUM(D58:D62)</f>
        <v>0</v>
      </c>
      <c r="E63" s="2"/>
      <c r="F63" s="6">
        <f>SUM(F58:F62)</f>
        <v>467650842</v>
      </c>
      <c r="H63" s="14"/>
      <c r="J63" s="14"/>
      <c r="L63" s="14"/>
    </row>
    <row r="64" spans="1:12" s="5" customFormat="1" ht="14.1" customHeight="1">
      <c r="A64" s="20"/>
      <c r="B64" s="35"/>
      <c r="C64" s="136"/>
      <c r="D64" s="2"/>
      <c r="E64" s="2"/>
      <c r="F64" s="2"/>
      <c r="H64" s="14"/>
      <c r="J64" s="14"/>
      <c r="L64" s="14"/>
    </row>
    <row r="65" spans="1:12" s="5" customFormat="1" ht="25.15" customHeight="1" thickBot="1">
      <c r="A65" s="20" t="s">
        <v>49</v>
      </c>
      <c r="B65" s="35"/>
      <c r="C65" s="136"/>
      <c r="D65" s="1">
        <f>D63+D51</f>
        <v>0</v>
      </c>
      <c r="E65" s="127"/>
      <c r="F65" s="1">
        <f>F63+F51</f>
        <v>669131763</v>
      </c>
      <c r="H65" s="14"/>
      <c r="J65" s="14"/>
      <c r="L65" s="14"/>
    </row>
    <row r="66" spans="1:12" s="5" customFormat="1" ht="22.15" customHeight="1" thickTop="1">
      <c r="A66" s="20"/>
      <c r="B66" s="35"/>
      <c r="C66" s="136"/>
      <c r="F66" s="186"/>
      <c r="H66" s="14"/>
      <c r="J66" s="14"/>
      <c r="L66" s="14"/>
    </row>
    <row r="67" spans="1:12" s="5" customFormat="1" ht="22.15" customHeight="1">
      <c r="A67" s="24"/>
      <c r="B67" s="136"/>
      <c r="C67" s="136"/>
      <c r="D67" s="227"/>
      <c r="E67" s="228"/>
      <c r="F67" s="227"/>
      <c r="G67" s="148"/>
      <c r="H67" s="14"/>
      <c r="J67" s="14"/>
      <c r="L67" s="14"/>
    </row>
    <row r="68" spans="1:12" ht="20.100000000000001" customHeight="1">
      <c r="H68" s="14"/>
      <c r="J68" s="14"/>
      <c r="L68" s="14"/>
    </row>
    <row r="69" spans="1:12" ht="20.100000000000001" customHeight="1">
      <c r="H69" s="14"/>
      <c r="J69" s="14"/>
      <c r="L69" s="14"/>
    </row>
    <row r="70" spans="1:12" ht="20.100000000000001" customHeight="1">
      <c r="H70" s="14"/>
      <c r="J70" s="14"/>
      <c r="L70" s="14"/>
    </row>
    <row r="71" spans="1:12" ht="20.100000000000001" customHeight="1">
      <c r="H71" s="14"/>
      <c r="J71" s="14"/>
      <c r="L71" s="14"/>
    </row>
    <row r="72" spans="1:12" ht="20.100000000000001" customHeight="1">
      <c r="H72" s="14"/>
      <c r="J72" s="14"/>
      <c r="L72" s="14"/>
    </row>
    <row r="73" spans="1:12" ht="20.100000000000001" customHeight="1">
      <c r="H73" s="14"/>
      <c r="J73" s="14"/>
      <c r="L73" s="14"/>
    </row>
    <row r="74" spans="1:12" ht="20.100000000000001" customHeight="1">
      <c r="H74" s="14"/>
      <c r="J74" s="14"/>
      <c r="L74" s="14"/>
    </row>
    <row r="75" spans="1:12" ht="20.100000000000001" customHeight="1"/>
    <row r="76" spans="1:12" ht="20.100000000000001" customHeight="1"/>
    <row r="77" spans="1:12" ht="20.100000000000001" customHeight="1"/>
    <row r="78" spans="1:12" ht="20.100000000000001" customHeight="1"/>
    <row r="79" spans="1:12" ht="20.100000000000001" customHeight="1"/>
    <row r="80" spans="1:12" ht="19.5" customHeight="1"/>
    <row r="81" spans="2:12" ht="20.100000000000001" customHeight="1"/>
    <row r="82" spans="2:12" ht="20.100000000000001" customHeight="1"/>
    <row r="83" spans="2:12" ht="20.100000000000001" customHeight="1"/>
    <row r="84" spans="2:12" s="17" customFormat="1" ht="20.100000000000001" customHeight="1">
      <c r="B84"/>
      <c r="C84" s="13"/>
      <c r="D84" s="13"/>
      <c r="E84" s="13"/>
      <c r="F84" s="13"/>
      <c r="G84" s="13"/>
      <c r="H84" s="13"/>
      <c r="I84" s="13"/>
      <c r="J84" s="13"/>
      <c r="K84" s="13"/>
      <c r="L84" s="13"/>
    </row>
    <row r="85" spans="2:12" s="17" customFormat="1" ht="20.100000000000001" customHeight="1">
      <c r="B85"/>
      <c r="C85" s="13"/>
      <c r="D85" s="13"/>
      <c r="E85" s="13"/>
      <c r="F85" s="13"/>
      <c r="G85" s="13"/>
      <c r="H85" s="13"/>
      <c r="I85" s="13"/>
      <c r="J85" s="13"/>
      <c r="K85" s="13"/>
      <c r="L85" s="13"/>
    </row>
    <row r="86" spans="2:12" s="17" customFormat="1" ht="20.100000000000001" customHeight="1">
      <c r="B86"/>
      <c r="C86" s="13"/>
      <c r="D86" s="13"/>
      <c r="E86" s="13"/>
      <c r="F86" s="13"/>
      <c r="G86" s="13"/>
      <c r="H86" s="13"/>
      <c r="I86" s="13"/>
      <c r="J86" s="13"/>
      <c r="K86" s="13"/>
      <c r="L86" s="13"/>
    </row>
    <row r="87" spans="2:12" s="17" customFormat="1" ht="20.100000000000001" customHeight="1">
      <c r="B87"/>
      <c r="C87" s="13"/>
      <c r="D87" s="13"/>
      <c r="E87" s="13"/>
      <c r="F87" s="13"/>
      <c r="G87" s="13"/>
      <c r="H87" s="13"/>
      <c r="I87" s="13"/>
      <c r="J87" s="13"/>
      <c r="K87" s="13"/>
      <c r="L87" s="13"/>
    </row>
    <row r="88" spans="2:12" s="17" customFormat="1" ht="20.100000000000001" customHeight="1">
      <c r="B88"/>
      <c r="C88" s="13"/>
      <c r="D88" s="13"/>
      <c r="E88" s="13"/>
      <c r="F88" s="13"/>
      <c r="G88" s="13"/>
      <c r="H88" s="13"/>
      <c r="I88" s="13"/>
      <c r="J88" s="13"/>
      <c r="K88" s="13"/>
      <c r="L88" s="13"/>
    </row>
    <row r="89" spans="2:12" s="17" customFormat="1" ht="20.100000000000001" customHeight="1">
      <c r="B89"/>
      <c r="C89" s="13"/>
      <c r="D89" s="13"/>
      <c r="E89" s="13"/>
      <c r="F89" s="13"/>
      <c r="G89" s="13"/>
      <c r="H89" s="13"/>
      <c r="I89" s="13"/>
      <c r="J89" s="13"/>
      <c r="K89" s="13"/>
      <c r="L89" s="13"/>
    </row>
    <row r="90" spans="2:12" s="17" customFormat="1" ht="20.100000000000001" customHeight="1">
      <c r="B90"/>
      <c r="C90" s="13"/>
      <c r="D90" s="13"/>
      <c r="E90" s="13"/>
      <c r="F90" s="13"/>
      <c r="G90" s="13"/>
      <c r="H90" s="13"/>
      <c r="I90" s="13"/>
      <c r="J90" s="13"/>
      <c r="K90" s="13"/>
      <c r="L90" s="13"/>
    </row>
    <row r="91" spans="2:12" s="17" customFormat="1" ht="20.100000000000001" customHeight="1">
      <c r="B91"/>
      <c r="C91" s="13"/>
      <c r="D91" s="13"/>
      <c r="E91" s="13"/>
      <c r="F91" s="13"/>
      <c r="G91" s="13"/>
      <c r="H91" s="13"/>
      <c r="I91" s="13"/>
      <c r="J91" s="13"/>
      <c r="K91" s="13"/>
      <c r="L91" s="13"/>
    </row>
    <row r="92" spans="2:12" s="17" customFormat="1" ht="19.5" customHeight="1">
      <c r="B92"/>
      <c r="C92" s="13"/>
      <c r="D92" s="13"/>
      <c r="E92" s="13"/>
      <c r="F92" s="13"/>
      <c r="G92" s="13"/>
      <c r="H92" s="13"/>
      <c r="I92" s="13"/>
      <c r="J92" s="13"/>
      <c r="K92" s="13"/>
      <c r="L92" s="13"/>
    </row>
    <row r="93" spans="2:12" s="17" customFormat="1" ht="19.5" customHeight="1">
      <c r="B93"/>
      <c r="C93" s="13"/>
      <c r="D93" s="13"/>
      <c r="E93" s="13"/>
      <c r="F93" s="13"/>
      <c r="G93" s="13"/>
      <c r="H93" s="13"/>
      <c r="I93" s="13"/>
      <c r="J93" s="13"/>
      <c r="K93" s="13"/>
      <c r="L93" s="13"/>
    </row>
    <row r="94" spans="2:12" s="17" customFormat="1" ht="19.5" customHeight="1">
      <c r="B94"/>
      <c r="C94" s="13"/>
      <c r="D94" s="13"/>
      <c r="E94" s="13"/>
      <c r="F94" s="13"/>
      <c r="G94" s="13"/>
      <c r="H94" s="13"/>
      <c r="I94" s="13"/>
      <c r="J94" s="13"/>
      <c r="K94" s="13"/>
      <c r="L94" s="13"/>
    </row>
    <row r="95" spans="2:12" s="17" customFormat="1" ht="19.5" customHeight="1">
      <c r="B95"/>
      <c r="C95" s="13"/>
      <c r="D95" s="13"/>
      <c r="E95" s="13"/>
      <c r="F95" s="13"/>
      <c r="G95" s="13"/>
      <c r="H95" s="13"/>
      <c r="I95" s="13"/>
      <c r="J95" s="13"/>
      <c r="K95" s="13"/>
      <c r="L95" s="13"/>
    </row>
    <row r="96" spans="2:12" s="17" customFormat="1" ht="19.5" customHeight="1">
      <c r="B96"/>
      <c r="C96" s="13"/>
      <c r="D96" s="13"/>
      <c r="E96" s="13"/>
      <c r="F96" s="13"/>
      <c r="G96" s="13"/>
      <c r="H96" s="13"/>
      <c r="I96" s="13"/>
      <c r="J96" s="13"/>
      <c r="K96" s="13"/>
      <c r="L96" s="13"/>
    </row>
    <row r="97" spans="1:12" s="17" customFormat="1" ht="19.5" customHeight="1">
      <c r="B97"/>
      <c r="C97" s="13"/>
      <c r="D97" s="13"/>
      <c r="E97" s="13"/>
      <c r="F97" s="13"/>
      <c r="G97" s="13"/>
      <c r="H97" s="13"/>
      <c r="I97" s="13"/>
      <c r="J97" s="13"/>
      <c r="K97" s="13"/>
      <c r="L97" s="13"/>
    </row>
    <row r="98" spans="1:12" s="17" customFormat="1" ht="19.5" customHeight="1">
      <c r="B98"/>
      <c r="C98" s="13"/>
      <c r="D98" s="13"/>
      <c r="E98" s="13"/>
      <c r="F98" s="13"/>
      <c r="G98" s="13"/>
      <c r="H98" s="13"/>
      <c r="I98" s="13"/>
      <c r="J98" s="13"/>
      <c r="K98" s="13"/>
      <c r="L98" s="13"/>
    </row>
    <row r="99" spans="1:12" s="17" customFormat="1" ht="19.5" customHeight="1">
      <c r="B99"/>
      <c r="C99" s="13"/>
      <c r="D99" s="13"/>
      <c r="E99" s="13"/>
      <c r="F99" s="13"/>
      <c r="G99" s="13"/>
      <c r="H99" s="13"/>
      <c r="I99" s="13"/>
      <c r="J99" s="13"/>
      <c r="K99" s="13"/>
      <c r="L99" s="13"/>
    </row>
    <row r="100" spans="1:12" ht="19.5" customHeight="1"/>
    <row r="101" spans="1:12" ht="19.5" customHeight="1"/>
    <row r="102" spans="1:12" ht="19.5" customHeight="1"/>
    <row r="103" spans="1:12" ht="19.5" customHeight="1"/>
    <row r="104" spans="1:12" ht="19.5" customHeight="1"/>
    <row r="105" spans="1:12" ht="19.5" customHeight="1"/>
    <row r="106" spans="1:12" ht="19.5" customHeight="1"/>
    <row r="107" spans="1:12" s="5" customFormat="1" ht="20.100000000000001" customHeight="1">
      <c r="A107" s="17"/>
      <c r="B107"/>
      <c r="C107" s="13"/>
      <c r="D107" s="13"/>
      <c r="E107" s="13"/>
      <c r="F107" s="13"/>
    </row>
    <row r="108" spans="1:12" s="5" customFormat="1" ht="20.100000000000001" customHeight="1">
      <c r="A108" s="17"/>
      <c r="B108"/>
      <c r="C108" s="13"/>
      <c r="D108" s="13"/>
      <c r="E108" s="13"/>
      <c r="F108" s="13"/>
    </row>
    <row r="109" spans="1:12" s="5" customFormat="1" ht="20.100000000000001" customHeight="1">
      <c r="A109" s="17"/>
      <c r="B109"/>
      <c r="C109" s="13"/>
      <c r="D109" s="13"/>
      <c r="E109" s="13"/>
      <c r="F109" s="13"/>
    </row>
    <row r="110" spans="1:12" s="5" customFormat="1" ht="20.100000000000001" customHeight="1">
      <c r="A110" s="17"/>
      <c r="B110"/>
      <c r="C110" s="13"/>
      <c r="D110" s="13"/>
      <c r="E110" s="13"/>
      <c r="F110" s="13"/>
    </row>
    <row r="111" spans="1:12" ht="20.100000000000001" customHeight="1"/>
    <row r="112" spans="1:12" ht="20.100000000000001" customHeight="1"/>
    <row r="113" spans="1:6" ht="20.100000000000001" customHeight="1"/>
    <row r="114" spans="1:6" ht="20.100000000000001" customHeight="1"/>
    <row r="115" spans="1:6" ht="20.100000000000001" customHeight="1"/>
    <row r="116" spans="1:6" ht="20.100000000000001" customHeight="1"/>
    <row r="117" spans="1:6" ht="20.100000000000001" customHeight="1"/>
    <row r="118" spans="1:6" ht="20.100000000000001" customHeight="1"/>
    <row r="119" spans="1:6" ht="19.5" customHeight="1"/>
    <row r="120" spans="1:6" ht="20.100000000000001" customHeight="1"/>
    <row r="121" spans="1:6" s="5" customFormat="1" ht="20.100000000000001" customHeight="1">
      <c r="A121" s="17"/>
      <c r="B121"/>
      <c r="C121" s="13"/>
      <c r="D121" s="13"/>
      <c r="E121" s="13"/>
      <c r="F121" s="13"/>
    </row>
    <row r="122" spans="1:6" s="5" customFormat="1" ht="20.100000000000001" customHeight="1">
      <c r="A122" s="17"/>
      <c r="B122"/>
      <c r="C122" s="13"/>
      <c r="D122" s="13"/>
      <c r="E122" s="13"/>
      <c r="F122" s="13"/>
    </row>
    <row r="123" spans="1:6" s="5" customFormat="1" ht="19.5" customHeight="1">
      <c r="A123" s="17"/>
      <c r="B123"/>
      <c r="C123" s="13"/>
      <c r="D123" s="13"/>
      <c r="E123" s="13"/>
      <c r="F123" s="13"/>
    </row>
    <row r="124" spans="1:6" s="5" customFormat="1" ht="20.100000000000001" customHeight="1">
      <c r="A124" s="17"/>
      <c r="B124"/>
      <c r="C124" s="13"/>
      <c r="D124" s="13"/>
      <c r="E124" s="13"/>
      <c r="F124" s="13"/>
    </row>
    <row r="125" spans="1:6" s="5" customFormat="1" ht="20.100000000000001" customHeight="1">
      <c r="A125" s="17"/>
      <c r="B125"/>
      <c r="C125" s="13"/>
      <c r="D125" s="13"/>
      <c r="E125" s="13"/>
      <c r="F125" s="13"/>
    </row>
    <row r="126" spans="1:6" s="5" customFormat="1" ht="19.5" customHeight="1">
      <c r="A126" s="17"/>
      <c r="B126"/>
      <c r="C126" s="13"/>
      <c r="D126" s="13"/>
      <c r="E126" s="13"/>
      <c r="F126" s="13"/>
    </row>
    <row r="127" spans="1:6" s="5" customFormat="1" ht="20.100000000000001" customHeight="1">
      <c r="A127" s="17"/>
      <c r="B127"/>
      <c r="C127" s="13"/>
      <c r="D127" s="13"/>
      <c r="E127" s="13"/>
      <c r="F127" s="13"/>
    </row>
    <row r="128" spans="1:6" s="5" customFormat="1" ht="20.100000000000001" customHeight="1">
      <c r="A128" s="17"/>
      <c r="B128"/>
      <c r="C128" s="13"/>
      <c r="D128" s="13"/>
      <c r="E128" s="13"/>
      <c r="F128" s="13"/>
    </row>
    <row r="129" spans="1:6" ht="20.100000000000001" customHeight="1"/>
    <row r="132" spans="1:6" s="23" customFormat="1" ht="23.25" customHeight="1">
      <c r="A132" s="17"/>
      <c r="B132"/>
      <c r="C132" s="13"/>
      <c r="D132" s="13"/>
      <c r="E132" s="13"/>
      <c r="F132" s="13"/>
    </row>
    <row r="133" spans="1:6" s="5" customFormat="1" ht="23.25" customHeight="1">
      <c r="A133" s="17"/>
      <c r="B133"/>
      <c r="C133" s="13"/>
      <c r="D133" s="13"/>
      <c r="E133" s="13"/>
      <c r="F133" s="13"/>
    </row>
  </sheetData>
  <mergeCells count="6">
    <mergeCell ref="D8:F8"/>
    <mergeCell ref="D36:F36"/>
    <mergeCell ref="D5:F5"/>
    <mergeCell ref="D33:F33"/>
    <mergeCell ref="D6:F6"/>
    <mergeCell ref="D34:F34"/>
  </mergeCells>
  <pageMargins left="0.7" right="0.7" top="0.48" bottom="0.5" header="0.5" footer="0.5"/>
  <pageSetup paperSize="9" scale="95" firstPageNumber="13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2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114"/>
  <sheetViews>
    <sheetView view="pageBreakPreview" topLeftCell="A16" zoomScale="115" zoomScaleNormal="70" zoomScaleSheetLayoutView="115" zoomScalePageLayoutView="85" workbookViewId="0">
      <selection activeCell="K48" sqref="K48"/>
    </sheetView>
  </sheetViews>
  <sheetFormatPr defaultColWidth="9.140625" defaultRowHeight="23.25" customHeight="1"/>
  <cols>
    <col min="1" max="1" width="13.85546875" style="86" customWidth="1"/>
    <col min="2" max="2" width="43.28515625" style="86" customWidth="1"/>
    <col min="3" max="3" width="9" style="82" customWidth="1"/>
    <col min="4" max="4" width="2.140625" style="82" customWidth="1"/>
    <col min="5" max="5" width="15.85546875" style="82" customWidth="1"/>
    <col min="6" max="6" width="2.140625" style="82" customWidth="1"/>
    <col min="7" max="7" width="15.85546875" style="82" customWidth="1"/>
    <col min="8" max="8" width="1.42578125" style="82" customWidth="1"/>
    <col min="9" max="9" width="17" style="260" customWidth="1"/>
    <col min="10" max="10" width="1.42578125" style="260" customWidth="1"/>
    <col min="11" max="11" width="17" style="472" customWidth="1"/>
    <col min="12" max="12" width="17.42578125" style="261" customWidth="1"/>
    <col min="13" max="13" width="18.140625" style="261" customWidth="1"/>
    <col min="14" max="14" width="12.42578125" style="262" bestFit="1" customWidth="1"/>
    <col min="15" max="15" width="9.140625" style="262"/>
    <col min="16" max="17" width="9.140625" style="82"/>
    <col min="18" max="18" width="10.140625" style="82" customWidth="1"/>
    <col min="19" max="19" width="9.140625" style="82"/>
    <col min="20" max="20" width="2" style="82" customWidth="1"/>
    <col min="21" max="16384" width="9.140625" style="82"/>
  </cols>
  <sheetData>
    <row r="1" spans="1:21" ht="23.25" customHeight="1">
      <c r="A1" s="7" t="s">
        <v>161</v>
      </c>
      <c r="B1" s="79"/>
      <c r="C1" s="80"/>
      <c r="D1" s="81"/>
      <c r="E1" s="81"/>
      <c r="F1" s="81"/>
      <c r="G1" s="81"/>
    </row>
    <row r="2" spans="1:21" ht="23.25" customHeight="1">
      <c r="A2" s="7" t="s">
        <v>425</v>
      </c>
      <c r="B2" s="79"/>
      <c r="C2" s="84"/>
      <c r="D2" s="85"/>
      <c r="E2" s="85"/>
      <c r="F2" s="85"/>
      <c r="G2" s="267"/>
    </row>
    <row r="3" spans="1:21" ht="23.25" customHeight="1">
      <c r="A3" s="7" t="s">
        <v>69</v>
      </c>
      <c r="B3" s="79"/>
      <c r="C3" s="198"/>
      <c r="D3" s="270"/>
      <c r="E3" s="270"/>
      <c r="F3" s="270"/>
      <c r="G3" s="270"/>
    </row>
    <row r="4" spans="1:21" ht="23.25" customHeight="1">
      <c r="A4" s="79"/>
      <c r="B4" s="79"/>
      <c r="C4" s="198"/>
      <c r="D4" s="267"/>
      <c r="E4" s="267"/>
      <c r="F4" s="267"/>
      <c r="G4" s="267"/>
    </row>
    <row r="5" spans="1:21" ht="21" customHeight="1">
      <c r="C5" s="84"/>
      <c r="D5" s="87"/>
      <c r="E5" s="497" t="s">
        <v>66</v>
      </c>
      <c r="F5" s="497"/>
      <c r="G5" s="497"/>
      <c r="I5" s="497" t="s">
        <v>71</v>
      </c>
      <c r="J5" s="497"/>
      <c r="K5" s="497"/>
    </row>
    <row r="6" spans="1:21" ht="21" customHeight="1">
      <c r="C6" s="84"/>
      <c r="E6" s="496" t="s">
        <v>56</v>
      </c>
      <c r="F6" s="496"/>
      <c r="G6" s="496"/>
      <c r="I6" s="496" t="s">
        <v>56</v>
      </c>
      <c r="J6" s="496"/>
      <c r="K6" s="496"/>
    </row>
    <row r="7" spans="1:21" ht="21.75" customHeight="1">
      <c r="C7" s="80" t="s">
        <v>1</v>
      </c>
      <c r="D7" s="84"/>
      <c r="E7" s="84">
        <v>2565</v>
      </c>
      <c r="F7" s="84"/>
      <c r="G7" s="198">
        <v>2564</v>
      </c>
      <c r="I7" s="198">
        <v>2565</v>
      </c>
      <c r="J7" s="198"/>
      <c r="K7" s="482">
        <v>2564</v>
      </c>
    </row>
    <row r="8" spans="1:21" ht="17.649999999999999" customHeight="1">
      <c r="C8" s="80"/>
      <c r="D8" s="80"/>
      <c r="E8" s="498" t="s">
        <v>68</v>
      </c>
      <c r="F8" s="498"/>
      <c r="G8" s="498"/>
      <c r="H8" s="498"/>
      <c r="I8" s="498"/>
      <c r="J8" s="498"/>
      <c r="K8" s="498"/>
    </row>
    <row r="9" spans="1:21" ht="21" customHeight="1">
      <c r="A9" s="89" t="s">
        <v>28</v>
      </c>
      <c r="B9" s="89"/>
      <c r="C9" s="80"/>
      <c r="D9" s="80"/>
      <c r="E9" s="80"/>
      <c r="F9" s="80"/>
      <c r="G9" s="266"/>
      <c r="I9" s="271"/>
      <c r="J9" s="271"/>
      <c r="K9" s="473"/>
    </row>
    <row r="10" spans="1:21" ht="21" customHeight="1">
      <c r="A10" s="86" t="s">
        <v>123</v>
      </c>
      <c r="C10" s="80">
        <v>4</v>
      </c>
      <c r="D10" s="90"/>
      <c r="E10" s="90">
        <v>1711738825</v>
      </c>
      <c r="F10" s="90"/>
      <c r="G10" s="90">
        <v>1444458622</v>
      </c>
      <c r="H10" s="83"/>
      <c r="I10" s="90">
        <v>1662165107</v>
      </c>
      <c r="J10" s="90"/>
      <c r="K10" s="90">
        <v>1409111036</v>
      </c>
      <c r="N10" s="263"/>
      <c r="O10" s="263"/>
      <c r="P10" s="181"/>
      <c r="Q10" s="182"/>
      <c r="R10" s="182"/>
      <c r="S10" s="182"/>
      <c r="T10" s="182"/>
      <c r="U10" s="182"/>
    </row>
    <row r="11" spans="1:21" ht="21" customHeight="1">
      <c r="A11" s="86" t="s">
        <v>62</v>
      </c>
      <c r="B11" s="82"/>
      <c r="C11" s="80"/>
      <c r="D11" s="90"/>
      <c r="E11" s="90">
        <v>1425748</v>
      </c>
      <c r="F11" s="90"/>
      <c r="G11" s="90">
        <v>950538</v>
      </c>
      <c r="I11" s="90">
        <v>1435532</v>
      </c>
      <c r="J11" s="90"/>
      <c r="K11" s="90">
        <v>959308</v>
      </c>
      <c r="N11" s="263"/>
      <c r="O11" s="263"/>
      <c r="P11" s="91"/>
      <c r="Q11" s="91"/>
      <c r="R11" s="91"/>
      <c r="S11" s="91"/>
      <c r="T11" s="91"/>
    </row>
    <row r="12" spans="1:21" ht="21" customHeight="1">
      <c r="A12" s="110" t="s">
        <v>72</v>
      </c>
      <c r="B12" s="82"/>
      <c r="C12" s="80">
        <v>4</v>
      </c>
      <c r="D12" s="90"/>
      <c r="E12" s="90">
        <v>12336812</v>
      </c>
      <c r="F12" s="90"/>
      <c r="G12" s="90">
        <v>10973452</v>
      </c>
      <c r="I12" s="90">
        <v>11900211</v>
      </c>
      <c r="J12" s="90"/>
      <c r="K12" s="90">
        <v>10604012</v>
      </c>
      <c r="N12" s="263"/>
      <c r="O12" s="263"/>
      <c r="P12" s="91"/>
      <c r="Q12" s="91"/>
      <c r="R12" s="91"/>
      <c r="S12" s="91"/>
      <c r="T12" s="91"/>
    </row>
    <row r="13" spans="1:21" ht="21" customHeight="1">
      <c r="A13" s="88" t="s">
        <v>18</v>
      </c>
      <c r="B13" s="88"/>
      <c r="C13" s="80"/>
      <c r="D13" s="92"/>
      <c r="E13" s="170">
        <f>SUM(E10:E12)</f>
        <v>1725501385</v>
      </c>
      <c r="F13" s="171"/>
      <c r="G13" s="170">
        <f>SUM(G10:G12)</f>
        <v>1456382612</v>
      </c>
      <c r="I13" s="141">
        <f>SUM(I10:I12)</f>
        <v>1675500850</v>
      </c>
      <c r="J13" s="87"/>
      <c r="K13" s="276">
        <f>SUM(K10:K12)</f>
        <v>1420674356</v>
      </c>
      <c r="L13" s="125"/>
      <c r="M13" s="125"/>
      <c r="N13" s="263"/>
      <c r="O13" s="263"/>
      <c r="P13" s="91"/>
      <c r="Q13" s="91"/>
      <c r="R13" s="91"/>
      <c r="S13" s="91"/>
      <c r="T13" s="91"/>
    </row>
    <row r="14" spans="1:21" ht="20.100000000000001" customHeight="1">
      <c r="A14" s="88"/>
      <c r="B14" s="88"/>
      <c r="C14" s="80"/>
      <c r="D14" s="87"/>
      <c r="E14" s="171"/>
      <c r="F14" s="171"/>
      <c r="G14" s="171"/>
      <c r="I14" s="93"/>
      <c r="J14" s="87"/>
      <c r="K14" s="93"/>
      <c r="N14" s="263"/>
      <c r="O14" s="263"/>
      <c r="P14" s="91"/>
      <c r="Q14" s="91"/>
      <c r="R14" s="91"/>
      <c r="S14" s="91"/>
      <c r="T14" s="91"/>
    </row>
    <row r="15" spans="1:21" ht="21" customHeight="1">
      <c r="A15" s="89" t="s">
        <v>46</v>
      </c>
      <c r="B15" s="89"/>
      <c r="C15" s="80"/>
      <c r="D15" s="87"/>
      <c r="E15" s="171"/>
      <c r="F15" s="171"/>
      <c r="G15" s="171"/>
      <c r="I15" s="93"/>
      <c r="J15" s="87"/>
      <c r="K15" s="93"/>
      <c r="N15" s="263"/>
      <c r="O15" s="263"/>
      <c r="P15" s="91"/>
      <c r="Q15" s="91"/>
      <c r="R15" s="91"/>
      <c r="S15" s="91"/>
      <c r="T15" s="91"/>
    </row>
    <row r="16" spans="1:21" ht="21" customHeight="1">
      <c r="A16" s="86" t="s">
        <v>134</v>
      </c>
      <c r="C16" s="220" t="s">
        <v>434</v>
      </c>
      <c r="D16" s="90"/>
      <c r="E16" s="90">
        <v>1197583365</v>
      </c>
      <c r="F16" s="90"/>
      <c r="G16" s="90">
        <v>1035031673.4454962</v>
      </c>
      <c r="I16" s="90">
        <v>1161663659</v>
      </c>
      <c r="J16" s="90"/>
      <c r="K16" s="90">
        <v>1011209508</v>
      </c>
      <c r="N16" s="263"/>
      <c r="O16" s="263"/>
      <c r="P16" s="91"/>
      <c r="Q16" s="91"/>
      <c r="R16" s="91"/>
      <c r="S16" s="91"/>
      <c r="T16" s="91"/>
    </row>
    <row r="17" spans="1:20" ht="21" customHeight="1">
      <c r="A17" s="86" t="s">
        <v>82</v>
      </c>
      <c r="C17" s="220">
        <v>11</v>
      </c>
      <c r="D17" s="90"/>
      <c r="E17" s="90">
        <v>47581658</v>
      </c>
      <c r="F17" s="90"/>
      <c r="G17" s="90">
        <v>35428310.641477995</v>
      </c>
      <c r="I17" s="90">
        <v>42902913</v>
      </c>
      <c r="J17" s="90"/>
      <c r="K17" s="90">
        <v>31963092</v>
      </c>
      <c r="N17" s="263"/>
      <c r="O17" s="263"/>
      <c r="P17" s="91"/>
      <c r="Q17" s="91"/>
      <c r="R17" s="91"/>
      <c r="S17" s="91"/>
      <c r="T17" s="91"/>
    </row>
    <row r="18" spans="1:20" ht="21" customHeight="1">
      <c r="A18" s="86" t="s">
        <v>29</v>
      </c>
      <c r="C18" s="220" t="s">
        <v>434</v>
      </c>
      <c r="D18" s="90"/>
      <c r="E18" s="90">
        <v>67301381</v>
      </c>
      <c r="F18" s="90"/>
      <c r="G18" s="90">
        <v>42221147.090597995</v>
      </c>
      <c r="I18" s="90">
        <v>59899876</v>
      </c>
      <c r="J18" s="90"/>
      <c r="K18" s="90">
        <v>35704330</v>
      </c>
      <c r="N18" s="263"/>
      <c r="O18" s="263"/>
      <c r="P18" s="91"/>
      <c r="Q18" s="91"/>
      <c r="R18" s="91"/>
      <c r="S18" s="91"/>
      <c r="T18" s="91"/>
    </row>
    <row r="19" spans="1:20" ht="21" customHeight="1">
      <c r="A19" s="88" t="s">
        <v>19</v>
      </c>
      <c r="B19" s="88"/>
      <c r="C19" s="80"/>
      <c r="D19" s="92"/>
      <c r="E19" s="170">
        <f>SUM(E16:E18)</f>
        <v>1312466404</v>
      </c>
      <c r="F19" s="171"/>
      <c r="G19" s="170">
        <f>SUM(G16:G18)</f>
        <v>1112681131.1775723</v>
      </c>
      <c r="I19" s="141">
        <f>SUM(I16:I18)</f>
        <v>1264466448</v>
      </c>
      <c r="J19" s="87"/>
      <c r="K19" s="276">
        <f>SUM(K16:K18)</f>
        <v>1078876930</v>
      </c>
      <c r="L19" s="264"/>
      <c r="M19" s="264"/>
      <c r="N19" s="263"/>
      <c r="O19" s="263"/>
      <c r="P19" s="91"/>
      <c r="Q19" s="91"/>
      <c r="R19" s="91"/>
      <c r="S19" s="91"/>
      <c r="T19" s="91"/>
    </row>
    <row r="20" spans="1:20" ht="20.100000000000001" customHeight="1">
      <c r="C20" s="80"/>
      <c r="E20" s="172"/>
      <c r="F20" s="172"/>
      <c r="G20" s="172"/>
      <c r="I20" s="94"/>
      <c r="J20" s="82"/>
      <c r="K20" s="94"/>
      <c r="N20" s="263"/>
      <c r="O20" s="263"/>
      <c r="P20" s="91"/>
      <c r="Q20" s="91"/>
      <c r="R20" s="91"/>
      <c r="S20" s="91"/>
      <c r="T20" s="91"/>
    </row>
    <row r="21" spans="1:20" ht="21.75">
      <c r="A21" s="88" t="s">
        <v>102</v>
      </c>
      <c r="C21" s="137"/>
      <c r="E21" s="171">
        <f>E13-E19</f>
        <v>413034981</v>
      </c>
      <c r="F21" s="171"/>
      <c r="G21" s="171">
        <f>G13-G19</f>
        <v>343701480.82242775</v>
      </c>
      <c r="I21" s="93">
        <f>I13-I19</f>
        <v>411034402</v>
      </c>
      <c r="J21" s="87"/>
      <c r="K21" s="92">
        <f>K13-K19</f>
        <v>341797426</v>
      </c>
      <c r="N21" s="263"/>
      <c r="O21" s="263"/>
      <c r="P21" s="91"/>
      <c r="Q21" s="91"/>
      <c r="R21" s="91"/>
      <c r="S21" s="91"/>
      <c r="T21" s="91"/>
    </row>
    <row r="22" spans="1:20" ht="21.75">
      <c r="A22" s="86" t="s">
        <v>30</v>
      </c>
      <c r="C22" s="137"/>
      <c r="E22" s="95">
        <v>-97290</v>
      </c>
      <c r="F22" s="172"/>
      <c r="G22" s="95">
        <v>-41857</v>
      </c>
      <c r="I22" s="225">
        <v>-82112</v>
      </c>
      <c r="J22" s="90"/>
      <c r="K22" s="225">
        <v>-31474</v>
      </c>
      <c r="N22" s="263"/>
      <c r="O22" s="263"/>
      <c r="P22" s="91"/>
      <c r="Q22" s="91"/>
      <c r="R22" s="91"/>
      <c r="S22" s="91"/>
      <c r="T22" s="91"/>
    </row>
    <row r="23" spans="1:20" ht="21.75" customHeight="1">
      <c r="A23" s="88" t="s">
        <v>103</v>
      </c>
      <c r="B23" s="88"/>
      <c r="C23" s="80"/>
      <c r="D23" s="87"/>
      <c r="E23" s="171">
        <f>SUM(E21:E22)</f>
        <v>412937691</v>
      </c>
      <c r="F23" s="171"/>
      <c r="G23" s="171">
        <f>SUM(G21:G22)</f>
        <v>343659623.82242775</v>
      </c>
      <c r="I23" s="81">
        <f>SUM(I21:I22)</f>
        <v>410952290</v>
      </c>
      <c r="J23" s="87"/>
      <c r="K23" s="92">
        <f>SUM(K21:K22)</f>
        <v>341765952</v>
      </c>
      <c r="N23" s="263"/>
      <c r="O23" s="263"/>
      <c r="P23" s="91"/>
      <c r="Q23" s="91"/>
      <c r="R23" s="91"/>
      <c r="S23" s="91"/>
      <c r="T23" s="91"/>
    </row>
    <row r="24" spans="1:20" ht="21.75" customHeight="1">
      <c r="A24" s="86" t="s">
        <v>104</v>
      </c>
      <c r="C24" s="80">
        <v>12</v>
      </c>
      <c r="E24" s="173">
        <v>-82049340</v>
      </c>
      <c r="F24" s="172"/>
      <c r="G24" s="173">
        <v>-68322668</v>
      </c>
      <c r="I24" s="178">
        <v>-81834777</v>
      </c>
      <c r="J24" s="82"/>
      <c r="K24" s="97">
        <v>-68330839</v>
      </c>
      <c r="N24" s="263"/>
      <c r="O24" s="263"/>
      <c r="P24" s="91"/>
      <c r="Q24" s="91"/>
      <c r="R24" s="91"/>
      <c r="S24" s="91"/>
      <c r="T24" s="91"/>
    </row>
    <row r="25" spans="1:20" ht="21.75" customHeight="1" thickBot="1">
      <c r="A25" s="88" t="s">
        <v>105</v>
      </c>
      <c r="B25" s="88"/>
      <c r="C25" s="80"/>
      <c r="D25" s="87"/>
      <c r="E25" s="174">
        <f>SUM(E23:E24)</f>
        <v>330888351</v>
      </c>
      <c r="F25" s="171"/>
      <c r="G25" s="174">
        <f>SUM(G23:G24)</f>
        <v>275336955.82242775</v>
      </c>
      <c r="I25" s="96">
        <f>SUM(I23:I24)</f>
        <v>329117513</v>
      </c>
      <c r="J25" s="87"/>
      <c r="K25" s="478">
        <f>SUM(K23:K24)</f>
        <v>273435113</v>
      </c>
      <c r="L25" s="265"/>
      <c r="M25" s="265"/>
      <c r="N25" s="263"/>
      <c r="O25" s="263"/>
      <c r="P25" s="91"/>
      <c r="Q25" s="91"/>
      <c r="R25" s="91"/>
      <c r="S25" s="91"/>
      <c r="T25" s="91"/>
    </row>
    <row r="26" spans="1:20" ht="21.75" customHeight="1" thickTop="1">
      <c r="A26" s="79"/>
      <c r="B26" s="79"/>
      <c r="C26" s="198"/>
      <c r="D26" s="267"/>
      <c r="E26" s="484"/>
      <c r="F26" s="484"/>
      <c r="G26" s="484"/>
      <c r="I26" s="261"/>
      <c r="J26" s="261"/>
      <c r="K26" s="474"/>
      <c r="L26" s="263"/>
      <c r="M26" s="91"/>
      <c r="N26" s="91"/>
      <c r="O26" s="91"/>
      <c r="P26" s="91"/>
      <c r="Q26" s="91"/>
    </row>
    <row r="27" spans="1:20" ht="23.1" customHeight="1">
      <c r="A27" s="88" t="s">
        <v>106</v>
      </c>
      <c r="C27" s="162"/>
      <c r="D27" s="162"/>
      <c r="E27" s="485"/>
      <c r="F27" s="485"/>
      <c r="G27" s="485"/>
      <c r="I27" s="261"/>
      <c r="J27" s="261"/>
      <c r="K27" s="474"/>
      <c r="L27" s="263"/>
      <c r="M27" s="91"/>
      <c r="N27" s="91"/>
      <c r="O27" s="91"/>
      <c r="P27" s="91"/>
      <c r="Q27" s="91"/>
    </row>
    <row r="28" spans="1:20" ht="21.75" customHeight="1">
      <c r="A28" s="89" t="s">
        <v>445</v>
      </c>
      <c r="B28" s="89"/>
      <c r="C28" s="80"/>
      <c r="D28" s="80"/>
      <c r="E28" s="485"/>
      <c r="F28" s="485"/>
      <c r="G28" s="485"/>
      <c r="I28" s="261"/>
      <c r="J28" s="261"/>
      <c r="K28" s="474"/>
      <c r="L28" s="263"/>
      <c r="M28" s="91"/>
      <c r="N28" s="91"/>
      <c r="O28" s="91"/>
      <c r="P28" s="91"/>
      <c r="Q28" s="91"/>
    </row>
    <row r="29" spans="1:20" ht="21.75" customHeight="1">
      <c r="A29" s="86" t="s">
        <v>142</v>
      </c>
      <c r="C29" s="80"/>
      <c r="D29" s="90"/>
      <c r="E29" s="156"/>
      <c r="F29" s="156"/>
      <c r="G29" s="156"/>
      <c r="I29" s="261"/>
      <c r="J29" s="261"/>
      <c r="K29" s="474"/>
      <c r="L29" s="263"/>
      <c r="M29" s="91"/>
      <c r="N29" s="91"/>
      <c r="O29" s="91"/>
      <c r="P29" s="91"/>
      <c r="Q29" s="91"/>
    </row>
    <row r="30" spans="1:20" ht="21.75" customHeight="1">
      <c r="A30" s="224" t="s">
        <v>143</v>
      </c>
      <c r="C30" s="223"/>
      <c r="D30" s="90"/>
      <c r="E30" s="156">
        <v>-2576532</v>
      </c>
      <c r="F30" s="156"/>
      <c r="G30" s="156">
        <v>513591</v>
      </c>
      <c r="I30" s="156">
        <v>-2440434</v>
      </c>
      <c r="J30" s="261"/>
      <c r="K30" s="156">
        <v>460630</v>
      </c>
      <c r="L30" s="263"/>
      <c r="M30" s="91"/>
      <c r="N30" s="91"/>
      <c r="O30" s="91"/>
      <c r="P30" s="91"/>
      <c r="Q30" s="91"/>
    </row>
    <row r="31" spans="1:20" ht="21.75" customHeight="1">
      <c r="A31" s="86" t="s">
        <v>112</v>
      </c>
      <c r="C31" s="162"/>
      <c r="D31" s="90"/>
      <c r="E31" s="156"/>
      <c r="F31" s="156"/>
      <c r="G31" s="156"/>
      <c r="I31" s="156"/>
      <c r="J31" s="261"/>
      <c r="K31" s="156"/>
      <c r="L31" s="263"/>
      <c r="M31" s="91"/>
      <c r="N31" s="91"/>
      <c r="O31" s="91"/>
      <c r="P31" s="91"/>
      <c r="Q31" s="91"/>
    </row>
    <row r="32" spans="1:20" ht="21.75" customHeight="1">
      <c r="A32" s="224" t="s">
        <v>144</v>
      </c>
      <c r="C32" s="155">
        <v>12</v>
      </c>
      <c r="D32" s="90"/>
      <c r="E32" s="95">
        <v>515306</v>
      </c>
      <c r="F32" s="90"/>
      <c r="G32" s="95">
        <v>-102718</v>
      </c>
      <c r="I32" s="156">
        <v>488087</v>
      </c>
      <c r="J32" s="261"/>
      <c r="K32" s="95">
        <v>-92126</v>
      </c>
      <c r="L32" s="263"/>
      <c r="M32" s="91"/>
      <c r="N32" s="91"/>
      <c r="O32" s="91"/>
      <c r="P32" s="91"/>
      <c r="Q32" s="91"/>
    </row>
    <row r="33" spans="1:17" ht="21.75" customHeight="1">
      <c r="A33" s="88" t="s">
        <v>87</v>
      </c>
      <c r="B33" s="88"/>
      <c r="C33" s="80"/>
      <c r="D33" s="92"/>
      <c r="E33" s="153">
        <f>SUM(E29:E32)</f>
        <v>-2061226</v>
      </c>
      <c r="F33" s="171"/>
      <c r="G33" s="153">
        <f>SUM(G29:G32)</f>
        <v>410873</v>
      </c>
      <c r="I33" s="276">
        <f>SUM(I29:I32)</f>
        <v>-1952347</v>
      </c>
      <c r="J33" s="171"/>
      <c r="K33" s="276">
        <f>SUM(K29:K32)</f>
        <v>368504</v>
      </c>
      <c r="L33" s="263"/>
      <c r="M33" s="91"/>
      <c r="N33" s="91"/>
      <c r="O33" s="91"/>
      <c r="P33" s="91"/>
      <c r="Q33" s="91"/>
    </row>
    <row r="34" spans="1:17" s="87" customFormat="1" ht="21.75" customHeight="1">
      <c r="A34" s="88" t="s">
        <v>124</v>
      </c>
      <c r="B34" s="88"/>
      <c r="C34" s="99"/>
      <c r="D34" s="92"/>
      <c r="E34" s="153">
        <f>E33</f>
        <v>-2061226</v>
      </c>
      <c r="F34" s="126"/>
      <c r="G34" s="153">
        <f>G33</f>
        <v>410873</v>
      </c>
      <c r="I34" s="153">
        <f>I33</f>
        <v>-1952347</v>
      </c>
      <c r="J34" s="126"/>
      <c r="K34" s="153">
        <f>K33</f>
        <v>368504</v>
      </c>
      <c r="L34" s="263"/>
      <c r="M34" s="91"/>
      <c r="N34" s="91"/>
      <c r="O34" s="91"/>
      <c r="P34" s="91"/>
      <c r="Q34" s="91"/>
    </row>
    <row r="35" spans="1:17" ht="21.75" customHeight="1" thickBot="1">
      <c r="A35" s="88" t="s">
        <v>107</v>
      </c>
      <c r="B35" s="88"/>
      <c r="C35" s="80"/>
      <c r="D35" s="92"/>
      <c r="E35" s="154">
        <f>E25+E34</f>
        <v>328827125</v>
      </c>
      <c r="F35" s="92"/>
      <c r="G35" s="154">
        <f>G25+G34</f>
        <v>275747828.82242775</v>
      </c>
      <c r="I35" s="154">
        <f>I25+I34</f>
        <v>327165166</v>
      </c>
      <c r="J35" s="92"/>
      <c r="K35" s="154">
        <f>K25+K34</f>
        <v>273803617</v>
      </c>
      <c r="L35" s="263"/>
      <c r="M35" s="91"/>
      <c r="N35" s="91"/>
      <c r="O35" s="91"/>
      <c r="P35" s="91"/>
      <c r="Q35" s="91"/>
    </row>
    <row r="36" spans="1:17" ht="20.100000000000001" customHeight="1" thickTop="1">
      <c r="A36" s="88"/>
      <c r="B36" s="88"/>
      <c r="C36" s="80"/>
      <c r="D36" s="92"/>
      <c r="E36" s="175"/>
      <c r="F36" s="175"/>
      <c r="G36" s="175"/>
      <c r="I36" s="175"/>
      <c r="J36" s="175"/>
      <c r="K36" s="475"/>
      <c r="L36" s="263"/>
      <c r="M36" s="91"/>
      <c r="N36" s="91"/>
      <c r="O36" s="91"/>
      <c r="P36" s="91"/>
      <c r="Q36" s="91"/>
    </row>
    <row r="37" spans="1:17" ht="21.75" customHeight="1">
      <c r="A37" s="88" t="s">
        <v>423</v>
      </c>
      <c r="B37" s="88"/>
      <c r="C37" s="80"/>
      <c r="E37" s="172"/>
      <c r="F37" s="172"/>
      <c r="G37" s="172"/>
      <c r="I37" s="172"/>
      <c r="J37" s="172"/>
      <c r="K37" s="94"/>
      <c r="L37" s="263"/>
      <c r="M37" s="91"/>
      <c r="N37" s="91"/>
      <c r="O37" s="91"/>
      <c r="P37" s="91"/>
      <c r="Q37" s="91"/>
    </row>
    <row r="38" spans="1:17" ht="21.75" customHeight="1">
      <c r="A38" s="224" t="s">
        <v>145</v>
      </c>
      <c r="C38" s="80"/>
      <c r="D38" s="103"/>
      <c r="E38" s="56">
        <v>330445592</v>
      </c>
      <c r="F38" s="56"/>
      <c r="G38" s="56">
        <v>274861442.82242775</v>
      </c>
      <c r="I38" s="56">
        <v>329117513</v>
      </c>
      <c r="J38" s="56"/>
      <c r="K38" s="56">
        <v>273435113</v>
      </c>
      <c r="L38" s="263"/>
      <c r="M38" s="91"/>
      <c r="N38" s="91"/>
      <c r="O38" s="91"/>
      <c r="P38" s="91"/>
      <c r="Q38" s="91"/>
    </row>
    <row r="39" spans="1:17" ht="21.75" customHeight="1">
      <c r="A39" s="224" t="s">
        <v>146</v>
      </c>
      <c r="C39" s="80"/>
      <c r="D39" s="103"/>
      <c r="E39" s="104">
        <v>442759</v>
      </c>
      <c r="F39" s="105"/>
      <c r="G39" s="104">
        <v>475513</v>
      </c>
      <c r="I39" s="101">
        <v>0</v>
      </c>
      <c r="J39" s="452"/>
      <c r="K39" s="101">
        <v>0</v>
      </c>
      <c r="L39" s="263"/>
      <c r="M39" s="91"/>
      <c r="N39" s="91"/>
      <c r="O39" s="91"/>
      <c r="P39" s="91"/>
      <c r="Q39" s="91"/>
    </row>
    <row r="40" spans="1:17" ht="22.5" thickBot="1">
      <c r="A40" s="88"/>
      <c r="B40" s="88"/>
      <c r="C40" s="80"/>
      <c r="D40" s="106"/>
      <c r="E40" s="154">
        <f>E25</f>
        <v>330888351</v>
      </c>
      <c r="F40" s="92"/>
      <c r="G40" s="154">
        <f>G25</f>
        <v>275336955.82242775</v>
      </c>
      <c r="I40" s="154">
        <f>I25</f>
        <v>329117513</v>
      </c>
      <c r="J40" s="92"/>
      <c r="K40" s="154">
        <f>K25</f>
        <v>273435113</v>
      </c>
      <c r="L40" s="263"/>
      <c r="M40" s="91"/>
      <c r="N40" s="91"/>
      <c r="O40" s="91"/>
      <c r="P40" s="91"/>
      <c r="Q40" s="91"/>
    </row>
    <row r="41" spans="1:17" ht="20.100000000000001" customHeight="1" thickTop="1">
      <c r="A41" s="88"/>
      <c r="B41" s="88"/>
      <c r="C41" s="80"/>
      <c r="D41" s="107"/>
      <c r="E41" s="107"/>
      <c r="F41" s="107"/>
      <c r="G41" s="107"/>
      <c r="I41" s="107"/>
      <c r="J41" s="107"/>
      <c r="K41" s="476"/>
      <c r="L41" s="263"/>
      <c r="M41" s="91"/>
      <c r="N41" s="91"/>
      <c r="O41" s="91"/>
      <c r="P41" s="91"/>
      <c r="Q41" s="91"/>
    </row>
    <row r="42" spans="1:17" ht="21.75" customHeight="1">
      <c r="A42" s="88" t="s">
        <v>435</v>
      </c>
      <c r="B42" s="88"/>
      <c r="C42" s="80"/>
      <c r="D42" s="107"/>
      <c r="E42" s="107"/>
      <c r="F42" s="107"/>
      <c r="G42" s="107"/>
      <c r="I42" s="107"/>
      <c r="J42" s="107"/>
      <c r="K42" s="476"/>
      <c r="L42" s="263"/>
      <c r="M42" s="91"/>
      <c r="N42" s="91"/>
      <c r="O42" s="91"/>
      <c r="P42" s="91"/>
      <c r="Q42" s="91"/>
    </row>
    <row r="43" spans="1:17" ht="21.75" customHeight="1">
      <c r="A43" s="224" t="s">
        <v>145</v>
      </c>
      <c r="C43" s="80"/>
      <c r="D43" s="103"/>
      <c r="E43" s="56">
        <v>328411586</v>
      </c>
      <c r="F43" s="56"/>
      <c r="G43" s="56">
        <v>275261722.82242775</v>
      </c>
      <c r="I43" s="56">
        <v>327165166</v>
      </c>
      <c r="J43" s="56"/>
      <c r="K43" s="56">
        <v>273803617</v>
      </c>
      <c r="L43" s="263"/>
      <c r="M43" s="91"/>
      <c r="N43" s="91"/>
      <c r="O43" s="91"/>
      <c r="P43" s="91"/>
      <c r="Q43" s="91"/>
    </row>
    <row r="44" spans="1:17" ht="21.75" customHeight="1">
      <c r="A44" s="224" t="s">
        <v>146</v>
      </c>
      <c r="C44" s="80"/>
      <c r="D44" s="103"/>
      <c r="E44" s="101">
        <v>415539</v>
      </c>
      <c r="F44" s="105"/>
      <c r="G44" s="101">
        <v>486106</v>
      </c>
      <c r="I44" s="101">
        <v>0</v>
      </c>
      <c r="J44" s="105"/>
      <c r="K44" s="101">
        <v>0</v>
      </c>
      <c r="L44" s="263"/>
      <c r="M44" s="91"/>
      <c r="N44" s="91"/>
      <c r="O44" s="91"/>
      <c r="P44" s="91"/>
      <c r="Q44" s="91"/>
    </row>
    <row r="45" spans="1:17" ht="21.75" customHeight="1" thickBot="1">
      <c r="A45" s="88"/>
      <c r="B45" s="88"/>
      <c r="C45" s="80"/>
      <c r="D45" s="107"/>
      <c r="E45" s="154">
        <f>E35</f>
        <v>328827125</v>
      </c>
      <c r="F45" s="107"/>
      <c r="G45" s="154">
        <f>G35</f>
        <v>275747828.82242775</v>
      </c>
      <c r="I45" s="154">
        <f>I35</f>
        <v>327165166</v>
      </c>
      <c r="J45" s="107"/>
      <c r="K45" s="154">
        <f>K35</f>
        <v>273803617</v>
      </c>
      <c r="L45" s="263"/>
      <c r="M45" s="91"/>
      <c r="N45" s="91"/>
      <c r="O45" s="91"/>
      <c r="P45" s="91"/>
      <c r="Q45" s="91"/>
    </row>
    <row r="46" spans="1:17" ht="20.100000000000001" customHeight="1" thickTop="1">
      <c r="C46" s="80"/>
      <c r="D46" s="102"/>
      <c r="E46" s="176"/>
      <c r="F46" s="176"/>
      <c r="G46" s="176"/>
      <c r="I46" s="176"/>
      <c r="J46" s="176"/>
      <c r="K46" s="477"/>
      <c r="L46" s="263"/>
      <c r="M46" s="91"/>
      <c r="N46" s="91"/>
      <c r="O46" s="91"/>
      <c r="P46" s="91"/>
      <c r="Q46" s="91"/>
    </row>
    <row r="47" spans="1:17" ht="21.75" customHeight="1" thickBot="1">
      <c r="A47" s="86" t="s">
        <v>108</v>
      </c>
      <c r="C47" s="80">
        <v>13</v>
      </c>
      <c r="D47" s="83"/>
      <c r="E47" s="108">
        <v>3.5</v>
      </c>
      <c r="G47" s="108">
        <v>27.49</v>
      </c>
      <c r="I47" s="108">
        <v>3.49</v>
      </c>
      <c r="J47" s="82"/>
      <c r="K47" s="479">
        <v>27.34</v>
      </c>
      <c r="L47" s="263"/>
      <c r="M47" s="91"/>
      <c r="N47" s="91"/>
      <c r="O47" s="91"/>
      <c r="P47" s="91"/>
      <c r="Q47" s="91"/>
    </row>
    <row r="48" spans="1:17" ht="22.15" customHeight="1" thickTop="1">
      <c r="I48" s="261"/>
      <c r="J48" s="261"/>
      <c r="K48" s="474"/>
      <c r="L48" s="263"/>
      <c r="M48" s="91"/>
      <c r="N48" s="91"/>
      <c r="O48" s="91"/>
      <c r="P48" s="91"/>
      <c r="Q48" s="91"/>
    </row>
    <row r="49" spans="5:20" ht="22.15" customHeight="1">
      <c r="I49" s="261"/>
      <c r="J49" s="261"/>
      <c r="K49" s="474"/>
      <c r="L49" s="263"/>
      <c r="M49" s="91"/>
      <c r="N49" s="91"/>
      <c r="O49" s="91"/>
      <c r="P49" s="91"/>
      <c r="Q49" s="91"/>
    </row>
    <row r="50" spans="5:20" ht="22.15" customHeight="1">
      <c r="E50" s="172"/>
      <c r="N50" s="263"/>
      <c r="O50" s="263"/>
      <c r="P50" s="91"/>
      <c r="Q50" s="91"/>
      <c r="R50" s="91"/>
      <c r="S50" s="91"/>
      <c r="T50" s="91"/>
    </row>
    <row r="51" spans="5:20" ht="20.100000000000001" customHeight="1">
      <c r="N51" s="263"/>
      <c r="O51" s="263"/>
      <c r="P51" s="91"/>
      <c r="Q51" s="91"/>
      <c r="R51" s="91"/>
      <c r="S51" s="91"/>
      <c r="T51" s="91"/>
    </row>
    <row r="52" spans="5:20" ht="20.100000000000001" customHeight="1">
      <c r="N52" s="263"/>
      <c r="O52" s="263"/>
      <c r="P52" s="91"/>
      <c r="Q52" s="91"/>
      <c r="R52" s="91"/>
      <c r="S52" s="91"/>
      <c r="T52" s="91"/>
    </row>
    <row r="53" spans="5:20" ht="20.100000000000001" customHeight="1">
      <c r="N53" s="263"/>
      <c r="O53" s="263"/>
      <c r="P53" s="91"/>
      <c r="Q53" s="91"/>
      <c r="R53" s="91"/>
      <c r="S53" s="91"/>
      <c r="T53" s="91"/>
    </row>
    <row r="54" spans="5:20" ht="20.100000000000001" customHeight="1">
      <c r="N54" s="263"/>
      <c r="O54" s="263"/>
      <c r="P54" s="91"/>
      <c r="Q54" s="91"/>
      <c r="R54" s="91"/>
      <c r="S54" s="91"/>
      <c r="T54" s="91"/>
    </row>
    <row r="55" spans="5:20" ht="20.100000000000001" customHeight="1">
      <c r="N55" s="263"/>
      <c r="O55" s="263"/>
      <c r="P55" s="91"/>
      <c r="Q55" s="91"/>
      <c r="R55" s="91"/>
      <c r="S55" s="91"/>
      <c r="T55" s="91"/>
    </row>
    <row r="56" spans="5:20" ht="20.100000000000001" customHeight="1">
      <c r="N56" s="263"/>
      <c r="O56" s="263"/>
      <c r="P56" s="91"/>
      <c r="Q56" s="91"/>
      <c r="R56" s="91"/>
      <c r="S56" s="91"/>
      <c r="T56" s="91"/>
    </row>
    <row r="57" spans="5:20" ht="20.100000000000001" customHeight="1">
      <c r="N57" s="263"/>
      <c r="O57" s="263"/>
      <c r="P57" s="91"/>
      <c r="Q57" s="91"/>
      <c r="R57" s="91"/>
      <c r="S57" s="91"/>
      <c r="T57" s="91"/>
    </row>
    <row r="58" spans="5:20" ht="20.100000000000001" customHeight="1">
      <c r="N58" s="263"/>
      <c r="O58" s="263"/>
      <c r="P58" s="91"/>
      <c r="Q58" s="91"/>
      <c r="R58" s="91"/>
      <c r="S58" s="91"/>
      <c r="T58" s="91"/>
    </row>
    <row r="59" spans="5:20" ht="20.100000000000001" customHeight="1">
      <c r="N59" s="263"/>
      <c r="O59" s="263"/>
      <c r="P59" s="91"/>
      <c r="Q59" s="91"/>
      <c r="R59" s="91"/>
      <c r="S59" s="91"/>
      <c r="T59" s="91"/>
    </row>
    <row r="60" spans="5:20" ht="20.100000000000001" customHeight="1">
      <c r="N60" s="263"/>
      <c r="O60" s="263"/>
      <c r="P60" s="91"/>
      <c r="Q60" s="91"/>
      <c r="R60" s="91"/>
      <c r="S60" s="91"/>
      <c r="T60" s="91"/>
    </row>
    <row r="61" spans="5:20" ht="20.100000000000001" customHeight="1">
      <c r="N61" s="263"/>
      <c r="O61" s="263"/>
      <c r="P61" s="91"/>
      <c r="Q61" s="91"/>
      <c r="R61" s="91"/>
      <c r="S61" s="91"/>
      <c r="T61" s="91"/>
    </row>
    <row r="62" spans="5:20" ht="20.100000000000001" customHeight="1">
      <c r="N62" s="263"/>
      <c r="O62" s="263"/>
      <c r="P62" s="91"/>
      <c r="Q62" s="91"/>
      <c r="R62" s="91"/>
      <c r="S62" s="91"/>
      <c r="T62" s="91"/>
    </row>
    <row r="63" spans="5:20" ht="20.100000000000001" customHeight="1">
      <c r="N63" s="263"/>
      <c r="O63" s="263"/>
      <c r="P63" s="91"/>
      <c r="Q63" s="91"/>
      <c r="R63" s="91"/>
      <c r="S63" s="91"/>
      <c r="T63" s="91"/>
    </row>
    <row r="64" spans="5:20" ht="20.100000000000001" customHeight="1">
      <c r="N64" s="263"/>
      <c r="O64" s="263"/>
      <c r="P64" s="91"/>
      <c r="Q64" s="91"/>
      <c r="R64" s="91"/>
      <c r="S64" s="91"/>
      <c r="T64" s="91"/>
    </row>
    <row r="65" spans="14:20" ht="19.5" customHeight="1">
      <c r="N65" s="263"/>
      <c r="O65" s="263"/>
      <c r="P65" s="91"/>
      <c r="Q65" s="91"/>
      <c r="R65" s="91"/>
      <c r="S65" s="91"/>
      <c r="T65" s="91"/>
    </row>
    <row r="66" spans="14:20" ht="20.100000000000001" customHeight="1">
      <c r="N66" s="263"/>
      <c r="O66" s="263"/>
      <c r="P66" s="91"/>
      <c r="Q66" s="91"/>
      <c r="R66" s="91"/>
      <c r="S66" s="91"/>
      <c r="T66" s="91"/>
    </row>
    <row r="67" spans="14:20" ht="20.100000000000001" customHeight="1">
      <c r="N67" s="263"/>
      <c r="O67" s="263"/>
      <c r="P67" s="91"/>
      <c r="Q67" s="91"/>
      <c r="R67" s="91"/>
      <c r="S67" s="91"/>
      <c r="T67" s="91"/>
    </row>
    <row r="68" spans="14:20" ht="20.100000000000001" customHeight="1">
      <c r="N68" s="263"/>
      <c r="O68" s="263"/>
      <c r="P68" s="91"/>
      <c r="Q68" s="91"/>
      <c r="R68" s="91"/>
      <c r="S68" s="91"/>
      <c r="T68" s="91"/>
    </row>
    <row r="69" spans="14:20" ht="20.100000000000001" customHeight="1">
      <c r="N69" s="263"/>
      <c r="O69" s="263"/>
      <c r="P69" s="91"/>
      <c r="Q69" s="91"/>
      <c r="R69" s="91"/>
      <c r="S69" s="91"/>
      <c r="T69" s="91"/>
    </row>
    <row r="70" spans="14:20" ht="20.100000000000001" customHeight="1"/>
    <row r="71" spans="14:20" ht="20.100000000000001" customHeight="1"/>
    <row r="72" spans="14:20" ht="20.100000000000001" customHeight="1"/>
    <row r="73" spans="14:20" ht="20.100000000000001" customHeight="1"/>
    <row r="74" spans="14:20" ht="20.100000000000001" customHeight="1"/>
    <row r="75" spans="14:20" ht="20.100000000000001" customHeight="1"/>
    <row r="76" spans="14:20" ht="20.100000000000001" customHeight="1"/>
    <row r="77" spans="14:20" ht="19.5" customHeight="1"/>
    <row r="78" spans="14:20" ht="19.5" customHeight="1"/>
    <row r="79" spans="14:20" ht="19.5" customHeight="1"/>
    <row r="80" spans="14:2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19.5" customHeight="1"/>
    <row r="105" ht="20.100000000000001" customHeight="1"/>
    <row r="106" ht="20.100000000000001" customHeight="1"/>
    <row r="107" ht="20.100000000000001" customHeight="1"/>
    <row r="108" ht="19.5" customHeight="1"/>
    <row r="109" ht="20.100000000000001" customHeight="1"/>
    <row r="110" ht="20.100000000000001" customHeight="1"/>
    <row r="111" ht="19.5" customHeight="1"/>
    <row r="112" ht="20.100000000000001" customHeight="1"/>
    <row r="113" ht="20.100000000000001" customHeight="1"/>
    <row r="114" ht="20.100000000000001" customHeight="1"/>
  </sheetData>
  <mergeCells count="5">
    <mergeCell ref="E6:G6"/>
    <mergeCell ref="E5:G5"/>
    <mergeCell ref="I5:K5"/>
    <mergeCell ref="I6:K6"/>
    <mergeCell ref="E8:K8"/>
  </mergeCells>
  <phoneticPr fontId="18" type="noConversion"/>
  <pageMargins left="0.7" right="0.7" top="0.48" bottom="0.5" header="0.5" footer="0.5"/>
  <pageSetup paperSize="9" scale="72" firstPageNumber="9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&amp;C&amp;14&amp;P&amp;R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3F154-B7E3-49CE-B7F9-FE1C196143A2}">
  <dimension ref="A1:O118"/>
  <sheetViews>
    <sheetView showGridLines="0" topLeftCell="A31" zoomScale="85" zoomScaleNormal="85" zoomScaleSheetLayoutView="90" zoomScalePageLayoutView="85" workbookViewId="0">
      <selection activeCell="G51" sqref="G51"/>
    </sheetView>
  </sheetViews>
  <sheetFormatPr defaultColWidth="9.140625" defaultRowHeight="23.25" customHeight="1"/>
  <cols>
    <col min="1" max="1" width="13.85546875" style="86" customWidth="1"/>
    <col min="2" max="2" width="47.85546875" style="86" customWidth="1"/>
    <col min="3" max="3" width="8" style="82" customWidth="1"/>
    <col min="4" max="4" width="1" style="82" customWidth="1"/>
    <col min="5" max="5" width="15.85546875" style="82" customWidth="1"/>
    <col min="6" max="6" width="1" style="82" customWidth="1"/>
    <col min="7" max="7" width="15.85546875" style="82" customWidth="1"/>
    <col min="8" max="8" width="1.28515625" style="82" customWidth="1"/>
    <col min="9" max="9" width="9.140625" style="82"/>
    <col min="10" max="10" width="18.28515625" style="83" bestFit="1" customWidth="1"/>
    <col min="11" max="11" width="14.5703125" style="83" customWidth="1"/>
    <col min="12" max="12" width="18.140625" style="83" bestFit="1" customWidth="1"/>
    <col min="13" max="13" width="9.140625" style="83"/>
    <col min="14" max="14" width="18.140625" style="83" bestFit="1" customWidth="1"/>
    <col min="15" max="16384" width="9.140625" style="82"/>
  </cols>
  <sheetData>
    <row r="1" spans="1:15" ht="23.25" customHeight="1">
      <c r="A1" s="7" t="s">
        <v>161</v>
      </c>
      <c r="B1" s="79"/>
      <c r="C1" s="137"/>
      <c r="D1" s="81"/>
      <c r="E1" s="81"/>
      <c r="F1" s="81"/>
      <c r="G1" s="81"/>
    </row>
    <row r="2" spans="1:15" ht="23.25" customHeight="1">
      <c r="A2" s="7" t="s">
        <v>162</v>
      </c>
      <c r="B2" s="79"/>
      <c r="C2" s="84"/>
      <c r="D2" s="138"/>
      <c r="E2" s="138"/>
      <c r="F2" s="138"/>
      <c r="G2" s="267"/>
    </row>
    <row r="3" spans="1:15" ht="23.25" customHeight="1">
      <c r="A3" s="7" t="s">
        <v>69</v>
      </c>
      <c r="B3" s="79"/>
      <c r="C3" s="198"/>
      <c r="D3" s="270"/>
      <c r="E3" s="270"/>
      <c r="F3" s="270"/>
      <c r="G3" s="270"/>
    </row>
    <row r="4" spans="1:15" ht="23.25" customHeight="1">
      <c r="A4" s="79"/>
      <c r="B4" s="79"/>
      <c r="C4" s="84"/>
      <c r="D4" s="143"/>
      <c r="E4" s="143"/>
      <c r="F4" s="143"/>
      <c r="G4" s="267"/>
    </row>
    <row r="5" spans="1:15" ht="21" customHeight="1">
      <c r="C5" s="84"/>
      <c r="D5" s="87"/>
      <c r="E5" s="497" t="s">
        <v>71</v>
      </c>
      <c r="F5" s="497"/>
      <c r="G5" s="497"/>
    </row>
    <row r="6" spans="1:15" ht="21" customHeight="1">
      <c r="C6" s="84"/>
      <c r="E6" s="496" t="s">
        <v>56</v>
      </c>
      <c r="F6" s="496"/>
      <c r="G6" s="496"/>
    </row>
    <row r="7" spans="1:15" ht="21.75" customHeight="1">
      <c r="C7" s="137" t="s">
        <v>1</v>
      </c>
      <c r="D7" s="84"/>
      <c r="E7" s="84">
        <v>2565</v>
      </c>
      <c r="F7" s="84"/>
      <c r="G7" s="198">
        <v>2564</v>
      </c>
    </row>
    <row r="8" spans="1:15" ht="17.649999999999999" customHeight="1">
      <c r="C8" s="137"/>
      <c r="D8" s="137"/>
      <c r="E8" s="498" t="s">
        <v>68</v>
      </c>
      <c r="F8" s="498"/>
      <c r="G8" s="498"/>
    </row>
    <row r="9" spans="1:15" ht="21" customHeight="1">
      <c r="A9" s="89" t="s">
        <v>28</v>
      </c>
      <c r="B9" s="89"/>
      <c r="C9" s="137"/>
      <c r="D9" s="137"/>
      <c r="E9" s="137"/>
      <c r="F9" s="137"/>
      <c r="G9" s="266"/>
    </row>
    <row r="10" spans="1:15" ht="21" customHeight="1">
      <c r="A10" s="86" t="s">
        <v>123</v>
      </c>
      <c r="C10" s="137" t="s">
        <v>141</v>
      </c>
      <c r="D10" s="90"/>
      <c r="E10" s="90"/>
      <c r="F10" s="90"/>
      <c r="G10" s="90">
        <v>1409111036</v>
      </c>
      <c r="H10" s="83"/>
      <c r="O10" s="91"/>
    </row>
    <row r="11" spans="1:15" ht="21" customHeight="1">
      <c r="A11" s="86" t="s">
        <v>62</v>
      </c>
      <c r="C11" s="137"/>
      <c r="D11" s="90"/>
      <c r="E11" s="90"/>
      <c r="F11" s="90"/>
      <c r="G11" s="90">
        <v>959308</v>
      </c>
      <c r="O11" s="91"/>
    </row>
    <row r="12" spans="1:15" ht="21" customHeight="1">
      <c r="A12" s="110" t="s">
        <v>72</v>
      </c>
      <c r="B12" s="82"/>
      <c r="C12" s="137">
        <v>5</v>
      </c>
      <c r="D12" s="90"/>
      <c r="E12" s="90"/>
      <c r="F12" s="90"/>
      <c r="G12" s="90">
        <v>10604012</v>
      </c>
      <c r="O12" s="91"/>
    </row>
    <row r="13" spans="1:15" ht="21" customHeight="1">
      <c r="A13" s="88" t="s">
        <v>18</v>
      </c>
      <c r="B13" s="88"/>
      <c r="C13" s="137"/>
      <c r="D13" s="92"/>
      <c r="E13" s="141">
        <f>SUM(E10:E12)</f>
        <v>0</v>
      </c>
      <c r="F13" s="87"/>
      <c r="G13" s="141">
        <f>SUM(G10:G12)</f>
        <v>1420674356</v>
      </c>
      <c r="O13" s="91"/>
    </row>
    <row r="14" spans="1:15" ht="13.5" customHeight="1">
      <c r="A14" s="88"/>
      <c r="B14" s="88"/>
      <c r="C14" s="137"/>
      <c r="D14" s="87"/>
      <c r="E14" s="93"/>
      <c r="F14" s="87"/>
      <c r="G14" s="93"/>
      <c r="O14" s="91"/>
    </row>
    <row r="15" spans="1:15" ht="21" customHeight="1">
      <c r="A15" s="89" t="s">
        <v>46</v>
      </c>
      <c r="B15" s="89"/>
      <c r="C15" s="137"/>
      <c r="D15" s="87"/>
      <c r="E15" s="93"/>
      <c r="F15" s="87"/>
      <c r="G15" s="93"/>
      <c r="O15" s="91"/>
    </row>
    <row r="16" spans="1:15" ht="21" customHeight="1">
      <c r="A16" s="86" t="s">
        <v>134</v>
      </c>
      <c r="C16" s="180" t="s">
        <v>157</v>
      </c>
      <c r="D16" s="90"/>
      <c r="E16" s="90"/>
      <c r="F16" s="90"/>
      <c r="G16" s="90">
        <v>1011209508</v>
      </c>
      <c r="O16" s="91"/>
    </row>
    <row r="17" spans="1:15" ht="21" customHeight="1">
      <c r="A17" s="86" t="s">
        <v>82</v>
      </c>
      <c r="C17" s="137">
        <v>14</v>
      </c>
      <c r="D17" s="90"/>
      <c r="E17" s="90"/>
      <c r="F17" s="90"/>
      <c r="G17" s="273">
        <v>53865371</v>
      </c>
      <c r="O17" s="91"/>
    </row>
    <row r="18" spans="1:15" ht="21" customHeight="1">
      <c r="A18" s="86" t="s">
        <v>29</v>
      </c>
      <c r="C18" s="220" t="s">
        <v>157</v>
      </c>
      <c r="D18" s="90"/>
      <c r="E18" s="90"/>
      <c r="F18" s="90"/>
      <c r="G18" s="273">
        <v>13802051</v>
      </c>
      <c r="O18" s="91"/>
    </row>
    <row r="19" spans="1:15" ht="21" customHeight="1">
      <c r="A19" s="88" t="s">
        <v>19</v>
      </c>
      <c r="B19" s="88"/>
      <c r="C19" s="137"/>
      <c r="D19" s="92"/>
      <c r="E19" s="141">
        <f>SUM(E16:E18)</f>
        <v>0</v>
      </c>
      <c r="F19" s="87"/>
      <c r="G19" s="141">
        <f>SUM(G16:G18)</f>
        <v>1078876930</v>
      </c>
      <c r="O19" s="91"/>
    </row>
    <row r="20" spans="1:15" ht="13.5" customHeight="1">
      <c r="C20" s="137"/>
      <c r="E20" s="94"/>
      <c r="G20" s="94"/>
      <c r="O20" s="83"/>
    </row>
    <row r="21" spans="1:15" ht="21.75">
      <c r="A21" s="88" t="s">
        <v>102</v>
      </c>
      <c r="C21" s="137"/>
      <c r="E21" s="93">
        <f>E13-E19</f>
        <v>0</v>
      </c>
      <c r="F21" s="87"/>
      <c r="G21" s="93">
        <f>G13-G19</f>
        <v>341797426</v>
      </c>
      <c r="O21" s="91"/>
    </row>
    <row r="22" spans="1:15" ht="21.75">
      <c r="A22" s="86" t="s">
        <v>30</v>
      </c>
      <c r="C22" s="137">
        <v>3</v>
      </c>
      <c r="E22" s="225"/>
      <c r="F22" s="90"/>
      <c r="G22" s="225">
        <v>-31474</v>
      </c>
      <c r="O22" s="91"/>
    </row>
    <row r="23" spans="1:15" ht="21.75" customHeight="1">
      <c r="A23" s="88" t="s">
        <v>103</v>
      </c>
      <c r="B23" s="88"/>
      <c r="C23" s="137"/>
      <c r="D23" s="87"/>
      <c r="E23" s="81">
        <f>SUM(E21:E22)</f>
        <v>0</v>
      </c>
      <c r="F23" s="87"/>
      <c r="G23" s="81">
        <f>SUM(G21:G22)</f>
        <v>341765952</v>
      </c>
      <c r="O23" s="91"/>
    </row>
    <row r="24" spans="1:15" ht="21.75" customHeight="1">
      <c r="A24" s="86" t="s">
        <v>104</v>
      </c>
      <c r="C24" s="137" t="s">
        <v>156</v>
      </c>
      <c r="E24" s="178"/>
      <c r="G24" s="178">
        <v>-68330839</v>
      </c>
      <c r="O24" s="91"/>
    </row>
    <row r="25" spans="1:15" ht="21.75" customHeight="1" thickBot="1">
      <c r="A25" s="88" t="s">
        <v>105</v>
      </c>
      <c r="B25" s="88"/>
      <c r="C25" s="137"/>
      <c r="D25" s="87"/>
      <c r="E25" s="96">
        <f>SUM(E23:E24)</f>
        <v>0</v>
      </c>
      <c r="F25" s="87"/>
      <c r="G25" s="96">
        <f>SUM(G23:G24)</f>
        <v>273435113</v>
      </c>
      <c r="O25" s="91"/>
    </row>
    <row r="26" spans="1:15" ht="13.5" customHeight="1" thickTop="1">
      <c r="A26" s="88"/>
      <c r="B26" s="88"/>
      <c r="C26" s="128"/>
      <c r="D26" s="129"/>
      <c r="E26" s="125"/>
      <c r="F26" s="129"/>
      <c r="G26" s="125"/>
      <c r="O26" s="91"/>
    </row>
    <row r="27" spans="1:15" ht="21.75" customHeight="1">
      <c r="A27" s="79" t="str">
        <f>A1</f>
        <v>บริษัท เมพ คอร์ปอเรชั่น จำกัด (มหาชน) และบริษัทย่อย</v>
      </c>
      <c r="B27" s="79"/>
      <c r="C27" s="137"/>
      <c r="D27" s="81"/>
      <c r="E27" s="81"/>
      <c r="F27" s="81"/>
      <c r="G27" s="81"/>
      <c r="O27" s="91"/>
    </row>
    <row r="28" spans="1:15" ht="21.75" customHeight="1">
      <c r="A28" s="79" t="s">
        <v>69</v>
      </c>
      <c r="B28" s="79"/>
      <c r="C28" s="84"/>
      <c r="D28" s="138"/>
      <c r="E28" s="138"/>
      <c r="F28" s="138"/>
      <c r="G28" s="267"/>
      <c r="O28" s="91"/>
    </row>
    <row r="29" spans="1:15" ht="21.75" customHeight="1">
      <c r="A29" s="79"/>
      <c r="B29" s="79"/>
      <c r="C29" s="84"/>
      <c r="D29" s="143"/>
      <c r="E29" s="143"/>
      <c r="F29" s="143"/>
      <c r="G29" s="267"/>
      <c r="O29" s="91"/>
    </row>
    <row r="30" spans="1:15" ht="18.75" customHeight="1">
      <c r="C30" s="84"/>
      <c r="D30" s="109"/>
      <c r="E30" s="497" t="s">
        <v>71</v>
      </c>
      <c r="F30" s="497"/>
      <c r="G30" s="497"/>
      <c r="O30" s="91"/>
    </row>
    <row r="31" spans="1:15" ht="21.75" customHeight="1">
      <c r="C31" s="84"/>
      <c r="D31" s="110"/>
      <c r="E31" s="496" t="s">
        <v>56</v>
      </c>
      <c r="F31" s="496"/>
      <c r="G31" s="496"/>
      <c r="O31" s="91"/>
    </row>
    <row r="32" spans="1:15" ht="18.75" customHeight="1">
      <c r="C32" s="137" t="s">
        <v>1</v>
      </c>
      <c r="D32" s="84"/>
      <c r="E32" s="84">
        <v>2564</v>
      </c>
      <c r="F32" s="84"/>
      <c r="G32" s="198">
        <v>2564</v>
      </c>
      <c r="O32" s="91"/>
    </row>
    <row r="33" spans="1:15" ht="18.75" customHeight="1">
      <c r="C33" s="137"/>
      <c r="D33" s="498" t="s">
        <v>68</v>
      </c>
      <c r="E33" s="498"/>
      <c r="F33" s="498"/>
      <c r="G33" s="498"/>
      <c r="O33" s="91"/>
    </row>
    <row r="34" spans="1:15" ht="21.75" customHeight="1">
      <c r="A34" s="88" t="s">
        <v>73</v>
      </c>
      <c r="B34" s="88"/>
      <c r="C34" s="137"/>
      <c r="D34" s="87"/>
      <c r="E34" s="93"/>
      <c r="F34" s="87"/>
      <c r="G34" s="93"/>
      <c r="O34" s="91"/>
    </row>
    <row r="35" spans="1:15" ht="21.75" customHeight="1">
      <c r="A35" s="89" t="s">
        <v>85</v>
      </c>
      <c r="B35" s="89"/>
      <c r="C35" s="137"/>
      <c r="D35" s="87"/>
      <c r="E35" s="93"/>
      <c r="F35" s="87"/>
      <c r="G35" s="93"/>
      <c r="O35" s="91"/>
    </row>
    <row r="36" spans="1:15" ht="21.75" customHeight="1">
      <c r="A36" s="86" t="s">
        <v>61</v>
      </c>
      <c r="C36" s="137"/>
      <c r="D36" s="90"/>
      <c r="E36" s="90"/>
      <c r="F36" s="90"/>
      <c r="G36" s="90"/>
      <c r="O36" s="91"/>
    </row>
    <row r="37" spans="1:15" ht="21.75" customHeight="1">
      <c r="A37" s="86" t="s">
        <v>77</v>
      </c>
      <c r="C37" s="137"/>
      <c r="D37" s="90"/>
      <c r="E37" s="90"/>
      <c r="F37" s="90"/>
      <c r="G37" s="90"/>
      <c r="O37" s="91"/>
    </row>
    <row r="38" spans="1:15" ht="21.75" customHeight="1">
      <c r="A38" s="86" t="s">
        <v>64</v>
      </c>
      <c r="C38" s="137"/>
      <c r="D38" s="90"/>
      <c r="E38" s="90"/>
      <c r="F38" s="90"/>
      <c r="G38" s="90"/>
      <c r="O38" s="91"/>
    </row>
    <row r="39" spans="1:15" ht="21.75" customHeight="1">
      <c r="A39" s="86" t="s">
        <v>65</v>
      </c>
      <c r="C39" s="137"/>
      <c r="D39" s="90"/>
      <c r="E39" s="97"/>
      <c r="F39" s="90"/>
      <c r="G39" s="97"/>
      <c r="O39" s="91"/>
    </row>
    <row r="40" spans="1:15" ht="21.75" customHeight="1">
      <c r="A40" s="88" t="s">
        <v>89</v>
      </c>
      <c r="B40" s="88"/>
      <c r="C40" s="137"/>
      <c r="D40" s="87"/>
      <c r="E40" s="98">
        <f>SUM(E36:E39)</f>
        <v>0</v>
      </c>
      <c r="F40" s="87"/>
      <c r="G40" s="98">
        <f>SUM(G36:G39)</f>
        <v>0</v>
      </c>
      <c r="O40" s="91"/>
    </row>
    <row r="41" spans="1:15" ht="11.25" customHeight="1">
      <c r="A41" s="88"/>
      <c r="B41" s="88"/>
      <c r="C41" s="137"/>
      <c r="D41" s="87"/>
      <c r="E41" s="125"/>
      <c r="F41" s="87"/>
      <c r="G41" s="125"/>
      <c r="O41" s="91"/>
    </row>
    <row r="42" spans="1:15" ht="21.75" customHeight="1">
      <c r="A42" s="89" t="s">
        <v>86</v>
      </c>
      <c r="B42" s="89"/>
      <c r="C42" s="137"/>
      <c r="D42" s="137"/>
      <c r="E42" s="137"/>
      <c r="F42" s="137"/>
      <c r="G42" s="266"/>
      <c r="O42" s="91"/>
    </row>
    <row r="43" spans="1:15" ht="21.75" customHeight="1">
      <c r="A43" s="86" t="s">
        <v>142</v>
      </c>
      <c r="C43" s="137"/>
      <c r="D43" s="90"/>
      <c r="E43" s="156"/>
      <c r="F43" s="156"/>
      <c r="G43" s="156"/>
      <c r="O43" s="91"/>
    </row>
    <row r="44" spans="1:15" ht="21.75" customHeight="1">
      <c r="A44" s="224" t="s">
        <v>143</v>
      </c>
      <c r="C44" s="223">
        <v>11</v>
      </c>
      <c r="D44" s="90"/>
      <c r="E44" s="156"/>
      <c r="F44" s="156"/>
      <c r="G44" s="156">
        <v>460630</v>
      </c>
      <c r="O44" s="91"/>
    </row>
    <row r="45" spans="1:15" ht="21.75" customHeight="1">
      <c r="A45" s="86" t="s">
        <v>112</v>
      </c>
      <c r="C45" s="162"/>
      <c r="D45" s="90"/>
      <c r="E45" s="156"/>
      <c r="F45" s="156"/>
      <c r="G45" s="156"/>
      <c r="O45" s="91"/>
    </row>
    <row r="46" spans="1:15" ht="21.75" customHeight="1">
      <c r="A46" s="86" t="s">
        <v>113</v>
      </c>
      <c r="C46" s="150"/>
      <c r="D46" s="90"/>
      <c r="E46" s="95"/>
      <c r="F46" s="90"/>
      <c r="G46" s="95">
        <v>-92126</v>
      </c>
      <c r="O46" s="91"/>
    </row>
    <row r="47" spans="1:15" ht="21.75" customHeight="1">
      <c r="A47" s="88" t="s">
        <v>87</v>
      </c>
      <c r="B47" s="88"/>
      <c r="C47" s="137"/>
      <c r="D47" s="92"/>
      <c r="E47" s="153">
        <f>SUM(E43:E46)</f>
        <v>0</v>
      </c>
      <c r="F47" s="87"/>
      <c r="G47" s="153">
        <f>SUM(G43:G46)</f>
        <v>368504</v>
      </c>
      <c r="O47" s="91"/>
    </row>
    <row r="48" spans="1:15" s="87" customFormat="1" ht="21.75" customHeight="1">
      <c r="A48" s="88" t="s">
        <v>124</v>
      </c>
      <c r="B48" s="88"/>
      <c r="C48" s="99"/>
      <c r="D48" s="92"/>
      <c r="E48" s="153">
        <f>E40+E47</f>
        <v>0</v>
      </c>
      <c r="F48" s="126"/>
      <c r="G48" s="153">
        <f>G40+G47</f>
        <v>368504</v>
      </c>
      <c r="J48" s="100"/>
      <c r="K48" s="83"/>
      <c r="L48" s="100"/>
      <c r="M48" s="83"/>
      <c r="N48" s="100"/>
      <c r="O48" s="91"/>
    </row>
    <row r="49" spans="1:15" ht="21.6" customHeight="1" thickBot="1">
      <c r="A49" s="88" t="s">
        <v>107</v>
      </c>
      <c r="B49" s="88"/>
      <c r="C49" s="137"/>
      <c r="D49" s="92"/>
      <c r="E49" s="154">
        <f>E25+E48</f>
        <v>0</v>
      </c>
      <c r="F49" s="92"/>
      <c r="G49" s="154">
        <f>G25+G48</f>
        <v>273803617</v>
      </c>
      <c r="O49" s="91"/>
    </row>
    <row r="50" spans="1:15" ht="21.6" customHeight="1" thickTop="1">
      <c r="A50" s="88"/>
      <c r="B50" s="88"/>
      <c r="C50" s="137"/>
      <c r="D50" s="92"/>
      <c r="E50" s="92"/>
      <c r="F50" s="92"/>
      <c r="G50" s="92"/>
      <c r="O50" s="91"/>
    </row>
    <row r="51" spans="1:15" ht="21.75" customHeight="1" thickBot="1">
      <c r="A51" s="86" t="s">
        <v>114</v>
      </c>
      <c r="C51" s="137">
        <v>16</v>
      </c>
      <c r="D51" s="83"/>
      <c r="E51" s="108"/>
      <c r="G51" s="108">
        <v>5468.70226</v>
      </c>
      <c r="J51" s="91"/>
      <c r="O51" s="91"/>
    </row>
    <row r="52" spans="1:15" ht="22.15" customHeight="1" thickTop="1">
      <c r="O52" s="91"/>
    </row>
    <row r="53" spans="1:15" ht="22.15" customHeight="1">
      <c r="O53" s="91"/>
    </row>
    <row r="54" spans="1:15" ht="22.15" customHeight="1">
      <c r="O54" s="91"/>
    </row>
    <row r="55" spans="1:15" ht="20.100000000000001" customHeight="1">
      <c r="O55" s="91"/>
    </row>
    <row r="56" spans="1:15" ht="20.100000000000001" customHeight="1">
      <c r="O56" s="91"/>
    </row>
    <row r="57" spans="1:15" ht="20.100000000000001" customHeight="1">
      <c r="O57" s="91"/>
    </row>
    <row r="58" spans="1:15" ht="20.100000000000001" customHeight="1">
      <c r="O58" s="91"/>
    </row>
    <row r="59" spans="1:15" ht="20.100000000000001" customHeight="1">
      <c r="O59" s="91"/>
    </row>
    <row r="60" spans="1:15" ht="20.100000000000001" customHeight="1">
      <c r="O60" s="91"/>
    </row>
    <row r="61" spans="1:15" ht="20.100000000000001" customHeight="1">
      <c r="O61" s="91"/>
    </row>
    <row r="62" spans="1:15" ht="20.100000000000001" customHeight="1">
      <c r="O62" s="91"/>
    </row>
    <row r="63" spans="1:15" ht="20.100000000000001" customHeight="1">
      <c r="O63" s="91"/>
    </row>
    <row r="64" spans="1:15" ht="20.100000000000001" customHeight="1">
      <c r="O64" s="91"/>
    </row>
    <row r="65" spans="15:15" ht="20.100000000000001" customHeight="1">
      <c r="O65" s="91"/>
    </row>
    <row r="66" spans="15:15" ht="20.100000000000001" customHeight="1">
      <c r="O66" s="91"/>
    </row>
    <row r="67" spans="15:15" ht="20.100000000000001" customHeight="1">
      <c r="O67" s="91"/>
    </row>
    <row r="68" spans="15:15" ht="20.100000000000001" customHeight="1">
      <c r="O68" s="91"/>
    </row>
    <row r="69" spans="15:15" ht="19.5" customHeight="1">
      <c r="O69" s="91"/>
    </row>
    <row r="70" spans="15:15" ht="20.100000000000001" customHeight="1">
      <c r="O70" s="91"/>
    </row>
    <row r="71" spans="15:15" ht="20.100000000000001" customHeight="1">
      <c r="O71" s="91"/>
    </row>
    <row r="72" spans="15:15" ht="20.100000000000001" customHeight="1">
      <c r="O72" s="91"/>
    </row>
    <row r="73" spans="15:15" ht="20.100000000000001" customHeight="1">
      <c r="O73" s="91"/>
    </row>
    <row r="74" spans="15:15" ht="20.100000000000001" customHeight="1"/>
    <row r="75" spans="15:15" ht="20.100000000000001" customHeight="1"/>
    <row r="76" spans="15:15" ht="20.100000000000001" customHeight="1"/>
    <row r="77" spans="15:15" ht="20.100000000000001" customHeight="1"/>
    <row r="78" spans="15:15" ht="20.100000000000001" customHeight="1"/>
    <row r="79" spans="15:15" ht="20.100000000000001" customHeight="1"/>
    <row r="80" spans="15:15" ht="20.100000000000001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19.5" customHeight="1"/>
    <row r="109" ht="20.100000000000001" customHeight="1"/>
    <row r="110" ht="20.100000000000001" customHeight="1"/>
    <row r="111" ht="20.100000000000001" customHeight="1"/>
    <row r="112" ht="19.5" customHeight="1"/>
    <row r="113" ht="20.100000000000001" customHeight="1"/>
    <row r="114" ht="20.100000000000001" customHeight="1"/>
    <row r="115" ht="19.5" customHeight="1"/>
    <row r="116" ht="20.100000000000001" customHeight="1"/>
    <row r="117" ht="20.100000000000001" customHeight="1"/>
    <row r="118" ht="20.100000000000001" customHeight="1"/>
  </sheetData>
  <mergeCells count="6">
    <mergeCell ref="D33:G33"/>
    <mergeCell ref="E5:G5"/>
    <mergeCell ref="E6:G6"/>
    <mergeCell ref="E8:G8"/>
    <mergeCell ref="E30:G30"/>
    <mergeCell ref="E31:G31"/>
  </mergeCells>
  <pageMargins left="0.7" right="0.7" top="0.48" bottom="0.5" header="0.5" footer="0.5"/>
  <pageSetup paperSize="9" scale="95" firstPageNumber="15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&amp;C&amp;14&amp;P&amp;R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8"/>
  <sheetViews>
    <sheetView showGridLines="0" view="pageBreakPreview" zoomScale="85" zoomScaleNormal="70" zoomScaleSheetLayoutView="85" workbookViewId="0">
      <selection activeCell="C27" sqref="C27"/>
    </sheetView>
  </sheetViews>
  <sheetFormatPr defaultColWidth="9.140625" defaultRowHeight="23.25" customHeight="1"/>
  <cols>
    <col min="1" max="1" width="57.42578125" style="8" customWidth="1"/>
    <col min="2" max="2" width="11.140625" style="9" customWidth="1"/>
    <col min="3" max="3" width="16.85546875" style="10" customWidth="1"/>
    <col min="4" max="4" width="1.42578125" style="132" customWidth="1"/>
    <col min="5" max="5" width="17.42578125" style="132" customWidth="1"/>
    <col min="6" max="6" width="1.42578125" style="132" customWidth="1"/>
    <col min="7" max="7" width="17.42578125" style="10" customWidth="1"/>
    <col min="8" max="8" width="1.42578125" style="132" customWidth="1"/>
    <col min="9" max="9" width="16.85546875" style="10" customWidth="1"/>
    <col min="10" max="10" width="1.42578125" style="132" customWidth="1"/>
    <col min="11" max="11" width="16.85546875" style="10" customWidth="1"/>
    <col min="12" max="12" width="1.42578125" style="132" customWidth="1"/>
    <col min="13" max="13" width="16.85546875" style="10" customWidth="1"/>
    <col min="14" max="14" width="1.42578125" style="132" customWidth="1"/>
    <col min="15" max="15" width="16.85546875" style="10" customWidth="1"/>
    <col min="16" max="16" width="9.140625" style="10"/>
    <col min="17" max="17" width="15.28515625" style="422" bestFit="1" customWidth="1"/>
    <col min="18" max="18" width="21.5703125" style="422" customWidth="1"/>
    <col min="19" max="16384" width="9.140625" style="10"/>
  </cols>
  <sheetData>
    <row r="1" spans="1:18" s="77" customFormat="1" ht="23.25" customHeight="1">
      <c r="A1" s="7" t="s">
        <v>161</v>
      </c>
      <c r="B1" s="76"/>
      <c r="D1" s="130"/>
      <c r="E1" s="130"/>
      <c r="F1" s="130"/>
      <c r="H1" s="130"/>
      <c r="J1" s="130"/>
      <c r="L1" s="130"/>
      <c r="N1" s="130"/>
      <c r="Q1" s="437"/>
      <c r="R1" s="437"/>
    </row>
    <row r="2" spans="1:18" s="77" customFormat="1" ht="23.25" customHeight="1">
      <c r="A2" s="7" t="s">
        <v>425</v>
      </c>
      <c r="B2" s="76"/>
      <c r="D2" s="130"/>
      <c r="E2" s="130"/>
      <c r="F2" s="130"/>
      <c r="H2" s="130"/>
      <c r="J2" s="130"/>
      <c r="L2" s="130"/>
      <c r="N2" s="130"/>
      <c r="Q2" s="437"/>
      <c r="R2" s="437"/>
    </row>
    <row r="3" spans="1:18" s="77" customFormat="1" ht="23.25" customHeight="1">
      <c r="A3" s="7" t="s">
        <v>57</v>
      </c>
      <c r="B3" s="76"/>
      <c r="D3" s="130"/>
      <c r="E3" s="130"/>
      <c r="F3" s="130"/>
      <c r="H3" s="130"/>
      <c r="J3" s="130"/>
      <c r="L3" s="130"/>
      <c r="N3" s="130"/>
      <c r="Q3" s="437"/>
      <c r="R3" s="437"/>
    </row>
    <row r="4" spans="1:18" ht="23.25" customHeight="1">
      <c r="A4" s="30"/>
      <c r="B4" s="30"/>
      <c r="C4" s="30"/>
      <c r="D4" s="131"/>
      <c r="E4" s="131"/>
      <c r="F4" s="131"/>
    </row>
    <row r="5" spans="1:18" s="146" customFormat="1" ht="21" customHeight="1">
      <c r="A5" s="168"/>
      <c r="B5" s="39"/>
      <c r="C5" s="494" t="s">
        <v>70</v>
      </c>
      <c r="D5" s="494"/>
      <c r="E5" s="494"/>
      <c r="F5" s="494"/>
      <c r="G5" s="494"/>
      <c r="H5" s="494"/>
      <c r="I5" s="494"/>
      <c r="J5" s="494"/>
      <c r="K5" s="494"/>
      <c r="L5" s="494"/>
      <c r="M5" s="494"/>
      <c r="N5" s="462"/>
      <c r="O5" s="462"/>
      <c r="Q5" s="41"/>
      <c r="R5" s="41"/>
    </row>
    <row r="6" spans="1:18" s="146" customFormat="1" ht="21" customHeight="1">
      <c r="A6" s="168"/>
      <c r="B6" s="168"/>
      <c r="D6" s="268"/>
      <c r="E6" s="499" t="s">
        <v>75</v>
      </c>
      <c r="F6" s="499"/>
      <c r="G6" s="499"/>
      <c r="H6" s="218"/>
      <c r="I6" s="192"/>
      <c r="J6" s="199"/>
      <c r="K6" s="193"/>
      <c r="L6" s="200"/>
      <c r="M6" s="193"/>
      <c r="Q6" s="41"/>
      <c r="R6" s="41"/>
    </row>
    <row r="7" spans="1:18" s="146" customFormat="1" ht="21" customHeight="1">
      <c r="A7" s="168"/>
      <c r="B7" s="168"/>
      <c r="D7" s="268"/>
      <c r="E7" s="165"/>
      <c r="F7" s="201"/>
      <c r="H7" s="201"/>
      <c r="I7" s="165"/>
      <c r="J7" s="199"/>
      <c r="K7" s="165" t="s">
        <v>20</v>
      </c>
      <c r="L7" s="200"/>
      <c r="M7" s="193"/>
      <c r="Q7" s="41"/>
      <c r="R7" s="41"/>
    </row>
    <row r="8" spans="1:18" s="146" customFormat="1" ht="21" customHeight="1">
      <c r="A8" s="168"/>
      <c r="B8" s="165"/>
      <c r="C8" s="165" t="s">
        <v>17</v>
      </c>
      <c r="D8" s="200"/>
      <c r="E8" s="165"/>
      <c r="F8" s="200"/>
      <c r="H8" s="201"/>
      <c r="I8" s="165" t="s">
        <v>35</v>
      </c>
      <c r="J8" s="201"/>
      <c r="K8" s="165" t="s">
        <v>41</v>
      </c>
      <c r="L8" s="201"/>
      <c r="Q8" s="41"/>
      <c r="R8" s="41"/>
    </row>
    <row r="9" spans="1:18" s="146" customFormat="1" ht="21" customHeight="1">
      <c r="A9" s="168"/>
      <c r="B9" s="165"/>
      <c r="C9" s="165" t="s">
        <v>34</v>
      </c>
      <c r="D9" s="200"/>
      <c r="E9" s="165" t="s">
        <v>31</v>
      </c>
      <c r="F9" s="201"/>
      <c r="G9" s="165" t="s">
        <v>26</v>
      </c>
      <c r="H9" s="201"/>
      <c r="I9" s="165" t="s">
        <v>21</v>
      </c>
      <c r="J9" s="201"/>
      <c r="K9" s="165" t="s">
        <v>39</v>
      </c>
      <c r="L9" s="201"/>
      <c r="M9" s="165" t="s">
        <v>35</v>
      </c>
      <c r="Q9" s="41"/>
      <c r="R9" s="41"/>
    </row>
    <row r="10" spans="1:18" s="146" customFormat="1" ht="21" customHeight="1">
      <c r="A10" s="168"/>
      <c r="B10" s="192" t="s">
        <v>1</v>
      </c>
      <c r="C10" s="165" t="s">
        <v>33</v>
      </c>
      <c r="D10" s="200"/>
      <c r="E10" s="165" t="s">
        <v>32</v>
      </c>
      <c r="F10" s="201"/>
      <c r="G10" s="165" t="s">
        <v>36</v>
      </c>
      <c r="H10" s="201"/>
      <c r="I10" s="165" t="s">
        <v>95</v>
      </c>
      <c r="J10" s="201"/>
      <c r="K10" s="165" t="s">
        <v>40</v>
      </c>
      <c r="L10" s="201"/>
      <c r="M10" s="165" t="s">
        <v>21</v>
      </c>
      <c r="Q10" s="41"/>
      <c r="R10" s="41"/>
    </row>
    <row r="11" spans="1:18" s="146" customFormat="1" ht="23.25" customHeight="1">
      <c r="B11" s="192"/>
      <c r="C11" s="495" t="s">
        <v>68</v>
      </c>
      <c r="D11" s="495"/>
      <c r="E11" s="495"/>
      <c r="F11" s="495"/>
      <c r="G11" s="495"/>
      <c r="H11" s="495"/>
      <c r="I11" s="495"/>
      <c r="J11" s="495"/>
      <c r="K11" s="495"/>
      <c r="L11" s="495"/>
      <c r="M11" s="495"/>
      <c r="N11" s="461"/>
      <c r="O11" s="461"/>
      <c r="Q11" s="41"/>
      <c r="R11" s="41"/>
    </row>
    <row r="12" spans="1:18" s="146" customFormat="1" ht="23.25" customHeight="1">
      <c r="A12" s="20" t="s">
        <v>98</v>
      </c>
      <c r="B12" s="192"/>
      <c r="C12" s="192"/>
      <c r="D12" s="202"/>
      <c r="E12" s="192"/>
      <c r="F12" s="202"/>
      <c r="G12" s="192"/>
      <c r="H12" s="202"/>
      <c r="I12" s="192"/>
      <c r="J12" s="202"/>
      <c r="K12" s="192"/>
      <c r="L12" s="202"/>
      <c r="M12" s="192"/>
      <c r="Q12" s="41"/>
      <c r="R12" s="41"/>
    </row>
    <row r="13" spans="1:18" s="146" customFormat="1" ht="23.25" customHeight="1">
      <c r="A13" s="20" t="s">
        <v>119</v>
      </c>
      <c r="B13" s="192"/>
      <c r="C13" s="50">
        <v>5000000</v>
      </c>
      <c r="D13" s="133"/>
      <c r="E13" s="50">
        <v>500000</v>
      </c>
      <c r="F13" s="133"/>
      <c r="G13" s="50">
        <v>285883491</v>
      </c>
      <c r="H13" s="133"/>
      <c r="I13" s="50">
        <v>291383491</v>
      </c>
      <c r="J13" s="133"/>
      <c r="K13" s="50">
        <v>67774</v>
      </c>
      <c r="L13" s="133"/>
      <c r="M13" s="50">
        <f>SUM(I13:K13)</f>
        <v>291451265</v>
      </c>
      <c r="Q13" s="41"/>
      <c r="R13" s="41"/>
    </row>
    <row r="14" spans="1:18" s="146" customFormat="1" ht="13.15" customHeight="1">
      <c r="A14" s="20"/>
      <c r="B14" s="19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Q14" s="41"/>
      <c r="R14" s="41"/>
    </row>
    <row r="15" spans="1:18" s="146" customFormat="1" ht="23.25" customHeight="1">
      <c r="A15" s="20" t="s">
        <v>50</v>
      </c>
      <c r="B15" s="204"/>
      <c r="C15" s="209"/>
      <c r="D15" s="211"/>
      <c r="E15" s="167"/>
      <c r="F15" s="211"/>
      <c r="G15" s="167"/>
      <c r="H15" s="213"/>
      <c r="I15" s="209"/>
      <c r="J15" s="211"/>
      <c r="K15" s="167"/>
      <c r="L15" s="211"/>
      <c r="M15" s="209"/>
      <c r="Q15" s="41"/>
      <c r="R15" s="41"/>
    </row>
    <row r="16" spans="1:18" s="146" customFormat="1" ht="23.25" customHeight="1">
      <c r="A16" s="19" t="s">
        <v>135</v>
      </c>
      <c r="B16" s="204"/>
      <c r="C16" s="209"/>
      <c r="D16" s="211"/>
      <c r="E16" s="167"/>
      <c r="F16" s="211"/>
      <c r="G16" s="167"/>
      <c r="H16" s="213"/>
      <c r="I16" s="209"/>
      <c r="J16" s="211"/>
      <c r="K16" s="167"/>
      <c r="L16" s="211"/>
      <c r="M16" s="209"/>
      <c r="Q16" s="41"/>
      <c r="R16" s="41"/>
    </row>
    <row r="17" spans="1:18" s="146" customFormat="1" ht="23.25" customHeight="1">
      <c r="A17" s="168" t="s">
        <v>96</v>
      </c>
      <c r="B17" s="192">
        <v>14</v>
      </c>
      <c r="C17" s="53">
        <v>0</v>
      </c>
      <c r="D17" s="133"/>
      <c r="E17" s="53">
        <v>0</v>
      </c>
      <c r="F17" s="133"/>
      <c r="G17" s="53">
        <v>-100000000</v>
      </c>
      <c r="H17" s="205"/>
      <c r="I17" s="53">
        <f>SUM(C17:G17)</f>
        <v>-100000000</v>
      </c>
      <c r="J17" s="133"/>
      <c r="K17" s="53">
        <v>0</v>
      </c>
      <c r="L17" s="212"/>
      <c r="M17" s="53">
        <f>I17+K17</f>
        <v>-100000000</v>
      </c>
      <c r="Q17" s="41"/>
      <c r="R17" s="41"/>
    </row>
    <row r="18" spans="1:18" s="146" customFormat="1" ht="23.25" customHeight="1">
      <c r="A18" s="19" t="s">
        <v>136</v>
      </c>
      <c r="B18" s="204"/>
      <c r="C18" s="208">
        <f>SUM(C17:C17)</f>
        <v>0</v>
      </c>
      <c r="D18" s="133"/>
      <c r="E18" s="208">
        <f t="shared" ref="E18:M18" si="0">SUM(E17:E17)</f>
        <v>0</v>
      </c>
      <c r="F18" s="133">
        <f t="shared" si="0"/>
        <v>0</v>
      </c>
      <c r="G18" s="208">
        <f t="shared" si="0"/>
        <v>-100000000</v>
      </c>
      <c r="H18" s="133"/>
      <c r="I18" s="208">
        <f t="shared" si="0"/>
        <v>-100000000</v>
      </c>
      <c r="J18" s="133">
        <f t="shared" si="0"/>
        <v>0</v>
      </c>
      <c r="K18" s="208">
        <f t="shared" si="0"/>
        <v>0</v>
      </c>
      <c r="L18" s="133">
        <f t="shared" si="0"/>
        <v>0</v>
      </c>
      <c r="M18" s="208">
        <f t="shared" si="0"/>
        <v>-100000000</v>
      </c>
      <c r="Q18" s="41"/>
      <c r="R18" s="41"/>
    </row>
    <row r="19" spans="1:18" s="146" customFormat="1" ht="13.15" customHeight="1">
      <c r="A19" s="19"/>
      <c r="B19" s="204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Q19" s="41"/>
      <c r="R19" s="41"/>
    </row>
    <row r="20" spans="1:18" s="146" customFormat="1" ht="22.5" customHeight="1">
      <c r="A20" s="207" t="s">
        <v>150</v>
      </c>
      <c r="B20" s="192"/>
      <c r="C20" s="208">
        <f>C18</f>
        <v>0</v>
      </c>
      <c r="D20" s="205"/>
      <c r="E20" s="208">
        <f>E18</f>
        <v>0</v>
      </c>
      <c r="F20" s="205"/>
      <c r="G20" s="208">
        <f>G18</f>
        <v>-100000000</v>
      </c>
      <c r="H20" s="133"/>
      <c r="I20" s="208">
        <f>I18</f>
        <v>-100000000</v>
      </c>
      <c r="J20" s="205"/>
      <c r="K20" s="208">
        <f>K18</f>
        <v>0</v>
      </c>
      <c r="L20" s="205"/>
      <c r="M20" s="208">
        <f>M18</f>
        <v>-100000000</v>
      </c>
      <c r="Q20" s="41"/>
      <c r="R20" s="41"/>
    </row>
    <row r="21" spans="1:18" s="146" customFormat="1" ht="13.15" customHeight="1">
      <c r="A21" s="20"/>
      <c r="B21" s="204"/>
      <c r="C21" s="203"/>
      <c r="D21" s="212"/>
      <c r="E21" s="43"/>
      <c r="F21" s="212"/>
      <c r="G21" s="43"/>
      <c r="H21" s="219"/>
      <c r="I21" s="203"/>
      <c r="J21" s="212"/>
      <c r="K21" s="43"/>
      <c r="L21" s="212"/>
      <c r="M21" s="203"/>
      <c r="Q21" s="41"/>
      <c r="R21" s="41"/>
    </row>
    <row r="22" spans="1:18" s="146" customFormat="1" ht="23.25" customHeight="1">
      <c r="A22" s="20" t="s">
        <v>58</v>
      </c>
      <c r="B22" s="192"/>
      <c r="C22" s="203"/>
      <c r="D22" s="212"/>
      <c r="E22" s="203"/>
      <c r="F22" s="212"/>
      <c r="G22" s="203"/>
      <c r="H22" s="212"/>
      <c r="I22" s="203"/>
      <c r="J22" s="212"/>
      <c r="K22" s="203"/>
      <c r="L22" s="212"/>
      <c r="M22" s="203"/>
      <c r="Q22" s="41"/>
      <c r="R22" s="41"/>
    </row>
    <row r="23" spans="1:18" s="146" customFormat="1" ht="23.25" customHeight="1">
      <c r="A23" s="168" t="s">
        <v>101</v>
      </c>
      <c r="B23" s="192"/>
      <c r="C23" s="45">
        <v>0</v>
      </c>
      <c r="D23" s="205"/>
      <c r="E23" s="45">
        <v>0</v>
      </c>
      <c r="F23" s="133"/>
      <c r="G23" s="45">
        <v>274861443</v>
      </c>
      <c r="H23" s="205"/>
      <c r="I23" s="45">
        <f>SUM(C23:G23)</f>
        <v>274861443</v>
      </c>
      <c r="J23" s="205"/>
      <c r="K23" s="45">
        <v>475513</v>
      </c>
      <c r="L23" s="211"/>
      <c r="M23" s="45">
        <f>I23+K23</f>
        <v>275336956</v>
      </c>
      <c r="Q23" s="41"/>
      <c r="R23" s="41"/>
    </row>
    <row r="24" spans="1:18" s="146" customFormat="1" ht="23.25" customHeight="1">
      <c r="A24" s="168" t="s">
        <v>44</v>
      </c>
      <c r="B24" s="192"/>
      <c r="C24" s="45">
        <v>0</v>
      </c>
      <c r="D24" s="205"/>
      <c r="E24" s="45">
        <v>0</v>
      </c>
      <c r="F24" s="133"/>
      <c r="G24" s="45">
        <v>400280</v>
      </c>
      <c r="H24" s="205"/>
      <c r="I24" s="45">
        <f>SUM(C24:G24)</f>
        <v>400280</v>
      </c>
      <c r="J24" s="133"/>
      <c r="K24" s="53">
        <v>10593</v>
      </c>
      <c r="L24" s="212"/>
      <c r="M24" s="45">
        <f>I24+K24</f>
        <v>410873</v>
      </c>
      <c r="Q24" s="41"/>
      <c r="R24" s="41"/>
    </row>
    <row r="25" spans="1:18" s="146" customFormat="1" ht="23.25" customHeight="1">
      <c r="A25" s="210" t="s">
        <v>59</v>
      </c>
      <c r="B25" s="204"/>
      <c r="C25" s="49">
        <f>SUM(C23:C24)</f>
        <v>0</v>
      </c>
      <c r="D25" s="133"/>
      <c r="E25" s="49">
        <f>SUM(E23:E24)</f>
        <v>0</v>
      </c>
      <c r="F25" s="133"/>
      <c r="G25" s="49">
        <f>SUM(G23:G24)</f>
        <v>275261723</v>
      </c>
      <c r="H25" s="133"/>
      <c r="I25" s="49">
        <f>SUM(I23:I24)</f>
        <v>275261723</v>
      </c>
      <c r="J25" s="133"/>
      <c r="K25" s="49">
        <f>SUM(K23:K24)</f>
        <v>486106</v>
      </c>
      <c r="L25" s="206"/>
      <c r="M25" s="49">
        <f>SUM(M23:M24)</f>
        <v>275747829</v>
      </c>
      <c r="Q25" s="41"/>
      <c r="R25" s="41"/>
    </row>
    <row r="26" spans="1:18" s="146" customFormat="1" ht="13.15" customHeight="1">
      <c r="B26" s="192"/>
      <c r="C26" s="167"/>
      <c r="D26" s="211"/>
      <c r="E26" s="167"/>
      <c r="F26" s="211"/>
      <c r="G26" s="167"/>
      <c r="H26" s="213"/>
      <c r="I26" s="167"/>
      <c r="J26" s="211"/>
      <c r="K26" s="209"/>
      <c r="L26" s="211"/>
      <c r="M26" s="209"/>
      <c r="Q26" s="41"/>
      <c r="R26" s="41"/>
    </row>
    <row r="27" spans="1:18" s="46" customFormat="1" ht="23.25" customHeight="1" thickBot="1">
      <c r="A27" s="214" t="s">
        <v>99</v>
      </c>
      <c r="B27" s="215"/>
      <c r="C27" s="216">
        <f>C13+C20+C25</f>
        <v>5000000</v>
      </c>
      <c r="D27" s="217"/>
      <c r="E27" s="216">
        <f>E13+E20+E25</f>
        <v>500000</v>
      </c>
      <c r="F27" s="217" t="e">
        <f>#REF!+#REF!+F25</f>
        <v>#REF!</v>
      </c>
      <c r="G27" s="216">
        <f>G13+G20+G25</f>
        <v>461145214</v>
      </c>
      <c r="H27" s="217"/>
      <c r="I27" s="216">
        <f>I13+I20+I25</f>
        <v>466645214</v>
      </c>
      <c r="J27" s="211"/>
      <c r="K27" s="216">
        <f>K13+K20+K25</f>
        <v>553880</v>
      </c>
      <c r="L27" s="211"/>
      <c r="M27" s="216">
        <f>M13+M20+M25</f>
        <v>467199094</v>
      </c>
      <c r="Q27" s="41"/>
      <c r="R27" s="41"/>
    </row>
    <row r="28" spans="1:18" s="146" customFormat="1" ht="23.25" customHeight="1" thickTop="1">
      <c r="A28" s="20"/>
      <c r="B28" s="192"/>
      <c r="C28" s="203"/>
      <c r="D28" s="211"/>
      <c r="E28" s="211"/>
      <c r="F28" s="211"/>
      <c r="G28" s="203"/>
      <c r="H28" s="211"/>
      <c r="I28" s="203"/>
      <c r="J28" s="212"/>
      <c r="K28" s="203"/>
      <c r="L28" s="211"/>
      <c r="M28" s="203"/>
      <c r="N28" s="211"/>
      <c r="O28" s="203"/>
      <c r="Q28" s="41"/>
      <c r="R28" s="41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3">
    <mergeCell ref="C5:M5"/>
    <mergeCell ref="E6:G6"/>
    <mergeCell ref="C11:M11"/>
  </mergeCells>
  <phoneticPr fontId="0" type="noConversion"/>
  <pageMargins left="0.7" right="0.7" top="0.48" bottom="0.5" header="0.5" footer="0.5"/>
  <pageSetup paperSize="9" scale="75" firstPageNumber="10" fitToHeight="0" orientation="landscape" useFirstPageNumber="1" r:id="rId2"/>
  <headerFooter>
    <oddFooter xml:space="preserve">&amp;Lหมายเหตุประกอบงบการเงินเป็นส่วนหนึ่งของงบการเงินนี้
&amp;C&amp;P&amp;R
</oddFooter>
  </headerFooter>
  <ignoredErrors>
    <ignoredError sqref="I1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A2031-90A3-497B-90BB-7DC09DE185AB}">
  <dimension ref="A1:R62"/>
  <sheetViews>
    <sheetView showGridLines="0" view="pageBreakPreview" topLeftCell="A7" zoomScale="70" zoomScaleNormal="70" zoomScaleSheetLayoutView="70" workbookViewId="0">
      <selection activeCell="O27" sqref="O27"/>
    </sheetView>
  </sheetViews>
  <sheetFormatPr defaultColWidth="9.140625" defaultRowHeight="23.25" customHeight="1"/>
  <cols>
    <col min="1" max="1" width="56.7109375" style="8" customWidth="1"/>
    <col min="2" max="2" width="11.140625" style="9" customWidth="1"/>
    <col min="3" max="3" width="16.85546875" style="10" customWidth="1"/>
    <col min="4" max="4" width="1.42578125" style="132" customWidth="1"/>
    <col min="5" max="5" width="17.42578125" style="132" customWidth="1"/>
    <col min="6" max="6" width="1.42578125" style="132" customWidth="1"/>
    <col min="7" max="7" width="17.42578125" style="10" customWidth="1"/>
    <col min="8" max="8" width="1.42578125" style="132" customWidth="1"/>
    <col min="9" max="9" width="16.85546875" style="10" customWidth="1"/>
    <col min="10" max="10" width="1.42578125" style="132" customWidth="1"/>
    <col min="11" max="11" width="16.85546875" style="10" customWidth="1"/>
    <col min="12" max="12" width="1.42578125" style="132" customWidth="1"/>
    <col min="13" max="13" width="16.85546875" style="10" customWidth="1"/>
    <col min="14" max="14" width="1.42578125" style="132" customWidth="1"/>
    <col min="15" max="15" width="16.85546875" style="10" customWidth="1"/>
    <col min="16" max="16" width="9.140625" style="10"/>
    <col min="17" max="17" width="15.28515625" style="422" bestFit="1" customWidth="1"/>
    <col min="18" max="18" width="21.5703125" style="422" customWidth="1"/>
    <col min="19" max="16384" width="9.140625" style="10"/>
  </cols>
  <sheetData>
    <row r="1" spans="1:18" s="77" customFormat="1" ht="23.25" customHeight="1">
      <c r="A1" s="7" t="s">
        <v>161</v>
      </c>
      <c r="B1" s="76"/>
      <c r="D1" s="130"/>
      <c r="E1" s="130"/>
      <c r="F1" s="130"/>
      <c r="H1" s="130"/>
      <c r="J1" s="130"/>
      <c r="L1" s="130"/>
      <c r="N1" s="130"/>
      <c r="Q1" s="437"/>
      <c r="R1" s="437"/>
    </row>
    <row r="2" spans="1:18" s="77" customFormat="1" ht="23.25" customHeight="1">
      <c r="A2" s="7" t="s">
        <v>425</v>
      </c>
      <c r="B2" s="76"/>
      <c r="D2" s="130"/>
      <c r="E2" s="130"/>
      <c r="F2" s="130"/>
      <c r="H2" s="130"/>
      <c r="J2" s="130"/>
      <c r="L2" s="130"/>
      <c r="N2" s="130"/>
      <c r="Q2" s="437"/>
      <c r="R2" s="437"/>
    </row>
    <row r="3" spans="1:18" s="77" customFormat="1" ht="23.25" customHeight="1">
      <c r="A3" s="7" t="s">
        <v>57</v>
      </c>
      <c r="B3" s="76"/>
      <c r="D3" s="130"/>
      <c r="E3" s="130"/>
      <c r="F3" s="130"/>
      <c r="H3" s="130"/>
      <c r="J3" s="130"/>
      <c r="L3" s="130"/>
      <c r="N3" s="130"/>
      <c r="Q3" s="437"/>
      <c r="R3" s="437"/>
    </row>
    <row r="4" spans="1:18" ht="23.25" customHeight="1">
      <c r="A4" s="30"/>
      <c r="B4" s="30"/>
      <c r="C4" s="30"/>
      <c r="D4" s="131"/>
      <c r="E4" s="131"/>
      <c r="F4" s="131"/>
    </row>
    <row r="5" spans="1:18" s="146" customFormat="1" ht="21" customHeight="1">
      <c r="A5" s="168"/>
      <c r="B5" s="39"/>
      <c r="C5" s="494" t="s">
        <v>70</v>
      </c>
      <c r="D5" s="494"/>
      <c r="E5" s="494"/>
      <c r="F5" s="494"/>
      <c r="G5" s="494"/>
      <c r="H5" s="494"/>
      <c r="I5" s="494"/>
      <c r="J5" s="494"/>
      <c r="K5" s="494"/>
      <c r="L5" s="494"/>
      <c r="M5" s="494"/>
      <c r="N5" s="462"/>
      <c r="O5" s="462"/>
      <c r="Q5" s="41"/>
      <c r="R5" s="41"/>
    </row>
    <row r="6" spans="1:18" s="146" customFormat="1" ht="21" customHeight="1">
      <c r="A6" s="168"/>
      <c r="B6" s="168"/>
      <c r="D6" s="268"/>
      <c r="E6" s="499" t="s">
        <v>75</v>
      </c>
      <c r="F6" s="499"/>
      <c r="G6" s="499"/>
      <c r="H6" s="457"/>
      <c r="I6" s="456"/>
      <c r="J6" s="268"/>
      <c r="K6" s="455"/>
      <c r="L6" s="200"/>
      <c r="M6" s="455"/>
      <c r="Q6" s="41"/>
      <c r="R6" s="41"/>
    </row>
    <row r="7" spans="1:18" s="146" customFormat="1" ht="21" customHeight="1">
      <c r="A7" s="168"/>
      <c r="B7" s="168"/>
      <c r="D7" s="268"/>
      <c r="E7" s="165"/>
      <c r="F7" s="201"/>
      <c r="H7" s="201"/>
      <c r="I7" s="165"/>
      <c r="J7" s="268"/>
      <c r="K7" s="165" t="s">
        <v>20</v>
      </c>
      <c r="L7" s="200"/>
      <c r="M7" s="455"/>
      <c r="Q7" s="41"/>
      <c r="R7" s="41"/>
    </row>
    <row r="8" spans="1:18" s="146" customFormat="1" ht="21" customHeight="1">
      <c r="A8" s="168"/>
      <c r="B8" s="165"/>
      <c r="C8" s="165" t="s">
        <v>17</v>
      </c>
      <c r="D8" s="200"/>
      <c r="E8" s="165"/>
      <c r="F8" s="200"/>
      <c r="H8" s="201"/>
      <c r="I8" s="165" t="s">
        <v>35</v>
      </c>
      <c r="J8" s="201"/>
      <c r="K8" s="165" t="s">
        <v>41</v>
      </c>
      <c r="L8" s="201"/>
      <c r="Q8" s="41"/>
      <c r="R8" s="41"/>
    </row>
    <row r="9" spans="1:18" s="146" customFormat="1" ht="21" customHeight="1">
      <c r="A9" s="168"/>
      <c r="B9" s="165"/>
      <c r="C9" s="165" t="s">
        <v>34</v>
      </c>
      <c r="D9" s="200"/>
      <c r="E9" s="165" t="s">
        <v>31</v>
      </c>
      <c r="F9" s="201"/>
      <c r="G9" s="165" t="s">
        <v>26</v>
      </c>
      <c r="H9" s="201"/>
      <c r="I9" s="165" t="s">
        <v>21</v>
      </c>
      <c r="J9" s="201"/>
      <c r="K9" s="165" t="s">
        <v>39</v>
      </c>
      <c r="L9" s="201"/>
      <c r="M9" s="165" t="s">
        <v>35</v>
      </c>
      <c r="Q9" s="41"/>
      <c r="R9" s="41"/>
    </row>
    <row r="10" spans="1:18" s="146" customFormat="1" ht="21" customHeight="1">
      <c r="A10" s="168"/>
      <c r="B10" s="456" t="s">
        <v>1</v>
      </c>
      <c r="C10" s="165" t="s">
        <v>33</v>
      </c>
      <c r="D10" s="200"/>
      <c r="E10" s="165" t="s">
        <v>32</v>
      </c>
      <c r="F10" s="201"/>
      <c r="G10" s="165" t="s">
        <v>36</v>
      </c>
      <c r="H10" s="201"/>
      <c r="I10" s="165" t="s">
        <v>95</v>
      </c>
      <c r="J10" s="201"/>
      <c r="K10" s="165" t="s">
        <v>40</v>
      </c>
      <c r="L10" s="201"/>
      <c r="M10" s="165" t="s">
        <v>21</v>
      </c>
      <c r="Q10" s="41"/>
      <c r="R10" s="41"/>
    </row>
    <row r="11" spans="1:18" s="146" customFormat="1" ht="23.25" customHeight="1">
      <c r="B11" s="456"/>
      <c r="C11" s="495" t="s">
        <v>68</v>
      </c>
      <c r="D11" s="495"/>
      <c r="E11" s="495"/>
      <c r="F11" s="495"/>
      <c r="G11" s="495"/>
      <c r="H11" s="495"/>
      <c r="I11" s="495"/>
      <c r="J11" s="495"/>
      <c r="K11" s="495"/>
      <c r="L11" s="495"/>
      <c r="M11" s="495"/>
      <c r="N11" s="461"/>
      <c r="O11" s="461"/>
      <c r="Q11" s="41"/>
      <c r="R11" s="41"/>
    </row>
    <row r="12" spans="1:18" s="146" customFormat="1" ht="23.25" customHeight="1">
      <c r="A12" s="20" t="s">
        <v>98</v>
      </c>
      <c r="B12" s="456"/>
      <c r="C12" s="456"/>
      <c r="D12" s="202"/>
      <c r="E12" s="456"/>
      <c r="F12" s="202"/>
      <c r="G12" s="456"/>
      <c r="H12" s="202"/>
      <c r="I12" s="456"/>
      <c r="J12" s="202"/>
      <c r="K12" s="456"/>
      <c r="L12" s="202"/>
      <c r="M12" s="456"/>
      <c r="Q12" s="41"/>
      <c r="R12" s="41"/>
    </row>
    <row r="13" spans="1:18" s="146" customFormat="1" ht="23.25" customHeight="1">
      <c r="A13" s="20" t="s">
        <v>119</v>
      </c>
      <c r="B13" s="456"/>
      <c r="C13" s="50">
        <v>5000000</v>
      </c>
      <c r="D13" s="133"/>
      <c r="E13" s="50">
        <v>500000</v>
      </c>
      <c r="F13" s="133"/>
      <c r="G13" s="50">
        <v>285883491</v>
      </c>
      <c r="H13" s="133"/>
      <c r="I13" s="50">
        <v>291383491</v>
      </c>
      <c r="J13" s="133"/>
      <c r="K13" s="50">
        <v>67774</v>
      </c>
      <c r="L13" s="133"/>
      <c r="M13" s="50">
        <f>SUM(I13:K13)</f>
        <v>291451265</v>
      </c>
      <c r="Q13" s="41"/>
      <c r="R13" s="41"/>
    </row>
    <row r="14" spans="1:18" s="146" customFormat="1" ht="13.15" customHeight="1">
      <c r="A14" s="20"/>
      <c r="B14" s="456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Q14" s="41"/>
      <c r="R14" s="41"/>
    </row>
    <row r="15" spans="1:18" s="146" customFormat="1" ht="23.25" customHeight="1">
      <c r="A15" s="20" t="s">
        <v>50</v>
      </c>
      <c r="B15" s="204"/>
      <c r="C15" s="209"/>
      <c r="D15" s="211"/>
      <c r="E15" s="167"/>
      <c r="F15" s="211"/>
      <c r="G15" s="167"/>
      <c r="H15" s="213"/>
      <c r="I15" s="209"/>
      <c r="J15" s="211"/>
      <c r="K15" s="167"/>
      <c r="L15" s="211"/>
      <c r="M15" s="209"/>
      <c r="Q15" s="41"/>
      <c r="R15" s="41"/>
    </row>
    <row r="16" spans="1:18" s="146" customFormat="1" ht="23.25" customHeight="1">
      <c r="A16" s="19" t="s">
        <v>135</v>
      </c>
      <c r="B16" s="204"/>
      <c r="C16" s="209"/>
      <c r="D16" s="211"/>
      <c r="E16" s="167"/>
      <c r="F16" s="211"/>
      <c r="G16" s="167"/>
      <c r="H16" s="213"/>
      <c r="I16" s="209"/>
      <c r="J16" s="211"/>
      <c r="K16" s="167"/>
      <c r="L16" s="211"/>
      <c r="M16" s="209"/>
      <c r="Q16" s="41"/>
      <c r="R16" s="41"/>
    </row>
    <row r="17" spans="1:18" s="146" customFormat="1" ht="23.25" customHeight="1">
      <c r="A17" s="168" t="s">
        <v>96</v>
      </c>
      <c r="B17" s="456">
        <v>14</v>
      </c>
      <c r="C17" s="53">
        <v>0</v>
      </c>
      <c r="D17" s="133"/>
      <c r="E17" s="53">
        <v>0</v>
      </c>
      <c r="F17" s="133"/>
      <c r="G17" s="53">
        <v>-100000000</v>
      </c>
      <c r="H17" s="205"/>
      <c r="I17" s="53">
        <f>SUM(C17:G17)</f>
        <v>-100000000</v>
      </c>
      <c r="J17" s="133"/>
      <c r="K17" s="53">
        <v>0</v>
      </c>
      <c r="L17" s="212"/>
      <c r="M17" s="53">
        <f>I17+K17</f>
        <v>-100000000</v>
      </c>
      <c r="Q17" s="41"/>
      <c r="R17" s="41"/>
    </row>
    <row r="18" spans="1:18" s="146" customFormat="1" ht="23.25" customHeight="1">
      <c r="A18" s="19" t="s">
        <v>136</v>
      </c>
      <c r="B18" s="204"/>
      <c r="C18" s="208">
        <f>SUM(C17:C17)</f>
        <v>0</v>
      </c>
      <c r="D18" s="133"/>
      <c r="E18" s="208">
        <f t="shared" ref="E18:M18" si="0">SUM(E17:E17)</f>
        <v>0</v>
      </c>
      <c r="F18" s="133">
        <f t="shared" si="0"/>
        <v>0</v>
      </c>
      <c r="G18" s="208">
        <f t="shared" si="0"/>
        <v>-100000000</v>
      </c>
      <c r="H18" s="133"/>
      <c r="I18" s="208">
        <f t="shared" si="0"/>
        <v>-100000000</v>
      </c>
      <c r="J18" s="133">
        <f t="shared" si="0"/>
        <v>0</v>
      </c>
      <c r="K18" s="208">
        <f t="shared" si="0"/>
        <v>0</v>
      </c>
      <c r="L18" s="133">
        <f t="shared" si="0"/>
        <v>0</v>
      </c>
      <c r="M18" s="208">
        <f t="shared" si="0"/>
        <v>-100000000</v>
      </c>
      <c r="Q18" s="41"/>
      <c r="R18" s="41"/>
    </row>
    <row r="19" spans="1:18" s="146" customFormat="1" ht="13.15" customHeight="1">
      <c r="A19" s="19"/>
      <c r="B19" s="204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Q19" s="41"/>
      <c r="R19" s="41"/>
    </row>
    <row r="20" spans="1:18" s="146" customFormat="1" ht="22.5" customHeight="1">
      <c r="A20" s="207" t="s">
        <v>150</v>
      </c>
      <c r="B20" s="456"/>
      <c r="C20" s="208">
        <f>C18</f>
        <v>0</v>
      </c>
      <c r="D20" s="205"/>
      <c r="E20" s="208">
        <f>E18</f>
        <v>0</v>
      </c>
      <c r="F20" s="205"/>
      <c r="G20" s="208">
        <f>G18</f>
        <v>-100000000</v>
      </c>
      <c r="H20" s="133"/>
      <c r="I20" s="208">
        <f>I18</f>
        <v>-100000000</v>
      </c>
      <c r="J20" s="205"/>
      <c r="K20" s="208">
        <f>K18</f>
        <v>0</v>
      </c>
      <c r="L20" s="205"/>
      <c r="M20" s="208">
        <f>M18</f>
        <v>-100000000</v>
      </c>
      <c r="Q20" s="41"/>
      <c r="R20" s="41"/>
    </row>
    <row r="21" spans="1:18" s="146" customFormat="1" ht="13.15" customHeight="1">
      <c r="A21" s="20"/>
      <c r="B21" s="204"/>
      <c r="C21" s="203"/>
      <c r="D21" s="212"/>
      <c r="E21" s="43"/>
      <c r="F21" s="212"/>
      <c r="G21" s="43"/>
      <c r="H21" s="219"/>
      <c r="I21" s="203"/>
      <c r="J21" s="212"/>
      <c r="K21" s="43"/>
      <c r="L21" s="212"/>
      <c r="M21" s="203"/>
      <c r="Q21" s="41"/>
      <c r="R21" s="41"/>
    </row>
    <row r="22" spans="1:18" s="146" customFormat="1" ht="23.25" customHeight="1">
      <c r="A22" s="20" t="s">
        <v>58</v>
      </c>
      <c r="B22" s="456"/>
      <c r="C22" s="203"/>
      <c r="D22" s="212"/>
      <c r="E22" s="203"/>
      <c r="F22" s="212"/>
      <c r="G22" s="203"/>
      <c r="H22" s="212"/>
      <c r="I22" s="203"/>
      <c r="J22" s="212"/>
      <c r="K22" s="203"/>
      <c r="L22" s="212"/>
      <c r="M22" s="203"/>
      <c r="Q22" s="41"/>
      <c r="R22" s="41"/>
    </row>
    <row r="23" spans="1:18" s="146" customFormat="1" ht="23.25" customHeight="1">
      <c r="A23" s="168" t="s">
        <v>101</v>
      </c>
      <c r="B23" s="456"/>
      <c r="C23" s="45">
        <v>0</v>
      </c>
      <c r="D23" s="205"/>
      <c r="E23" s="45">
        <v>0</v>
      </c>
      <c r="F23" s="133"/>
      <c r="G23" s="45">
        <v>274861443</v>
      </c>
      <c r="H23" s="205"/>
      <c r="I23" s="45">
        <f>SUM(C23:G23)</f>
        <v>274861443</v>
      </c>
      <c r="J23" s="205"/>
      <c r="K23" s="45">
        <v>475513</v>
      </c>
      <c r="L23" s="211"/>
      <c r="M23" s="45">
        <f>I23+K23</f>
        <v>275336956</v>
      </c>
      <c r="Q23" s="41"/>
      <c r="R23" s="41"/>
    </row>
    <row r="24" spans="1:18" s="146" customFormat="1" ht="23.25" customHeight="1">
      <c r="A24" s="168" t="s">
        <v>44</v>
      </c>
      <c r="B24" s="456"/>
      <c r="C24" s="45">
        <v>0</v>
      </c>
      <c r="D24" s="205"/>
      <c r="E24" s="45">
        <v>0</v>
      </c>
      <c r="F24" s="133"/>
      <c r="G24" s="45">
        <v>400280</v>
      </c>
      <c r="H24" s="205"/>
      <c r="I24" s="45">
        <f>SUM(C24:G24)</f>
        <v>400280</v>
      </c>
      <c r="J24" s="133"/>
      <c r="K24" s="53">
        <v>10593</v>
      </c>
      <c r="L24" s="212"/>
      <c r="M24" s="45">
        <f>I24+K24</f>
        <v>410873</v>
      </c>
      <c r="Q24" s="41"/>
      <c r="R24" s="41"/>
    </row>
    <row r="25" spans="1:18" s="146" customFormat="1" ht="23.25" customHeight="1">
      <c r="A25" s="210" t="s">
        <v>59</v>
      </c>
      <c r="B25" s="204"/>
      <c r="C25" s="49">
        <f>SUM(C23:C24)</f>
        <v>0</v>
      </c>
      <c r="D25" s="133"/>
      <c r="E25" s="49">
        <f>SUM(E23:E24)</f>
        <v>0</v>
      </c>
      <c r="F25" s="133"/>
      <c r="G25" s="49">
        <f>SUM(G23:G24)</f>
        <v>275261723</v>
      </c>
      <c r="H25" s="133"/>
      <c r="I25" s="49">
        <f>SUM(I23:I24)</f>
        <v>275261723</v>
      </c>
      <c r="J25" s="133"/>
      <c r="K25" s="49">
        <f>SUM(K23:K24)</f>
        <v>486106</v>
      </c>
      <c r="L25" s="206"/>
      <c r="M25" s="49">
        <f>SUM(M23:M24)</f>
        <v>275747829</v>
      </c>
      <c r="Q25" s="41"/>
      <c r="R25" s="41"/>
    </row>
    <row r="26" spans="1:18" s="146" customFormat="1" ht="13.15" customHeight="1">
      <c r="B26" s="456"/>
      <c r="C26" s="167"/>
      <c r="D26" s="211"/>
      <c r="E26" s="167"/>
      <c r="F26" s="211"/>
      <c r="G26" s="167"/>
      <c r="H26" s="213"/>
      <c r="I26" s="167"/>
      <c r="J26" s="211"/>
      <c r="K26" s="209"/>
      <c r="L26" s="211"/>
      <c r="M26" s="209"/>
      <c r="Q26" s="41"/>
      <c r="R26" s="41"/>
    </row>
    <row r="27" spans="1:18" s="46" customFormat="1" ht="23.25" customHeight="1" thickBot="1">
      <c r="A27" s="214" t="s">
        <v>99</v>
      </c>
      <c r="B27" s="215"/>
      <c r="C27" s="216">
        <f>C13+C20+C25</f>
        <v>5000000</v>
      </c>
      <c r="D27" s="217"/>
      <c r="E27" s="216">
        <f>E13+E20+E25</f>
        <v>500000</v>
      </c>
      <c r="F27" s="217" t="e">
        <f>#REF!+#REF!+F25</f>
        <v>#REF!</v>
      </c>
      <c r="G27" s="216">
        <f>G13+G20+G25</f>
        <v>461145214</v>
      </c>
      <c r="H27" s="217"/>
      <c r="I27" s="216">
        <f>I13+I20+I25</f>
        <v>466645214</v>
      </c>
      <c r="J27" s="211"/>
      <c r="K27" s="216">
        <f>K13+K20+K25</f>
        <v>553880</v>
      </c>
      <c r="L27" s="211"/>
      <c r="M27" s="216">
        <f>M13+M20+M25</f>
        <v>467199094</v>
      </c>
      <c r="Q27" s="41"/>
      <c r="R27" s="41"/>
    </row>
    <row r="28" spans="1:18" s="146" customFormat="1" ht="23.25" customHeight="1" thickTop="1">
      <c r="A28" s="20"/>
      <c r="B28" s="456"/>
      <c r="C28" s="203"/>
      <c r="D28" s="211"/>
      <c r="E28" s="211"/>
      <c r="F28" s="211"/>
      <c r="G28" s="203"/>
      <c r="H28" s="211"/>
      <c r="I28" s="203"/>
      <c r="J28" s="212"/>
      <c r="K28" s="203"/>
      <c r="L28" s="211"/>
      <c r="M28" s="203"/>
      <c r="N28" s="211"/>
      <c r="O28" s="203"/>
      <c r="Q28" s="41"/>
      <c r="R28" s="41"/>
    </row>
    <row r="29" spans="1:18" s="77" customFormat="1" ht="23.25" customHeight="1">
      <c r="A29" s="7" t="s">
        <v>161</v>
      </c>
      <c r="B29" s="76"/>
      <c r="D29" s="130"/>
      <c r="E29" s="130"/>
      <c r="F29" s="130"/>
      <c r="H29" s="130"/>
      <c r="J29" s="130"/>
      <c r="L29" s="130"/>
      <c r="N29" s="130"/>
      <c r="Q29" s="437"/>
      <c r="R29" s="437"/>
    </row>
    <row r="30" spans="1:18" s="77" customFormat="1" ht="23.25" customHeight="1">
      <c r="A30" s="7" t="s">
        <v>425</v>
      </c>
      <c r="B30" s="76"/>
      <c r="D30" s="130"/>
      <c r="E30" s="130"/>
      <c r="F30" s="130"/>
      <c r="H30" s="130"/>
      <c r="J30" s="130"/>
      <c r="L30" s="130"/>
      <c r="N30" s="130"/>
      <c r="Q30" s="437"/>
      <c r="R30" s="437"/>
    </row>
    <row r="31" spans="1:18" s="77" customFormat="1" ht="23.25" customHeight="1">
      <c r="A31" s="7" t="s">
        <v>57</v>
      </c>
      <c r="B31" s="76"/>
      <c r="D31" s="130"/>
      <c r="E31" s="130"/>
      <c r="F31" s="130"/>
      <c r="H31" s="130"/>
      <c r="J31" s="130"/>
      <c r="L31" s="130"/>
      <c r="N31" s="130"/>
      <c r="Q31" s="437"/>
      <c r="R31" s="437"/>
    </row>
    <row r="32" spans="1:18" ht="23.25" customHeight="1">
      <c r="A32" s="30"/>
      <c r="B32" s="30"/>
      <c r="C32" s="30"/>
      <c r="D32" s="131"/>
      <c r="E32" s="131"/>
      <c r="F32" s="131"/>
    </row>
    <row r="33" spans="1:18" s="146" customFormat="1" ht="21" customHeight="1">
      <c r="A33" s="168"/>
      <c r="B33" s="39"/>
      <c r="C33" s="494" t="s">
        <v>70</v>
      </c>
      <c r="D33" s="494"/>
      <c r="E33" s="494"/>
      <c r="F33" s="494"/>
      <c r="G33" s="494"/>
      <c r="H33" s="494"/>
      <c r="I33" s="494"/>
      <c r="J33" s="494"/>
      <c r="K33" s="494"/>
      <c r="L33" s="494"/>
      <c r="M33" s="494"/>
      <c r="N33" s="494"/>
      <c r="O33" s="494"/>
      <c r="Q33" s="41"/>
      <c r="R33" s="41"/>
    </row>
    <row r="34" spans="1:18" s="146" customFormat="1" ht="21" customHeight="1">
      <c r="A34" s="168"/>
      <c r="B34" s="168"/>
      <c r="D34" s="268"/>
      <c r="E34" s="268"/>
      <c r="F34" s="268"/>
      <c r="G34" s="499" t="s">
        <v>75</v>
      </c>
      <c r="H34" s="499"/>
      <c r="I34" s="499"/>
      <c r="J34" s="457"/>
      <c r="K34" s="456"/>
      <c r="L34" s="268"/>
      <c r="M34" s="455"/>
      <c r="N34" s="200"/>
      <c r="O34" s="455"/>
      <c r="Q34" s="41"/>
      <c r="R34" s="41"/>
    </row>
    <row r="35" spans="1:18" s="146" customFormat="1" ht="21" customHeight="1">
      <c r="A35" s="168"/>
      <c r="B35" s="168"/>
      <c r="D35" s="268"/>
      <c r="E35" s="268"/>
      <c r="F35" s="268"/>
      <c r="G35" s="165"/>
      <c r="H35" s="201"/>
      <c r="J35" s="201"/>
      <c r="K35" s="165"/>
      <c r="L35" s="268"/>
      <c r="M35" s="165" t="s">
        <v>20</v>
      </c>
      <c r="N35" s="200"/>
      <c r="O35" s="455"/>
      <c r="Q35" s="41"/>
      <c r="R35" s="41"/>
    </row>
    <row r="36" spans="1:18" s="146" customFormat="1" ht="21" customHeight="1">
      <c r="A36" s="168"/>
      <c r="B36" s="165"/>
      <c r="C36" s="165" t="s">
        <v>17</v>
      </c>
      <c r="D36" s="200"/>
      <c r="E36" s="200"/>
      <c r="F36" s="200"/>
      <c r="G36" s="165"/>
      <c r="H36" s="200"/>
      <c r="J36" s="201"/>
      <c r="K36" s="165" t="s">
        <v>35</v>
      </c>
      <c r="L36" s="201"/>
      <c r="M36" s="165" t="s">
        <v>41</v>
      </c>
      <c r="N36" s="201"/>
      <c r="Q36" s="41"/>
      <c r="R36" s="41"/>
    </row>
    <row r="37" spans="1:18" s="146" customFormat="1" ht="21" customHeight="1">
      <c r="A37" s="168"/>
      <c r="B37" s="165"/>
      <c r="C37" s="165" t="s">
        <v>34</v>
      </c>
      <c r="D37" s="200"/>
      <c r="E37" s="200"/>
      <c r="F37" s="200"/>
      <c r="G37" s="165" t="s">
        <v>31</v>
      </c>
      <c r="H37" s="201"/>
      <c r="I37" s="165" t="s">
        <v>26</v>
      </c>
      <c r="J37" s="201"/>
      <c r="K37" s="165" t="s">
        <v>21</v>
      </c>
      <c r="L37" s="201"/>
      <c r="M37" s="165" t="s">
        <v>39</v>
      </c>
      <c r="N37" s="201"/>
      <c r="O37" s="165" t="s">
        <v>35</v>
      </c>
      <c r="Q37" s="41"/>
      <c r="R37" s="41"/>
    </row>
    <row r="38" spans="1:18" s="146" customFormat="1" ht="21" customHeight="1">
      <c r="A38" s="168"/>
      <c r="B38" s="456" t="s">
        <v>1</v>
      </c>
      <c r="C38" s="165" t="s">
        <v>33</v>
      </c>
      <c r="D38" s="200"/>
      <c r="E38" s="201" t="s">
        <v>165</v>
      </c>
      <c r="F38" s="200"/>
      <c r="G38" s="165" t="s">
        <v>32</v>
      </c>
      <c r="H38" s="201"/>
      <c r="I38" s="165" t="s">
        <v>36</v>
      </c>
      <c r="J38" s="201"/>
      <c r="K38" s="165" t="s">
        <v>95</v>
      </c>
      <c r="L38" s="201"/>
      <c r="M38" s="165" t="s">
        <v>40</v>
      </c>
      <c r="N38" s="201"/>
      <c r="O38" s="165" t="s">
        <v>21</v>
      </c>
      <c r="Q38" s="41"/>
      <c r="R38" s="41"/>
    </row>
    <row r="39" spans="1:18" s="146" customFormat="1" ht="23.25" customHeight="1">
      <c r="B39" s="456"/>
      <c r="C39" s="495" t="s">
        <v>68</v>
      </c>
      <c r="D39" s="495"/>
      <c r="E39" s="495"/>
      <c r="F39" s="495"/>
      <c r="G39" s="495"/>
      <c r="H39" s="495"/>
      <c r="I39" s="495"/>
      <c r="J39" s="495"/>
      <c r="K39" s="495"/>
      <c r="L39" s="495"/>
      <c r="M39" s="495"/>
      <c r="N39" s="495"/>
      <c r="O39" s="495"/>
      <c r="Q39" s="41"/>
      <c r="R39" s="41"/>
    </row>
    <row r="40" spans="1:18" s="146" customFormat="1" ht="23.25" customHeight="1">
      <c r="A40" s="20" t="s">
        <v>158</v>
      </c>
      <c r="B40" s="456"/>
      <c r="C40" s="456"/>
      <c r="D40" s="202"/>
      <c r="E40" s="202"/>
      <c r="F40" s="202"/>
      <c r="G40" s="456"/>
      <c r="H40" s="202"/>
      <c r="I40" s="456"/>
      <c r="J40" s="202"/>
      <c r="K40" s="456"/>
      <c r="L40" s="202"/>
      <c r="M40" s="456"/>
      <c r="N40" s="202"/>
      <c r="O40" s="456"/>
      <c r="Q40" s="41"/>
      <c r="R40" s="41"/>
    </row>
    <row r="41" spans="1:18" s="146" customFormat="1" ht="23.25" customHeight="1">
      <c r="A41" s="20" t="s">
        <v>159</v>
      </c>
      <c r="B41" s="456"/>
      <c r="C41" s="50">
        <f>C27</f>
        <v>5000000</v>
      </c>
      <c r="D41" s="133"/>
      <c r="E41" s="133">
        <v>0</v>
      </c>
      <c r="F41" s="133"/>
      <c r="G41" s="50">
        <f>E27</f>
        <v>500000</v>
      </c>
      <c r="H41" s="133"/>
      <c r="I41" s="50">
        <f>G27</f>
        <v>461145214</v>
      </c>
      <c r="J41" s="133"/>
      <c r="K41" s="50">
        <f>I27</f>
        <v>466645214</v>
      </c>
      <c r="L41" s="133"/>
      <c r="M41" s="50">
        <f>K27</f>
        <v>553880</v>
      </c>
      <c r="N41" s="133"/>
      <c r="O41" s="50">
        <f>SUM(K41:M41)</f>
        <v>467199094</v>
      </c>
      <c r="Q41" s="41"/>
      <c r="R41" s="41"/>
    </row>
    <row r="42" spans="1:18" s="146" customFormat="1" ht="13.15" customHeight="1">
      <c r="A42" s="20"/>
      <c r="B42" s="456"/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212"/>
      <c r="N42" s="212"/>
      <c r="O42" s="212"/>
      <c r="Q42" s="41"/>
      <c r="R42" s="41"/>
    </row>
    <row r="43" spans="1:18" s="146" customFormat="1" ht="23.25" customHeight="1">
      <c r="A43" s="20" t="s">
        <v>50</v>
      </c>
      <c r="B43" s="204"/>
      <c r="C43" s="209"/>
      <c r="D43" s="211"/>
      <c r="E43" s="211"/>
      <c r="F43" s="211"/>
      <c r="G43" s="167"/>
      <c r="H43" s="211"/>
      <c r="I43" s="167"/>
      <c r="J43" s="213"/>
      <c r="K43" s="209"/>
      <c r="L43" s="211"/>
      <c r="M43" s="167"/>
      <c r="N43" s="211"/>
      <c r="O43" s="209"/>
      <c r="Q43" s="41"/>
      <c r="R43" s="41"/>
    </row>
    <row r="44" spans="1:18" s="146" customFormat="1" ht="24" customHeight="1">
      <c r="A44" s="19" t="s">
        <v>436</v>
      </c>
      <c r="B44" s="204"/>
      <c r="C44" s="209"/>
      <c r="D44" s="211"/>
      <c r="E44" s="211"/>
      <c r="F44" s="211"/>
      <c r="G44" s="45"/>
      <c r="H44" s="211"/>
      <c r="I44" s="45"/>
      <c r="J44" s="213"/>
      <c r="K44" s="209"/>
      <c r="L44" s="211"/>
      <c r="M44" s="167"/>
      <c r="N44" s="211"/>
      <c r="O44" s="205"/>
      <c r="Q44" s="41"/>
      <c r="R44" s="41"/>
    </row>
    <row r="45" spans="1:18" s="146" customFormat="1" ht="24" customHeight="1">
      <c r="A45" s="168" t="s">
        <v>420</v>
      </c>
      <c r="B45" s="456">
        <v>9</v>
      </c>
      <c r="C45" s="209">
        <v>133750000</v>
      </c>
      <c r="D45" s="211"/>
      <c r="E45" s="211">
        <v>9743313</v>
      </c>
      <c r="F45" s="211"/>
      <c r="G45" s="45">
        <v>0</v>
      </c>
      <c r="H45" s="211"/>
      <c r="I45" s="45">
        <v>0</v>
      </c>
      <c r="J45" s="213"/>
      <c r="K45" s="209">
        <f>SUM(C45:I45)</f>
        <v>143493313</v>
      </c>
      <c r="L45" s="211"/>
      <c r="M45" s="167">
        <v>0</v>
      </c>
      <c r="N45" s="211"/>
      <c r="O45" s="205">
        <f>+K45+M45</f>
        <v>143493313</v>
      </c>
      <c r="Q45" s="41"/>
      <c r="R45" s="41"/>
    </row>
    <row r="46" spans="1:18" s="146" customFormat="1" ht="23.25" customHeight="1">
      <c r="A46" s="168" t="s">
        <v>96</v>
      </c>
      <c r="B46" s="456">
        <v>14</v>
      </c>
      <c r="C46" s="53">
        <v>0</v>
      </c>
      <c r="D46" s="133"/>
      <c r="E46" s="48">
        <v>0</v>
      </c>
      <c r="F46" s="133"/>
      <c r="G46" s="53">
        <v>0</v>
      </c>
      <c r="H46" s="133"/>
      <c r="I46" s="53">
        <v>-755720000</v>
      </c>
      <c r="J46" s="205"/>
      <c r="K46" s="53">
        <f>SUM(C46:I46)</f>
        <v>-755720000</v>
      </c>
      <c r="L46" s="133"/>
      <c r="M46" s="53">
        <v>0</v>
      </c>
      <c r="N46" s="212"/>
      <c r="O46" s="53">
        <f>K46+M46</f>
        <v>-755720000</v>
      </c>
      <c r="Q46" s="41"/>
      <c r="R46" s="41"/>
    </row>
    <row r="47" spans="1:18" s="146" customFormat="1" ht="23.25" customHeight="1">
      <c r="A47" s="19" t="s">
        <v>437</v>
      </c>
      <c r="B47" s="204"/>
      <c r="C47" s="208">
        <f>SUM(C44:C46)</f>
        <v>133750000</v>
      </c>
      <c r="D47" s="133"/>
      <c r="E47" s="208">
        <f>SUM(E44:E46)</f>
        <v>9743313</v>
      </c>
      <c r="F47" s="133"/>
      <c r="G47" s="208">
        <f>SUM(G44:G46)</f>
        <v>0</v>
      </c>
      <c r="H47" s="133">
        <f t="shared" ref="H47" si="1">SUM(H46:H46)</f>
        <v>0</v>
      </c>
      <c r="I47" s="208">
        <f>SUM(I44:I46)</f>
        <v>-755720000</v>
      </c>
      <c r="J47" s="133"/>
      <c r="K47" s="208">
        <f>SUM(K44:K46)</f>
        <v>-612226687</v>
      </c>
      <c r="L47" s="133">
        <f t="shared" ref="L47:N47" si="2">SUM(L46:L46)</f>
        <v>0</v>
      </c>
      <c r="M47" s="208">
        <f t="shared" si="2"/>
        <v>0</v>
      </c>
      <c r="N47" s="133">
        <f t="shared" si="2"/>
        <v>0</v>
      </c>
      <c r="O47" s="208">
        <f>SUM(O44:O46)</f>
        <v>-612226687</v>
      </c>
      <c r="Q47" s="41"/>
      <c r="R47" s="41"/>
    </row>
    <row r="48" spans="1:18" s="146" customFormat="1" ht="13.15" customHeight="1">
      <c r="A48" s="19"/>
      <c r="B48" s="204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Q48" s="41"/>
      <c r="R48" s="41"/>
    </row>
    <row r="49" spans="1:18" s="146" customFormat="1" ht="22.5" customHeight="1">
      <c r="A49" s="207" t="s">
        <v>150</v>
      </c>
      <c r="B49" s="456"/>
      <c r="C49" s="208">
        <f>C47</f>
        <v>133750000</v>
      </c>
      <c r="D49" s="205"/>
      <c r="E49" s="208">
        <f>E47</f>
        <v>9743313</v>
      </c>
      <c r="F49" s="205"/>
      <c r="G49" s="208">
        <f>G47</f>
        <v>0</v>
      </c>
      <c r="H49" s="205"/>
      <c r="I49" s="208">
        <f>I47</f>
        <v>-755720000</v>
      </c>
      <c r="J49" s="133"/>
      <c r="K49" s="208">
        <f>K47</f>
        <v>-612226687</v>
      </c>
      <c r="L49" s="205"/>
      <c r="M49" s="208">
        <f>M47</f>
        <v>0</v>
      </c>
      <c r="N49" s="205"/>
      <c r="O49" s="208">
        <f>O47</f>
        <v>-612226687</v>
      </c>
      <c r="Q49" s="41"/>
      <c r="R49" s="41"/>
    </row>
    <row r="50" spans="1:18" s="146" customFormat="1" ht="13.15" customHeight="1">
      <c r="A50" s="20"/>
      <c r="B50" s="204"/>
      <c r="C50" s="203"/>
      <c r="D50" s="212"/>
      <c r="E50" s="203"/>
      <c r="F50" s="212"/>
      <c r="G50" s="43"/>
      <c r="H50" s="212"/>
      <c r="I50" s="43"/>
      <c r="J50" s="219"/>
      <c r="K50" s="203"/>
      <c r="L50" s="212"/>
      <c r="M50" s="43"/>
      <c r="N50" s="212"/>
      <c r="O50" s="203"/>
      <c r="Q50" s="41"/>
      <c r="R50" s="41"/>
    </row>
    <row r="51" spans="1:18" s="146" customFormat="1" ht="23.25" customHeight="1">
      <c r="A51" s="20" t="s">
        <v>58</v>
      </c>
      <c r="B51" s="456"/>
      <c r="C51" s="203"/>
      <c r="D51" s="212"/>
      <c r="E51" s="203"/>
      <c r="F51" s="212"/>
      <c r="G51" s="203"/>
      <c r="H51" s="212"/>
      <c r="I51" s="203"/>
      <c r="J51" s="212"/>
      <c r="K51" s="203"/>
      <c r="L51" s="212"/>
      <c r="M51" s="203"/>
      <c r="N51" s="212"/>
      <c r="O51" s="203"/>
      <c r="Q51" s="41"/>
      <c r="R51" s="41"/>
    </row>
    <row r="52" spans="1:18" s="146" customFormat="1" ht="23.25" customHeight="1">
      <c r="A52" s="168" t="s">
        <v>101</v>
      </c>
      <c r="B52" s="456"/>
      <c r="C52" s="45">
        <v>0</v>
      </c>
      <c r="D52" s="205"/>
      <c r="E52" s="45">
        <v>0</v>
      </c>
      <c r="F52" s="205"/>
      <c r="G52" s="45">
        <v>0</v>
      </c>
      <c r="H52" s="133"/>
      <c r="I52" s="45">
        <f>'SOCI Consol(9)'!E38</f>
        <v>330445592</v>
      </c>
      <c r="J52" s="205"/>
      <c r="K52" s="45">
        <f>SUM(C52:I52)</f>
        <v>330445592</v>
      </c>
      <c r="L52" s="205"/>
      <c r="M52" s="45">
        <f>'SOCI Consol(9)'!E39</f>
        <v>442759</v>
      </c>
      <c r="N52" s="211"/>
      <c r="O52" s="45">
        <f>K52+M52</f>
        <v>330888351</v>
      </c>
      <c r="Q52" s="41"/>
      <c r="R52" s="41"/>
    </row>
    <row r="53" spans="1:18" s="146" customFormat="1" ht="23.25" customHeight="1">
      <c r="A53" s="168" t="s">
        <v>424</v>
      </c>
      <c r="B53" s="456"/>
      <c r="C53" s="45">
        <v>0</v>
      </c>
      <c r="D53" s="205"/>
      <c r="E53" s="45">
        <v>0</v>
      </c>
      <c r="F53" s="205"/>
      <c r="G53" s="45">
        <v>0</v>
      </c>
      <c r="H53" s="133"/>
      <c r="I53" s="45">
        <v>-2034006</v>
      </c>
      <c r="J53" s="205"/>
      <c r="K53" s="45">
        <f>SUM(C53:I53)</f>
        <v>-2034006</v>
      </c>
      <c r="L53" s="133"/>
      <c r="M53" s="53">
        <v>-27220</v>
      </c>
      <c r="N53" s="212"/>
      <c r="O53" s="45">
        <f>K53+M53</f>
        <v>-2061226</v>
      </c>
      <c r="Q53" s="41"/>
      <c r="R53" s="41"/>
    </row>
    <row r="54" spans="1:18" s="146" customFormat="1" ht="23.25" customHeight="1">
      <c r="A54" s="210" t="s">
        <v>59</v>
      </c>
      <c r="B54" s="204"/>
      <c r="C54" s="49">
        <f>SUM(C52:C53)</f>
        <v>0</v>
      </c>
      <c r="D54" s="133"/>
      <c r="E54" s="49">
        <f>SUM(E52:E53)</f>
        <v>0</v>
      </c>
      <c r="F54" s="133"/>
      <c r="G54" s="49">
        <f>SUM(G52:G53)</f>
        <v>0</v>
      </c>
      <c r="H54" s="133"/>
      <c r="I54" s="49">
        <f>SUM(I52:I53)</f>
        <v>328411586</v>
      </c>
      <c r="J54" s="133"/>
      <c r="K54" s="49">
        <f>SUM(K52:K53)</f>
        <v>328411586</v>
      </c>
      <c r="L54" s="133"/>
      <c r="M54" s="119">
        <f>SUM(M52:M53)</f>
        <v>415539</v>
      </c>
      <c r="N54" s="206"/>
      <c r="O54" s="49">
        <f>SUM(O52:O53)</f>
        <v>328827125</v>
      </c>
      <c r="Q54" s="41"/>
      <c r="R54" s="41"/>
    </row>
    <row r="55" spans="1:18" s="146" customFormat="1" ht="21.75">
      <c r="A55" s="168" t="s">
        <v>438</v>
      </c>
      <c r="B55" s="456">
        <v>10</v>
      </c>
      <c r="C55" s="167">
        <v>0</v>
      </c>
      <c r="D55" s="211"/>
      <c r="E55" s="213">
        <v>0</v>
      </c>
      <c r="F55" s="211"/>
      <c r="G55" s="45">
        <v>14500000</v>
      </c>
      <c r="H55" s="211"/>
      <c r="I55" s="45">
        <f>-G55</f>
        <v>-14500000</v>
      </c>
      <c r="J55" s="213"/>
      <c r="K55" s="167">
        <f>SUM(C55:I55)</f>
        <v>0</v>
      </c>
      <c r="L55" s="211"/>
      <c r="M55" s="167">
        <v>0</v>
      </c>
      <c r="N55" s="211"/>
      <c r="O55" s="205">
        <f>+K55+M55</f>
        <v>0</v>
      </c>
      <c r="Q55" s="41"/>
      <c r="R55" s="41"/>
    </row>
    <row r="56" spans="1:18" s="46" customFormat="1" ht="23.25" customHeight="1" thickBot="1">
      <c r="A56" s="214" t="s">
        <v>160</v>
      </c>
      <c r="B56" s="215"/>
      <c r="C56" s="216">
        <f>C41+C49+C54+C55</f>
        <v>138750000</v>
      </c>
      <c r="D56" s="217" t="e">
        <f>#REF!+#REF!+D54</f>
        <v>#REF!</v>
      </c>
      <c r="E56" s="216">
        <f>E41+E49+E54+E55</f>
        <v>9743313</v>
      </c>
      <c r="F56" s="217"/>
      <c r="G56" s="216">
        <f>G41+G49+G54+G55</f>
        <v>15000000</v>
      </c>
      <c r="H56" s="217" t="e">
        <f>#REF!+#REF!+H54</f>
        <v>#REF!</v>
      </c>
      <c r="I56" s="216">
        <f>I41+I49+I54+I55</f>
        <v>19336800</v>
      </c>
      <c r="J56" s="217"/>
      <c r="K56" s="216">
        <f>K41+K49+K54+K55</f>
        <v>182830113</v>
      </c>
      <c r="L56" s="211"/>
      <c r="M56" s="216">
        <f>M41+M49+M54+M55</f>
        <v>969419</v>
      </c>
      <c r="N56" s="211"/>
      <c r="O56" s="216">
        <f>O41+O49+O54+O55</f>
        <v>183799532</v>
      </c>
      <c r="Q56" s="41"/>
      <c r="R56" s="41"/>
    </row>
    <row r="57" spans="1:18" ht="23.25" customHeight="1" thickTop="1"/>
    <row r="58" spans="1:18" ht="23.25" customHeight="1">
      <c r="C58" s="421">
        <f>+'SFP Conso (7-8)'!D60</f>
        <v>138750000</v>
      </c>
      <c r="E58" s="423">
        <f>+'SFP Conso (7-8)'!D61</f>
        <v>9743313</v>
      </c>
      <c r="G58" s="421">
        <f>+'SFP Conso (7-8)'!D64</f>
        <v>15000000</v>
      </c>
      <c r="I58" s="421">
        <f>+'SFP Conso (7-8)'!D65</f>
        <v>19336800</v>
      </c>
      <c r="K58" s="421">
        <f>+'SFP Conso (7-8)'!D66</f>
        <v>182830113</v>
      </c>
      <c r="M58" s="421">
        <f>+'SFP Conso (7-8)'!D67</f>
        <v>969419</v>
      </c>
      <c r="O58" s="421">
        <f>+'SFP Conso (7-8)'!D68</f>
        <v>183799532</v>
      </c>
    </row>
    <row r="59" spans="1:18" ht="23.25" customHeight="1">
      <c r="C59" s="422">
        <f>+C56-C58</f>
        <v>0</v>
      </c>
      <c r="E59" s="440">
        <f>+E56-E58</f>
        <v>0</v>
      </c>
      <c r="F59" s="440"/>
      <c r="G59" s="422">
        <f>+G56-G58</f>
        <v>0</v>
      </c>
      <c r="H59" s="440"/>
      <c r="I59" s="422">
        <f>+I56-I58</f>
        <v>0</v>
      </c>
      <c r="K59" s="438">
        <f>+K56-K58</f>
        <v>0</v>
      </c>
      <c r="L59" s="439"/>
      <c r="M59" s="438">
        <f>+M56-M58</f>
        <v>0</v>
      </c>
      <c r="O59" s="422">
        <f>+O56-O58</f>
        <v>0</v>
      </c>
    </row>
    <row r="61" spans="1:18" ht="23.25" customHeight="1">
      <c r="I61" s="435">
        <f>'SOCI Consol(9)'!E43</f>
        <v>328411586</v>
      </c>
      <c r="M61" s="436">
        <f>'SOCI Consol(9)'!E44</f>
        <v>415539</v>
      </c>
    </row>
    <row r="62" spans="1:18" ht="23.25" customHeight="1">
      <c r="I62" s="435">
        <f>I54-I61</f>
        <v>0</v>
      </c>
      <c r="M62" s="434">
        <f>M61-M54</f>
        <v>0</v>
      </c>
    </row>
  </sheetData>
  <mergeCells count="6">
    <mergeCell ref="C39:O39"/>
    <mergeCell ref="C5:M5"/>
    <mergeCell ref="E6:G6"/>
    <mergeCell ref="C11:M11"/>
    <mergeCell ref="C33:O33"/>
    <mergeCell ref="G34:I34"/>
  </mergeCells>
  <pageMargins left="0.7" right="0.7" top="0.48" bottom="0.5" header="0.5" footer="0.5"/>
  <pageSetup paperSize="9" scale="75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E2E57-8D71-46DD-AC92-6B944EC5A717}">
  <dimension ref="A1:R36"/>
  <sheetViews>
    <sheetView showGridLines="0" view="pageBreakPreview" topLeftCell="A10" zoomScaleNormal="70" zoomScaleSheetLayoutView="100" workbookViewId="0">
      <selection activeCell="C17" sqref="C17"/>
    </sheetView>
  </sheetViews>
  <sheetFormatPr defaultColWidth="9.140625" defaultRowHeight="23.25" customHeight="1"/>
  <cols>
    <col min="1" max="1" width="57.42578125" style="8" customWidth="1"/>
    <col min="2" max="2" width="11.140625" style="9" customWidth="1"/>
    <col min="3" max="3" width="16.85546875" style="10" customWidth="1"/>
    <col min="4" max="4" width="1.42578125" style="132" customWidth="1"/>
    <col min="5" max="5" width="17.42578125" style="132" customWidth="1"/>
    <col min="6" max="6" width="1.42578125" style="132" customWidth="1"/>
    <col min="7" max="7" width="17.42578125" style="10" customWidth="1"/>
    <col min="8" max="8" width="1.42578125" style="132" customWidth="1"/>
    <col min="9" max="9" width="16.85546875" style="10" customWidth="1"/>
    <col min="10" max="10" width="1.42578125" style="132" customWidth="1"/>
    <col min="11" max="11" width="16.85546875" style="10" customWidth="1"/>
    <col min="12" max="12" width="1.42578125" style="132" customWidth="1"/>
    <col min="13" max="13" width="16.85546875" style="10" customWidth="1"/>
    <col min="14" max="14" width="1.42578125" style="132" customWidth="1"/>
    <col min="15" max="15" width="16.85546875" style="10" customWidth="1"/>
    <col min="16" max="16" width="9.140625" style="10"/>
    <col min="17" max="17" width="15.28515625" style="422" bestFit="1" customWidth="1"/>
    <col min="18" max="18" width="21.5703125" style="422" customWidth="1"/>
    <col min="19" max="16384" width="9.140625" style="10"/>
  </cols>
  <sheetData>
    <row r="1" spans="1:18" s="77" customFormat="1" ht="23.25" customHeight="1">
      <c r="A1" s="7" t="s">
        <v>161</v>
      </c>
      <c r="B1" s="76"/>
      <c r="D1" s="130"/>
      <c r="E1" s="130"/>
      <c r="F1" s="130"/>
      <c r="H1" s="130"/>
      <c r="J1" s="130"/>
      <c r="L1" s="130"/>
      <c r="N1" s="130"/>
      <c r="Q1" s="437"/>
      <c r="R1" s="437"/>
    </row>
    <row r="2" spans="1:18" s="77" customFormat="1" ht="23.25" customHeight="1">
      <c r="A2" s="7" t="s">
        <v>425</v>
      </c>
      <c r="B2" s="76"/>
      <c r="D2" s="130"/>
      <c r="E2" s="130"/>
      <c r="F2" s="130"/>
      <c r="H2" s="130"/>
      <c r="J2" s="130"/>
      <c r="L2" s="130"/>
      <c r="N2" s="130"/>
      <c r="Q2" s="437"/>
      <c r="R2" s="437"/>
    </row>
    <row r="3" spans="1:18" s="77" customFormat="1" ht="23.25" customHeight="1">
      <c r="A3" s="7" t="s">
        <v>57</v>
      </c>
      <c r="B3" s="76"/>
      <c r="D3" s="130"/>
      <c r="E3" s="130"/>
      <c r="F3" s="130"/>
      <c r="H3" s="130"/>
      <c r="J3" s="130"/>
      <c r="L3" s="130"/>
      <c r="N3" s="130"/>
      <c r="Q3" s="437"/>
      <c r="R3" s="437"/>
    </row>
    <row r="4" spans="1:18" ht="23.25" customHeight="1">
      <c r="A4" s="30"/>
      <c r="B4" s="30"/>
      <c r="C4" s="30"/>
      <c r="D4" s="131"/>
      <c r="E4" s="131"/>
      <c r="F4" s="131"/>
    </row>
    <row r="5" spans="1:18" s="146" customFormat="1" ht="21" customHeight="1">
      <c r="A5" s="168"/>
      <c r="B5" s="39"/>
      <c r="C5" s="494" t="s">
        <v>70</v>
      </c>
      <c r="D5" s="494"/>
      <c r="E5" s="494"/>
      <c r="F5" s="494"/>
      <c r="G5" s="494"/>
      <c r="H5" s="494"/>
      <c r="I5" s="494"/>
      <c r="J5" s="494"/>
      <c r="K5" s="494"/>
      <c r="L5" s="494"/>
      <c r="M5" s="494"/>
      <c r="N5" s="494"/>
      <c r="O5" s="494"/>
      <c r="Q5" s="41"/>
      <c r="R5" s="41"/>
    </row>
    <row r="6" spans="1:18" s="146" customFormat="1" ht="21" customHeight="1">
      <c r="A6" s="168"/>
      <c r="B6" s="168"/>
      <c r="D6" s="268"/>
      <c r="E6" s="268"/>
      <c r="F6" s="268"/>
      <c r="G6" s="499" t="s">
        <v>75</v>
      </c>
      <c r="H6" s="499"/>
      <c r="I6" s="499"/>
      <c r="J6" s="490"/>
      <c r="K6" s="489"/>
      <c r="L6" s="268"/>
      <c r="M6" s="488"/>
      <c r="N6" s="200"/>
      <c r="O6" s="488"/>
      <c r="Q6" s="41"/>
      <c r="R6" s="41"/>
    </row>
    <row r="7" spans="1:18" s="146" customFormat="1" ht="21" customHeight="1">
      <c r="A7" s="168"/>
      <c r="B7" s="168"/>
      <c r="D7" s="268"/>
      <c r="E7" s="268"/>
      <c r="F7" s="268"/>
      <c r="G7" s="165"/>
      <c r="H7" s="201"/>
      <c r="J7" s="201"/>
      <c r="K7" s="165"/>
      <c r="L7" s="268"/>
      <c r="M7" s="165" t="s">
        <v>20</v>
      </c>
      <c r="N7" s="200"/>
      <c r="O7" s="488"/>
      <c r="Q7" s="41"/>
      <c r="R7" s="41"/>
    </row>
    <row r="8" spans="1:18" s="146" customFormat="1" ht="21" customHeight="1">
      <c r="A8" s="168"/>
      <c r="B8" s="165"/>
      <c r="C8" s="165" t="s">
        <v>17</v>
      </c>
      <c r="D8" s="200"/>
      <c r="E8" s="200"/>
      <c r="F8" s="200"/>
      <c r="G8" s="165"/>
      <c r="H8" s="200"/>
      <c r="J8" s="201"/>
      <c r="K8" s="165" t="s">
        <v>35</v>
      </c>
      <c r="L8" s="201"/>
      <c r="M8" s="165" t="s">
        <v>41</v>
      </c>
      <c r="N8" s="201"/>
      <c r="Q8" s="41"/>
      <c r="R8" s="41"/>
    </row>
    <row r="9" spans="1:18" s="146" customFormat="1" ht="21" customHeight="1">
      <c r="A9" s="168"/>
      <c r="B9" s="165"/>
      <c r="C9" s="165" t="s">
        <v>34</v>
      </c>
      <c r="D9" s="200"/>
      <c r="E9" s="200"/>
      <c r="F9" s="200"/>
      <c r="G9" s="165" t="s">
        <v>31</v>
      </c>
      <c r="H9" s="201"/>
      <c r="I9" s="165" t="s">
        <v>26</v>
      </c>
      <c r="J9" s="201"/>
      <c r="K9" s="165" t="s">
        <v>21</v>
      </c>
      <c r="L9" s="201"/>
      <c r="M9" s="165" t="s">
        <v>39</v>
      </c>
      <c r="N9" s="201"/>
      <c r="O9" s="165" t="s">
        <v>35</v>
      </c>
      <c r="Q9" s="41"/>
      <c r="R9" s="41"/>
    </row>
    <row r="10" spans="1:18" s="146" customFormat="1" ht="21" customHeight="1">
      <c r="A10" s="168"/>
      <c r="B10" s="489" t="s">
        <v>1</v>
      </c>
      <c r="C10" s="165" t="s">
        <v>33</v>
      </c>
      <c r="D10" s="200"/>
      <c r="E10" s="201" t="s">
        <v>165</v>
      </c>
      <c r="F10" s="200"/>
      <c r="G10" s="165" t="s">
        <v>32</v>
      </c>
      <c r="H10" s="201"/>
      <c r="I10" s="165" t="s">
        <v>36</v>
      </c>
      <c r="J10" s="201"/>
      <c r="K10" s="165" t="s">
        <v>95</v>
      </c>
      <c r="L10" s="201"/>
      <c r="M10" s="165" t="s">
        <v>40</v>
      </c>
      <c r="N10" s="201"/>
      <c r="O10" s="165" t="s">
        <v>21</v>
      </c>
      <c r="Q10" s="41"/>
      <c r="R10" s="41"/>
    </row>
    <row r="11" spans="1:18" s="146" customFormat="1" ht="23.25" customHeight="1">
      <c r="B11" s="489"/>
      <c r="C11" s="495" t="s">
        <v>68</v>
      </c>
      <c r="D11" s="495"/>
      <c r="E11" s="495"/>
      <c r="F11" s="495"/>
      <c r="G11" s="495"/>
      <c r="H11" s="495"/>
      <c r="I11" s="495"/>
      <c r="J11" s="495"/>
      <c r="K11" s="495"/>
      <c r="L11" s="495"/>
      <c r="M11" s="495"/>
      <c r="N11" s="495"/>
      <c r="O11" s="495"/>
      <c r="Q11" s="41"/>
      <c r="R11" s="41"/>
    </row>
    <row r="12" spans="1:18" s="146" customFormat="1" ht="23.25" customHeight="1">
      <c r="A12" s="20" t="s">
        <v>158</v>
      </c>
      <c r="B12" s="489"/>
      <c r="C12" s="489"/>
      <c r="D12" s="202"/>
      <c r="E12" s="202"/>
      <c r="F12" s="202"/>
      <c r="G12" s="489"/>
      <c r="H12" s="202"/>
      <c r="I12" s="489"/>
      <c r="J12" s="202"/>
      <c r="K12" s="489"/>
      <c r="L12" s="202"/>
      <c r="M12" s="489"/>
      <c r="N12" s="202"/>
      <c r="O12" s="489"/>
      <c r="Q12" s="41"/>
      <c r="R12" s="41"/>
    </row>
    <row r="13" spans="1:18" s="146" customFormat="1" ht="23.25" customHeight="1">
      <c r="A13" s="20" t="s">
        <v>159</v>
      </c>
      <c r="B13" s="489"/>
      <c r="C13" s="50">
        <v>5000000</v>
      </c>
      <c r="D13" s="133"/>
      <c r="E13" s="133">
        <v>0</v>
      </c>
      <c r="F13" s="133"/>
      <c r="G13" s="50">
        <v>500000</v>
      </c>
      <c r="H13" s="133"/>
      <c r="I13" s="50">
        <v>461145214</v>
      </c>
      <c r="J13" s="133"/>
      <c r="K13" s="50">
        <f>SUM(C13:I13)</f>
        <v>466645214</v>
      </c>
      <c r="L13" s="133"/>
      <c r="M13" s="50">
        <v>553880</v>
      </c>
      <c r="N13" s="133"/>
      <c r="O13" s="50">
        <f>SUM(K13:M13)</f>
        <v>467199094</v>
      </c>
      <c r="Q13" s="41"/>
      <c r="R13" s="41"/>
    </row>
    <row r="14" spans="1:18" s="146" customFormat="1" ht="13.15" customHeight="1">
      <c r="A14" s="20"/>
      <c r="B14" s="489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Q14" s="41"/>
      <c r="R14" s="41"/>
    </row>
    <row r="15" spans="1:18" s="146" customFormat="1" ht="23.25" customHeight="1">
      <c r="A15" s="20" t="s">
        <v>50</v>
      </c>
      <c r="B15" s="204"/>
      <c r="C15" s="209"/>
      <c r="D15" s="211"/>
      <c r="E15" s="211"/>
      <c r="F15" s="211"/>
      <c r="G15" s="167"/>
      <c r="H15" s="211"/>
      <c r="I15" s="167"/>
      <c r="J15" s="213"/>
      <c r="K15" s="209"/>
      <c r="L15" s="211"/>
      <c r="M15" s="167"/>
      <c r="N15" s="211"/>
      <c r="O15" s="209"/>
      <c r="Q15" s="41"/>
      <c r="R15" s="41"/>
    </row>
    <row r="16" spans="1:18" s="146" customFormat="1" ht="24" customHeight="1">
      <c r="A16" s="19" t="s">
        <v>442</v>
      </c>
      <c r="B16" s="204"/>
      <c r="C16" s="209"/>
      <c r="D16" s="211"/>
      <c r="E16" s="211"/>
      <c r="F16" s="211"/>
      <c r="G16" s="45"/>
      <c r="H16" s="211"/>
      <c r="I16" s="45"/>
      <c r="J16" s="213"/>
      <c r="K16" s="209"/>
      <c r="L16" s="211"/>
      <c r="M16" s="167"/>
      <c r="N16" s="211"/>
      <c r="O16" s="205"/>
      <c r="Q16" s="41"/>
      <c r="R16" s="41"/>
    </row>
    <row r="17" spans="1:18" s="146" customFormat="1" ht="24" customHeight="1">
      <c r="A17" s="168" t="s">
        <v>420</v>
      </c>
      <c r="B17" s="489">
        <v>8</v>
      </c>
      <c r="C17" s="209">
        <v>133750000</v>
      </c>
      <c r="D17" s="211"/>
      <c r="E17" s="469">
        <f>'SFP Conso (7-8)'!D61</f>
        <v>9743313</v>
      </c>
      <c r="F17" s="469"/>
      <c r="G17" s="185">
        <v>0</v>
      </c>
      <c r="H17" s="469"/>
      <c r="I17" s="185">
        <v>0</v>
      </c>
      <c r="J17" s="470"/>
      <c r="K17" s="471">
        <f>SUM(C17:I17)</f>
        <v>143493313</v>
      </c>
      <c r="L17" s="211"/>
      <c r="M17" s="167">
        <v>0</v>
      </c>
      <c r="N17" s="211"/>
      <c r="O17" s="205">
        <f>+K17+M17</f>
        <v>143493313</v>
      </c>
      <c r="Q17" s="41"/>
      <c r="R17" s="41"/>
    </row>
    <row r="18" spans="1:18" s="146" customFormat="1" ht="23.25" customHeight="1">
      <c r="A18" s="168" t="s">
        <v>96</v>
      </c>
      <c r="B18" s="489">
        <v>14</v>
      </c>
      <c r="C18" s="53">
        <v>0</v>
      </c>
      <c r="D18" s="133"/>
      <c r="E18" s="48">
        <v>0</v>
      </c>
      <c r="F18" s="133"/>
      <c r="G18" s="53">
        <v>0</v>
      </c>
      <c r="H18" s="133"/>
      <c r="I18" s="53">
        <v>-755720000</v>
      </c>
      <c r="J18" s="205"/>
      <c r="K18" s="53">
        <f>SUM(C18:I18)</f>
        <v>-755720000</v>
      </c>
      <c r="L18" s="133"/>
      <c r="M18" s="53">
        <v>0</v>
      </c>
      <c r="N18" s="212"/>
      <c r="O18" s="53">
        <f>K18+M18</f>
        <v>-755720000</v>
      </c>
      <c r="Q18" s="41"/>
      <c r="R18" s="41"/>
    </row>
    <row r="19" spans="1:18" s="146" customFormat="1" ht="23.25" customHeight="1">
      <c r="A19" s="19" t="s">
        <v>443</v>
      </c>
      <c r="B19" s="204"/>
      <c r="C19" s="208">
        <f>SUM(C16:C18)</f>
        <v>133750000</v>
      </c>
      <c r="D19" s="133"/>
      <c r="E19" s="208">
        <f>SUM(E16:E18)</f>
        <v>9743313</v>
      </c>
      <c r="F19" s="133"/>
      <c r="G19" s="208">
        <f>SUM(G16:G18)</f>
        <v>0</v>
      </c>
      <c r="H19" s="133">
        <f t="shared" ref="H19" si="0">SUM(H18:H18)</f>
        <v>0</v>
      </c>
      <c r="I19" s="208">
        <f>SUM(I16:I18)</f>
        <v>-755720000</v>
      </c>
      <c r="J19" s="133"/>
      <c r="K19" s="208">
        <f>SUM(K16:K18)</f>
        <v>-612226687</v>
      </c>
      <c r="L19" s="133">
        <f t="shared" ref="L19:N19" si="1">SUM(L18:L18)</f>
        <v>0</v>
      </c>
      <c r="M19" s="208">
        <f t="shared" si="1"/>
        <v>0</v>
      </c>
      <c r="N19" s="133">
        <f t="shared" si="1"/>
        <v>0</v>
      </c>
      <c r="O19" s="208">
        <f>SUM(O16:O18)</f>
        <v>-612226687</v>
      </c>
      <c r="Q19" s="41"/>
      <c r="R19" s="41"/>
    </row>
    <row r="20" spans="1:18" s="146" customFormat="1" ht="13.15" customHeight="1">
      <c r="A20" s="19"/>
      <c r="B20" s="204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Q20" s="41"/>
      <c r="R20" s="41"/>
    </row>
    <row r="21" spans="1:18" s="146" customFormat="1" ht="22.5" customHeight="1">
      <c r="A21" s="207" t="s">
        <v>150</v>
      </c>
      <c r="B21" s="489"/>
      <c r="C21" s="208">
        <f>C19</f>
        <v>133750000</v>
      </c>
      <c r="D21" s="205"/>
      <c r="E21" s="208">
        <f>E19</f>
        <v>9743313</v>
      </c>
      <c r="F21" s="205"/>
      <c r="G21" s="208">
        <f>G19</f>
        <v>0</v>
      </c>
      <c r="H21" s="205"/>
      <c r="I21" s="208">
        <f>I19</f>
        <v>-755720000</v>
      </c>
      <c r="J21" s="133"/>
      <c r="K21" s="208">
        <f>K19</f>
        <v>-612226687</v>
      </c>
      <c r="L21" s="205"/>
      <c r="M21" s="208">
        <f>M19</f>
        <v>0</v>
      </c>
      <c r="N21" s="205"/>
      <c r="O21" s="208">
        <f>O19</f>
        <v>-612226687</v>
      </c>
      <c r="Q21" s="41"/>
      <c r="R21" s="41"/>
    </row>
    <row r="22" spans="1:18" s="146" customFormat="1" ht="13.15" customHeight="1">
      <c r="A22" s="20"/>
      <c r="B22" s="204"/>
      <c r="C22" s="203"/>
      <c r="D22" s="212"/>
      <c r="E22" s="203"/>
      <c r="F22" s="212"/>
      <c r="G22" s="43"/>
      <c r="H22" s="212"/>
      <c r="I22" s="43"/>
      <c r="J22" s="219"/>
      <c r="K22" s="203"/>
      <c r="L22" s="212"/>
      <c r="M22" s="43"/>
      <c r="N22" s="212"/>
      <c r="O22" s="203"/>
      <c r="Q22" s="41"/>
      <c r="R22" s="41"/>
    </row>
    <row r="23" spans="1:18" s="146" customFormat="1" ht="23.25" customHeight="1">
      <c r="A23" s="20" t="s">
        <v>58</v>
      </c>
      <c r="B23" s="489"/>
      <c r="C23" s="203"/>
      <c r="D23" s="212"/>
      <c r="E23" s="203"/>
      <c r="F23" s="212"/>
      <c r="G23" s="203"/>
      <c r="H23" s="212"/>
      <c r="I23" s="203"/>
      <c r="J23" s="212"/>
      <c r="K23" s="203"/>
      <c r="L23" s="212"/>
      <c r="M23" s="203"/>
      <c r="N23" s="212"/>
      <c r="O23" s="203"/>
      <c r="Q23" s="41"/>
      <c r="R23" s="41"/>
    </row>
    <row r="24" spans="1:18" s="146" customFormat="1" ht="23.25" customHeight="1">
      <c r="A24" s="168" t="s">
        <v>101</v>
      </c>
      <c r="B24" s="489"/>
      <c r="C24" s="45">
        <v>0</v>
      </c>
      <c r="D24" s="205"/>
      <c r="E24" s="45">
        <v>0</v>
      </c>
      <c r="F24" s="205"/>
      <c r="G24" s="45">
        <v>0</v>
      </c>
      <c r="H24" s="133"/>
      <c r="I24" s="45">
        <v>330445592</v>
      </c>
      <c r="J24" s="205"/>
      <c r="K24" s="45">
        <f>SUM(C24:I24)</f>
        <v>330445592</v>
      </c>
      <c r="L24" s="205"/>
      <c r="M24" s="45">
        <v>442759</v>
      </c>
      <c r="N24" s="211"/>
      <c r="O24" s="45">
        <f>K24+M24</f>
        <v>330888351</v>
      </c>
      <c r="Q24" s="41"/>
      <c r="R24" s="41"/>
    </row>
    <row r="25" spans="1:18" s="146" customFormat="1" ht="23.25" customHeight="1">
      <c r="A25" s="168" t="s">
        <v>424</v>
      </c>
      <c r="B25" s="489"/>
      <c r="C25" s="45">
        <v>0</v>
      </c>
      <c r="D25" s="205"/>
      <c r="E25" s="45">
        <v>0</v>
      </c>
      <c r="F25" s="205"/>
      <c r="G25" s="45">
        <v>0</v>
      </c>
      <c r="H25" s="133"/>
      <c r="I25" s="45">
        <v>-2034006</v>
      </c>
      <c r="J25" s="205"/>
      <c r="K25" s="45">
        <f>SUM(C25:I25)</f>
        <v>-2034006</v>
      </c>
      <c r="L25" s="133"/>
      <c r="M25" s="53">
        <v>-27220</v>
      </c>
      <c r="N25" s="212"/>
      <c r="O25" s="45">
        <f>K25+M25</f>
        <v>-2061226</v>
      </c>
      <c r="Q25" s="41"/>
      <c r="R25" s="41"/>
    </row>
    <row r="26" spans="1:18" s="146" customFormat="1" ht="23.25" customHeight="1">
      <c r="A26" s="210" t="s">
        <v>59</v>
      </c>
      <c r="B26" s="204"/>
      <c r="C26" s="49">
        <f>SUM(C24:C25)</f>
        <v>0</v>
      </c>
      <c r="D26" s="133"/>
      <c r="E26" s="49">
        <f>SUM(E24:E25)</f>
        <v>0</v>
      </c>
      <c r="F26" s="133"/>
      <c r="G26" s="49">
        <f>SUM(G24:G25)</f>
        <v>0</v>
      </c>
      <c r="H26" s="133"/>
      <c r="I26" s="49">
        <f>SUM(I24:I25)</f>
        <v>328411586</v>
      </c>
      <c r="J26" s="133"/>
      <c r="K26" s="49">
        <f>SUM(K24:K25)</f>
        <v>328411586</v>
      </c>
      <c r="L26" s="133"/>
      <c r="M26" s="119">
        <f>SUM(M24:M25)</f>
        <v>415539</v>
      </c>
      <c r="N26" s="206"/>
      <c r="O26" s="49">
        <f>SUM(O24:O25)</f>
        <v>328827125</v>
      </c>
      <c r="Q26" s="41"/>
      <c r="R26" s="41"/>
    </row>
    <row r="27" spans="1:18" s="146" customFormat="1" ht="9.6" customHeight="1">
      <c r="A27" s="210"/>
      <c r="B27" s="204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21"/>
      <c r="N27" s="206"/>
      <c r="O27" s="133"/>
      <c r="Q27" s="41"/>
      <c r="R27" s="41"/>
    </row>
    <row r="28" spans="1:18" s="146" customFormat="1" ht="21.75">
      <c r="A28" s="168" t="s">
        <v>440</v>
      </c>
      <c r="B28" s="489">
        <v>9</v>
      </c>
      <c r="C28" s="468">
        <v>0</v>
      </c>
      <c r="D28" s="211"/>
      <c r="E28" s="468">
        <v>0</v>
      </c>
      <c r="F28" s="211"/>
      <c r="G28" s="53">
        <v>14500000</v>
      </c>
      <c r="H28" s="211"/>
      <c r="I28" s="53">
        <v>-14500000</v>
      </c>
      <c r="J28" s="213"/>
      <c r="K28" s="468">
        <f>SUM(C28:I28)</f>
        <v>0</v>
      </c>
      <c r="L28" s="211"/>
      <c r="M28" s="468">
        <v>0</v>
      </c>
      <c r="N28" s="211"/>
      <c r="O28" s="53">
        <f>+K28+M28</f>
        <v>0</v>
      </c>
      <c r="Q28" s="41"/>
      <c r="R28" s="41"/>
    </row>
    <row r="29" spans="1:18" s="146" customFormat="1" ht="9.6" customHeight="1">
      <c r="A29" s="168"/>
      <c r="B29" s="489"/>
      <c r="C29" s="167"/>
      <c r="D29" s="211"/>
      <c r="E29" s="213"/>
      <c r="F29" s="211"/>
      <c r="G29" s="45"/>
      <c r="H29" s="211"/>
      <c r="I29" s="45"/>
      <c r="J29" s="213"/>
      <c r="K29" s="167"/>
      <c r="L29" s="211"/>
      <c r="M29" s="167"/>
      <c r="N29" s="211"/>
      <c r="O29" s="205"/>
      <c r="Q29" s="41"/>
      <c r="R29" s="41"/>
    </row>
    <row r="30" spans="1:18" s="46" customFormat="1" ht="22.5" thickBot="1">
      <c r="A30" s="214" t="s">
        <v>160</v>
      </c>
      <c r="B30" s="215"/>
      <c r="C30" s="216">
        <f>C13+C21+C26+C28</f>
        <v>138750000</v>
      </c>
      <c r="D30" s="217" t="e">
        <f>#REF!+#REF!+D26</f>
        <v>#REF!</v>
      </c>
      <c r="E30" s="216">
        <f>E13+E21+E26+E28</f>
        <v>9743313</v>
      </c>
      <c r="F30" s="217"/>
      <c r="G30" s="216">
        <f>G13+G21+G26+G28</f>
        <v>15000000</v>
      </c>
      <c r="H30" s="217" t="e">
        <f>#REF!+#REF!+H26</f>
        <v>#REF!</v>
      </c>
      <c r="I30" s="216">
        <f>I13+I21+I26+I28</f>
        <v>19336800</v>
      </c>
      <c r="J30" s="217"/>
      <c r="K30" s="216">
        <f>K13+K21+K26+K28</f>
        <v>182830113</v>
      </c>
      <c r="L30" s="211"/>
      <c r="M30" s="216">
        <f>M13+M21+M26+M28</f>
        <v>969419</v>
      </c>
      <c r="N30" s="211"/>
      <c r="O30" s="216">
        <f>O13+O21+O26+O28</f>
        <v>183799532</v>
      </c>
      <c r="Q30" s="41"/>
      <c r="R30" s="41"/>
    </row>
    <row r="31" spans="1:18" ht="23.25" customHeight="1" thickTop="1"/>
    <row r="32" spans="1:18" ht="23.25" customHeight="1">
      <c r="C32" s="421"/>
      <c r="E32" s="423"/>
      <c r="G32" s="421"/>
      <c r="I32" s="421"/>
      <c r="K32" s="421"/>
      <c r="M32" s="421"/>
      <c r="O32" s="421"/>
    </row>
    <row r="33" spans="3:15" ht="23.25" customHeight="1">
      <c r="C33" s="422"/>
      <c r="E33" s="440"/>
      <c r="F33" s="440"/>
      <c r="G33" s="422"/>
      <c r="H33" s="440"/>
      <c r="I33" s="422"/>
      <c r="K33" s="438"/>
      <c r="L33" s="439"/>
      <c r="M33" s="438"/>
      <c r="O33" s="422"/>
    </row>
    <row r="35" spans="3:15" ht="23.25" customHeight="1">
      <c r="I35" s="435"/>
      <c r="M35" s="436"/>
    </row>
    <row r="36" spans="3:15" ht="23.25" customHeight="1">
      <c r="I36" s="435"/>
      <c r="M36" s="434"/>
    </row>
  </sheetData>
  <mergeCells count="3">
    <mergeCell ref="C5:O5"/>
    <mergeCell ref="G6:I6"/>
    <mergeCell ref="C11:O11"/>
  </mergeCells>
  <pageMargins left="0.7" right="0.7" top="0.48" bottom="0.5" header="0.5" footer="0.5"/>
  <pageSetup paperSize="9" scale="75" firstPageNumber="11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7"/>
  <sheetViews>
    <sheetView showGridLines="0" view="pageBreakPreview" zoomScale="85" zoomScaleNormal="69" zoomScaleSheetLayoutView="85" workbookViewId="0">
      <selection activeCell="C26" sqref="C26"/>
    </sheetView>
  </sheetViews>
  <sheetFormatPr defaultRowHeight="21.75"/>
  <cols>
    <col min="1" max="1" width="63.140625" style="64" customWidth="1"/>
    <col min="2" max="2" width="14.5703125" style="64" bestFit="1" customWidth="1"/>
    <col min="3" max="3" width="18.85546875" style="64" customWidth="1"/>
    <col min="4" max="4" width="2.42578125" style="64" customWidth="1"/>
    <col min="5" max="5" width="18.85546875" style="64" customWidth="1"/>
    <col min="6" max="6" width="2.42578125" style="64" customWidth="1"/>
    <col min="7" max="7" width="18.85546875" style="64" customWidth="1"/>
    <col min="8" max="8" width="2.28515625" style="64" customWidth="1"/>
    <col min="9" max="9" width="18.85546875" style="64" customWidth="1"/>
    <col min="10" max="10" width="2.42578125" style="64" customWidth="1"/>
    <col min="11" max="11" width="18.85546875" style="64" customWidth="1"/>
    <col min="12" max="236" width="9.140625" style="64"/>
    <col min="237" max="237" width="54.28515625" style="64" customWidth="1"/>
    <col min="238" max="238" width="9.140625" style="64"/>
    <col min="239" max="239" width="15.7109375" style="64" customWidth="1"/>
    <col min="240" max="240" width="2.140625" style="64" customWidth="1"/>
    <col min="241" max="241" width="15.7109375" style="64" customWidth="1"/>
    <col min="242" max="242" width="2.140625" style="64" customWidth="1"/>
    <col min="243" max="243" width="15.7109375" style="64" customWidth="1"/>
    <col min="244" max="244" width="2.140625" style="64" customWidth="1"/>
    <col min="245" max="245" width="15.7109375" style="64" customWidth="1"/>
    <col min="246" max="246" width="2.140625" style="64" customWidth="1"/>
    <col min="247" max="247" width="16.42578125" style="64" bestFit="1" customWidth="1"/>
    <col min="248" max="248" width="2.140625" style="64" customWidth="1"/>
    <col min="249" max="249" width="15.7109375" style="64" customWidth="1"/>
    <col min="250" max="250" width="2.140625" style="64" customWidth="1"/>
    <col min="251" max="251" width="15.7109375" style="64" customWidth="1"/>
    <col min="252" max="252" width="2.140625" style="64" customWidth="1"/>
    <col min="253" max="253" width="15.7109375" style="64" customWidth="1"/>
    <col min="254" max="254" width="2.140625" style="64" customWidth="1"/>
    <col min="255" max="255" width="15.7109375" style="64" customWidth="1"/>
    <col min="256" max="492" width="9.140625" style="64"/>
    <col min="493" max="493" width="54.28515625" style="64" customWidth="1"/>
    <col min="494" max="494" width="9.140625" style="64"/>
    <col min="495" max="495" width="15.7109375" style="64" customWidth="1"/>
    <col min="496" max="496" width="2.140625" style="64" customWidth="1"/>
    <col min="497" max="497" width="15.7109375" style="64" customWidth="1"/>
    <col min="498" max="498" width="2.140625" style="64" customWidth="1"/>
    <col min="499" max="499" width="15.7109375" style="64" customWidth="1"/>
    <col min="500" max="500" width="2.140625" style="64" customWidth="1"/>
    <col min="501" max="501" width="15.7109375" style="64" customWidth="1"/>
    <col min="502" max="502" width="2.140625" style="64" customWidth="1"/>
    <col min="503" max="503" width="16.42578125" style="64" bestFit="1" customWidth="1"/>
    <col min="504" max="504" width="2.140625" style="64" customWidth="1"/>
    <col min="505" max="505" width="15.7109375" style="64" customWidth="1"/>
    <col min="506" max="506" width="2.140625" style="64" customWidth="1"/>
    <col min="507" max="507" width="15.7109375" style="64" customWidth="1"/>
    <col min="508" max="508" width="2.140625" style="64" customWidth="1"/>
    <col min="509" max="509" width="15.7109375" style="64" customWidth="1"/>
    <col min="510" max="510" width="2.140625" style="64" customWidth="1"/>
    <col min="511" max="511" width="15.7109375" style="64" customWidth="1"/>
    <col min="512" max="748" width="9.140625" style="64"/>
    <col min="749" max="749" width="54.28515625" style="64" customWidth="1"/>
    <col min="750" max="750" width="9.140625" style="64"/>
    <col min="751" max="751" width="15.7109375" style="64" customWidth="1"/>
    <col min="752" max="752" width="2.140625" style="64" customWidth="1"/>
    <col min="753" max="753" width="15.7109375" style="64" customWidth="1"/>
    <col min="754" max="754" width="2.140625" style="64" customWidth="1"/>
    <col min="755" max="755" width="15.7109375" style="64" customWidth="1"/>
    <col min="756" max="756" width="2.140625" style="64" customWidth="1"/>
    <col min="757" max="757" width="15.7109375" style="64" customWidth="1"/>
    <col min="758" max="758" width="2.140625" style="64" customWidth="1"/>
    <col min="759" max="759" width="16.42578125" style="64" bestFit="1" customWidth="1"/>
    <col min="760" max="760" width="2.140625" style="64" customWidth="1"/>
    <col min="761" max="761" width="15.7109375" style="64" customWidth="1"/>
    <col min="762" max="762" width="2.140625" style="64" customWidth="1"/>
    <col min="763" max="763" width="15.7109375" style="64" customWidth="1"/>
    <col min="764" max="764" width="2.140625" style="64" customWidth="1"/>
    <col min="765" max="765" width="15.7109375" style="64" customWidth="1"/>
    <col min="766" max="766" width="2.140625" style="64" customWidth="1"/>
    <col min="767" max="767" width="15.7109375" style="64" customWidth="1"/>
    <col min="768" max="1004" width="9.140625" style="64"/>
    <col min="1005" max="1005" width="54.28515625" style="64" customWidth="1"/>
    <col min="1006" max="1006" width="9.140625" style="64"/>
    <col min="1007" max="1007" width="15.7109375" style="64" customWidth="1"/>
    <col min="1008" max="1008" width="2.140625" style="64" customWidth="1"/>
    <col min="1009" max="1009" width="15.7109375" style="64" customWidth="1"/>
    <col min="1010" max="1010" width="2.140625" style="64" customWidth="1"/>
    <col min="1011" max="1011" width="15.7109375" style="64" customWidth="1"/>
    <col min="1012" max="1012" width="2.140625" style="64" customWidth="1"/>
    <col min="1013" max="1013" width="15.7109375" style="64" customWidth="1"/>
    <col min="1014" max="1014" width="2.140625" style="64" customWidth="1"/>
    <col min="1015" max="1015" width="16.42578125" style="64" bestFit="1" customWidth="1"/>
    <col min="1016" max="1016" width="2.140625" style="64" customWidth="1"/>
    <col min="1017" max="1017" width="15.7109375" style="64" customWidth="1"/>
    <col min="1018" max="1018" width="2.140625" style="64" customWidth="1"/>
    <col min="1019" max="1019" width="15.7109375" style="64" customWidth="1"/>
    <col min="1020" max="1020" width="2.140625" style="64" customWidth="1"/>
    <col min="1021" max="1021" width="15.7109375" style="64" customWidth="1"/>
    <col min="1022" max="1022" width="2.140625" style="64" customWidth="1"/>
    <col min="1023" max="1023" width="15.7109375" style="64" customWidth="1"/>
    <col min="1024" max="1260" width="9.140625" style="64"/>
    <col min="1261" max="1261" width="54.28515625" style="64" customWidth="1"/>
    <col min="1262" max="1262" width="9.140625" style="64"/>
    <col min="1263" max="1263" width="15.7109375" style="64" customWidth="1"/>
    <col min="1264" max="1264" width="2.140625" style="64" customWidth="1"/>
    <col min="1265" max="1265" width="15.7109375" style="64" customWidth="1"/>
    <col min="1266" max="1266" width="2.140625" style="64" customWidth="1"/>
    <col min="1267" max="1267" width="15.7109375" style="64" customWidth="1"/>
    <col min="1268" max="1268" width="2.140625" style="64" customWidth="1"/>
    <col min="1269" max="1269" width="15.7109375" style="64" customWidth="1"/>
    <col min="1270" max="1270" width="2.140625" style="64" customWidth="1"/>
    <col min="1271" max="1271" width="16.42578125" style="64" bestFit="1" customWidth="1"/>
    <col min="1272" max="1272" width="2.140625" style="64" customWidth="1"/>
    <col min="1273" max="1273" width="15.7109375" style="64" customWidth="1"/>
    <col min="1274" max="1274" width="2.140625" style="64" customWidth="1"/>
    <col min="1275" max="1275" width="15.7109375" style="64" customWidth="1"/>
    <col min="1276" max="1276" width="2.140625" style="64" customWidth="1"/>
    <col min="1277" max="1277" width="15.7109375" style="64" customWidth="1"/>
    <col min="1278" max="1278" width="2.140625" style="64" customWidth="1"/>
    <col min="1279" max="1279" width="15.7109375" style="64" customWidth="1"/>
    <col min="1280" max="1516" width="9.140625" style="64"/>
    <col min="1517" max="1517" width="54.28515625" style="64" customWidth="1"/>
    <col min="1518" max="1518" width="9.140625" style="64"/>
    <col min="1519" max="1519" width="15.7109375" style="64" customWidth="1"/>
    <col min="1520" max="1520" width="2.140625" style="64" customWidth="1"/>
    <col min="1521" max="1521" width="15.7109375" style="64" customWidth="1"/>
    <col min="1522" max="1522" width="2.140625" style="64" customWidth="1"/>
    <col min="1523" max="1523" width="15.7109375" style="64" customWidth="1"/>
    <col min="1524" max="1524" width="2.140625" style="64" customWidth="1"/>
    <col min="1525" max="1525" width="15.7109375" style="64" customWidth="1"/>
    <col min="1526" max="1526" width="2.140625" style="64" customWidth="1"/>
    <col min="1527" max="1527" width="16.42578125" style="64" bestFit="1" customWidth="1"/>
    <col min="1528" max="1528" width="2.140625" style="64" customWidth="1"/>
    <col min="1529" max="1529" width="15.7109375" style="64" customWidth="1"/>
    <col min="1530" max="1530" width="2.140625" style="64" customWidth="1"/>
    <col min="1531" max="1531" width="15.7109375" style="64" customWidth="1"/>
    <col min="1532" max="1532" width="2.140625" style="64" customWidth="1"/>
    <col min="1533" max="1533" width="15.7109375" style="64" customWidth="1"/>
    <col min="1534" max="1534" width="2.140625" style="64" customWidth="1"/>
    <col min="1535" max="1535" width="15.7109375" style="64" customWidth="1"/>
    <col min="1536" max="1772" width="9.140625" style="64"/>
    <col min="1773" max="1773" width="54.28515625" style="64" customWidth="1"/>
    <col min="1774" max="1774" width="9.140625" style="64"/>
    <col min="1775" max="1775" width="15.7109375" style="64" customWidth="1"/>
    <col min="1776" max="1776" width="2.140625" style="64" customWidth="1"/>
    <col min="1777" max="1777" width="15.7109375" style="64" customWidth="1"/>
    <col min="1778" max="1778" width="2.140625" style="64" customWidth="1"/>
    <col min="1779" max="1779" width="15.7109375" style="64" customWidth="1"/>
    <col min="1780" max="1780" width="2.140625" style="64" customWidth="1"/>
    <col min="1781" max="1781" width="15.7109375" style="64" customWidth="1"/>
    <col min="1782" max="1782" width="2.140625" style="64" customWidth="1"/>
    <col min="1783" max="1783" width="16.42578125" style="64" bestFit="1" customWidth="1"/>
    <col min="1784" max="1784" width="2.140625" style="64" customWidth="1"/>
    <col min="1785" max="1785" width="15.7109375" style="64" customWidth="1"/>
    <col min="1786" max="1786" width="2.140625" style="64" customWidth="1"/>
    <col min="1787" max="1787" width="15.7109375" style="64" customWidth="1"/>
    <col min="1788" max="1788" width="2.140625" style="64" customWidth="1"/>
    <col min="1789" max="1789" width="15.7109375" style="64" customWidth="1"/>
    <col min="1790" max="1790" width="2.140625" style="64" customWidth="1"/>
    <col min="1791" max="1791" width="15.7109375" style="64" customWidth="1"/>
    <col min="1792" max="2028" width="9.140625" style="64"/>
    <col min="2029" max="2029" width="54.28515625" style="64" customWidth="1"/>
    <col min="2030" max="2030" width="9.140625" style="64"/>
    <col min="2031" max="2031" width="15.7109375" style="64" customWidth="1"/>
    <col min="2032" max="2032" width="2.140625" style="64" customWidth="1"/>
    <col min="2033" max="2033" width="15.7109375" style="64" customWidth="1"/>
    <col min="2034" max="2034" width="2.140625" style="64" customWidth="1"/>
    <col min="2035" max="2035" width="15.7109375" style="64" customWidth="1"/>
    <col min="2036" max="2036" width="2.140625" style="64" customWidth="1"/>
    <col min="2037" max="2037" width="15.7109375" style="64" customWidth="1"/>
    <col min="2038" max="2038" width="2.140625" style="64" customWidth="1"/>
    <col min="2039" max="2039" width="16.42578125" style="64" bestFit="1" customWidth="1"/>
    <col min="2040" max="2040" width="2.140625" style="64" customWidth="1"/>
    <col min="2041" max="2041" width="15.7109375" style="64" customWidth="1"/>
    <col min="2042" max="2042" width="2.140625" style="64" customWidth="1"/>
    <col min="2043" max="2043" width="15.7109375" style="64" customWidth="1"/>
    <col min="2044" max="2044" width="2.140625" style="64" customWidth="1"/>
    <col min="2045" max="2045" width="15.7109375" style="64" customWidth="1"/>
    <col min="2046" max="2046" width="2.140625" style="64" customWidth="1"/>
    <col min="2047" max="2047" width="15.7109375" style="64" customWidth="1"/>
    <col min="2048" max="2284" width="9.140625" style="64"/>
    <col min="2285" max="2285" width="54.28515625" style="64" customWidth="1"/>
    <col min="2286" max="2286" width="9.140625" style="64"/>
    <col min="2287" max="2287" width="15.7109375" style="64" customWidth="1"/>
    <col min="2288" max="2288" width="2.140625" style="64" customWidth="1"/>
    <col min="2289" max="2289" width="15.7109375" style="64" customWidth="1"/>
    <col min="2290" max="2290" width="2.140625" style="64" customWidth="1"/>
    <col min="2291" max="2291" width="15.7109375" style="64" customWidth="1"/>
    <col min="2292" max="2292" width="2.140625" style="64" customWidth="1"/>
    <col min="2293" max="2293" width="15.7109375" style="64" customWidth="1"/>
    <col min="2294" max="2294" width="2.140625" style="64" customWidth="1"/>
    <col min="2295" max="2295" width="16.42578125" style="64" bestFit="1" customWidth="1"/>
    <col min="2296" max="2296" width="2.140625" style="64" customWidth="1"/>
    <col min="2297" max="2297" width="15.7109375" style="64" customWidth="1"/>
    <col min="2298" max="2298" width="2.140625" style="64" customWidth="1"/>
    <col min="2299" max="2299" width="15.7109375" style="64" customWidth="1"/>
    <col min="2300" max="2300" width="2.140625" style="64" customWidth="1"/>
    <col min="2301" max="2301" width="15.7109375" style="64" customWidth="1"/>
    <col min="2302" max="2302" width="2.140625" style="64" customWidth="1"/>
    <col min="2303" max="2303" width="15.7109375" style="64" customWidth="1"/>
    <col min="2304" max="2540" width="9.140625" style="64"/>
    <col min="2541" max="2541" width="54.28515625" style="64" customWidth="1"/>
    <col min="2542" max="2542" width="9.140625" style="64"/>
    <col min="2543" max="2543" width="15.7109375" style="64" customWidth="1"/>
    <col min="2544" max="2544" width="2.140625" style="64" customWidth="1"/>
    <col min="2545" max="2545" width="15.7109375" style="64" customWidth="1"/>
    <col min="2546" max="2546" width="2.140625" style="64" customWidth="1"/>
    <col min="2547" max="2547" width="15.7109375" style="64" customWidth="1"/>
    <col min="2548" max="2548" width="2.140625" style="64" customWidth="1"/>
    <col min="2549" max="2549" width="15.7109375" style="64" customWidth="1"/>
    <col min="2550" max="2550" width="2.140625" style="64" customWidth="1"/>
    <col min="2551" max="2551" width="16.42578125" style="64" bestFit="1" customWidth="1"/>
    <col min="2552" max="2552" width="2.140625" style="64" customWidth="1"/>
    <col min="2553" max="2553" width="15.7109375" style="64" customWidth="1"/>
    <col min="2554" max="2554" width="2.140625" style="64" customWidth="1"/>
    <col min="2555" max="2555" width="15.7109375" style="64" customWidth="1"/>
    <col min="2556" max="2556" width="2.140625" style="64" customWidth="1"/>
    <col min="2557" max="2557" width="15.7109375" style="64" customWidth="1"/>
    <col min="2558" max="2558" width="2.140625" style="64" customWidth="1"/>
    <col min="2559" max="2559" width="15.7109375" style="64" customWidth="1"/>
    <col min="2560" max="2796" width="9.140625" style="64"/>
    <col min="2797" max="2797" width="54.28515625" style="64" customWidth="1"/>
    <col min="2798" max="2798" width="9.140625" style="64"/>
    <col min="2799" max="2799" width="15.7109375" style="64" customWidth="1"/>
    <col min="2800" max="2800" width="2.140625" style="64" customWidth="1"/>
    <col min="2801" max="2801" width="15.7109375" style="64" customWidth="1"/>
    <col min="2802" max="2802" width="2.140625" style="64" customWidth="1"/>
    <col min="2803" max="2803" width="15.7109375" style="64" customWidth="1"/>
    <col min="2804" max="2804" width="2.140625" style="64" customWidth="1"/>
    <col min="2805" max="2805" width="15.7109375" style="64" customWidth="1"/>
    <col min="2806" max="2806" width="2.140625" style="64" customWidth="1"/>
    <col min="2807" max="2807" width="16.42578125" style="64" bestFit="1" customWidth="1"/>
    <col min="2808" max="2808" width="2.140625" style="64" customWidth="1"/>
    <col min="2809" max="2809" width="15.7109375" style="64" customWidth="1"/>
    <col min="2810" max="2810" width="2.140625" style="64" customWidth="1"/>
    <col min="2811" max="2811" width="15.7109375" style="64" customWidth="1"/>
    <col min="2812" max="2812" width="2.140625" style="64" customWidth="1"/>
    <col min="2813" max="2813" width="15.7109375" style="64" customWidth="1"/>
    <col min="2814" max="2814" width="2.140625" style="64" customWidth="1"/>
    <col min="2815" max="2815" width="15.7109375" style="64" customWidth="1"/>
    <col min="2816" max="3052" width="9.140625" style="64"/>
    <col min="3053" max="3053" width="54.28515625" style="64" customWidth="1"/>
    <col min="3054" max="3054" width="9.140625" style="64"/>
    <col min="3055" max="3055" width="15.7109375" style="64" customWidth="1"/>
    <col min="3056" max="3056" width="2.140625" style="64" customWidth="1"/>
    <col min="3057" max="3057" width="15.7109375" style="64" customWidth="1"/>
    <col min="3058" max="3058" width="2.140625" style="64" customWidth="1"/>
    <col min="3059" max="3059" width="15.7109375" style="64" customWidth="1"/>
    <col min="3060" max="3060" width="2.140625" style="64" customWidth="1"/>
    <col min="3061" max="3061" width="15.7109375" style="64" customWidth="1"/>
    <col min="3062" max="3062" width="2.140625" style="64" customWidth="1"/>
    <col min="3063" max="3063" width="16.42578125" style="64" bestFit="1" customWidth="1"/>
    <col min="3064" max="3064" width="2.140625" style="64" customWidth="1"/>
    <col min="3065" max="3065" width="15.7109375" style="64" customWidth="1"/>
    <col min="3066" max="3066" width="2.140625" style="64" customWidth="1"/>
    <col min="3067" max="3067" width="15.7109375" style="64" customWidth="1"/>
    <col min="3068" max="3068" width="2.140625" style="64" customWidth="1"/>
    <col min="3069" max="3069" width="15.7109375" style="64" customWidth="1"/>
    <col min="3070" max="3070" width="2.140625" style="64" customWidth="1"/>
    <col min="3071" max="3071" width="15.7109375" style="64" customWidth="1"/>
    <col min="3072" max="3308" width="9.140625" style="64"/>
    <col min="3309" max="3309" width="54.28515625" style="64" customWidth="1"/>
    <col min="3310" max="3310" width="9.140625" style="64"/>
    <col min="3311" max="3311" width="15.7109375" style="64" customWidth="1"/>
    <col min="3312" max="3312" width="2.140625" style="64" customWidth="1"/>
    <col min="3313" max="3313" width="15.7109375" style="64" customWidth="1"/>
    <col min="3314" max="3314" width="2.140625" style="64" customWidth="1"/>
    <col min="3315" max="3315" width="15.7109375" style="64" customWidth="1"/>
    <col min="3316" max="3316" width="2.140625" style="64" customWidth="1"/>
    <col min="3317" max="3317" width="15.7109375" style="64" customWidth="1"/>
    <col min="3318" max="3318" width="2.140625" style="64" customWidth="1"/>
    <col min="3319" max="3319" width="16.42578125" style="64" bestFit="1" customWidth="1"/>
    <col min="3320" max="3320" width="2.140625" style="64" customWidth="1"/>
    <col min="3321" max="3321" width="15.7109375" style="64" customWidth="1"/>
    <col min="3322" max="3322" width="2.140625" style="64" customWidth="1"/>
    <col min="3323" max="3323" width="15.7109375" style="64" customWidth="1"/>
    <col min="3324" max="3324" width="2.140625" style="64" customWidth="1"/>
    <col min="3325" max="3325" width="15.7109375" style="64" customWidth="1"/>
    <col min="3326" max="3326" width="2.140625" style="64" customWidth="1"/>
    <col min="3327" max="3327" width="15.7109375" style="64" customWidth="1"/>
    <col min="3328" max="3564" width="9.140625" style="64"/>
    <col min="3565" max="3565" width="54.28515625" style="64" customWidth="1"/>
    <col min="3566" max="3566" width="9.140625" style="64"/>
    <col min="3567" max="3567" width="15.7109375" style="64" customWidth="1"/>
    <col min="3568" max="3568" width="2.140625" style="64" customWidth="1"/>
    <col min="3569" max="3569" width="15.7109375" style="64" customWidth="1"/>
    <col min="3570" max="3570" width="2.140625" style="64" customWidth="1"/>
    <col min="3571" max="3571" width="15.7109375" style="64" customWidth="1"/>
    <col min="3572" max="3572" width="2.140625" style="64" customWidth="1"/>
    <col min="3573" max="3573" width="15.7109375" style="64" customWidth="1"/>
    <col min="3574" max="3574" width="2.140625" style="64" customWidth="1"/>
    <col min="3575" max="3575" width="16.42578125" style="64" bestFit="1" customWidth="1"/>
    <col min="3576" max="3576" width="2.140625" style="64" customWidth="1"/>
    <col min="3577" max="3577" width="15.7109375" style="64" customWidth="1"/>
    <col min="3578" max="3578" width="2.140625" style="64" customWidth="1"/>
    <col min="3579" max="3579" width="15.7109375" style="64" customWidth="1"/>
    <col min="3580" max="3580" width="2.140625" style="64" customWidth="1"/>
    <col min="3581" max="3581" width="15.7109375" style="64" customWidth="1"/>
    <col min="3582" max="3582" width="2.140625" style="64" customWidth="1"/>
    <col min="3583" max="3583" width="15.7109375" style="64" customWidth="1"/>
    <col min="3584" max="3820" width="9.140625" style="64"/>
    <col min="3821" max="3821" width="54.28515625" style="64" customWidth="1"/>
    <col min="3822" max="3822" width="9.140625" style="64"/>
    <col min="3823" max="3823" width="15.7109375" style="64" customWidth="1"/>
    <col min="3824" max="3824" width="2.140625" style="64" customWidth="1"/>
    <col min="3825" max="3825" width="15.7109375" style="64" customWidth="1"/>
    <col min="3826" max="3826" width="2.140625" style="64" customWidth="1"/>
    <col min="3827" max="3827" width="15.7109375" style="64" customWidth="1"/>
    <col min="3828" max="3828" width="2.140625" style="64" customWidth="1"/>
    <col min="3829" max="3829" width="15.7109375" style="64" customWidth="1"/>
    <col min="3830" max="3830" width="2.140625" style="64" customWidth="1"/>
    <col min="3831" max="3831" width="16.42578125" style="64" bestFit="1" customWidth="1"/>
    <col min="3832" max="3832" width="2.140625" style="64" customWidth="1"/>
    <col min="3833" max="3833" width="15.7109375" style="64" customWidth="1"/>
    <col min="3834" max="3834" width="2.140625" style="64" customWidth="1"/>
    <col min="3835" max="3835" width="15.7109375" style="64" customWidth="1"/>
    <col min="3836" max="3836" width="2.140625" style="64" customWidth="1"/>
    <col min="3837" max="3837" width="15.7109375" style="64" customWidth="1"/>
    <col min="3838" max="3838" width="2.140625" style="64" customWidth="1"/>
    <col min="3839" max="3839" width="15.7109375" style="64" customWidth="1"/>
    <col min="3840" max="4076" width="9.140625" style="64"/>
    <col min="4077" max="4077" width="54.28515625" style="64" customWidth="1"/>
    <col min="4078" max="4078" width="9.140625" style="64"/>
    <col min="4079" max="4079" width="15.7109375" style="64" customWidth="1"/>
    <col min="4080" max="4080" width="2.140625" style="64" customWidth="1"/>
    <col min="4081" max="4081" width="15.7109375" style="64" customWidth="1"/>
    <col min="4082" max="4082" width="2.140625" style="64" customWidth="1"/>
    <col min="4083" max="4083" width="15.7109375" style="64" customWidth="1"/>
    <col min="4084" max="4084" width="2.140625" style="64" customWidth="1"/>
    <col min="4085" max="4085" width="15.7109375" style="64" customWidth="1"/>
    <col min="4086" max="4086" width="2.140625" style="64" customWidth="1"/>
    <col min="4087" max="4087" width="16.42578125" style="64" bestFit="1" customWidth="1"/>
    <col min="4088" max="4088" width="2.140625" style="64" customWidth="1"/>
    <col min="4089" max="4089" width="15.7109375" style="64" customWidth="1"/>
    <col min="4090" max="4090" width="2.140625" style="64" customWidth="1"/>
    <col min="4091" max="4091" width="15.7109375" style="64" customWidth="1"/>
    <col min="4092" max="4092" width="2.140625" style="64" customWidth="1"/>
    <col min="4093" max="4093" width="15.7109375" style="64" customWidth="1"/>
    <col min="4094" max="4094" width="2.140625" style="64" customWidth="1"/>
    <col min="4095" max="4095" width="15.7109375" style="64" customWidth="1"/>
    <col min="4096" max="4332" width="9.140625" style="64"/>
    <col min="4333" max="4333" width="54.28515625" style="64" customWidth="1"/>
    <col min="4334" max="4334" width="9.140625" style="64"/>
    <col min="4335" max="4335" width="15.7109375" style="64" customWidth="1"/>
    <col min="4336" max="4336" width="2.140625" style="64" customWidth="1"/>
    <col min="4337" max="4337" width="15.7109375" style="64" customWidth="1"/>
    <col min="4338" max="4338" width="2.140625" style="64" customWidth="1"/>
    <col min="4339" max="4339" width="15.7109375" style="64" customWidth="1"/>
    <col min="4340" max="4340" width="2.140625" style="64" customWidth="1"/>
    <col min="4341" max="4341" width="15.7109375" style="64" customWidth="1"/>
    <col min="4342" max="4342" width="2.140625" style="64" customWidth="1"/>
    <col min="4343" max="4343" width="16.42578125" style="64" bestFit="1" customWidth="1"/>
    <col min="4344" max="4344" width="2.140625" style="64" customWidth="1"/>
    <col min="4345" max="4345" width="15.7109375" style="64" customWidth="1"/>
    <col min="4346" max="4346" width="2.140625" style="64" customWidth="1"/>
    <col min="4347" max="4347" width="15.7109375" style="64" customWidth="1"/>
    <col min="4348" max="4348" width="2.140625" style="64" customWidth="1"/>
    <col min="4349" max="4349" width="15.7109375" style="64" customWidth="1"/>
    <col min="4350" max="4350" width="2.140625" style="64" customWidth="1"/>
    <col min="4351" max="4351" width="15.7109375" style="64" customWidth="1"/>
    <col min="4352" max="4588" width="9.140625" style="64"/>
    <col min="4589" max="4589" width="54.28515625" style="64" customWidth="1"/>
    <col min="4590" max="4590" width="9.140625" style="64"/>
    <col min="4591" max="4591" width="15.7109375" style="64" customWidth="1"/>
    <col min="4592" max="4592" width="2.140625" style="64" customWidth="1"/>
    <col min="4593" max="4593" width="15.7109375" style="64" customWidth="1"/>
    <col min="4594" max="4594" width="2.140625" style="64" customWidth="1"/>
    <col min="4595" max="4595" width="15.7109375" style="64" customWidth="1"/>
    <col min="4596" max="4596" width="2.140625" style="64" customWidth="1"/>
    <col min="4597" max="4597" width="15.7109375" style="64" customWidth="1"/>
    <col min="4598" max="4598" width="2.140625" style="64" customWidth="1"/>
    <col min="4599" max="4599" width="16.42578125" style="64" bestFit="1" customWidth="1"/>
    <col min="4600" max="4600" width="2.140625" style="64" customWidth="1"/>
    <col min="4601" max="4601" width="15.7109375" style="64" customWidth="1"/>
    <col min="4602" max="4602" width="2.140625" style="64" customWidth="1"/>
    <col min="4603" max="4603" width="15.7109375" style="64" customWidth="1"/>
    <col min="4604" max="4604" width="2.140625" style="64" customWidth="1"/>
    <col min="4605" max="4605" width="15.7109375" style="64" customWidth="1"/>
    <col min="4606" max="4606" width="2.140625" style="64" customWidth="1"/>
    <col min="4607" max="4607" width="15.7109375" style="64" customWidth="1"/>
    <col min="4608" max="4844" width="9.140625" style="64"/>
    <col min="4845" max="4845" width="54.28515625" style="64" customWidth="1"/>
    <col min="4846" max="4846" width="9.140625" style="64"/>
    <col min="4847" max="4847" width="15.7109375" style="64" customWidth="1"/>
    <col min="4848" max="4848" width="2.140625" style="64" customWidth="1"/>
    <col min="4849" max="4849" width="15.7109375" style="64" customWidth="1"/>
    <col min="4850" max="4850" width="2.140625" style="64" customWidth="1"/>
    <col min="4851" max="4851" width="15.7109375" style="64" customWidth="1"/>
    <col min="4852" max="4852" width="2.140625" style="64" customWidth="1"/>
    <col min="4853" max="4853" width="15.7109375" style="64" customWidth="1"/>
    <col min="4854" max="4854" width="2.140625" style="64" customWidth="1"/>
    <col min="4855" max="4855" width="16.42578125" style="64" bestFit="1" customWidth="1"/>
    <col min="4856" max="4856" width="2.140625" style="64" customWidth="1"/>
    <col min="4857" max="4857" width="15.7109375" style="64" customWidth="1"/>
    <col min="4858" max="4858" width="2.140625" style="64" customWidth="1"/>
    <col min="4859" max="4859" width="15.7109375" style="64" customWidth="1"/>
    <col min="4860" max="4860" width="2.140625" style="64" customWidth="1"/>
    <col min="4861" max="4861" width="15.7109375" style="64" customWidth="1"/>
    <col min="4862" max="4862" width="2.140625" style="64" customWidth="1"/>
    <col min="4863" max="4863" width="15.7109375" style="64" customWidth="1"/>
    <col min="4864" max="5100" width="9.140625" style="64"/>
    <col min="5101" max="5101" width="54.28515625" style="64" customWidth="1"/>
    <col min="5102" max="5102" width="9.140625" style="64"/>
    <col min="5103" max="5103" width="15.7109375" style="64" customWidth="1"/>
    <col min="5104" max="5104" width="2.140625" style="64" customWidth="1"/>
    <col min="5105" max="5105" width="15.7109375" style="64" customWidth="1"/>
    <col min="5106" max="5106" width="2.140625" style="64" customWidth="1"/>
    <col min="5107" max="5107" width="15.7109375" style="64" customWidth="1"/>
    <col min="5108" max="5108" width="2.140625" style="64" customWidth="1"/>
    <col min="5109" max="5109" width="15.7109375" style="64" customWidth="1"/>
    <col min="5110" max="5110" width="2.140625" style="64" customWidth="1"/>
    <col min="5111" max="5111" width="16.42578125" style="64" bestFit="1" customWidth="1"/>
    <col min="5112" max="5112" width="2.140625" style="64" customWidth="1"/>
    <col min="5113" max="5113" width="15.7109375" style="64" customWidth="1"/>
    <col min="5114" max="5114" width="2.140625" style="64" customWidth="1"/>
    <col min="5115" max="5115" width="15.7109375" style="64" customWidth="1"/>
    <col min="5116" max="5116" width="2.140625" style="64" customWidth="1"/>
    <col min="5117" max="5117" width="15.7109375" style="64" customWidth="1"/>
    <col min="5118" max="5118" width="2.140625" style="64" customWidth="1"/>
    <col min="5119" max="5119" width="15.7109375" style="64" customWidth="1"/>
    <col min="5120" max="5356" width="9.140625" style="64"/>
    <col min="5357" max="5357" width="54.28515625" style="64" customWidth="1"/>
    <col min="5358" max="5358" width="9.140625" style="64"/>
    <col min="5359" max="5359" width="15.7109375" style="64" customWidth="1"/>
    <col min="5360" max="5360" width="2.140625" style="64" customWidth="1"/>
    <col min="5361" max="5361" width="15.7109375" style="64" customWidth="1"/>
    <col min="5362" max="5362" width="2.140625" style="64" customWidth="1"/>
    <col min="5363" max="5363" width="15.7109375" style="64" customWidth="1"/>
    <col min="5364" max="5364" width="2.140625" style="64" customWidth="1"/>
    <col min="5365" max="5365" width="15.7109375" style="64" customWidth="1"/>
    <col min="5366" max="5366" width="2.140625" style="64" customWidth="1"/>
    <col min="5367" max="5367" width="16.42578125" style="64" bestFit="1" customWidth="1"/>
    <col min="5368" max="5368" width="2.140625" style="64" customWidth="1"/>
    <col min="5369" max="5369" width="15.7109375" style="64" customWidth="1"/>
    <col min="5370" max="5370" width="2.140625" style="64" customWidth="1"/>
    <col min="5371" max="5371" width="15.7109375" style="64" customWidth="1"/>
    <col min="5372" max="5372" width="2.140625" style="64" customWidth="1"/>
    <col min="5373" max="5373" width="15.7109375" style="64" customWidth="1"/>
    <col min="5374" max="5374" width="2.140625" style="64" customWidth="1"/>
    <col min="5375" max="5375" width="15.7109375" style="64" customWidth="1"/>
    <col min="5376" max="5612" width="9.140625" style="64"/>
    <col min="5613" max="5613" width="54.28515625" style="64" customWidth="1"/>
    <col min="5614" max="5614" width="9.140625" style="64"/>
    <col min="5615" max="5615" width="15.7109375" style="64" customWidth="1"/>
    <col min="5616" max="5616" width="2.140625" style="64" customWidth="1"/>
    <col min="5617" max="5617" width="15.7109375" style="64" customWidth="1"/>
    <col min="5618" max="5618" width="2.140625" style="64" customWidth="1"/>
    <col min="5619" max="5619" width="15.7109375" style="64" customWidth="1"/>
    <col min="5620" max="5620" width="2.140625" style="64" customWidth="1"/>
    <col min="5621" max="5621" width="15.7109375" style="64" customWidth="1"/>
    <col min="5622" max="5622" width="2.140625" style="64" customWidth="1"/>
    <col min="5623" max="5623" width="16.42578125" style="64" bestFit="1" customWidth="1"/>
    <col min="5624" max="5624" width="2.140625" style="64" customWidth="1"/>
    <col min="5625" max="5625" width="15.7109375" style="64" customWidth="1"/>
    <col min="5626" max="5626" width="2.140625" style="64" customWidth="1"/>
    <col min="5627" max="5627" width="15.7109375" style="64" customWidth="1"/>
    <col min="5628" max="5628" width="2.140625" style="64" customWidth="1"/>
    <col min="5629" max="5629" width="15.7109375" style="64" customWidth="1"/>
    <col min="5630" max="5630" width="2.140625" style="64" customWidth="1"/>
    <col min="5631" max="5631" width="15.7109375" style="64" customWidth="1"/>
    <col min="5632" max="5868" width="9.140625" style="64"/>
    <col min="5869" max="5869" width="54.28515625" style="64" customWidth="1"/>
    <col min="5870" max="5870" width="9.140625" style="64"/>
    <col min="5871" max="5871" width="15.7109375" style="64" customWidth="1"/>
    <col min="5872" max="5872" width="2.140625" style="64" customWidth="1"/>
    <col min="5873" max="5873" width="15.7109375" style="64" customWidth="1"/>
    <col min="5874" max="5874" width="2.140625" style="64" customWidth="1"/>
    <col min="5875" max="5875" width="15.7109375" style="64" customWidth="1"/>
    <col min="5876" max="5876" width="2.140625" style="64" customWidth="1"/>
    <col min="5877" max="5877" width="15.7109375" style="64" customWidth="1"/>
    <col min="5878" max="5878" width="2.140625" style="64" customWidth="1"/>
    <col min="5879" max="5879" width="16.42578125" style="64" bestFit="1" customWidth="1"/>
    <col min="5880" max="5880" width="2.140625" style="64" customWidth="1"/>
    <col min="5881" max="5881" width="15.7109375" style="64" customWidth="1"/>
    <col min="5882" max="5882" width="2.140625" style="64" customWidth="1"/>
    <col min="5883" max="5883" width="15.7109375" style="64" customWidth="1"/>
    <col min="5884" max="5884" width="2.140625" style="64" customWidth="1"/>
    <col min="5885" max="5885" width="15.7109375" style="64" customWidth="1"/>
    <col min="5886" max="5886" width="2.140625" style="64" customWidth="1"/>
    <col min="5887" max="5887" width="15.7109375" style="64" customWidth="1"/>
    <col min="5888" max="6124" width="9.140625" style="64"/>
    <col min="6125" max="6125" width="54.28515625" style="64" customWidth="1"/>
    <col min="6126" max="6126" width="9.140625" style="64"/>
    <col min="6127" max="6127" width="15.7109375" style="64" customWidth="1"/>
    <col min="6128" max="6128" width="2.140625" style="64" customWidth="1"/>
    <col min="6129" max="6129" width="15.7109375" style="64" customWidth="1"/>
    <col min="6130" max="6130" width="2.140625" style="64" customWidth="1"/>
    <col min="6131" max="6131" width="15.7109375" style="64" customWidth="1"/>
    <col min="6132" max="6132" width="2.140625" style="64" customWidth="1"/>
    <col min="6133" max="6133" width="15.7109375" style="64" customWidth="1"/>
    <col min="6134" max="6134" width="2.140625" style="64" customWidth="1"/>
    <col min="6135" max="6135" width="16.42578125" style="64" bestFit="1" customWidth="1"/>
    <col min="6136" max="6136" width="2.140625" style="64" customWidth="1"/>
    <col min="6137" max="6137" width="15.7109375" style="64" customWidth="1"/>
    <col min="6138" max="6138" width="2.140625" style="64" customWidth="1"/>
    <col min="6139" max="6139" width="15.7109375" style="64" customWidth="1"/>
    <col min="6140" max="6140" width="2.140625" style="64" customWidth="1"/>
    <col min="6141" max="6141" width="15.7109375" style="64" customWidth="1"/>
    <col min="6142" max="6142" width="2.140625" style="64" customWidth="1"/>
    <col min="6143" max="6143" width="15.7109375" style="64" customWidth="1"/>
    <col min="6144" max="6380" width="9.140625" style="64"/>
    <col min="6381" max="6381" width="54.28515625" style="64" customWidth="1"/>
    <col min="6382" max="6382" width="9.140625" style="64"/>
    <col min="6383" max="6383" width="15.7109375" style="64" customWidth="1"/>
    <col min="6384" max="6384" width="2.140625" style="64" customWidth="1"/>
    <col min="6385" max="6385" width="15.7109375" style="64" customWidth="1"/>
    <col min="6386" max="6386" width="2.140625" style="64" customWidth="1"/>
    <col min="6387" max="6387" width="15.7109375" style="64" customWidth="1"/>
    <col min="6388" max="6388" width="2.140625" style="64" customWidth="1"/>
    <col min="6389" max="6389" width="15.7109375" style="64" customWidth="1"/>
    <col min="6390" max="6390" width="2.140625" style="64" customWidth="1"/>
    <col min="6391" max="6391" width="16.42578125" style="64" bestFit="1" customWidth="1"/>
    <col min="6392" max="6392" width="2.140625" style="64" customWidth="1"/>
    <col min="6393" max="6393" width="15.7109375" style="64" customWidth="1"/>
    <col min="6394" max="6394" width="2.140625" style="64" customWidth="1"/>
    <col min="6395" max="6395" width="15.7109375" style="64" customWidth="1"/>
    <col min="6396" max="6396" width="2.140625" style="64" customWidth="1"/>
    <col min="6397" max="6397" width="15.7109375" style="64" customWidth="1"/>
    <col min="6398" max="6398" width="2.140625" style="64" customWidth="1"/>
    <col min="6399" max="6399" width="15.7109375" style="64" customWidth="1"/>
    <col min="6400" max="6636" width="9.140625" style="64"/>
    <col min="6637" max="6637" width="54.28515625" style="64" customWidth="1"/>
    <col min="6638" max="6638" width="9.140625" style="64"/>
    <col min="6639" max="6639" width="15.7109375" style="64" customWidth="1"/>
    <col min="6640" max="6640" width="2.140625" style="64" customWidth="1"/>
    <col min="6641" max="6641" width="15.7109375" style="64" customWidth="1"/>
    <col min="6642" max="6642" width="2.140625" style="64" customWidth="1"/>
    <col min="6643" max="6643" width="15.7109375" style="64" customWidth="1"/>
    <col min="6644" max="6644" width="2.140625" style="64" customWidth="1"/>
    <col min="6645" max="6645" width="15.7109375" style="64" customWidth="1"/>
    <col min="6646" max="6646" width="2.140625" style="64" customWidth="1"/>
    <col min="6647" max="6647" width="16.42578125" style="64" bestFit="1" customWidth="1"/>
    <col min="6648" max="6648" width="2.140625" style="64" customWidth="1"/>
    <col min="6649" max="6649" width="15.7109375" style="64" customWidth="1"/>
    <col min="6650" max="6650" width="2.140625" style="64" customWidth="1"/>
    <col min="6651" max="6651" width="15.7109375" style="64" customWidth="1"/>
    <col min="6652" max="6652" width="2.140625" style="64" customWidth="1"/>
    <col min="6653" max="6653" width="15.7109375" style="64" customWidth="1"/>
    <col min="6654" max="6654" width="2.140625" style="64" customWidth="1"/>
    <col min="6655" max="6655" width="15.7109375" style="64" customWidth="1"/>
    <col min="6656" max="6892" width="9.140625" style="64"/>
    <col min="6893" max="6893" width="54.28515625" style="64" customWidth="1"/>
    <col min="6894" max="6894" width="9.140625" style="64"/>
    <col min="6895" max="6895" width="15.7109375" style="64" customWidth="1"/>
    <col min="6896" max="6896" width="2.140625" style="64" customWidth="1"/>
    <col min="6897" max="6897" width="15.7109375" style="64" customWidth="1"/>
    <col min="6898" max="6898" width="2.140625" style="64" customWidth="1"/>
    <col min="6899" max="6899" width="15.7109375" style="64" customWidth="1"/>
    <col min="6900" max="6900" width="2.140625" style="64" customWidth="1"/>
    <col min="6901" max="6901" width="15.7109375" style="64" customWidth="1"/>
    <col min="6902" max="6902" width="2.140625" style="64" customWidth="1"/>
    <col min="6903" max="6903" width="16.42578125" style="64" bestFit="1" customWidth="1"/>
    <col min="6904" max="6904" width="2.140625" style="64" customWidth="1"/>
    <col min="6905" max="6905" width="15.7109375" style="64" customWidth="1"/>
    <col min="6906" max="6906" width="2.140625" style="64" customWidth="1"/>
    <col min="6907" max="6907" width="15.7109375" style="64" customWidth="1"/>
    <col min="6908" max="6908" width="2.140625" style="64" customWidth="1"/>
    <col min="6909" max="6909" width="15.7109375" style="64" customWidth="1"/>
    <col min="6910" max="6910" width="2.140625" style="64" customWidth="1"/>
    <col min="6911" max="6911" width="15.7109375" style="64" customWidth="1"/>
    <col min="6912" max="7148" width="9.140625" style="64"/>
    <col min="7149" max="7149" width="54.28515625" style="64" customWidth="1"/>
    <col min="7150" max="7150" width="9.140625" style="64"/>
    <col min="7151" max="7151" width="15.7109375" style="64" customWidth="1"/>
    <col min="7152" max="7152" width="2.140625" style="64" customWidth="1"/>
    <col min="7153" max="7153" width="15.7109375" style="64" customWidth="1"/>
    <col min="7154" max="7154" width="2.140625" style="64" customWidth="1"/>
    <col min="7155" max="7155" width="15.7109375" style="64" customWidth="1"/>
    <col min="7156" max="7156" width="2.140625" style="64" customWidth="1"/>
    <col min="7157" max="7157" width="15.7109375" style="64" customWidth="1"/>
    <col min="7158" max="7158" width="2.140625" style="64" customWidth="1"/>
    <col min="7159" max="7159" width="16.42578125" style="64" bestFit="1" customWidth="1"/>
    <col min="7160" max="7160" width="2.140625" style="64" customWidth="1"/>
    <col min="7161" max="7161" width="15.7109375" style="64" customWidth="1"/>
    <col min="7162" max="7162" width="2.140625" style="64" customWidth="1"/>
    <col min="7163" max="7163" width="15.7109375" style="64" customWidth="1"/>
    <col min="7164" max="7164" width="2.140625" style="64" customWidth="1"/>
    <col min="7165" max="7165" width="15.7109375" style="64" customWidth="1"/>
    <col min="7166" max="7166" width="2.140625" style="64" customWidth="1"/>
    <col min="7167" max="7167" width="15.7109375" style="64" customWidth="1"/>
    <col min="7168" max="7404" width="9.140625" style="64"/>
    <col min="7405" max="7405" width="54.28515625" style="64" customWidth="1"/>
    <col min="7406" max="7406" width="9.140625" style="64"/>
    <col min="7407" max="7407" width="15.7109375" style="64" customWidth="1"/>
    <col min="7408" max="7408" width="2.140625" style="64" customWidth="1"/>
    <col min="7409" max="7409" width="15.7109375" style="64" customWidth="1"/>
    <col min="7410" max="7410" width="2.140625" style="64" customWidth="1"/>
    <col min="7411" max="7411" width="15.7109375" style="64" customWidth="1"/>
    <col min="7412" max="7412" width="2.140625" style="64" customWidth="1"/>
    <col min="7413" max="7413" width="15.7109375" style="64" customWidth="1"/>
    <col min="7414" max="7414" width="2.140625" style="64" customWidth="1"/>
    <col min="7415" max="7415" width="16.42578125" style="64" bestFit="1" customWidth="1"/>
    <col min="7416" max="7416" width="2.140625" style="64" customWidth="1"/>
    <col min="7417" max="7417" width="15.7109375" style="64" customWidth="1"/>
    <col min="7418" max="7418" width="2.140625" style="64" customWidth="1"/>
    <col min="7419" max="7419" width="15.7109375" style="64" customWidth="1"/>
    <col min="7420" max="7420" width="2.140625" style="64" customWidth="1"/>
    <col min="7421" max="7421" width="15.7109375" style="64" customWidth="1"/>
    <col min="7422" max="7422" width="2.140625" style="64" customWidth="1"/>
    <col min="7423" max="7423" width="15.7109375" style="64" customWidth="1"/>
    <col min="7424" max="7660" width="9.140625" style="64"/>
    <col min="7661" max="7661" width="54.28515625" style="64" customWidth="1"/>
    <col min="7662" max="7662" width="9.140625" style="64"/>
    <col min="7663" max="7663" width="15.7109375" style="64" customWidth="1"/>
    <col min="7664" max="7664" width="2.140625" style="64" customWidth="1"/>
    <col min="7665" max="7665" width="15.7109375" style="64" customWidth="1"/>
    <col min="7666" max="7666" width="2.140625" style="64" customWidth="1"/>
    <col min="7667" max="7667" width="15.7109375" style="64" customWidth="1"/>
    <col min="7668" max="7668" width="2.140625" style="64" customWidth="1"/>
    <col min="7669" max="7669" width="15.7109375" style="64" customWidth="1"/>
    <col min="7670" max="7670" width="2.140625" style="64" customWidth="1"/>
    <col min="7671" max="7671" width="16.42578125" style="64" bestFit="1" customWidth="1"/>
    <col min="7672" max="7672" width="2.140625" style="64" customWidth="1"/>
    <col min="7673" max="7673" width="15.7109375" style="64" customWidth="1"/>
    <col min="7674" max="7674" width="2.140625" style="64" customWidth="1"/>
    <col min="7675" max="7675" width="15.7109375" style="64" customWidth="1"/>
    <col min="7676" max="7676" width="2.140625" style="64" customWidth="1"/>
    <col min="7677" max="7677" width="15.7109375" style="64" customWidth="1"/>
    <col min="7678" max="7678" width="2.140625" style="64" customWidth="1"/>
    <col min="7679" max="7679" width="15.7109375" style="64" customWidth="1"/>
    <col min="7680" max="7916" width="9.140625" style="64"/>
    <col min="7917" max="7917" width="54.28515625" style="64" customWidth="1"/>
    <col min="7918" max="7918" width="9.140625" style="64"/>
    <col min="7919" max="7919" width="15.7109375" style="64" customWidth="1"/>
    <col min="7920" max="7920" width="2.140625" style="64" customWidth="1"/>
    <col min="7921" max="7921" width="15.7109375" style="64" customWidth="1"/>
    <col min="7922" max="7922" width="2.140625" style="64" customWidth="1"/>
    <col min="7923" max="7923" width="15.7109375" style="64" customWidth="1"/>
    <col min="7924" max="7924" width="2.140625" style="64" customWidth="1"/>
    <col min="7925" max="7925" width="15.7109375" style="64" customWidth="1"/>
    <col min="7926" max="7926" width="2.140625" style="64" customWidth="1"/>
    <col min="7927" max="7927" width="16.42578125" style="64" bestFit="1" customWidth="1"/>
    <col min="7928" max="7928" width="2.140625" style="64" customWidth="1"/>
    <col min="7929" max="7929" width="15.7109375" style="64" customWidth="1"/>
    <col min="7930" max="7930" width="2.140625" style="64" customWidth="1"/>
    <col min="7931" max="7931" width="15.7109375" style="64" customWidth="1"/>
    <col min="7932" max="7932" width="2.140625" style="64" customWidth="1"/>
    <col min="7933" max="7933" width="15.7109375" style="64" customWidth="1"/>
    <col min="7934" max="7934" width="2.140625" style="64" customWidth="1"/>
    <col min="7935" max="7935" width="15.7109375" style="64" customWidth="1"/>
    <col min="7936" max="8172" width="9.140625" style="64"/>
    <col min="8173" max="8173" width="54.28515625" style="64" customWidth="1"/>
    <col min="8174" max="8174" width="9.140625" style="64"/>
    <col min="8175" max="8175" width="15.7109375" style="64" customWidth="1"/>
    <col min="8176" max="8176" width="2.140625" style="64" customWidth="1"/>
    <col min="8177" max="8177" width="15.7109375" style="64" customWidth="1"/>
    <col min="8178" max="8178" width="2.140625" style="64" customWidth="1"/>
    <col min="8179" max="8179" width="15.7109375" style="64" customWidth="1"/>
    <col min="8180" max="8180" width="2.140625" style="64" customWidth="1"/>
    <col min="8181" max="8181" width="15.7109375" style="64" customWidth="1"/>
    <col min="8182" max="8182" width="2.140625" style="64" customWidth="1"/>
    <col min="8183" max="8183" width="16.42578125" style="64" bestFit="1" customWidth="1"/>
    <col min="8184" max="8184" width="2.140625" style="64" customWidth="1"/>
    <col min="8185" max="8185" width="15.7109375" style="64" customWidth="1"/>
    <col min="8186" max="8186" width="2.140625" style="64" customWidth="1"/>
    <col min="8187" max="8187" width="15.7109375" style="64" customWidth="1"/>
    <col min="8188" max="8188" width="2.140625" style="64" customWidth="1"/>
    <col min="8189" max="8189" width="15.7109375" style="64" customWidth="1"/>
    <col min="8190" max="8190" width="2.140625" style="64" customWidth="1"/>
    <col min="8191" max="8191" width="15.7109375" style="64" customWidth="1"/>
    <col min="8192" max="8428" width="9.140625" style="64"/>
    <col min="8429" max="8429" width="54.28515625" style="64" customWidth="1"/>
    <col min="8430" max="8430" width="9.140625" style="64"/>
    <col min="8431" max="8431" width="15.7109375" style="64" customWidth="1"/>
    <col min="8432" max="8432" width="2.140625" style="64" customWidth="1"/>
    <col min="8433" max="8433" width="15.7109375" style="64" customWidth="1"/>
    <col min="8434" max="8434" width="2.140625" style="64" customWidth="1"/>
    <col min="8435" max="8435" width="15.7109375" style="64" customWidth="1"/>
    <col min="8436" max="8436" width="2.140625" style="64" customWidth="1"/>
    <col min="8437" max="8437" width="15.7109375" style="64" customWidth="1"/>
    <col min="8438" max="8438" width="2.140625" style="64" customWidth="1"/>
    <col min="8439" max="8439" width="16.42578125" style="64" bestFit="1" customWidth="1"/>
    <col min="8440" max="8440" width="2.140625" style="64" customWidth="1"/>
    <col min="8441" max="8441" width="15.7109375" style="64" customWidth="1"/>
    <col min="8442" max="8442" width="2.140625" style="64" customWidth="1"/>
    <col min="8443" max="8443" width="15.7109375" style="64" customWidth="1"/>
    <col min="8444" max="8444" width="2.140625" style="64" customWidth="1"/>
    <col min="8445" max="8445" width="15.7109375" style="64" customWidth="1"/>
    <col min="8446" max="8446" width="2.140625" style="64" customWidth="1"/>
    <col min="8447" max="8447" width="15.7109375" style="64" customWidth="1"/>
    <col min="8448" max="8684" width="9.140625" style="64"/>
    <col min="8685" max="8685" width="54.28515625" style="64" customWidth="1"/>
    <col min="8686" max="8686" width="9.140625" style="64"/>
    <col min="8687" max="8687" width="15.7109375" style="64" customWidth="1"/>
    <col min="8688" max="8688" width="2.140625" style="64" customWidth="1"/>
    <col min="8689" max="8689" width="15.7109375" style="64" customWidth="1"/>
    <col min="8690" max="8690" width="2.140625" style="64" customWidth="1"/>
    <col min="8691" max="8691" width="15.7109375" style="64" customWidth="1"/>
    <col min="8692" max="8692" width="2.140625" style="64" customWidth="1"/>
    <col min="8693" max="8693" width="15.7109375" style="64" customWidth="1"/>
    <col min="8694" max="8694" width="2.140625" style="64" customWidth="1"/>
    <col min="8695" max="8695" width="16.42578125" style="64" bestFit="1" customWidth="1"/>
    <col min="8696" max="8696" width="2.140625" style="64" customWidth="1"/>
    <col min="8697" max="8697" width="15.7109375" style="64" customWidth="1"/>
    <col min="8698" max="8698" width="2.140625" style="64" customWidth="1"/>
    <col min="8699" max="8699" width="15.7109375" style="64" customWidth="1"/>
    <col min="8700" max="8700" width="2.140625" style="64" customWidth="1"/>
    <col min="8701" max="8701" width="15.7109375" style="64" customWidth="1"/>
    <col min="8702" max="8702" width="2.140625" style="64" customWidth="1"/>
    <col min="8703" max="8703" width="15.7109375" style="64" customWidth="1"/>
    <col min="8704" max="8940" width="9.140625" style="64"/>
    <col min="8941" max="8941" width="54.28515625" style="64" customWidth="1"/>
    <col min="8942" max="8942" width="9.140625" style="64"/>
    <col min="8943" max="8943" width="15.7109375" style="64" customWidth="1"/>
    <col min="8944" max="8944" width="2.140625" style="64" customWidth="1"/>
    <col min="8945" max="8945" width="15.7109375" style="64" customWidth="1"/>
    <col min="8946" max="8946" width="2.140625" style="64" customWidth="1"/>
    <col min="8947" max="8947" width="15.7109375" style="64" customWidth="1"/>
    <col min="8948" max="8948" width="2.140625" style="64" customWidth="1"/>
    <col min="8949" max="8949" width="15.7109375" style="64" customWidth="1"/>
    <col min="8950" max="8950" width="2.140625" style="64" customWidth="1"/>
    <col min="8951" max="8951" width="16.42578125" style="64" bestFit="1" customWidth="1"/>
    <col min="8952" max="8952" width="2.140625" style="64" customWidth="1"/>
    <col min="8953" max="8953" width="15.7109375" style="64" customWidth="1"/>
    <col min="8954" max="8954" width="2.140625" style="64" customWidth="1"/>
    <col min="8955" max="8955" width="15.7109375" style="64" customWidth="1"/>
    <col min="8956" max="8956" width="2.140625" style="64" customWidth="1"/>
    <col min="8957" max="8957" width="15.7109375" style="64" customWidth="1"/>
    <col min="8958" max="8958" width="2.140625" style="64" customWidth="1"/>
    <col min="8959" max="8959" width="15.7109375" style="64" customWidth="1"/>
    <col min="8960" max="9196" width="9.140625" style="64"/>
    <col min="9197" max="9197" width="54.28515625" style="64" customWidth="1"/>
    <col min="9198" max="9198" width="9.140625" style="64"/>
    <col min="9199" max="9199" width="15.7109375" style="64" customWidth="1"/>
    <col min="9200" max="9200" width="2.140625" style="64" customWidth="1"/>
    <col min="9201" max="9201" width="15.7109375" style="64" customWidth="1"/>
    <col min="9202" max="9202" width="2.140625" style="64" customWidth="1"/>
    <col min="9203" max="9203" width="15.7109375" style="64" customWidth="1"/>
    <col min="9204" max="9204" width="2.140625" style="64" customWidth="1"/>
    <col min="9205" max="9205" width="15.7109375" style="64" customWidth="1"/>
    <col min="9206" max="9206" width="2.140625" style="64" customWidth="1"/>
    <col min="9207" max="9207" width="16.42578125" style="64" bestFit="1" customWidth="1"/>
    <col min="9208" max="9208" width="2.140625" style="64" customWidth="1"/>
    <col min="9209" max="9209" width="15.7109375" style="64" customWidth="1"/>
    <col min="9210" max="9210" width="2.140625" style="64" customWidth="1"/>
    <col min="9211" max="9211" width="15.7109375" style="64" customWidth="1"/>
    <col min="9212" max="9212" width="2.140625" style="64" customWidth="1"/>
    <col min="9213" max="9213" width="15.7109375" style="64" customWidth="1"/>
    <col min="9214" max="9214" width="2.140625" style="64" customWidth="1"/>
    <col min="9215" max="9215" width="15.7109375" style="64" customWidth="1"/>
    <col min="9216" max="9452" width="9.140625" style="64"/>
    <col min="9453" max="9453" width="54.28515625" style="64" customWidth="1"/>
    <col min="9454" max="9454" width="9.140625" style="64"/>
    <col min="9455" max="9455" width="15.7109375" style="64" customWidth="1"/>
    <col min="9456" max="9456" width="2.140625" style="64" customWidth="1"/>
    <col min="9457" max="9457" width="15.7109375" style="64" customWidth="1"/>
    <col min="9458" max="9458" width="2.140625" style="64" customWidth="1"/>
    <col min="9459" max="9459" width="15.7109375" style="64" customWidth="1"/>
    <col min="9460" max="9460" width="2.140625" style="64" customWidth="1"/>
    <col min="9461" max="9461" width="15.7109375" style="64" customWidth="1"/>
    <col min="9462" max="9462" width="2.140625" style="64" customWidth="1"/>
    <col min="9463" max="9463" width="16.42578125" style="64" bestFit="1" customWidth="1"/>
    <col min="9464" max="9464" width="2.140625" style="64" customWidth="1"/>
    <col min="9465" max="9465" width="15.7109375" style="64" customWidth="1"/>
    <col min="9466" max="9466" width="2.140625" style="64" customWidth="1"/>
    <col min="9467" max="9467" width="15.7109375" style="64" customWidth="1"/>
    <col min="9468" max="9468" width="2.140625" style="64" customWidth="1"/>
    <col min="9469" max="9469" width="15.7109375" style="64" customWidth="1"/>
    <col min="9470" max="9470" width="2.140625" style="64" customWidth="1"/>
    <col min="9471" max="9471" width="15.7109375" style="64" customWidth="1"/>
    <col min="9472" max="9708" width="9.140625" style="64"/>
    <col min="9709" max="9709" width="54.28515625" style="64" customWidth="1"/>
    <col min="9710" max="9710" width="9.140625" style="64"/>
    <col min="9711" max="9711" width="15.7109375" style="64" customWidth="1"/>
    <col min="9712" max="9712" width="2.140625" style="64" customWidth="1"/>
    <col min="9713" max="9713" width="15.7109375" style="64" customWidth="1"/>
    <col min="9714" max="9714" width="2.140625" style="64" customWidth="1"/>
    <col min="9715" max="9715" width="15.7109375" style="64" customWidth="1"/>
    <col min="9716" max="9716" width="2.140625" style="64" customWidth="1"/>
    <col min="9717" max="9717" width="15.7109375" style="64" customWidth="1"/>
    <col min="9718" max="9718" width="2.140625" style="64" customWidth="1"/>
    <col min="9719" max="9719" width="16.42578125" style="64" bestFit="1" customWidth="1"/>
    <col min="9720" max="9720" width="2.140625" style="64" customWidth="1"/>
    <col min="9721" max="9721" width="15.7109375" style="64" customWidth="1"/>
    <col min="9722" max="9722" width="2.140625" style="64" customWidth="1"/>
    <col min="9723" max="9723" width="15.7109375" style="64" customWidth="1"/>
    <col min="9724" max="9724" width="2.140625" style="64" customWidth="1"/>
    <col min="9725" max="9725" width="15.7109375" style="64" customWidth="1"/>
    <col min="9726" max="9726" width="2.140625" style="64" customWidth="1"/>
    <col min="9727" max="9727" width="15.7109375" style="64" customWidth="1"/>
    <col min="9728" max="9964" width="9.140625" style="64"/>
    <col min="9965" max="9965" width="54.28515625" style="64" customWidth="1"/>
    <col min="9966" max="9966" width="9.140625" style="64"/>
    <col min="9967" max="9967" width="15.7109375" style="64" customWidth="1"/>
    <col min="9968" max="9968" width="2.140625" style="64" customWidth="1"/>
    <col min="9969" max="9969" width="15.7109375" style="64" customWidth="1"/>
    <col min="9970" max="9970" width="2.140625" style="64" customWidth="1"/>
    <col min="9971" max="9971" width="15.7109375" style="64" customWidth="1"/>
    <col min="9972" max="9972" width="2.140625" style="64" customWidth="1"/>
    <col min="9973" max="9973" width="15.7109375" style="64" customWidth="1"/>
    <col min="9974" max="9974" width="2.140625" style="64" customWidth="1"/>
    <col min="9975" max="9975" width="16.42578125" style="64" bestFit="1" customWidth="1"/>
    <col min="9976" max="9976" width="2.140625" style="64" customWidth="1"/>
    <col min="9977" max="9977" width="15.7109375" style="64" customWidth="1"/>
    <col min="9978" max="9978" width="2.140625" style="64" customWidth="1"/>
    <col min="9979" max="9979" width="15.7109375" style="64" customWidth="1"/>
    <col min="9980" max="9980" width="2.140625" style="64" customWidth="1"/>
    <col min="9981" max="9981" width="15.7109375" style="64" customWidth="1"/>
    <col min="9982" max="9982" width="2.140625" style="64" customWidth="1"/>
    <col min="9983" max="9983" width="15.7109375" style="64" customWidth="1"/>
    <col min="9984" max="10220" width="9.140625" style="64"/>
    <col min="10221" max="10221" width="54.28515625" style="64" customWidth="1"/>
    <col min="10222" max="10222" width="9.140625" style="64"/>
    <col min="10223" max="10223" width="15.7109375" style="64" customWidth="1"/>
    <col min="10224" max="10224" width="2.140625" style="64" customWidth="1"/>
    <col min="10225" max="10225" width="15.7109375" style="64" customWidth="1"/>
    <col min="10226" max="10226" width="2.140625" style="64" customWidth="1"/>
    <col min="10227" max="10227" width="15.7109375" style="64" customWidth="1"/>
    <col min="10228" max="10228" width="2.140625" style="64" customWidth="1"/>
    <col min="10229" max="10229" width="15.7109375" style="64" customWidth="1"/>
    <col min="10230" max="10230" width="2.140625" style="64" customWidth="1"/>
    <col min="10231" max="10231" width="16.42578125" style="64" bestFit="1" customWidth="1"/>
    <col min="10232" max="10232" width="2.140625" style="64" customWidth="1"/>
    <col min="10233" max="10233" width="15.7109375" style="64" customWidth="1"/>
    <col min="10234" max="10234" width="2.140625" style="64" customWidth="1"/>
    <col min="10235" max="10235" width="15.7109375" style="64" customWidth="1"/>
    <col min="10236" max="10236" width="2.140625" style="64" customWidth="1"/>
    <col min="10237" max="10237" width="15.7109375" style="64" customWidth="1"/>
    <col min="10238" max="10238" width="2.140625" style="64" customWidth="1"/>
    <col min="10239" max="10239" width="15.7109375" style="64" customWidth="1"/>
    <col min="10240" max="10476" width="9.140625" style="64"/>
    <col min="10477" max="10477" width="54.28515625" style="64" customWidth="1"/>
    <col min="10478" max="10478" width="9.140625" style="64"/>
    <col min="10479" max="10479" width="15.7109375" style="64" customWidth="1"/>
    <col min="10480" max="10480" width="2.140625" style="64" customWidth="1"/>
    <col min="10481" max="10481" width="15.7109375" style="64" customWidth="1"/>
    <col min="10482" max="10482" width="2.140625" style="64" customWidth="1"/>
    <col min="10483" max="10483" width="15.7109375" style="64" customWidth="1"/>
    <col min="10484" max="10484" width="2.140625" style="64" customWidth="1"/>
    <col min="10485" max="10485" width="15.7109375" style="64" customWidth="1"/>
    <col min="10486" max="10486" width="2.140625" style="64" customWidth="1"/>
    <col min="10487" max="10487" width="16.42578125" style="64" bestFit="1" customWidth="1"/>
    <col min="10488" max="10488" width="2.140625" style="64" customWidth="1"/>
    <col min="10489" max="10489" width="15.7109375" style="64" customWidth="1"/>
    <col min="10490" max="10490" width="2.140625" style="64" customWidth="1"/>
    <col min="10491" max="10491" width="15.7109375" style="64" customWidth="1"/>
    <col min="10492" max="10492" width="2.140625" style="64" customWidth="1"/>
    <col min="10493" max="10493" width="15.7109375" style="64" customWidth="1"/>
    <col min="10494" max="10494" width="2.140625" style="64" customWidth="1"/>
    <col min="10495" max="10495" width="15.7109375" style="64" customWidth="1"/>
    <col min="10496" max="10732" width="9.140625" style="64"/>
    <col min="10733" max="10733" width="54.28515625" style="64" customWidth="1"/>
    <col min="10734" max="10734" width="9.140625" style="64"/>
    <col min="10735" max="10735" width="15.7109375" style="64" customWidth="1"/>
    <col min="10736" max="10736" width="2.140625" style="64" customWidth="1"/>
    <col min="10737" max="10737" width="15.7109375" style="64" customWidth="1"/>
    <col min="10738" max="10738" width="2.140625" style="64" customWidth="1"/>
    <col min="10739" max="10739" width="15.7109375" style="64" customWidth="1"/>
    <col min="10740" max="10740" width="2.140625" style="64" customWidth="1"/>
    <col min="10741" max="10741" width="15.7109375" style="64" customWidth="1"/>
    <col min="10742" max="10742" width="2.140625" style="64" customWidth="1"/>
    <col min="10743" max="10743" width="16.42578125" style="64" bestFit="1" customWidth="1"/>
    <col min="10744" max="10744" width="2.140625" style="64" customWidth="1"/>
    <col min="10745" max="10745" width="15.7109375" style="64" customWidth="1"/>
    <col min="10746" max="10746" width="2.140625" style="64" customWidth="1"/>
    <col min="10747" max="10747" width="15.7109375" style="64" customWidth="1"/>
    <col min="10748" max="10748" width="2.140625" style="64" customWidth="1"/>
    <col min="10749" max="10749" width="15.7109375" style="64" customWidth="1"/>
    <col min="10750" max="10750" width="2.140625" style="64" customWidth="1"/>
    <col min="10751" max="10751" width="15.7109375" style="64" customWidth="1"/>
    <col min="10752" max="10988" width="9.140625" style="64"/>
    <col min="10989" max="10989" width="54.28515625" style="64" customWidth="1"/>
    <col min="10990" max="10990" width="9.140625" style="64"/>
    <col min="10991" max="10991" width="15.7109375" style="64" customWidth="1"/>
    <col min="10992" max="10992" width="2.140625" style="64" customWidth="1"/>
    <col min="10993" max="10993" width="15.7109375" style="64" customWidth="1"/>
    <col min="10994" max="10994" width="2.140625" style="64" customWidth="1"/>
    <col min="10995" max="10995" width="15.7109375" style="64" customWidth="1"/>
    <col min="10996" max="10996" width="2.140625" style="64" customWidth="1"/>
    <col min="10997" max="10997" width="15.7109375" style="64" customWidth="1"/>
    <col min="10998" max="10998" width="2.140625" style="64" customWidth="1"/>
    <col min="10999" max="10999" width="16.42578125" style="64" bestFit="1" customWidth="1"/>
    <col min="11000" max="11000" width="2.140625" style="64" customWidth="1"/>
    <col min="11001" max="11001" width="15.7109375" style="64" customWidth="1"/>
    <col min="11002" max="11002" width="2.140625" style="64" customWidth="1"/>
    <col min="11003" max="11003" width="15.7109375" style="64" customWidth="1"/>
    <col min="11004" max="11004" width="2.140625" style="64" customWidth="1"/>
    <col min="11005" max="11005" width="15.7109375" style="64" customWidth="1"/>
    <col min="11006" max="11006" width="2.140625" style="64" customWidth="1"/>
    <col min="11007" max="11007" width="15.7109375" style="64" customWidth="1"/>
    <col min="11008" max="11244" width="9.140625" style="64"/>
    <col min="11245" max="11245" width="54.28515625" style="64" customWidth="1"/>
    <col min="11246" max="11246" width="9.140625" style="64"/>
    <col min="11247" max="11247" width="15.7109375" style="64" customWidth="1"/>
    <col min="11248" max="11248" width="2.140625" style="64" customWidth="1"/>
    <col min="11249" max="11249" width="15.7109375" style="64" customWidth="1"/>
    <col min="11250" max="11250" width="2.140625" style="64" customWidth="1"/>
    <col min="11251" max="11251" width="15.7109375" style="64" customWidth="1"/>
    <col min="11252" max="11252" width="2.140625" style="64" customWidth="1"/>
    <col min="11253" max="11253" width="15.7109375" style="64" customWidth="1"/>
    <col min="11254" max="11254" width="2.140625" style="64" customWidth="1"/>
    <col min="11255" max="11255" width="16.42578125" style="64" bestFit="1" customWidth="1"/>
    <col min="11256" max="11256" width="2.140625" style="64" customWidth="1"/>
    <col min="11257" max="11257" width="15.7109375" style="64" customWidth="1"/>
    <col min="11258" max="11258" width="2.140625" style="64" customWidth="1"/>
    <col min="11259" max="11259" width="15.7109375" style="64" customWidth="1"/>
    <col min="11260" max="11260" width="2.140625" style="64" customWidth="1"/>
    <col min="11261" max="11261" width="15.7109375" style="64" customWidth="1"/>
    <col min="11262" max="11262" width="2.140625" style="64" customWidth="1"/>
    <col min="11263" max="11263" width="15.7109375" style="64" customWidth="1"/>
    <col min="11264" max="11500" width="9.140625" style="64"/>
    <col min="11501" max="11501" width="54.28515625" style="64" customWidth="1"/>
    <col min="11502" max="11502" width="9.140625" style="64"/>
    <col min="11503" max="11503" width="15.7109375" style="64" customWidth="1"/>
    <col min="11504" max="11504" width="2.140625" style="64" customWidth="1"/>
    <col min="11505" max="11505" width="15.7109375" style="64" customWidth="1"/>
    <col min="11506" max="11506" width="2.140625" style="64" customWidth="1"/>
    <col min="11507" max="11507" width="15.7109375" style="64" customWidth="1"/>
    <col min="11508" max="11508" width="2.140625" style="64" customWidth="1"/>
    <col min="11509" max="11509" width="15.7109375" style="64" customWidth="1"/>
    <col min="11510" max="11510" width="2.140625" style="64" customWidth="1"/>
    <col min="11511" max="11511" width="16.42578125" style="64" bestFit="1" customWidth="1"/>
    <col min="11512" max="11512" width="2.140625" style="64" customWidth="1"/>
    <col min="11513" max="11513" width="15.7109375" style="64" customWidth="1"/>
    <col min="11514" max="11514" width="2.140625" style="64" customWidth="1"/>
    <col min="11515" max="11515" width="15.7109375" style="64" customWidth="1"/>
    <col min="11516" max="11516" width="2.140625" style="64" customWidth="1"/>
    <col min="11517" max="11517" width="15.7109375" style="64" customWidth="1"/>
    <col min="11518" max="11518" width="2.140625" style="64" customWidth="1"/>
    <col min="11519" max="11519" width="15.7109375" style="64" customWidth="1"/>
    <col min="11520" max="11756" width="9.140625" style="64"/>
    <col min="11757" max="11757" width="54.28515625" style="64" customWidth="1"/>
    <col min="11758" max="11758" width="9.140625" style="64"/>
    <col min="11759" max="11759" width="15.7109375" style="64" customWidth="1"/>
    <col min="11760" max="11760" width="2.140625" style="64" customWidth="1"/>
    <col min="11761" max="11761" width="15.7109375" style="64" customWidth="1"/>
    <col min="11762" max="11762" width="2.140625" style="64" customWidth="1"/>
    <col min="11763" max="11763" width="15.7109375" style="64" customWidth="1"/>
    <col min="11764" max="11764" width="2.140625" style="64" customWidth="1"/>
    <col min="11765" max="11765" width="15.7109375" style="64" customWidth="1"/>
    <col min="11766" max="11766" width="2.140625" style="64" customWidth="1"/>
    <col min="11767" max="11767" width="16.42578125" style="64" bestFit="1" customWidth="1"/>
    <col min="11768" max="11768" width="2.140625" style="64" customWidth="1"/>
    <col min="11769" max="11769" width="15.7109375" style="64" customWidth="1"/>
    <col min="11770" max="11770" width="2.140625" style="64" customWidth="1"/>
    <col min="11771" max="11771" width="15.7109375" style="64" customWidth="1"/>
    <col min="11772" max="11772" width="2.140625" style="64" customWidth="1"/>
    <col min="11773" max="11773" width="15.7109375" style="64" customWidth="1"/>
    <col min="11774" max="11774" width="2.140625" style="64" customWidth="1"/>
    <col min="11775" max="11775" width="15.7109375" style="64" customWidth="1"/>
    <col min="11776" max="12012" width="9.140625" style="64"/>
    <col min="12013" max="12013" width="54.28515625" style="64" customWidth="1"/>
    <col min="12014" max="12014" width="9.140625" style="64"/>
    <col min="12015" max="12015" width="15.7109375" style="64" customWidth="1"/>
    <col min="12016" max="12016" width="2.140625" style="64" customWidth="1"/>
    <col min="12017" max="12017" width="15.7109375" style="64" customWidth="1"/>
    <col min="12018" max="12018" width="2.140625" style="64" customWidth="1"/>
    <col min="12019" max="12019" width="15.7109375" style="64" customWidth="1"/>
    <col min="12020" max="12020" width="2.140625" style="64" customWidth="1"/>
    <col min="12021" max="12021" width="15.7109375" style="64" customWidth="1"/>
    <col min="12022" max="12022" width="2.140625" style="64" customWidth="1"/>
    <col min="12023" max="12023" width="16.42578125" style="64" bestFit="1" customWidth="1"/>
    <col min="12024" max="12024" width="2.140625" style="64" customWidth="1"/>
    <col min="12025" max="12025" width="15.7109375" style="64" customWidth="1"/>
    <col min="12026" max="12026" width="2.140625" style="64" customWidth="1"/>
    <col min="12027" max="12027" width="15.7109375" style="64" customWidth="1"/>
    <col min="12028" max="12028" width="2.140625" style="64" customWidth="1"/>
    <col min="12029" max="12029" width="15.7109375" style="64" customWidth="1"/>
    <col min="12030" max="12030" width="2.140625" style="64" customWidth="1"/>
    <col min="12031" max="12031" width="15.7109375" style="64" customWidth="1"/>
    <col min="12032" max="12268" width="9.140625" style="64"/>
    <col min="12269" max="12269" width="54.28515625" style="64" customWidth="1"/>
    <col min="12270" max="12270" width="9.140625" style="64"/>
    <col min="12271" max="12271" width="15.7109375" style="64" customWidth="1"/>
    <col min="12272" max="12272" width="2.140625" style="64" customWidth="1"/>
    <col min="12273" max="12273" width="15.7109375" style="64" customWidth="1"/>
    <col min="12274" max="12274" width="2.140625" style="64" customWidth="1"/>
    <col min="12275" max="12275" width="15.7109375" style="64" customWidth="1"/>
    <col min="12276" max="12276" width="2.140625" style="64" customWidth="1"/>
    <col min="12277" max="12277" width="15.7109375" style="64" customWidth="1"/>
    <col min="12278" max="12278" width="2.140625" style="64" customWidth="1"/>
    <col min="12279" max="12279" width="16.42578125" style="64" bestFit="1" customWidth="1"/>
    <col min="12280" max="12280" width="2.140625" style="64" customWidth="1"/>
    <col min="12281" max="12281" width="15.7109375" style="64" customWidth="1"/>
    <col min="12282" max="12282" width="2.140625" style="64" customWidth="1"/>
    <col min="12283" max="12283" width="15.7109375" style="64" customWidth="1"/>
    <col min="12284" max="12284" width="2.140625" style="64" customWidth="1"/>
    <col min="12285" max="12285" width="15.7109375" style="64" customWidth="1"/>
    <col min="12286" max="12286" width="2.140625" style="64" customWidth="1"/>
    <col min="12287" max="12287" width="15.7109375" style="64" customWidth="1"/>
    <col min="12288" max="12524" width="9.140625" style="64"/>
    <col min="12525" max="12525" width="54.28515625" style="64" customWidth="1"/>
    <col min="12526" max="12526" width="9.140625" style="64"/>
    <col min="12527" max="12527" width="15.7109375" style="64" customWidth="1"/>
    <col min="12528" max="12528" width="2.140625" style="64" customWidth="1"/>
    <col min="12529" max="12529" width="15.7109375" style="64" customWidth="1"/>
    <col min="12530" max="12530" width="2.140625" style="64" customWidth="1"/>
    <col min="12531" max="12531" width="15.7109375" style="64" customWidth="1"/>
    <col min="12532" max="12532" width="2.140625" style="64" customWidth="1"/>
    <col min="12533" max="12533" width="15.7109375" style="64" customWidth="1"/>
    <col min="12534" max="12534" width="2.140625" style="64" customWidth="1"/>
    <col min="12535" max="12535" width="16.42578125" style="64" bestFit="1" customWidth="1"/>
    <col min="12536" max="12536" width="2.140625" style="64" customWidth="1"/>
    <col min="12537" max="12537" width="15.7109375" style="64" customWidth="1"/>
    <col min="12538" max="12538" width="2.140625" style="64" customWidth="1"/>
    <col min="12539" max="12539" width="15.7109375" style="64" customWidth="1"/>
    <col min="12540" max="12540" width="2.140625" style="64" customWidth="1"/>
    <col min="12541" max="12541" width="15.7109375" style="64" customWidth="1"/>
    <col min="12542" max="12542" width="2.140625" style="64" customWidth="1"/>
    <col min="12543" max="12543" width="15.7109375" style="64" customWidth="1"/>
    <col min="12544" max="12780" width="9.140625" style="64"/>
    <col min="12781" max="12781" width="54.28515625" style="64" customWidth="1"/>
    <col min="12782" max="12782" width="9.140625" style="64"/>
    <col min="12783" max="12783" width="15.7109375" style="64" customWidth="1"/>
    <col min="12784" max="12784" width="2.140625" style="64" customWidth="1"/>
    <col min="12785" max="12785" width="15.7109375" style="64" customWidth="1"/>
    <col min="12786" max="12786" width="2.140625" style="64" customWidth="1"/>
    <col min="12787" max="12787" width="15.7109375" style="64" customWidth="1"/>
    <col min="12788" max="12788" width="2.140625" style="64" customWidth="1"/>
    <col min="12789" max="12789" width="15.7109375" style="64" customWidth="1"/>
    <col min="12790" max="12790" width="2.140625" style="64" customWidth="1"/>
    <col min="12791" max="12791" width="16.42578125" style="64" bestFit="1" customWidth="1"/>
    <col min="12792" max="12792" width="2.140625" style="64" customWidth="1"/>
    <col min="12793" max="12793" width="15.7109375" style="64" customWidth="1"/>
    <col min="12794" max="12794" width="2.140625" style="64" customWidth="1"/>
    <col min="12795" max="12795" width="15.7109375" style="64" customWidth="1"/>
    <col min="12796" max="12796" width="2.140625" style="64" customWidth="1"/>
    <col min="12797" max="12797" width="15.7109375" style="64" customWidth="1"/>
    <col min="12798" max="12798" width="2.140625" style="64" customWidth="1"/>
    <col min="12799" max="12799" width="15.7109375" style="64" customWidth="1"/>
    <col min="12800" max="13036" width="9.140625" style="64"/>
    <col min="13037" max="13037" width="54.28515625" style="64" customWidth="1"/>
    <col min="13038" max="13038" width="9.140625" style="64"/>
    <col min="13039" max="13039" width="15.7109375" style="64" customWidth="1"/>
    <col min="13040" max="13040" width="2.140625" style="64" customWidth="1"/>
    <col min="13041" max="13041" width="15.7109375" style="64" customWidth="1"/>
    <col min="13042" max="13042" width="2.140625" style="64" customWidth="1"/>
    <col min="13043" max="13043" width="15.7109375" style="64" customWidth="1"/>
    <col min="13044" max="13044" width="2.140625" style="64" customWidth="1"/>
    <col min="13045" max="13045" width="15.7109375" style="64" customWidth="1"/>
    <col min="13046" max="13046" width="2.140625" style="64" customWidth="1"/>
    <col min="13047" max="13047" width="16.42578125" style="64" bestFit="1" customWidth="1"/>
    <col min="13048" max="13048" width="2.140625" style="64" customWidth="1"/>
    <col min="13049" max="13049" width="15.7109375" style="64" customWidth="1"/>
    <col min="13050" max="13050" width="2.140625" style="64" customWidth="1"/>
    <col min="13051" max="13051" width="15.7109375" style="64" customWidth="1"/>
    <col min="13052" max="13052" width="2.140625" style="64" customWidth="1"/>
    <col min="13053" max="13053" width="15.7109375" style="64" customWidth="1"/>
    <col min="13054" max="13054" width="2.140625" style="64" customWidth="1"/>
    <col min="13055" max="13055" width="15.7109375" style="64" customWidth="1"/>
    <col min="13056" max="13292" width="9.140625" style="64"/>
    <col min="13293" max="13293" width="54.28515625" style="64" customWidth="1"/>
    <col min="13294" max="13294" width="9.140625" style="64"/>
    <col min="13295" max="13295" width="15.7109375" style="64" customWidth="1"/>
    <col min="13296" max="13296" width="2.140625" style="64" customWidth="1"/>
    <col min="13297" max="13297" width="15.7109375" style="64" customWidth="1"/>
    <col min="13298" max="13298" width="2.140625" style="64" customWidth="1"/>
    <col min="13299" max="13299" width="15.7109375" style="64" customWidth="1"/>
    <col min="13300" max="13300" width="2.140625" style="64" customWidth="1"/>
    <col min="13301" max="13301" width="15.7109375" style="64" customWidth="1"/>
    <col min="13302" max="13302" width="2.140625" style="64" customWidth="1"/>
    <col min="13303" max="13303" width="16.42578125" style="64" bestFit="1" customWidth="1"/>
    <col min="13304" max="13304" width="2.140625" style="64" customWidth="1"/>
    <col min="13305" max="13305" width="15.7109375" style="64" customWidth="1"/>
    <col min="13306" max="13306" width="2.140625" style="64" customWidth="1"/>
    <col min="13307" max="13307" width="15.7109375" style="64" customWidth="1"/>
    <col min="13308" max="13308" width="2.140625" style="64" customWidth="1"/>
    <col min="13309" max="13309" width="15.7109375" style="64" customWidth="1"/>
    <col min="13310" max="13310" width="2.140625" style="64" customWidth="1"/>
    <col min="13311" max="13311" width="15.7109375" style="64" customWidth="1"/>
    <col min="13312" max="13548" width="9.140625" style="64"/>
    <col min="13549" max="13549" width="54.28515625" style="64" customWidth="1"/>
    <col min="13550" max="13550" width="9.140625" style="64"/>
    <col min="13551" max="13551" width="15.7109375" style="64" customWidth="1"/>
    <col min="13552" max="13552" width="2.140625" style="64" customWidth="1"/>
    <col min="13553" max="13553" width="15.7109375" style="64" customWidth="1"/>
    <col min="13554" max="13554" width="2.140625" style="64" customWidth="1"/>
    <col min="13555" max="13555" width="15.7109375" style="64" customWidth="1"/>
    <col min="13556" max="13556" width="2.140625" style="64" customWidth="1"/>
    <col min="13557" max="13557" width="15.7109375" style="64" customWidth="1"/>
    <col min="13558" max="13558" width="2.140625" style="64" customWidth="1"/>
    <col min="13559" max="13559" width="16.42578125" style="64" bestFit="1" customWidth="1"/>
    <col min="13560" max="13560" width="2.140625" style="64" customWidth="1"/>
    <col min="13561" max="13561" width="15.7109375" style="64" customWidth="1"/>
    <col min="13562" max="13562" width="2.140625" style="64" customWidth="1"/>
    <col min="13563" max="13563" width="15.7109375" style="64" customWidth="1"/>
    <col min="13564" max="13564" width="2.140625" style="64" customWidth="1"/>
    <col min="13565" max="13565" width="15.7109375" style="64" customWidth="1"/>
    <col min="13566" max="13566" width="2.140625" style="64" customWidth="1"/>
    <col min="13567" max="13567" width="15.7109375" style="64" customWidth="1"/>
    <col min="13568" max="13804" width="9.140625" style="64"/>
    <col min="13805" max="13805" width="54.28515625" style="64" customWidth="1"/>
    <col min="13806" max="13806" width="9.140625" style="64"/>
    <col min="13807" max="13807" width="15.7109375" style="64" customWidth="1"/>
    <col min="13808" max="13808" width="2.140625" style="64" customWidth="1"/>
    <col min="13809" max="13809" width="15.7109375" style="64" customWidth="1"/>
    <col min="13810" max="13810" width="2.140625" style="64" customWidth="1"/>
    <col min="13811" max="13811" width="15.7109375" style="64" customWidth="1"/>
    <col min="13812" max="13812" width="2.140625" style="64" customWidth="1"/>
    <col min="13813" max="13813" width="15.7109375" style="64" customWidth="1"/>
    <col min="13814" max="13814" width="2.140625" style="64" customWidth="1"/>
    <col min="13815" max="13815" width="16.42578125" style="64" bestFit="1" customWidth="1"/>
    <col min="13816" max="13816" width="2.140625" style="64" customWidth="1"/>
    <col min="13817" max="13817" width="15.7109375" style="64" customWidth="1"/>
    <col min="13818" max="13818" width="2.140625" style="64" customWidth="1"/>
    <col min="13819" max="13819" width="15.7109375" style="64" customWidth="1"/>
    <col min="13820" max="13820" width="2.140625" style="64" customWidth="1"/>
    <col min="13821" max="13821" width="15.7109375" style="64" customWidth="1"/>
    <col min="13822" max="13822" width="2.140625" style="64" customWidth="1"/>
    <col min="13823" max="13823" width="15.7109375" style="64" customWidth="1"/>
    <col min="13824" max="14060" width="9.140625" style="64"/>
    <col min="14061" max="14061" width="54.28515625" style="64" customWidth="1"/>
    <col min="14062" max="14062" width="9.140625" style="64"/>
    <col min="14063" max="14063" width="15.7109375" style="64" customWidth="1"/>
    <col min="14064" max="14064" width="2.140625" style="64" customWidth="1"/>
    <col min="14065" max="14065" width="15.7109375" style="64" customWidth="1"/>
    <col min="14066" max="14066" width="2.140625" style="64" customWidth="1"/>
    <col min="14067" max="14067" width="15.7109375" style="64" customWidth="1"/>
    <col min="14068" max="14068" width="2.140625" style="64" customWidth="1"/>
    <col min="14069" max="14069" width="15.7109375" style="64" customWidth="1"/>
    <col min="14070" max="14070" width="2.140625" style="64" customWidth="1"/>
    <col min="14071" max="14071" width="16.42578125" style="64" bestFit="1" customWidth="1"/>
    <col min="14072" max="14072" width="2.140625" style="64" customWidth="1"/>
    <col min="14073" max="14073" width="15.7109375" style="64" customWidth="1"/>
    <col min="14074" max="14074" width="2.140625" style="64" customWidth="1"/>
    <col min="14075" max="14075" width="15.7109375" style="64" customWidth="1"/>
    <col min="14076" max="14076" width="2.140625" style="64" customWidth="1"/>
    <col min="14077" max="14077" width="15.7109375" style="64" customWidth="1"/>
    <col min="14078" max="14078" width="2.140625" style="64" customWidth="1"/>
    <col min="14079" max="14079" width="15.7109375" style="64" customWidth="1"/>
    <col min="14080" max="14316" width="9.140625" style="64"/>
    <col min="14317" max="14317" width="54.28515625" style="64" customWidth="1"/>
    <col min="14318" max="14318" width="9.140625" style="64"/>
    <col min="14319" max="14319" width="15.7109375" style="64" customWidth="1"/>
    <col min="14320" max="14320" width="2.140625" style="64" customWidth="1"/>
    <col min="14321" max="14321" width="15.7109375" style="64" customWidth="1"/>
    <col min="14322" max="14322" width="2.140625" style="64" customWidth="1"/>
    <col min="14323" max="14323" width="15.7109375" style="64" customWidth="1"/>
    <col min="14324" max="14324" width="2.140625" style="64" customWidth="1"/>
    <col min="14325" max="14325" width="15.7109375" style="64" customWidth="1"/>
    <col min="14326" max="14326" width="2.140625" style="64" customWidth="1"/>
    <col min="14327" max="14327" width="16.42578125" style="64" bestFit="1" customWidth="1"/>
    <col min="14328" max="14328" width="2.140625" style="64" customWidth="1"/>
    <col min="14329" max="14329" width="15.7109375" style="64" customWidth="1"/>
    <col min="14330" max="14330" width="2.140625" style="64" customWidth="1"/>
    <col min="14331" max="14331" width="15.7109375" style="64" customWidth="1"/>
    <col min="14332" max="14332" width="2.140625" style="64" customWidth="1"/>
    <col min="14333" max="14333" width="15.7109375" style="64" customWidth="1"/>
    <col min="14334" max="14334" width="2.140625" style="64" customWidth="1"/>
    <col min="14335" max="14335" width="15.7109375" style="64" customWidth="1"/>
    <col min="14336" max="14572" width="9.140625" style="64"/>
    <col min="14573" max="14573" width="54.28515625" style="64" customWidth="1"/>
    <col min="14574" max="14574" width="9.140625" style="64"/>
    <col min="14575" max="14575" width="15.7109375" style="64" customWidth="1"/>
    <col min="14576" max="14576" width="2.140625" style="64" customWidth="1"/>
    <col min="14577" max="14577" width="15.7109375" style="64" customWidth="1"/>
    <col min="14578" max="14578" width="2.140625" style="64" customWidth="1"/>
    <col min="14579" max="14579" width="15.7109375" style="64" customWidth="1"/>
    <col min="14580" max="14580" width="2.140625" style="64" customWidth="1"/>
    <col min="14581" max="14581" width="15.7109375" style="64" customWidth="1"/>
    <col min="14582" max="14582" width="2.140625" style="64" customWidth="1"/>
    <col min="14583" max="14583" width="16.42578125" style="64" bestFit="1" customWidth="1"/>
    <col min="14584" max="14584" width="2.140625" style="64" customWidth="1"/>
    <col min="14585" max="14585" width="15.7109375" style="64" customWidth="1"/>
    <col min="14586" max="14586" width="2.140625" style="64" customWidth="1"/>
    <col min="14587" max="14587" width="15.7109375" style="64" customWidth="1"/>
    <col min="14588" max="14588" width="2.140625" style="64" customWidth="1"/>
    <col min="14589" max="14589" width="15.7109375" style="64" customWidth="1"/>
    <col min="14590" max="14590" width="2.140625" style="64" customWidth="1"/>
    <col min="14591" max="14591" width="15.7109375" style="64" customWidth="1"/>
    <col min="14592" max="14828" width="9.140625" style="64"/>
    <col min="14829" max="14829" width="54.28515625" style="64" customWidth="1"/>
    <col min="14830" max="14830" width="9.140625" style="64"/>
    <col min="14831" max="14831" width="15.7109375" style="64" customWidth="1"/>
    <col min="14832" max="14832" width="2.140625" style="64" customWidth="1"/>
    <col min="14833" max="14833" width="15.7109375" style="64" customWidth="1"/>
    <col min="14834" max="14834" width="2.140625" style="64" customWidth="1"/>
    <col min="14835" max="14835" width="15.7109375" style="64" customWidth="1"/>
    <col min="14836" max="14836" width="2.140625" style="64" customWidth="1"/>
    <col min="14837" max="14837" width="15.7109375" style="64" customWidth="1"/>
    <col min="14838" max="14838" width="2.140625" style="64" customWidth="1"/>
    <col min="14839" max="14839" width="16.42578125" style="64" bestFit="1" customWidth="1"/>
    <col min="14840" max="14840" width="2.140625" style="64" customWidth="1"/>
    <col min="14841" max="14841" width="15.7109375" style="64" customWidth="1"/>
    <col min="14842" max="14842" width="2.140625" style="64" customWidth="1"/>
    <col min="14843" max="14843" width="15.7109375" style="64" customWidth="1"/>
    <col min="14844" max="14844" width="2.140625" style="64" customWidth="1"/>
    <col min="14845" max="14845" width="15.7109375" style="64" customWidth="1"/>
    <col min="14846" max="14846" width="2.140625" style="64" customWidth="1"/>
    <col min="14847" max="14847" width="15.7109375" style="64" customWidth="1"/>
    <col min="14848" max="15084" width="9.140625" style="64"/>
    <col min="15085" max="15085" width="54.28515625" style="64" customWidth="1"/>
    <col min="15086" max="15086" width="9.140625" style="64"/>
    <col min="15087" max="15087" width="15.7109375" style="64" customWidth="1"/>
    <col min="15088" max="15088" width="2.140625" style="64" customWidth="1"/>
    <col min="15089" max="15089" width="15.7109375" style="64" customWidth="1"/>
    <col min="15090" max="15090" width="2.140625" style="64" customWidth="1"/>
    <col min="15091" max="15091" width="15.7109375" style="64" customWidth="1"/>
    <col min="15092" max="15092" width="2.140625" style="64" customWidth="1"/>
    <col min="15093" max="15093" width="15.7109375" style="64" customWidth="1"/>
    <col min="15094" max="15094" width="2.140625" style="64" customWidth="1"/>
    <col min="15095" max="15095" width="16.42578125" style="64" bestFit="1" customWidth="1"/>
    <col min="15096" max="15096" width="2.140625" style="64" customWidth="1"/>
    <col min="15097" max="15097" width="15.7109375" style="64" customWidth="1"/>
    <col min="15098" max="15098" width="2.140625" style="64" customWidth="1"/>
    <col min="15099" max="15099" width="15.7109375" style="64" customWidth="1"/>
    <col min="15100" max="15100" width="2.140625" style="64" customWidth="1"/>
    <col min="15101" max="15101" width="15.7109375" style="64" customWidth="1"/>
    <col min="15102" max="15102" width="2.140625" style="64" customWidth="1"/>
    <col min="15103" max="15103" width="15.7109375" style="64" customWidth="1"/>
    <col min="15104" max="15340" width="9.140625" style="64"/>
    <col min="15341" max="15341" width="54.28515625" style="64" customWidth="1"/>
    <col min="15342" max="15342" width="9.140625" style="64"/>
    <col min="15343" max="15343" width="15.7109375" style="64" customWidth="1"/>
    <col min="15344" max="15344" width="2.140625" style="64" customWidth="1"/>
    <col min="15345" max="15345" width="15.7109375" style="64" customWidth="1"/>
    <col min="15346" max="15346" width="2.140625" style="64" customWidth="1"/>
    <col min="15347" max="15347" width="15.7109375" style="64" customWidth="1"/>
    <col min="15348" max="15348" width="2.140625" style="64" customWidth="1"/>
    <col min="15349" max="15349" width="15.7109375" style="64" customWidth="1"/>
    <col min="15350" max="15350" width="2.140625" style="64" customWidth="1"/>
    <col min="15351" max="15351" width="16.42578125" style="64" bestFit="1" customWidth="1"/>
    <col min="15352" max="15352" width="2.140625" style="64" customWidth="1"/>
    <col min="15353" max="15353" width="15.7109375" style="64" customWidth="1"/>
    <col min="15354" max="15354" width="2.140625" style="64" customWidth="1"/>
    <col min="15355" max="15355" width="15.7109375" style="64" customWidth="1"/>
    <col min="15356" max="15356" width="2.140625" style="64" customWidth="1"/>
    <col min="15357" max="15357" width="15.7109375" style="64" customWidth="1"/>
    <col min="15358" max="15358" width="2.140625" style="64" customWidth="1"/>
    <col min="15359" max="15359" width="15.7109375" style="64" customWidth="1"/>
    <col min="15360" max="15596" width="9.140625" style="64"/>
    <col min="15597" max="15597" width="54.28515625" style="64" customWidth="1"/>
    <col min="15598" max="15598" width="9.140625" style="64"/>
    <col min="15599" max="15599" width="15.7109375" style="64" customWidth="1"/>
    <col min="15600" max="15600" width="2.140625" style="64" customWidth="1"/>
    <col min="15601" max="15601" width="15.7109375" style="64" customWidth="1"/>
    <col min="15602" max="15602" width="2.140625" style="64" customWidth="1"/>
    <col min="15603" max="15603" width="15.7109375" style="64" customWidth="1"/>
    <col min="15604" max="15604" width="2.140625" style="64" customWidth="1"/>
    <col min="15605" max="15605" width="15.7109375" style="64" customWidth="1"/>
    <col min="15606" max="15606" width="2.140625" style="64" customWidth="1"/>
    <col min="15607" max="15607" width="16.42578125" style="64" bestFit="1" customWidth="1"/>
    <col min="15608" max="15608" width="2.140625" style="64" customWidth="1"/>
    <col min="15609" max="15609" width="15.7109375" style="64" customWidth="1"/>
    <col min="15610" max="15610" width="2.140625" style="64" customWidth="1"/>
    <col min="15611" max="15611" width="15.7109375" style="64" customWidth="1"/>
    <col min="15612" max="15612" width="2.140625" style="64" customWidth="1"/>
    <col min="15613" max="15613" width="15.7109375" style="64" customWidth="1"/>
    <col min="15614" max="15614" width="2.140625" style="64" customWidth="1"/>
    <col min="15615" max="15615" width="15.7109375" style="64" customWidth="1"/>
    <col min="15616" max="15852" width="9.140625" style="64"/>
    <col min="15853" max="15853" width="54.28515625" style="64" customWidth="1"/>
    <col min="15854" max="15854" width="9.140625" style="64"/>
    <col min="15855" max="15855" width="15.7109375" style="64" customWidth="1"/>
    <col min="15856" max="15856" width="2.140625" style="64" customWidth="1"/>
    <col min="15857" max="15857" width="15.7109375" style="64" customWidth="1"/>
    <col min="15858" max="15858" width="2.140625" style="64" customWidth="1"/>
    <col min="15859" max="15859" width="15.7109375" style="64" customWidth="1"/>
    <col min="15860" max="15860" width="2.140625" style="64" customWidth="1"/>
    <col min="15861" max="15861" width="15.7109375" style="64" customWidth="1"/>
    <col min="15862" max="15862" width="2.140625" style="64" customWidth="1"/>
    <col min="15863" max="15863" width="16.42578125" style="64" bestFit="1" customWidth="1"/>
    <col min="15864" max="15864" width="2.140625" style="64" customWidth="1"/>
    <col min="15865" max="15865" width="15.7109375" style="64" customWidth="1"/>
    <col min="15866" max="15866" width="2.140625" style="64" customWidth="1"/>
    <col min="15867" max="15867" width="15.7109375" style="64" customWidth="1"/>
    <col min="15868" max="15868" width="2.140625" style="64" customWidth="1"/>
    <col min="15869" max="15869" width="15.7109375" style="64" customWidth="1"/>
    <col min="15870" max="15870" width="2.140625" style="64" customWidth="1"/>
    <col min="15871" max="15871" width="15.7109375" style="64" customWidth="1"/>
    <col min="15872" max="16108" width="9.140625" style="64"/>
    <col min="16109" max="16109" width="54.28515625" style="64" customWidth="1"/>
    <col min="16110" max="16110" width="9.140625" style="64"/>
    <col min="16111" max="16111" width="15.7109375" style="64" customWidth="1"/>
    <col min="16112" max="16112" width="2.140625" style="64" customWidth="1"/>
    <col min="16113" max="16113" width="15.7109375" style="64" customWidth="1"/>
    <col min="16114" max="16114" width="2.140625" style="64" customWidth="1"/>
    <col min="16115" max="16115" width="15.7109375" style="64" customWidth="1"/>
    <col min="16116" max="16116" width="2.140625" style="64" customWidth="1"/>
    <col min="16117" max="16117" width="15.7109375" style="64" customWidth="1"/>
    <col min="16118" max="16118" width="2.140625" style="64" customWidth="1"/>
    <col min="16119" max="16119" width="16.42578125" style="64" bestFit="1" customWidth="1"/>
    <col min="16120" max="16120" width="2.140625" style="64" customWidth="1"/>
    <col min="16121" max="16121" width="15.7109375" style="64" customWidth="1"/>
    <col min="16122" max="16122" width="2.140625" style="64" customWidth="1"/>
    <col min="16123" max="16123" width="15.7109375" style="64" customWidth="1"/>
    <col min="16124" max="16124" width="2.140625" style="64" customWidth="1"/>
    <col min="16125" max="16125" width="15.7109375" style="64" customWidth="1"/>
    <col min="16126" max="16126" width="2.140625" style="64" customWidth="1"/>
    <col min="16127" max="16127" width="15.7109375" style="64" customWidth="1"/>
    <col min="16128" max="16370" width="9.140625" style="64"/>
    <col min="16371" max="16384" width="9.140625" style="64" customWidth="1"/>
  </cols>
  <sheetData>
    <row r="1" spans="1:11" ht="23.25">
      <c r="A1" s="7" t="s">
        <v>161</v>
      </c>
    </row>
    <row r="2" spans="1:11" ht="23.25">
      <c r="A2" s="7" t="s">
        <v>425</v>
      </c>
    </row>
    <row r="3" spans="1:11" ht="23.25">
      <c r="A3" s="7" t="s">
        <v>57</v>
      </c>
    </row>
    <row r="4" spans="1:11" ht="20.100000000000001" customHeight="1">
      <c r="A4" s="63"/>
    </row>
    <row r="5" spans="1:11">
      <c r="A5" s="66"/>
      <c r="B5" s="163"/>
      <c r="C5" s="500" t="s">
        <v>67</v>
      </c>
      <c r="D5" s="500"/>
      <c r="E5" s="500"/>
      <c r="F5" s="500"/>
      <c r="G5" s="500"/>
      <c r="H5" s="500"/>
      <c r="I5" s="500"/>
      <c r="J5" s="500"/>
      <c r="K5" s="500"/>
    </row>
    <row r="6" spans="1:11">
      <c r="A6" s="66"/>
      <c r="B6" s="65"/>
      <c r="C6" s="65"/>
      <c r="D6" s="65"/>
      <c r="E6" s="501" t="s">
        <v>75</v>
      </c>
      <c r="F6" s="501"/>
      <c r="G6" s="501"/>
      <c r="I6" s="65"/>
    </row>
    <row r="7" spans="1:11">
      <c r="A7" s="66"/>
      <c r="B7" s="65"/>
      <c r="C7" s="65" t="s">
        <v>17</v>
      </c>
      <c r="D7" s="65"/>
      <c r="F7" s="65"/>
      <c r="G7" s="65"/>
      <c r="H7" s="65"/>
      <c r="I7" s="65"/>
    </row>
    <row r="8" spans="1:11">
      <c r="A8" s="66"/>
      <c r="B8" s="65"/>
      <c r="C8" s="65" t="s">
        <v>34</v>
      </c>
      <c r="D8" s="65"/>
      <c r="E8" s="65" t="s">
        <v>31</v>
      </c>
      <c r="F8" s="65"/>
      <c r="G8" s="65" t="s">
        <v>26</v>
      </c>
      <c r="H8" s="65"/>
      <c r="I8" s="65" t="s">
        <v>35</v>
      </c>
    </row>
    <row r="9" spans="1:11">
      <c r="A9" s="66"/>
      <c r="B9" s="163" t="s">
        <v>1</v>
      </c>
      <c r="C9" s="65" t="s">
        <v>33</v>
      </c>
      <c r="D9" s="65"/>
      <c r="E9" s="65" t="s">
        <v>32</v>
      </c>
      <c r="F9" s="65"/>
      <c r="G9" s="65" t="s">
        <v>36</v>
      </c>
      <c r="H9" s="65"/>
      <c r="I9" s="65" t="s">
        <v>21</v>
      </c>
    </row>
    <row r="10" spans="1:11">
      <c r="A10" s="66"/>
      <c r="B10" s="163"/>
      <c r="C10" s="502" t="s">
        <v>68</v>
      </c>
      <c r="D10" s="502"/>
      <c r="E10" s="502"/>
      <c r="F10" s="502"/>
      <c r="G10" s="502"/>
      <c r="H10" s="502"/>
      <c r="I10" s="502"/>
      <c r="J10" s="487"/>
      <c r="K10" s="487"/>
    </row>
    <row r="11" spans="1:11">
      <c r="A11" s="20" t="s">
        <v>98</v>
      </c>
      <c r="B11" s="163"/>
      <c r="C11" s="75"/>
      <c r="D11" s="75"/>
      <c r="E11" s="75"/>
      <c r="F11" s="75"/>
      <c r="G11" s="75"/>
      <c r="H11" s="75"/>
      <c r="I11" s="75"/>
    </row>
    <row r="12" spans="1:11">
      <c r="A12" s="20" t="s">
        <v>439</v>
      </c>
      <c r="C12" s="134">
        <v>5000000</v>
      </c>
      <c r="D12" s="75"/>
      <c r="E12" s="134">
        <v>500000</v>
      </c>
      <c r="F12" s="75"/>
      <c r="G12" s="134">
        <v>288347225</v>
      </c>
      <c r="H12" s="75"/>
      <c r="I12" s="134">
        <v>293847225</v>
      </c>
    </row>
    <row r="13" spans="1:11" ht="9.6" customHeight="1">
      <c r="A13" s="20"/>
      <c r="C13" s="134"/>
      <c r="D13" s="75"/>
      <c r="E13" s="134"/>
      <c r="F13" s="75"/>
      <c r="G13" s="134"/>
      <c r="H13" s="75"/>
      <c r="I13" s="134"/>
    </row>
    <row r="14" spans="1:11">
      <c r="A14" s="20" t="s">
        <v>50</v>
      </c>
      <c r="C14" s="69"/>
      <c r="D14" s="69"/>
      <c r="E14" s="70"/>
      <c r="F14" s="69"/>
      <c r="G14" s="70"/>
      <c r="H14" s="75"/>
      <c r="I14" s="69"/>
    </row>
    <row r="15" spans="1:11">
      <c r="A15" s="19" t="s">
        <v>140</v>
      </c>
      <c r="C15" s="69"/>
      <c r="D15" s="69"/>
      <c r="E15" s="70"/>
      <c r="F15" s="69"/>
      <c r="G15" s="70"/>
      <c r="H15" s="70"/>
      <c r="I15" s="69"/>
    </row>
    <row r="16" spans="1:11">
      <c r="A16" s="16" t="s">
        <v>96</v>
      </c>
      <c r="B16" s="163">
        <v>14</v>
      </c>
      <c r="C16" s="69">
        <v>0</v>
      </c>
      <c r="D16" s="69"/>
      <c r="E16" s="70">
        <v>0</v>
      </c>
      <c r="F16" s="69"/>
      <c r="G16" s="70">
        <v>-100000000</v>
      </c>
      <c r="H16" s="70"/>
      <c r="I16" s="69">
        <f>C16+E16+G16</f>
        <v>-100000000</v>
      </c>
    </row>
    <row r="17" spans="1:9">
      <c r="A17" s="19" t="s">
        <v>136</v>
      </c>
      <c r="C17" s="71">
        <f>SUM(C16:C16)</f>
        <v>0</v>
      </c>
      <c r="D17" s="68"/>
      <c r="E17" s="71">
        <f>SUM(E16:E16)</f>
        <v>0</v>
      </c>
      <c r="F17" s="68"/>
      <c r="G17" s="71">
        <f>SUM(G16:G16)</f>
        <v>-100000000</v>
      </c>
      <c r="H17" s="68"/>
      <c r="I17" s="71">
        <f>SUM(I16:I16)</f>
        <v>-100000000</v>
      </c>
    </row>
    <row r="18" spans="1:9" ht="9.6" customHeight="1">
      <c r="A18" s="67"/>
      <c r="C18" s="68"/>
      <c r="D18" s="68"/>
      <c r="E18" s="70"/>
      <c r="F18" s="68"/>
      <c r="G18" s="68"/>
      <c r="H18" s="69"/>
      <c r="I18" s="68"/>
    </row>
    <row r="19" spans="1:9">
      <c r="A19" s="207" t="s">
        <v>150</v>
      </c>
      <c r="C19" s="157">
        <f>C17</f>
        <v>0</v>
      </c>
      <c r="D19" s="68"/>
      <c r="E19" s="157">
        <f>E17</f>
        <v>0</v>
      </c>
      <c r="F19" s="68"/>
      <c r="G19" s="157">
        <f>G17</f>
        <v>-100000000</v>
      </c>
      <c r="H19" s="69"/>
      <c r="I19" s="157">
        <f>I17</f>
        <v>-100000000</v>
      </c>
    </row>
    <row r="20" spans="1:9" ht="9.6" customHeight="1">
      <c r="A20" s="67"/>
      <c r="C20" s="68"/>
      <c r="D20" s="68"/>
      <c r="E20" s="70"/>
      <c r="F20" s="68"/>
      <c r="G20" s="68"/>
      <c r="H20" s="69"/>
      <c r="I20" s="68"/>
    </row>
    <row r="21" spans="1:9">
      <c r="A21" s="63" t="s">
        <v>58</v>
      </c>
      <c r="C21" s="72"/>
      <c r="D21" s="72"/>
      <c r="E21" s="72"/>
      <c r="F21" s="72"/>
      <c r="G21" s="72"/>
      <c r="H21" s="72"/>
      <c r="I21" s="72"/>
    </row>
    <row r="22" spans="1:9">
      <c r="A22" s="66" t="s">
        <v>101</v>
      </c>
      <c r="C22" s="70">
        <v>0</v>
      </c>
      <c r="D22" s="68"/>
      <c r="E22" s="70">
        <v>0</v>
      </c>
      <c r="F22" s="68"/>
      <c r="G22" s="70">
        <v>273435113</v>
      </c>
      <c r="H22" s="68"/>
      <c r="I22" s="69">
        <f>C22+E22+G22</f>
        <v>273435113</v>
      </c>
    </row>
    <row r="23" spans="1:9">
      <c r="A23" s="168" t="s">
        <v>44</v>
      </c>
      <c r="C23" s="70">
        <v>0</v>
      </c>
      <c r="D23" s="68"/>
      <c r="E23" s="70">
        <v>0</v>
      </c>
      <c r="F23" s="68"/>
      <c r="G23" s="70">
        <v>368504</v>
      </c>
      <c r="H23" s="69"/>
      <c r="I23" s="69">
        <f>C23+E23+G23</f>
        <v>368504</v>
      </c>
    </row>
    <row r="24" spans="1:9">
      <c r="A24" s="63" t="s">
        <v>59</v>
      </c>
      <c r="C24" s="71">
        <f>SUM(C22:C23)</f>
        <v>0</v>
      </c>
      <c r="D24" s="68"/>
      <c r="E24" s="71">
        <f>SUM(E22:E23)</f>
        <v>0</v>
      </c>
      <c r="F24" s="68"/>
      <c r="G24" s="71">
        <f>SUM(G22:G23)</f>
        <v>273803617</v>
      </c>
      <c r="H24" s="68"/>
      <c r="I24" s="71">
        <f>SUM(I22:I23)</f>
        <v>273803617</v>
      </c>
    </row>
    <row r="25" spans="1:9" ht="9.6" customHeight="1">
      <c r="A25" s="63"/>
      <c r="C25" s="74"/>
      <c r="D25" s="68"/>
      <c r="E25" s="74"/>
      <c r="F25" s="68"/>
      <c r="G25" s="74"/>
      <c r="H25" s="68"/>
      <c r="I25" s="74"/>
    </row>
    <row r="26" spans="1:9" ht="22.5" thickBot="1">
      <c r="A26" s="67" t="s">
        <v>99</v>
      </c>
      <c r="C26" s="73">
        <f>C12+C17+C24</f>
        <v>5000000</v>
      </c>
      <c r="D26" s="74"/>
      <c r="E26" s="73">
        <f>E12+E17+E24</f>
        <v>500000</v>
      </c>
      <c r="F26" s="74"/>
      <c r="G26" s="73">
        <f>G12+G17+G24</f>
        <v>462150842</v>
      </c>
      <c r="H26" s="74"/>
      <c r="I26" s="73">
        <f>I12+I17+I24</f>
        <v>467650842</v>
      </c>
    </row>
    <row r="27" spans="1:9" s="27" customFormat="1" ht="22.5" thickTop="1"/>
  </sheetData>
  <mergeCells count="3">
    <mergeCell ref="C5:K5"/>
    <mergeCell ref="E6:G6"/>
    <mergeCell ref="C10:I10"/>
  </mergeCells>
  <pageMargins left="0.7" right="0.7" top="0.48" bottom="0.5" header="0.5" footer="0.5"/>
  <pageSetup paperSize="9" scale="81" firstPageNumber="12" fitToWidth="0" fitToHeight="0" orientation="landscape" useFirstPageNumber="1" horizontalDpi="1200" verticalDpi="1200" r:id="rId1"/>
  <headerFooter>
    <oddFooter>&amp;L       
หมายเหตุประกอบงบการเงินเป็นส่วนหนึ่งของงบการเงินนี้&amp;C&amp;P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C7F5-A1AF-4FA7-910E-FAFA19BD672E}">
  <dimension ref="A1:K32"/>
  <sheetViews>
    <sheetView showGridLines="0" view="pageBreakPreview" zoomScale="85" zoomScaleNormal="69" zoomScaleSheetLayoutView="85" workbookViewId="0">
      <selection activeCell="C16" sqref="C16"/>
    </sheetView>
  </sheetViews>
  <sheetFormatPr defaultRowHeight="21.75"/>
  <cols>
    <col min="1" max="1" width="63.140625" style="64" customWidth="1"/>
    <col min="2" max="2" width="14.5703125" style="64" bestFit="1" customWidth="1"/>
    <col min="3" max="3" width="18.85546875" style="64" customWidth="1"/>
    <col min="4" max="4" width="2.42578125" style="64" customWidth="1"/>
    <col min="5" max="5" width="18.85546875" style="64" customWidth="1"/>
    <col min="6" max="6" width="2.42578125" style="64" customWidth="1"/>
    <col min="7" max="7" width="18.85546875" style="64" customWidth="1"/>
    <col min="8" max="8" width="2.28515625" style="64" customWidth="1"/>
    <col min="9" max="9" width="18.85546875" style="64" customWidth="1"/>
    <col min="10" max="10" width="2.42578125" style="64" customWidth="1"/>
    <col min="11" max="11" width="18.85546875" style="64" customWidth="1"/>
    <col min="12" max="236" width="9.140625" style="64"/>
    <col min="237" max="237" width="54.28515625" style="64" customWidth="1"/>
    <col min="238" max="238" width="9.140625" style="64"/>
    <col min="239" max="239" width="15.7109375" style="64" customWidth="1"/>
    <col min="240" max="240" width="2.140625" style="64" customWidth="1"/>
    <col min="241" max="241" width="15.7109375" style="64" customWidth="1"/>
    <col min="242" max="242" width="2.140625" style="64" customWidth="1"/>
    <col min="243" max="243" width="15.7109375" style="64" customWidth="1"/>
    <col min="244" max="244" width="2.140625" style="64" customWidth="1"/>
    <col min="245" max="245" width="15.7109375" style="64" customWidth="1"/>
    <col min="246" max="246" width="2.140625" style="64" customWidth="1"/>
    <col min="247" max="247" width="16.42578125" style="64" bestFit="1" customWidth="1"/>
    <col min="248" max="248" width="2.140625" style="64" customWidth="1"/>
    <col min="249" max="249" width="15.7109375" style="64" customWidth="1"/>
    <col min="250" max="250" width="2.140625" style="64" customWidth="1"/>
    <col min="251" max="251" width="15.7109375" style="64" customWidth="1"/>
    <col min="252" max="252" width="2.140625" style="64" customWidth="1"/>
    <col min="253" max="253" width="15.7109375" style="64" customWidth="1"/>
    <col min="254" max="254" width="2.140625" style="64" customWidth="1"/>
    <col min="255" max="255" width="15.7109375" style="64" customWidth="1"/>
    <col min="256" max="492" width="9.140625" style="64"/>
    <col min="493" max="493" width="54.28515625" style="64" customWidth="1"/>
    <col min="494" max="494" width="9.140625" style="64"/>
    <col min="495" max="495" width="15.7109375" style="64" customWidth="1"/>
    <col min="496" max="496" width="2.140625" style="64" customWidth="1"/>
    <col min="497" max="497" width="15.7109375" style="64" customWidth="1"/>
    <col min="498" max="498" width="2.140625" style="64" customWidth="1"/>
    <col min="499" max="499" width="15.7109375" style="64" customWidth="1"/>
    <col min="500" max="500" width="2.140625" style="64" customWidth="1"/>
    <col min="501" max="501" width="15.7109375" style="64" customWidth="1"/>
    <col min="502" max="502" width="2.140625" style="64" customWidth="1"/>
    <col min="503" max="503" width="16.42578125" style="64" bestFit="1" customWidth="1"/>
    <col min="504" max="504" width="2.140625" style="64" customWidth="1"/>
    <col min="505" max="505" width="15.7109375" style="64" customWidth="1"/>
    <col min="506" max="506" width="2.140625" style="64" customWidth="1"/>
    <col min="507" max="507" width="15.7109375" style="64" customWidth="1"/>
    <col min="508" max="508" width="2.140625" style="64" customWidth="1"/>
    <col min="509" max="509" width="15.7109375" style="64" customWidth="1"/>
    <col min="510" max="510" width="2.140625" style="64" customWidth="1"/>
    <col min="511" max="511" width="15.7109375" style="64" customWidth="1"/>
    <col min="512" max="748" width="9.140625" style="64"/>
    <col min="749" max="749" width="54.28515625" style="64" customWidth="1"/>
    <col min="750" max="750" width="9.140625" style="64"/>
    <col min="751" max="751" width="15.7109375" style="64" customWidth="1"/>
    <col min="752" max="752" width="2.140625" style="64" customWidth="1"/>
    <col min="753" max="753" width="15.7109375" style="64" customWidth="1"/>
    <col min="754" max="754" width="2.140625" style="64" customWidth="1"/>
    <col min="755" max="755" width="15.7109375" style="64" customWidth="1"/>
    <col min="756" max="756" width="2.140625" style="64" customWidth="1"/>
    <col min="757" max="757" width="15.7109375" style="64" customWidth="1"/>
    <col min="758" max="758" width="2.140625" style="64" customWidth="1"/>
    <col min="759" max="759" width="16.42578125" style="64" bestFit="1" customWidth="1"/>
    <col min="760" max="760" width="2.140625" style="64" customWidth="1"/>
    <col min="761" max="761" width="15.7109375" style="64" customWidth="1"/>
    <col min="762" max="762" width="2.140625" style="64" customWidth="1"/>
    <col min="763" max="763" width="15.7109375" style="64" customWidth="1"/>
    <col min="764" max="764" width="2.140625" style="64" customWidth="1"/>
    <col min="765" max="765" width="15.7109375" style="64" customWidth="1"/>
    <col min="766" max="766" width="2.140625" style="64" customWidth="1"/>
    <col min="767" max="767" width="15.7109375" style="64" customWidth="1"/>
    <col min="768" max="1004" width="9.140625" style="64"/>
    <col min="1005" max="1005" width="54.28515625" style="64" customWidth="1"/>
    <col min="1006" max="1006" width="9.140625" style="64"/>
    <col min="1007" max="1007" width="15.7109375" style="64" customWidth="1"/>
    <col min="1008" max="1008" width="2.140625" style="64" customWidth="1"/>
    <col min="1009" max="1009" width="15.7109375" style="64" customWidth="1"/>
    <col min="1010" max="1010" width="2.140625" style="64" customWidth="1"/>
    <col min="1011" max="1011" width="15.7109375" style="64" customWidth="1"/>
    <col min="1012" max="1012" width="2.140625" style="64" customWidth="1"/>
    <col min="1013" max="1013" width="15.7109375" style="64" customWidth="1"/>
    <col min="1014" max="1014" width="2.140625" style="64" customWidth="1"/>
    <col min="1015" max="1015" width="16.42578125" style="64" bestFit="1" customWidth="1"/>
    <col min="1016" max="1016" width="2.140625" style="64" customWidth="1"/>
    <col min="1017" max="1017" width="15.7109375" style="64" customWidth="1"/>
    <col min="1018" max="1018" width="2.140625" style="64" customWidth="1"/>
    <col min="1019" max="1019" width="15.7109375" style="64" customWidth="1"/>
    <col min="1020" max="1020" width="2.140625" style="64" customWidth="1"/>
    <col min="1021" max="1021" width="15.7109375" style="64" customWidth="1"/>
    <col min="1022" max="1022" width="2.140625" style="64" customWidth="1"/>
    <col min="1023" max="1023" width="15.7109375" style="64" customWidth="1"/>
    <col min="1024" max="1260" width="9.140625" style="64"/>
    <col min="1261" max="1261" width="54.28515625" style="64" customWidth="1"/>
    <col min="1262" max="1262" width="9.140625" style="64"/>
    <col min="1263" max="1263" width="15.7109375" style="64" customWidth="1"/>
    <col min="1264" max="1264" width="2.140625" style="64" customWidth="1"/>
    <col min="1265" max="1265" width="15.7109375" style="64" customWidth="1"/>
    <col min="1266" max="1266" width="2.140625" style="64" customWidth="1"/>
    <col min="1267" max="1267" width="15.7109375" style="64" customWidth="1"/>
    <col min="1268" max="1268" width="2.140625" style="64" customWidth="1"/>
    <col min="1269" max="1269" width="15.7109375" style="64" customWidth="1"/>
    <col min="1270" max="1270" width="2.140625" style="64" customWidth="1"/>
    <col min="1271" max="1271" width="16.42578125" style="64" bestFit="1" customWidth="1"/>
    <col min="1272" max="1272" width="2.140625" style="64" customWidth="1"/>
    <col min="1273" max="1273" width="15.7109375" style="64" customWidth="1"/>
    <col min="1274" max="1274" width="2.140625" style="64" customWidth="1"/>
    <col min="1275" max="1275" width="15.7109375" style="64" customWidth="1"/>
    <col min="1276" max="1276" width="2.140625" style="64" customWidth="1"/>
    <col min="1277" max="1277" width="15.7109375" style="64" customWidth="1"/>
    <col min="1278" max="1278" width="2.140625" style="64" customWidth="1"/>
    <col min="1279" max="1279" width="15.7109375" style="64" customWidth="1"/>
    <col min="1280" max="1516" width="9.140625" style="64"/>
    <col min="1517" max="1517" width="54.28515625" style="64" customWidth="1"/>
    <col min="1518" max="1518" width="9.140625" style="64"/>
    <col min="1519" max="1519" width="15.7109375" style="64" customWidth="1"/>
    <col min="1520" max="1520" width="2.140625" style="64" customWidth="1"/>
    <col min="1521" max="1521" width="15.7109375" style="64" customWidth="1"/>
    <col min="1522" max="1522" width="2.140625" style="64" customWidth="1"/>
    <col min="1523" max="1523" width="15.7109375" style="64" customWidth="1"/>
    <col min="1524" max="1524" width="2.140625" style="64" customWidth="1"/>
    <col min="1525" max="1525" width="15.7109375" style="64" customWidth="1"/>
    <col min="1526" max="1526" width="2.140625" style="64" customWidth="1"/>
    <col min="1527" max="1527" width="16.42578125" style="64" bestFit="1" customWidth="1"/>
    <col min="1528" max="1528" width="2.140625" style="64" customWidth="1"/>
    <col min="1529" max="1529" width="15.7109375" style="64" customWidth="1"/>
    <col min="1530" max="1530" width="2.140625" style="64" customWidth="1"/>
    <col min="1531" max="1531" width="15.7109375" style="64" customWidth="1"/>
    <col min="1532" max="1532" width="2.140625" style="64" customWidth="1"/>
    <col min="1533" max="1533" width="15.7109375" style="64" customWidth="1"/>
    <col min="1534" max="1534" width="2.140625" style="64" customWidth="1"/>
    <col min="1535" max="1535" width="15.7109375" style="64" customWidth="1"/>
    <col min="1536" max="1772" width="9.140625" style="64"/>
    <col min="1773" max="1773" width="54.28515625" style="64" customWidth="1"/>
    <col min="1774" max="1774" width="9.140625" style="64"/>
    <col min="1775" max="1775" width="15.7109375" style="64" customWidth="1"/>
    <col min="1776" max="1776" width="2.140625" style="64" customWidth="1"/>
    <col min="1777" max="1777" width="15.7109375" style="64" customWidth="1"/>
    <col min="1778" max="1778" width="2.140625" style="64" customWidth="1"/>
    <col min="1779" max="1779" width="15.7109375" style="64" customWidth="1"/>
    <col min="1780" max="1780" width="2.140625" style="64" customWidth="1"/>
    <col min="1781" max="1781" width="15.7109375" style="64" customWidth="1"/>
    <col min="1782" max="1782" width="2.140625" style="64" customWidth="1"/>
    <col min="1783" max="1783" width="16.42578125" style="64" bestFit="1" customWidth="1"/>
    <col min="1784" max="1784" width="2.140625" style="64" customWidth="1"/>
    <col min="1785" max="1785" width="15.7109375" style="64" customWidth="1"/>
    <col min="1786" max="1786" width="2.140625" style="64" customWidth="1"/>
    <col min="1787" max="1787" width="15.7109375" style="64" customWidth="1"/>
    <col min="1788" max="1788" width="2.140625" style="64" customWidth="1"/>
    <col min="1789" max="1789" width="15.7109375" style="64" customWidth="1"/>
    <col min="1790" max="1790" width="2.140625" style="64" customWidth="1"/>
    <col min="1791" max="1791" width="15.7109375" style="64" customWidth="1"/>
    <col min="1792" max="2028" width="9.140625" style="64"/>
    <col min="2029" max="2029" width="54.28515625" style="64" customWidth="1"/>
    <col min="2030" max="2030" width="9.140625" style="64"/>
    <col min="2031" max="2031" width="15.7109375" style="64" customWidth="1"/>
    <col min="2032" max="2032" width="2.140625" style="64" customWidth="1"/>
    <col min="2033" max="2033" width="15.7109375" style="64" customWidth="1"/>
    <col min="2034" max="2034" width="2.140625" style="64" customWidth="1"/>
    <col min="2035" max="2035" width="15.7109375" style="64" customWidth="1"/>
    <col min="2036" max="2036" width="2.140625" style="64" customWidth="1"/>
    <col min="2037" max="2037" width="15.7109375" style="64" customWidth="1"/>
    <col min="2038" max="2038" width="2.140625" style="64" customWidth="1"/>
    <col min="2039" max="2039" width="16.42578125" style="64" bestFit="1" customWidth="1"/>
    <col min="2040" max="2040" width="2.140625" style="64" customWidth="1"/>
    <col min="2041" max="2041" width="15.7109375" style="64" customWidth="1"/>
    <col min="2042" max="2042" width="2.140625" style="64" customWidth="1"/>
    <col min="2043" max="2043" width="15.7109375" style="64" customWidth="1"/>
    <col min="2044" max="2044" width="2.140625" style="64" customWidth="1"/>
    <col min="2045" max="2045" width="15.7109375" style="64" customWidth="1"/>
    <col min="2046" max="2046" width="2.140625" style="64" customWidth="1"/>
    <col min="2047" max="2047" width="15.7109375" style="64" customWidth="1"/>
    <col min="2048" max="2284" width="9.140625" style="64"/>
    <col min="2285" max="2285" width="54.28515625" style="64" customWidth="1"/>
    <col min="2286" max="2286" width="9.140625" style="64"/>
    <col min="2287" max="2287" width="15.7109375" style="64" customWidth="1"/>
    <col min="2288" max="2288" width="2.140625" style="64" customWidth="1"/>
    <col min="2289" max="2289" width="15.7109375" style="64" customWidth="1"/>
    <col min="2290" max="2290" width="2.140625" style="64" customWidth="1"/>
    <col min="2291" max="2291" width="15.7109375" style="64" customWidth="1"/>
    <col min="2292" max="2292" width="2.140625" style="64" customWidth="1"/>
    <col min="2293" max="2293" width="15.7109375" style="64" customWidth="1"/>
    <col min="2294" max="2294" width="2.140625" style="64" customWidth="1"/>
    <col min="2295" max="2295" width="16.42578125" style="64" bestFit="1" customWidth="1"/>
    <col min="2296" max="2296" width="2.140625" style="64" customWidth="1"/>
    <col min="2297" max="2297" width="15.7109375" style="64" customWidth="1"/>
    <col min="2298" max="2298" width="2.140625" style="64" customWidth="1"/>
    <col min="2299" max="2299" width="15.7109375" style="64" customWidth="1"/>
    <col min="2300" max="2300" width="2.140625" style="64" customWidth="1"/>
    <col min="2301" max="2301" width="15.7109375" style="64" customWidth="1"/>
    <col min="2302" max="2302" width="2.140625" style="64" customWidth="1"/>
    <col min="2303" max="2303" width="15.7109375" style="64" customWidth="1"/>
    <col min="2304" max="2540" width="9.140625" style="64"/>
    <col min="2541" max="2541" width="54.28515625" style="64" customWidth="1"/>
    <col min="2542" max="2542" width="9.140625" style="64"/>
    <col min="2543" max="2543" width="15.7109375" style="64" customWidth="1"/>
    <col min="2544" max="2544" width="2.140625" style="64" customWidth="1"/>
    <col min="2545" max="2545" width="15.7109375" style="64" customWidth="1"/>
    <col min="2546" max="2546" width="2.140625" style="64" customWidth="1"/>
    <col min="2547" max="2547" width="15.7109375" style="64" customWidth="1"/>
    <col min="2548" max="2548" width="2.140625" style="64" customWidth="1"/>
    <col min="2549" max="2549" width="15.7109375" style="64" customWidth="1"/>
    <col min="2550" max="2550" width="2.140625" style="64" customWidth="1"/>
    <col min="2551" max="2551" width="16.42578125" style="64" bestFit="1" customWidth="1"/>
    <col min="2552" max="2552" width="2.140625" style="64" customWidth="1"/>
    <col min="2553" max="2553" width="15.7109375" style="64" customWidth="1"/>
    <col min="2554" max="2554" width="2.140625" style="64" customWidth="1"/>
    <col min="2555" max="2555" width="15.7109375" style="64" customWidth="1"/>
    <col min="2556" max="2556" width="2.140625" style="64" customWidth="1"/>
    <col min="2557" max="2557" width="15.7109375" style="64" customWidth="1"/>
    <col min="2558" max="2558" width="2.140625" style="64" customWidth="1"/>
    <col min="2559" max="2559" width="15.7109375" style="64" customWidth="1"/>
    <col min="2560" max="2796" width="9.140625" style="64"/>
    <col min="2797" max="2797" width="54.28515625" style="64" customWidth="1"/>
    <col min="2798" max="2798" width="9.140625" style="64"/>
    <col min="2799" max="2799" width="15.7109375" style="64" customWidth="1"/>
    <col min="2800" max="2800" width="2.140625" style="64" customWidth="1"/>
    <col min="2801" max="2801" width="15.7109375" style="64" customWidth="1"/>
    <col min="2802" max="2802" width="2.140625" style="64" customWidth="1"/>
    <col min="2803" max="2803" width="15.7109375" style="64" customWidth="1"/>
    <col min="2804" max="2804" width="2.140625" style="64" customWidth="1"/>
    <col min="2805" max="2805" width="15.7109375" style="64" customWidth="1"/>
    <col min="2806" max="2806" width="2.140625" style="64" customWidth="1"/>
    <col min="2807" max="2807" width="16.42578125" style="64" bestFit="1" customWidth="1"/>
    <col min="2808" max="2808" width="2.140625" style="64" customWidth="1"/>
    <col min="2809" max="2809" width="15.7109375" style="64" customWidth="1"/>
    <col min="2810" max="2810" width="2.140625" style="64" customWidth="1"/>
    <col min="2811" max="2811" width="15.7109375" style="64" customWidth="1"/>
    <col min="2812" max="2812" width="2.140625" style="64" customWidth="1"/>
    <col min="2813" max="2813" width="15.7109375" style="64" customWidth="1"/>
    <col min="2814" max="2814" width="2.140625" style="64" customWidth="1"/>
    <col min="2815" max="2815" width="15.7109375" style="64" customWidth="1"/>
    <col min="2816" max="3052" width="9.140625" style="64"/>
    <col min="3053" max="3053" width="54.28515625" style="64" customWidth="1"/>
    <col min="3054" max="3054" width="9.140625" style="64"/>
    <col min="3055" max="3055" width="15.7109375" style="64" customWidth="1"/>
    <col min="3056" max="3056" width="2.140625" style="64" customWidth="1"/>
    <col min="3057" max="3057" width="15.7109375" style="64" customWidth="1"/>
    <col min="3058" max="3058" width="2.140625" style="64" customWidth="1"/>
    <col min="3059" max="3059" width="15.7109375" style="64" customWidth="1"/>
    <col min="3060" max="3060" width="2.140625" style="64" customWidth="1"/>
    <col min="3061" max="3061" width="15.7109375" style="64" customWidth="1"/>
    <col min="3062" max="3062" width="2.140625" style="64" customWidth="1"/>
    <col min="3063" max="3063" width="16.42578125" style="64" bestFit="1" customWidth="1"/>
    <col min="3064" max="3064" width="2.140625" style="64" customWidth="1"/>
    <col min="3065" max="3065" width="15.7109375" style="64" customWidth="1"/>
    <col min="3066" max="3066" width="2.140625" style="64" customWidth="1"/>
    <col min="3067" max="3067" width="15.7109375" style="64" customWidth="1"/>
    <col min="3068" max="3068" width="2.140625" style="64" customWidth="1"/>
    <col min="3069" max="3069" width="15.7109375" style="64" customWidth="1"/>
    <col min="3070" max="3070" width="2.140625" style="64" customWidth="1"/>
    <col min="3071" max="3071" width="15.7109375" style="64" customWidth="1"/>
    <col min="3072" max="3308" width="9.140625" style="64"/>
    <col min="3309" max="3309" width="54.28515625" style="64" customWidth="1"/>
    <col min="3310" max="3310" width="9.140625" style="64"/>
    <col min="3311" max="3311" width="15.7109375" style="64" customWidth="1"/>
    <col min="3312" max="3312" width="2.140625" style="64" customWidth="1"/>
    <col min="3313" max="3313" width="15.7109375" style="64" customWidth="1"/>
    <col min="3314" max="3314" width="2.140625" style="64" customWidth="1"/>
    <col min="3315" max="3315" width="15.7109375" style="64" customWidth="1"/>
    <col min="3316" max="3316" width="2.140625" style="64" customWidth="1"/>
    <col min="3317" max="3317" width="15.7109375" style="64" customWidth="1"/>
    <col min="3318" max="3318" width="2.140625" style="64" customWidth="1"/>
    <col min="3319" max="3319" width="16.42578125" style="64" bestFit="1" customWidth="1"/>
    <col min="3320" max="3320" width="2.140625" style="64" customWidth="1"/>
    <col min="3321" max="3321" width="15.7109375" style="64" customWidth="1"/>
    <col min="3322" max="3322" width="2.140625" style="64" customWidth="1"/>
    <col min="3323" max="3323" width="15.7109375" style="64" customWidth="1"/>
    <col min="3324" max="3324" width="2.140625" style="64" customWidth="1"/>
    <col min="3325" max="3325" width="15.7109375" style="64" customWidth="1"/>
    <col min="3326" max="3326" width="2.140625" style="64" customWidth="1"/>
    <col min="3327" max="3327" width="15.7109375" style="64" customWidth="1"/>
    <col min="3328" max="3564" width="9.140625" style="64"/>
    <col min="3565" max="3565" width="54.28515625" style="64" customWidth="1"/>
    <col min="3566" max="3566" width="9.140625" style="64"/>
    <col min="3567" max="3567" width="15.7109375" style="64" customWidth="1"/>
    <col min="3568" max="3568" width="2.140625" style="64" customWidth="1"/>
    <col min="3569" max="3569" width="15.7109375" style="64" customWidth="1"/>
    <col min="3570" max="3570" width="2.140625" style="64" customWidth="1"/>
    <col min="3571" max="3571" width="15.7109375" style="64" customWidth="1"/>
    <col min="3572" max="3572" width="2.140625" style="64" customWidth="1"/>
    <col min="3573" max="3573" width="15.7109375" style="64" customWidth="1"/>
    <col min="3574" max="3574" width="2.140625" style="64" customWidth="1"/>
    <col min="3575" max="3575" width="16.42578125" style="64" bestFit="1" customWidth="1"/>
    <col min="3576" max="3576" width="2.140625" style="64" customWidth="1"/>
    <col min="3577" max="3577" width="15.7109375" style="64" customWidth="1"/>
    <col min="3578" max="3578" width="2.140625" style="64" customWidth="1"/>
    <col min="3579" max="3579" width="15.7109375" style="64" customWidth="1"/>
    <col min="3580" max="3580" width="2.140625" style="64" customWidth="1"/>
    <col min="3581" max="3581" width="15.7109375" style="64" customWidth="1"/>
    <col min="3582" max="3582" width="2.140625" style="64" customWidth="1"/>
    <col min="3583" max="3583" width="15.7109375" style="64" customWidth="1"/>
    <col min="3584" max="3820" width="9.140625" style="64"/>
    <col min="3821" max="3821" width="54.28515625" style="64" customWidth="1"/>
    <col min="3822" max="3822" width="9.140625" style="64"/>
    <col min="3823" max="3823" width="15.7109375" style="64" customWidth="1"/>
    <col min="3824" max="3824" width="2.140625" style="64" customWidth="1"/>
    <col min="3825" max="3825" width="15.7109375" style="64" customWidth="1"/>
    <col min="3826" max="3826" width="2.140625" style="64" customWidth="1"/>
    <col min="3827" max="3827" width="15.7109375" style="64" customWidth="1"/>
    <col min="3828" max="3828" width="2.140625" style="64" customWidth="1"/>
    <col min="3829" max="3829" width="15.7109375" style="64" customWidth="1"/>
    <col min="3830" max="3830" width="2.140625" style="64" customWidth="1"/>
    <col min="3831" max="3831" width="16.42578125" style="64" bestFit="1" customWidth="1"/>
    <col min="3832" max="3832" width="2.140625" style="64" customWidth="1"/>
    <col min="3833" max="3833" width="15.7109375" style="64" customWidth="1"/>
    <col min="3834" max="3834" width="2.140625" style="64" customWidth="1"/>
    <col min="3835" max="3835" width="15.7109375" style="64" customWidth="1"/>
    <col min="3836" max="3836" width="2.140625" style="64" customWidth="1"/>
    <col min="3837" max="3837" width="15.7109375" style="64" customWidth="1"/>
    <col min="3838" max="3838" width="2.140625" style="64" customWidth="1"/>
    <col min="3839" max="3839" width="15.7109375" style="64" customWidth="1"/>
    <col min="3840" max="4076" width="9.140625" style="64"/>
    <col min="4077" max="4077" width="54.28515625" style="64" customWidth="1"/>
    <col min="4078" max="4078" width="9.140625" style="64"/>
    <col min="4079" max="4079" width="15.7109375" style="64" customWidth="1"/>
    <col min="4080" max="4080" width="2.140625" style="64" customWidth="1"/>
    <col min="4081" max="4081" width="15.7109375" style="64" customWidth="1"/>
    <col min="4082" max="4082" width="2.140625" style="64" customWidth="1"/>
    <col min="4083" max="4083" width="15.7109375" style="64" customWidth="1"/>
    <col min="4084" max="4084" width="2.140625" style="64" customWidth="1"/>
    <col min="4085" max="4085" width="15.7109375" style="64" customWidth="1"/>
    <col min="4086" max="4086" width="2.140625" style="64" customWidth="1"/>
    <col min="4087" max="4087" width="16.42578125" style="64" bestFit="1" customWidth="1"/>
    <col min="4088" max="4088" width="2.140625" style="64" customWidth="1"/>
    <col min="4089" max="4089" width="15.7109375" style="64" customWidth="1"/>
    <col min="4090" max="4090" width="2.140625" style="64" customWidth="1"/>
    <col min="4091" max="4091" width="15.7109375" style="64" customWidth="1"/>
    <col min="4092" max="4092" width="2.140625" style="64" customWidth="1"/>
    <col min="4093" max="4093" width="15.7109375" style="64" customWidth="1"/>
    <col min="4094" max="4094" width="2.140625" style="64" customWidth="1"/>
    <col min="4095" max="4095" width="15.7109375" style="64" customWidth="1"/>
    <col min="4096" max="4332" width="9.140625" style="64"/>
    <col min="4333" max="4333" width="54.28515625" style="64" customWidth="1"/>
    <col min="4334" max="4334" width="9.140625" style="64"/>
    <col min="4335" max="4335" width="15.7109375" style="64" customWidth="1"/>
    <col min="4336" max="4336" width="2.140625" style="64" customWidth="1"/>
    <col min="4337" max="4337" width="15.7109375" style="64" customWidth="1"/>
    <col min="4338" max="4338" width="2.140625" style="64" customWidth="1"/>
    <col min="4339" max="4339" width="15.7109375" style="64" customWidth="1"/>
    <col min="4340" max="4340" width="2.140625" style="64" customWidth="1"/>
    <col min="4341" max="4341" width="15.7109375" style="64" customWidth="1"/>
    <col min="4342" max="4342" width="2.140625" style="64" customWidth="1"/>
    <col min="4343" max="4343" width="16.42578125" style="64" bestFit="1" customWidth="1"/>
    <col min="4344" max="4344" width="2.140625" style="64" customWidth="1"/>
    <col min="4345" max="4345" width="15.7109375" style="64" customWidth="1"/>
    <col min="4346" max="4346" width="2.140625" style="64" customWidth="1"/>
    <col min="4347" max="4347" width="15.7109375" style="64" customWidth="1"/>
    <col min="4348" max="4348" width="2.140625" style="64" customWidth="1"/>
    <col min="4349" max="4349" width="15.7109375" style="64" customWidth="1"/>
    <col min="4350" max="4350" width="2.140625" style="64" customWidth="1"/>
    <col min="4351" max="4351" width="15.7109375" style="64" customWidth="1"/>
    <col min="4352" max="4588" width="9.140625" style="64"/>
    <col min="4589" max="4589" width="54.28515625" style="64" customWidth="1"/>
    <col min="4590" max="4590" width="9.140625" style="64"/>
    <col min="4591" max="4591" width="15.7109375" style="64" customWidth="1"/>
    <col min="4592" max="4592" width="2.140625" style="64" customWidth="1"/>
    <col min="4593" max="4593" width="15.7109375" style="64" customWidth="1"/>
    <col min="4594" max="4594" width="2.140625" style="64" customWidth="1"/>
    <col min="4595" max="4595" width="15.7109375" style="64" customWidth="1"/>
    <col min="4596" max="4596" width="2.140625" style="64" customWidth="1"/>
    <col min="4597" max="4597" width="15.7109375" style="64" customWidth="1"/>
    <col min="4598" max="4598" width="2.140625" style="64" customWidth="1"/>
    <col min="4599" max="4599" width="16.42578125" style="64" bestFit="1" customWidth="1"/>
    <col min="4600" max="4600" width="2.140625" style="64" customWidth="1"/>
    <col min="4601" max="4601" width="15.7109375" style="64" customWidth="1"/>
    <col min="4602" max="4602" width="2.140625" style="64" customWidth="1"/>
    <col min="4603" max="4603" width="15.7109375" style="64" customWidth="1"/>
    <col min="4604" max="4604" width="2.140625" style="64" customWidth="1"/>
    <col min="4605" max="4605" width="15.7109375" style="64" customWidth="1"/>
    <col min="4606" max="4606" width="2.140625" style="64" customWidth="1"/>
    <col min="4607" max="4607" width="15.7109375" style="64" customWidth="1"/>
    <col min="4608" max="4844" width="9.140625" style="64"/>
    <col min="4845" max="4845" width="54.28515625" style="64" customWidth="1"/>
    <col min="4846" max="4846" width="9.140625" style="64"/>
    <col min="4847" max="4847" width="15.7109375" style="64" customWidth="1"/>
    <col min="4848" max="4848" width="2.140625" style="64" customWidth="1"/>
    <col min="4849" max="4849" width="15.7109375" style="64" customWidth="1"/>
    <col min="4850" max="4850" width="2.140625" style="64" customWidth="1"/>
    <col min="4851" max="4851" width="15.7109375" style="64" customWidth="1"/>
    <col min="4852" max="4852" width="2.140625" style="64" customWidth="1"/>
    <col min="4853" max="4853" width="15.7109375" style="64" customWidth="1"/>
    <col min="4854" max="4854" width="2.140625" style="64" customWidth="1"/>
    <col min="4855" max="4855" width="16.42578125" style="64" bestFit="1" customWidth="1"/>
    <col min="4856" max="4856" width="2.140625" style="64" customWidth="1"/>
    <col min="4857" max="4857" width="15.7109375" style="64" customWidth="1"/>
    <col min="4858" max="4858" width="2.140625" style="64" customWidth="1"/>
    <col min="4859" max="4859" width="15.7109375" style="64" customWidth="1"/>
    <col min="4860" max="4860" width="2.140625" style="64" customWidth="1"/>
    <col min="4861" max="4861" width="15.7109375" style="64" customWidth="1"/>
    <col min="4862" max="4862" width="2.140625" style="64" customWidth="1"/>
    <col min="4863" max="4863" width="15.7109375" style="64" customWidth="1"/>
    <col min="4864" max="5100" width="9.140625" style="64"/>
    <col min="5101" max="5101" width="54.28515625" style="64" customWidth="1"/>
    <col min="5102" max="5102" width="9.140625" style="64"/>
    <col min="5103" max="5103" width="15.7109375" style="64" customWidth="1"/>
    <col min="5104" max="5104" width="2.140625" style="64" customWidth="1"/>
    <col min="5105" max="5105" width="15.7109375" style="64" customWidth="1"/>
    <col min="5106" max="5106" width="2.140625" style="64" customWidth="1"/>
    <col min="5107" max="5107" width="15.7109375" style="64" customWidth="1"/>
    <col min="5108" max="5108" width="2.140625" style="64" customWidth="1"/>
    <col min="5109" max="5109" width="15.7109375" style="64" customWidth="1"/>
    <col min="5110" max="5110" width="2.140625" style="64" customWidth="1"/>
    <col min="5111" max="5111" width="16.42578125" style="64" bestFit="1" customWidth="1"/>
    <col min="5112" max="5112" width="2.140625" style="64" customWidth="1"/>
    <col min="5113" max="5113" width="15.7109375" style="64" customWidth="1"/>
    <col min="5114" max="5114" width="2.140625" style="64" customWidth="1"/>
    <col min="5115" max="5115" width="15.7109375" style="64" customWidth="1"/>
    <col min="5116" max="5116" width="2.140625" style="64" customWidth="1"/>
    <col min="5117" max="5117" width="15.7109375" style="64" customWidth="1"/>
    <col min="5118" max="5118" width="2.140625" style="64" customWidth="1"/>
    <col min="5119" max="5119" width="15.7109375" style="64" customWidth="1"/>
    <col min="5120" max="5356" width="9.140625" style="64"/>
    <col min="5357" max="5357" width="54.28515625" style="64" customWidth="1"/>
    <col min="5358" max="5358" width="9.140625" style="64"/>
    <col min="5359" max="5359" width="15.7109375" style="64" customWidth="1"/>
    <col min="5360" max="5360" width="2.140625" style="64" customWidth="1"/>
    <col min="5361" max="5361" width="15.7109375" style="64" customWidth="1"/>
    <col min="5362" max="5362" width="2.140625" style="64" customWidth="1"/>
    <col min="5363" max="5363" width="15.7109375" style="64" customWidth="1"/>
    <col min="5364" max="5364" width="2.140625" style="64" customWidth="1"/>
    <col min="5365" max="5365" width="15.7109375" style="64" customWidth="1"/>
    <col min="5366" max="5366" width="2.140625" style="64" customWidth="1"/>
    <col min="5367" max="5367" width="16.42578125" style="64" bestFit="1" customWidth="1"/>
    <col min="5368" max="5368" width="2.140625" style="64" customWidth="1"/>
    <col min="5369" max="5369" width="15.7109375" style="64" customWidth="1"/>
    <col min="5370" max="5370" width="2.140625" style="64" customWidth="1"/>
    <col min="5371" max="5371" width="15.7109375" style="64" customWidth="1"/>
    <col min="5372" max="5372" width="2.140625" style="64" customWidth="1"/>
    <col min="5373" max="5373" width="15.7109375" style="64" customWidth="1"/>
    <col min="5374" max="5374" width="2.140625" style="64" customWidth="1"/>
    <col min="5375" max="5375" width="15.7109375" style="64" customWidth="1"/>
    <col min="5376" max="5612" width="9.140625" style="64"/>
    <col min="5613" max="5613" width="54.28515625" style="64" customWidth="1"/>
    <col min="5614" max="5614" width="9.140625" style="64"/>
    <col min="5615" max="5615" width="15.7109375" style="64" customWidth="1"/>
    <col min="5616" max="5616" width="2.140625" style="64" customWidth="1"/>
    <col min="5617" max="5617" width="15.7109375" style="64" customWidth="1"/>
    <col min="5618" max="5618" width="2.140625" style="64" customWidth="1"/>
    <col min="5619" max="5619" width="15.7109375" style="64" customWidth="1"/>
    <col min="5620" max="5620" width="2.140625" style="64" customWidth="1"/>
    <col min="5621" max="5621" width="15.7109375" style="64" customWidth="1"/>
    <col min="5622" max="5622" width="2.140625" style="64" customWidth="1"/>
    <col min="5623" max="5623" width="16.42578125" style="64" bestFit="1" customWidth="1"/>
    <col min="5624" max="5624" width="2.140625" style="64" customWidth="1"/>
    <col min="5625" max="5625" width="15.7109375" style="64" customWidth="1"/>
    <col min="5626" max="5626" width="2.140625" style="64" customWidth="1"/>
    <col min="5627" max="5627" width="15.7109375" style="64" customWidth="1"/>
    <col min="5628" max="5628" width="2.140625" style="64" customWidth="1"/>
    <col min="5629" max="5629" width="15.7109375" style="64" customWidth="1"/>
    <col min="5630" max="5630" width="2.140625" style="64" customWidth="1"/>
    <col min="5631" max="5631" width="15.7109375" style="64" customWidth="1"/>
    <col min="5632" max="5868" width="9.140625" style="64"/>
    <col min="5869" max="5869" width="54.28515625" style="64" customWidth="1"/>
    <col min="5870" max="5870" width="9.140625" style="64"/>
    <col min="5871" max="5871" width="15.7109375" style="64" customWidth="1"/>
    <col min="5872" max="5872" width="2.140625" style="64" customWidth="1"/>
    <col min="5873" max="5873" width="15.7109375" style="64" customWidth="1"/>
    <col min="5874" max="5874" width="2.140625" style="64" customWidth="1"/>
    <col min="5875" max="5875" width="15.7109375" style="64" customWidth="1"/>
    <col min="5876" max="5876" width="2.140625" style="64" customWidth="1"/>
    <col min="5877" max="5877" width="15.7109375" style="64" customWidth="1"/>
    <col min="5878" max="5878" width="2.140625" style="64" customWidth="1"/>
    <col min="5879" max="5879" width="16.42578125" style="64" bestFit="1" customWidth="1"/>
    <col min="5880" max="5880" width="2.140625" style="64" customWidth="1"/>
    <col min="5881" max="5881" width="15.7109375" style="64" customWidth="1"/>
    <col min="5882" max="5882" width="2.140625" style="64" customWidth="1"/>
    <col min="5883" max="5883" width="15.7109375" style="64" customWidth="1"/>
    <col min="5884" max="5884" width="2.140625" style="64" customWidth="1"/>
    <col min="5885" max="5885" width="15.7109375" style="64" customWidth="1"/>
    <col min="5886" max="5886" width="2.140625" style="64" customWidth="1"/>
    <col min="5887" max="5887" width="15.7109375" style="64" customWidth="1"/>
    <col min="5888" max="6124" width="9.140625" style="64"/>
    <col min="6125" max="6125" width="54.28515625" style="64" customWidth="1"/>
    <col min="6126" max="6126" width="9.140625" style="64"/>
    <col min="6127" max="6127" width="15.7109375" style="64" customWidth="1"/>
    <col min="6128" max="6128" width="2.140625" style="64" customWidth="1"/>
    <col min="6129" max="6129" width="15.7109375" style="64" customWidth="1"/>
    <col min="6130" max="6130" width="2.140625" style="64" customWidth="1"/>
    <col min="6131" max="6131" width="15.7109375" style="64" customWidth="1"/>
    <col min="6132" max="6132" width="2.140625" style="64" customWidth="1"/>
    <col min="6133" max="6133" width="15.7109375" style="64" customWidth="1"/>
    <col min="6134" max="6134" width="2.140625" style="64" customWidth="1"/>
    <col min="6135" max="6135" width="16.42578125" style="64" bestFit="1" customWidth="1"/>
    <col min="6136" max="6136" width="2.140625" style="64" customWidth="1"/>
    <col min="6137" max="6137" width="15.7109375" style="64" customWidth="1"/>
    <col min="6138" max="6138" width="2.140625" style="64" customWidth="1"/>
    <col min="6139" max="6139" width="15.7109375" style="64" customWidth="1"/>
    <col min="6140" max="6140" width="2.140625" style="64" customWidth="1"/>
    <col min="6141" max="6141" width="15.7109375" style="64" customWidth="1"/>
    <col min="6142" max="6142" width="2.140625" style="64" customWidth="1"/>
    <col min="6143" max="6143" width="15.7109375" style="64" customWidth="1"/>
    <col min="6144" max="6380" width="9.140625" style="64"/>
    <col min="6381" max="6381" width="54.28515625" style="64" customWidth="1"/>
    <col min="6382" max="6382" width="9.140625" style="64"/>
    <col min="6383" max="6383" width="15.7109375" style="64" customWidth="1"/>
    <col min="6384" max="6384" width="2.140625" style="64" customWidth="1"/>
    <col min="6385" max="6385" width="15.7109375" style="64" customWidth="1"/>
    <col min="6386" max="6386" width="2.140625" style="64" customWidth="1"/>
    <col min="6387" max="6387" width="15.7109375" style="64" customWidth="1"/>
    <col min="6388" max="6388" width="2.140625" style="64" customWidth="1"/>
    <col min="6389" max="6389" width="15.7109375" style="64" customWidth="1"/>
    <col min="6390" max="6390" width="2.140625" style="64" customWidth="1"/>
    <col min="6391" max="6391" width="16.42578125" style="64" bestFit="1" customWidth="1"/>
    <col min="6392" max="6392" width="2.140625" style="64" customWidth="1"/>
    <col min="6393" max="6393" width="15.7109375" style="64" customWidth="1"/>
    <col min="6394" max="6394" width="2.140625" style="64" customWidth="1"/>
    <col min="6395" max="6395" width="15.7109375" style="64" customWidth="1"/>
    <col min="6396" max="6396" width="2.140625" style="64" customWidth="1"/>
    <col min="6397" max="6397" width="15.7109375" style="64" customWidth="1"/>
    <col min="6398" max="6398" width="2.140625" style="64" customWidth="1"/>
    <col min="6399" max="6399" width="15.7109375" style="64" customWidth="1"/>
    <col min="6400" max="6636" width="9.140625" style="64"/>
    <col min="6637" max="6637" width="54.28515625" style="64" customWidth="1"/>
    <col min="6638" max="6638" width="9.140625" style="64"/>
    <col min="6639" max="6639" width="15.7109375" style="64" customWidth="1"/>
    <col min="6640" max="6640" width="2.140625" style="64" customWidth="1"/>
    <col min="6641" max="6641" width="15.7109375" style="64" customWidth="1"/>
    <col min="6642" max="6642" width="2.140625" style="64" customWidth="1"/>
    <col min="6643" max="6643" width="15.7109375" style="64" customWidth="1"/>
    <col min="6644" max="6644" width="2.140625" style="64" customWidth="1"/>
    <col min="6645" max="6645" width="15.7109375" style="64" customWidth="1"/>
    <col min="6646" max="6646" width="2.140625" style="64" customWidth="1"/>
    <col min="6647" max="6647" width="16.42578125" style="64" bestFit="1" customWidth="1"/>
    <col min="6648" max="6648" width="2.140625" style="64" customWidth="1"/>
    <col min="6649" max="6649" width="15.7109375" style="64" customWidth="1"/>
    <col min="6650" max="6650" width="2.140625" style="64" customWidth="1"/>
    <col min="6651" max="6651" width="15.7109375" style="64" customWidth="1"/>
    <col min="6652" max="6652" width="2.140625" style="64" customWidth="1"/>
    <col min="6653" max="6653" width="15.7109375" style="64" customWidth="1"/>
    <col min="6654" max="6654" width="2.140625" style="64" customWidth="1"/>
    <col min="6655" max="6655" width="15.7109375" style="64" customWidth="1"/>
    <col min="6656" max="6892" width="9.140625" style="64"/>
    <col min="6893" max="6893" width="54.28515625" style="64" customWidth="1"/>
    <col min="6894" max="6894" width="9.140625" style="64"/>
    <col min="6895" max="6895" width="15.7109375" style="64" customWidth="1"/>
    <col min="6896" max="6896" width="2.140625" style="64" customWidth="1"/>
    <col min="6897" max="6897" width="15.7109375" style="64" customWidth="1"/>
    <col min="6898" max="6898" width="2.140625" style="64" customWidth="1"/>
    <col min="6899" max="6899" width="15.7109375" style="64" customWidth="1"/>
    <col min="6900" max="6900" width="2.140625" style="64" customWidth="1"/>
    <col min="6901" max="6901" width="15.7109375" style="64" customWidth="1"/>
    <col min="6902" max="6902" width="2.140625" style="64" customWidth="1"/>
    <col min="6903" max="6903" width="16.42578125" style="64" bestFit="1" customWidth="1"/>
    <col min="6904" max="6904" width="2.140625" style="64" customWidth="1"/>
    <col min="6905" max="6905" width="15.7109375" style="64" customWidth="1"/>
    <col min="6906" max="6906" width="2.140625" style="64" customWidth="1"/>
    <col min="6907" max="6907" width="15.7109375" style="64" customWidth="1"/>
    <col min="6908" max="6908" width="2.140625" style="64" customWidth="1"/>
    <col min="6909" max="6909" width="15.7109375" style="64" customWidth="1"/>
    <col min="6910" max="6910" width="2.140625" style="64" customWidth="1"/>
    <col min="6911" max="6911" width="15.7109375" style="64" customWidth="1"/>
    <col min="6912" max="7148" width="9.140625" style="64"/>
    <col min="7149" max="7149" width="54.28515625" style="64" customWidth="1"/>
    <col min="7150" max="7150" width="9.140625" style="64"/>
    <col min="7151" max="7151" width="15.7109375" style="64" customWidth="1"/>
    <col min="7152" max="7152" width="2.140625" style="64" customWidth="1"/>
    <col min="7153" max="7153" width="15.7109375" style="64" customWidth="1"/>
    <col min="7154" max="7154" width="2.140625" style="64" customWidth="1"/>
    <col min="7155" max="7155" width="15.7109375" style="64" customWidth="1"/>
    <col min="7156" max="7156" width="2.140625" style="64" customWidth="1"/>
    <col min="7157" max="7157" width="15.7109375" style="64" customWidth="1"/>
    <col min="7158" max="7158" width="2.140625" style="64" customWidth="1"/>
    <col min="7159" max="7159" width="16.42578125" style="64" bestFit="1" customWidth="1"/>
    <col min="7160" max="7160" width="2.140625" style="64" customWidth="1"/>
    <col min="7161" max="7161" width="15.7109375" style="64" customWidth="1"/>
    <col min="7162" max="7162" width="2.140625" style="64" customWidth="1"/>
    <col min="7163" max="7163" width="15.7109375" style="64" customWidth="1"/>
    <col min="7164" max="7164" width="2.140625" style="64" customWidth="1"/>
    <col min="7165" max="7165" width="15.7109375" style="64" customWidth="1"/>
    <col min="7166" max="7166" width="2.140625" style="64" customWidth="1"/>
    <col min="7167" max="7167" width="15.7109375" style="64" customWidth="1"/>
    <col min="7168" max="7404" width="9.140625" style="64"/>
    <col min="7405" max="7405" width="54.28515625" style="64" customWidth="1"/>
    <col min="7406" max="7406" width="9.140625" style="64"/>
    <col min="7407" max="7407" width="15.7109375" style="64" customWidth="1"/>
    <col min="7408" max="7408" width="2.140625" style="64" customWidth="1"/>
    <col min="7409" max="7409" width="15.7109375" style="64" customWidth="1"/>
    <col min="7410" max="7410" width="2.140625" style="64" customWidth="1"/>
    <col min="7411" max="7411" width="15.7109375" style="64" customWidth="1"/>
    <col min="7412" max="7412" width="2.140625" style="64" customWidth="1"/>
    <col min="7413" max="7413" width="15.7109375" style="64" customWidth="1"/>
    <col min="7414" max="7414" width="2.140625" style="64" customWidth="1"/>
    <col min="7415" max="7415" width="16.42578125" style="64" bestFit="1" customWidth="1"/>
    <col min="7416" max="7416" width="2.140625" style="64" customWidth="1"/>
    <col min="7417" max="7417" width="15.7109375" style="64" customWidth="1"/>
    <col min="7418" max="7418" width="2.140625" style="64" customWidth="1"/>
    <col min="7419" max="7419" width="15.7109375" style="64" customWidth="1"/>
    <col min="7420" max="7420" width="2.140625" style="64" customWidth="1"/>
    <col min="7421" max="7421" width="15.7109375" style="64" customWidth="1"/>
    <col min="7422" max="7422" width="2.140625" style="64" customWidth="1"/>
    <col min="7423" max="7423" width="15.7109375" style="64" customWidth="1"/>
    <col min="7424" max="7660" width="9.140625" style="64"/>
    <col min="7661" max="7661" width="54.28515625" style="64" customWidth="1"/>
    <col min="7662" max="7662" width="9.140625" style="64"/>
    <col min="7663" max="7663" width="15.7109375" style="64" customWidth="1"/>
    <col min="7664" max="7664" width="2.140625" style="64" customWidth="1"/>
    <col min="7665" max="7665" width="15.7109375" style="64" customWidth="1"/>
    <col min="7666" max="7666" width="2.140625" style="64" customWidth="1"/>
    <col min="7667" max="7667" width="15.7109375" style="64" customWidth="1"/>
    <col min="7668" max="7668" width="2.140625" style="64" customWidth="1"/>
    <col min="7669" max="7669" width="15.7109375" style="64" customWidth="1"/>
    <col min="7670" max="7670" width="2.140625" style="64" customWidth="1"/>
    <col min="7671" max="7671" width="16.42578125" style="64" bestFit="1" customWidth="1"/>
    <col min="7672" max="7672" width="2.140625" style="64" customWidth="1"/>
    <col min="7673" max="7673" width="15.7109375" style="64" customWidth="1"/>
    <col min="7674" max="7674" width="2.140625" style="64" customWidth="1"/>
    <col min="7675" max="7675" width="15.7109375" style="64" customWidth="1"/>
    <col min="7676" max="7676" width="2.140625" style="64" customWidth="1"/>
    <col min="7677" max="7677" width="15.7109375" style="64" customWidth="1"/>
    <col min="7678" max="7678" width="2.140625" style="64" customWidth="1"/>
    <col min="7679" max="7679" width="15.7109375" style="64" customWidth="1"/>
    <col min="7680" max="7916" width="9.140625" style="64"/>
    <col min="7917" max="7917" width="54.28515625" style="64" customWidth="1"/>
    <col min="7918" max="7918" width="9.140625" style="64"/>
    <col min="7919" max="7919" width="15.7109375" style="64" customWidth="1"/>
    <col min="7920" max="7920" width="2.140625" style="64" customWidth="1"/>
    <col min="7921" max="7921" width="15.7109375" style="64" customWidth="1"/>
    <col min="7922" max="7922" width="2.140625" style="64" customWidth="1"/>
    <col min="7923" max="7923" width="15.7109375" style="64" customWidth="1"/>
    <col min="7924" max="7924" width="2.140625" style="64" customWidth="1"/>
    <col min="7925" max="7925" width="15.7109375" style="64" customWidth="1"/>
    <col min="7926" max="7926" width="2.140625" style="64" customWidth="1"/>
    <col min="7927" max="7927" width="16.42578125" style="64" bestFit="1" customWidth="1"/>
    <col min="7928" max="7928" width="2.140625" style="64" customWidth="1"/>
    <col min="7929" max="7929" width="15.7109375" style="64" customWidth="1"/>
    <col min="7930" max="7930" width="2.140625" style="64" customWidth="1"/>
    <col min="7931" max="7931" width="15.7109375" style="64" customWidth="1"/>
    <col min="7932" max="7932" width="2.140625" style="64" customWidth="1"/>
    <col min="7933" max="7933" width="15.7109375" style="64" customWidth="1"/>
    <col min="7934" max="7934" width="2.140625" style="64" customWidth="1"/>
    <col min="7935" max="7935" width="15.7109375" style="64" customWidth="1"/>
    <col min="7936" max="8172" width="9.140625" style="64"/>
    <col min="8173" max="8173" width="54.28515625" style="64" customWidth="1"/>
    <col min="8174" max="8174" width="9.140625" style="64"/>
    <col min="8175" max="8175" width="15.7109375" style="64" customWidth="1"/>
    <col min="8176" max="8176" width="2.140625" style="64" customWidth="1"/>
    <col min="8177" max="8177" width="15.7109375" style="64" customWidth="1"/>
    <col min="8178" max="8178" width="2.140625" style="64" customWidth="1"/>
    <col min="8179" max="8179" width="15.7109375" style="64" customWidth="1"/>
    <col min="8180" max="8180" width="2.140625" style="64" customWidth="1"/>
    <col min="8181" max="8181" width="15.7109375" style="64" customWidth="1"/>
    <col min="8182" max="8182" width="2.140625" style="64" customWidth="1"/>
    <col min="8183" max="8183" width="16.42578125" style="64" bestFit="1" customWidth="1"/>
    <col min="8184" max="8184" width="2.140625" style="64" customWidth="1"/>
    <col min="8185" max="8185" width="15.7109375" style="64" customWidth="1"/>
    <col min="8186" max="8186" width="2.140625" style="64" customWidth="1"/>
    <col min="8187" max="8187" width="15.7109375" style="64" customWidth="1"/>
    <col min="8188" max="8188" width="2.140625" style="64" customWidth="1"/>
    <col min="8189" max="8189" width="15.7109375" style="64" customWidth="1"/>
    <col min="8190" max="8190" width="2.140625" style="64" customWidth="1"/>
    <col min="8191" max="8191" width="15.7109375" style="64" customWidth="1"/>
    <col min="8192" max="8428" width="9.140625" style="64"/>
    <col min="8429" max="8429" width="54.28515625" style="64" customWidth="1"/>
    <col min="8430" max="8430" width="9.140625" style="64"/>
    <col min="8431" max="8431" width="15.7109375" style="64" customWidth="1"/>
    <col min="8432" max="8432" width="2.140625" style="64" customWidth="1"/>
    <col min="8433" max="8433" width="15.7109375" style="64" customWidth="1"/>
    <col min="8434" max="8434" width="2.140625" style="64" customWidth="1"/>
    <col min="8435" max="8435" width="15.7109375" style="64" customWidth="1"/>
    <col min="8436" max="8436" width="2.140625" style="64" customWidth="1"/>
    <col min="8437" max="8437" width="15.7109375" style="64" customWidth="1"/>
    <col min="8438" max="8438" width="2.140625" style="64" customWidth="1"/>
    <col min="8439" max="8439" width="16.42578125" style="64" bestFit="1" customWidth="1"/>
    <col min="8440" max="8440" width="2.140625" style="64" customWidth="1"/>
    <col min="8441" max="8441" width="15.7109375" style="64" customWidth="1"/>
    <col min="8442" max="8442" width="2.140625" style="64" customWidth="1"/>
    <col min="8443" max="8443" width="15.7109375" style="64" customWidth="1"/>
    <col min="8444" max="8444" width="2.140625" style="64" customWidth="1"/>
    <col min="8445" max="8445" width="15.7109375" style="64" customWidth="1"/>
    <col min="8446" max="8446" width="2.140625" style="64" customWidth="1"/>
    <col min="8447" max="8447" width="15.7109375" style="64" customWidth="1"/>
    <col min="8448" max="8684" width="9.140625" style="64"/>
    <col min="8685" max="8685" width="54.28515625" style="64" customWidth="1"/>
    <col min="8686" max="8686" width="9.140625" style="64"/>
    <col min="8687" max="8687" width="15.7109375" style="64" customWidth="1"/>
    <col min="8688" max="8688" width="2.140625" style="64" customWidth="1"/>
    <col min="8689" max="8689" width="15.7109375" style="64" customWidth="1"/>
    <col min="8690" max="8690" width="2.140625" style="64" customWidth="1"/>
    <col min="8691" max="8691" width="15.7109375" style="64" customWidth="1"/>
    <col min="8692" max="8692" width="2.140625" style="64" customWidth="1"/>
    <col min="8693" max="8693" width="15.7109375" style="64" customWidth="1"/>
    <col min="8694" max="8694" width="2.140625" style="64" customWidth="1"/>
    <col min="8695" max="8695" width="16.42578125" style="64" bestFit="1" customWidth="1"/>
    <col min="8696" max="8696" width="2.140625" style="64" customWidth="1"/>
    <col min="8697" max="8697" width="15.7109375" style="64" customWidth="1"/>
    <col min="8698" max="8698" width="2.140625" style="64" customWidth="1"/>
    <col min="8699" max="8699" width="15.7109375" style="64" customWidth="1"/>
    <col min="8700" max="8700" width="2.140625" style="64" customWidth="1"/>
    <col min="8701" max="8701" width="15.7109375" style="64" customWidth="1"/>
    <col min="8702" max="8702" width="2.140625" style="64" customWidth="1"/>
    <col min="8703" max="8703" width="15.7109375" style="64" customWidth="1"/>
    <col min="8704" max="8940" width="9.140625" style="64"/>
    <col min="8941" max="8941" width="54.28515625" style="64" customWidth="1"/>
    <col min="8942" max="8942" width="9.140625" style="64"/>
    <col min="8943" max="8943" width="15.7109375" style="64" customWidth="1"/>
    <col min="8944" max="8944" width="2.140625" style="64" customWidth="1"/>
    <col min="8945" max="8945" width="15.7109375" style="64" customWidth="1"/>
    <col min="8946" max="8946" width="2.140625" style="64" customWidth="1"/>
    <col min="8947" max="8947" width="15.7109375" style="64" customWidth="1"/>
    <col min="8948" max="8948" width="2.140625" style="64" customWidth="1"/>
    <col min="8949" max="8949" width="15.7109375" style="64" customWidth="1"/>
    <col min="8950" max="8950" width="2.140625" style="64" customWidth="1"/>
    <col min="8951" max="8951" width="16.42578125" style="64" bestFit="1" customWidth="1"/>
    <col min="8952" max="8952" width="2.140625" style="64" customWidth="1"/>
    <col min="8953" max="8953" width="15.7109375" style="64" customWidth="1"/>
    <col min="8954" max="8954" width="2.140625" style="64" customWidth="1"/>
    <col min="8955" max="8955" width="15.7109375" style="64" customWidth="1"/>
    <col min="8956" max="8956" width="2.140625" style="64" customWidth="1"/>
    <col min="8957" max="8957" width="15.7109375" style="64" customWidth="1"/>
    <col min="8958" max="8958" width="2.140625" style="64" customWidth="1"/>
    <col min="8959" max="8959" width="15.7109375" style="64" customWidth="1"/>
    <col min="8960" max="9196" width="9.140625" style="64"/>
    <col min="9197" max="9197" width="54.28515625" style="64" customWidth="1"/>
    <col min="9198" max="9198" width="9.140625" style="64"/>
    <col min="9199" max="9199" width="15.7109375" style="64" customWidth="1"/>
    <col min="9200" max="9200" width="2.140625" style="64" customWidth="1"/>
    <col min="9201" max="9201" width="15.7109375" style="64" customWidth="1"/>
    <col min="9202" max="9202" width="2.140625" style="64" customWidth="1"/>
    <col min="9203" max="9203" width="15.7109375" style="64" customWidth="1"/>
    <col min="9204" max="9204" width="2.140625" style="64" customWidth="1"/>
    <col min="9205" max="9205" width="15.7109375" style="64" customWidth="1"/>
    <col min="9206" max="9206" width="2.140625" style="64" customWidth="1"/>
    <col min="9207" max="9207" width="16.42578125" style="64" bestFit="1" customWidth="1"/>
    <col min="9208" max="9208" width="2.140625" style="64" customWidth="1"/>
    <col min="9209" max="9209" width="15.7109375" style="64" customWidth="1"/>
    <col min="9210" max="9210" width="2.140625" style="64" customWidth="1"/>
    <col min="9211" max="9211" width="15.7109375" style="64" customWidth="1"/>
    <col min="9212" max="9212" width="2.140625" style="64" customWidth="1"/>
    <col min="9213" max="9213" width="15.7109375" style="64" customWidth="1"/>
    <col min="9214" max="9214" width="2.140625" style="64" customWidth="1"/>
    <col min="9215" max="9215" width="15.7109375" style="64" customWidth="1"/>
    <col min="9216" max="9452" width="9.140625" style="64"/>
    <col min="9453" max="9453" width="54.28515625" style="64" customWidth="1"/>
    <col min="9454" max="9454" width="9.140625" style="64"/>
    <col min="9455" max="9455" width="15.7109375" style="64" customWidth="1"/>
    <col min="9456" max="9456" width="2.140625" style="64" customWidth="1"/>
    <col min="9457" max="9457" width="15.7109375" style="64" customWidth="1"/>
    <col min="9458" max="9458" width="2.140625" style="64" customWidth="1"/>
    <col min="9459" max="9459" width="15.7109375" style="64" customWidth="1"/>
    <col min="9460" max="9460" width="2.140625" style="64" customWidth="1"/>
    <col min="9461" max="9461" width="15.7109375" style="64" customWidth="1"/>
    <col min="9462" max="9462" width="2.140625" style="64" customWidth="1"/>
    <col min="9463" max="9463" width="16.42578125" style="64" bestFit="1" customWidth="1"/>
    <col min="9464" max="9464" width="2.140625" style="64" customWidth="1"/>
    <col min="9465" max="9465" width="15.7109375" style="64" customWidth="1"/>
    <col min="9466" max="9466" width="2.140625" style="64" customWidth="1"/>
    <col min="9467" max="9467" width="15.7109375" style="64" customWidth="1"/>
    <col min="9468" max="9468" width="2.140625" style="64" customWidth="1"/>
    <col min="9469" max="9469" width="15.7109375" style="64" customWidth="1"/>
    <col min="9470" max="9470" width="2.140625" style="64" customWidth="1"/>
    <col min="9471" max="9471" width="15.7109375" style="64" customWidth="1"/>
    <col min="9472" max="9708" width="9.140625" style="64"/>
    <col min="9709" max="9709" width="54.28515625" style="64" customWidth="1"/>
    <col min="9710" max="9710" width="9.140625" style="64"/>
    <col min="9711" max="9711" width="15.7109375" style="64" customWidth="1"/>
    <col min="9712" max="9712" width="2.140625" style="64" customWidth="1"/>
    <col min="9713" max="9713" width="15.7109375" style="64" customWidth="1"/>
    <col min="9714" max="9714" width="2.140625" style="64" customWidth="1"/>
    <col min="9715" max="9715" width="15.7109375" style="64" customWidth="1"/>
    <col min="9716" max="9716" width="2.140625" style="64" customWidth="1"/>
    <col min="9717" max="9717" width="15.7109375" style="64" customWidth="1"/>
    <col min="9718" max="9718" width="2.140625" style="64" customWidth="1"/>
    <col min="9719" max="9719" width="16.42578125" style="64" bestFit="1" customWidth="1"/>
    <col min="9720" max="9720" width="2.140625" style="64" customWidth="1"/>
    <col min="9721" max="9721" width="15.7109375" style="64" customWidth="1"/>
    <col min="9722" max="9722" width="2.140625" style="64" customWidth="1"/>
    <col min="9723" max="9723" width="15.7109375" style="64" customWidth="1"/>
    <col min="9724" max="9724" width="2.140625" style="64" customWidth="1"/>
    <col min="9725" max="9725" width="15.7109375" style="64" customWidth="1"/>
    <col min="9726" max="9726" width="2.140625" style="64" customWidth="1"/>
    <col min="9727" max="9727" width="15.7109375" style="64" customWidth="1"/>
    <col min="9728" max="9964" width="9.140625" style="64"/>
    <col min="9965" max="9965" width="54.28515625" style="64" customWidth="1"/>
    <col min="9966" max="9966" width="9.140625" style="64"/>
    <col min="9967" max="9967" width="15.7109375" style="64" customWidth="1"/>
    <col min="9968" max="9968" width="2.140625" style="64" customWidth="1"/>
    <col min="9969" max="9969" width="15.7109375" style="64" customWidth="1"/>
    <col min="9970" max="9970" width="2.140625" style="64" customWidth="1"/>
    <col min="9971" max="9971" width="15.7109375" style="64" customWidth="1"/>
    <col min="9972" max="9972" width="2.140625" style="64" customWidth="1"/>
    <col min="9973" max="9973" width="15.7109375" style="64" customWidth="1"/>
    <col min="9974" max="9974" width="2.140625" style="64" customWidth="1"/>
    <col min="9975" max="9975" width="16.42578125" style="64" bestFit="1" customWidth="1"/>
    <col min="9976" max="9976" width="2.140625" style="64" customWidth="1"/>
    <col min="9977" max="9977" width="15.7109375" style="64" customWidth="1"/>
    <col min="9978" max="9978" width="2.140625" style="64" customWidth="1"/>
    <col min="9979" max="9979" width="15.7109375" style="64" customWidth="1"/>
    <col min="9980" max="9980" width="2.140625" style="64" customWidth="1"/>
    <col min="9981" max="9981" width="15.7109375" style="64" customWidth="1"/>
    <col min="9982" max="9982" width="2.140625" style="64" customWidth="1"/>
    <col min="9983" max="9983" width="15.7109375" style="64" customWidth="1"/>
    <col min="9984" max="10220" width="9.140625" style="64"/>
    <col min="10221" max="10221" width="54.28515625" style="64" customWidth="1"/>
    <col min="10222" max="10222" width="9.140625" style="64"/>
    <col min="10223" max="10223" width="15.7109375" style="64" customWidth="1"/>
    <col min="10224" max="10224" width="2.140625" style="64" customWidth="1"/>
    <col min="10225" max="10225" width="15.7109375" style="64" customWidth="1"/>
    <col min="10226" max="10226" width="2.140625" style="64" customWidth="1"/>
    <col min="10227" max="10227" width="15.7109375" style="64" customWidth="1"/>
    <col min="10228" max="10228" width="2.140625" style="64" customWidth="1"/>
    <col min="10229" max="10229" width="15.7109375" style="64" customWidth="1"/>
    <col min="10230" max="10230" width="2.140625" style="64" customWidth="1"/>
    <col min="10231" max="10231" width="16.42578125" style="64" bestFit="1" customWidth="1"/>
    <col min="10232" max="10232" width="2.140625" style="64" customWidth="1"/>
    <col min="10233" max="10233" width="15.7109375" style="64" customWidth="1"/>
    <col min="10234" max="10234" width="2.140625" style="64" customWidth="1"/>
    <col min="10235" max="10235" width="15.7109375" style="64" customWidth="1"/>
    <col min="10236" max="10236" width="2.140625" style="64" customWidth="1"/>
    <col min="10237" max="10237" width="15.7109375" style="64" customWidth="1"/>
    <col min="10238" max="10238" width="2.140625" style="64" customWidth="1"/>
    <col min="10239" max="10239" width="15.7109375" style="64" customWidth="1"/>
    <col min="10240" max="10476" width="9.140625" style="64"/>
    <col min="10477" max="10477" width="54.28515625" style="64" customWidth="1"/>
    <col min="10478" max="10478" width="9.140625" style="64"/>
    <col min="10479" max="10479" width="15.7109375" style="64" customWidth="1"/>
    <col min="10480" max="10480" width="2.140625" style="64" customWidth="1"/>
    <col min="10481" max="10481" width="15.7109375" style="64" customWidth="1"/>
    <col min="10482" max="10482" width="2.140625" style="64" customWidth="1"/>
    <col min="10483" max="10483" width="15.7109375" style="64" customWidth="1"/>
    <col min="10484" max="10484" width="2.140625" style="64" customWidth="1"/>
    <col min="10485" max="10485" width="15.7109375" style="64" customWidth="1"/>
    <col min="10486" max="10486" width="2.140625" style="64" customWidth="1"/>
    <col min="10487" max="10487" width="16.42578125" style="64" bestFit="1" customWidth="1"/>
    <col min="10488" max="10488" width="2.140625" style="64" customWidth="1"/>
    <col min="10489" max="10489" width="15.7109375" style="64" customWidth="1"/>
    <col min="10490" max="10490" width="2.140625" style="64" customWidth="1"/>
    <col min="10491" max="10491" width="15.7109375" style="64" customWidth="1"/>
    <col min="10492" max="10492" width="2.140625" style="64" customWidth="1"/>
    <col min="10493" max="10493" width="15.7109375" style="64" customWidth="1"/>
    <col min="10494" max="10494" width="2.140625" style="64" customWidth="1"/>
    <col min="10495" max="10495" width="15.7109375" style="64" customWidth="1"/>
    <col min="10496" max="10732" width="9.140625" style="64"/>
    <col min="10733" max="10733" width="54.28515625" style="64" customWidth="1"/>
    <col min="10734" max="10734" width="9.140625" style="64"/>
    <col min="10735" max="10735" width="15.7109375" style="64" customWidth="1"/>
    <col min="10736" max="10736" width="2.140625" style="64" customWidth="1"/>
    <col min="10737" max="10737" width="15.7109375" style="64" customWidth="1"/>
    <col min="10738" max="10738" width="2.140625" style="64" customWidth="1"/>
    <col min="10739" max="10739" width="15.7109375" style="64" customWidth="1"/>
    <col min="10740" max="10740" width="2.140625" style="64" customWidth="1"/>
    <col min="10741" max="10741" width="15.7109375" style="64" customWidth="1"/>
    <col min="10742" max="10742" width="2.140625" style="64" customWidth="1"/>
    <col min="10743" max="10743" width="16.42578125" style="64" bestFit="1" customWidth="1"/>
    <col min="10744" max="10744" width="2.140625" style="64" customWidth="1"/>
    <col min="10745" max="10745" width="15.7109375" style="64" customWidth="1"/>
    <col min="10746" max="10746" width="2.140625" style="64" customWidth="1"/>
    <col min="10747" max="10747" width="15.7109375" style="64" customWidth="1"/>
    <col min="10748" max="10748" width="2.140625" style="64" customWidth="1"/>
    <col min="10749" max="10749" width="15.7109375" style="64" customWidth="1"/>
    <col min="10750" max="10750" width="2.140625" style="64" customWidth="1"/>
    <col min="10751" max="10751" width="15.7109375" style="64" customWidth="1"/>
    <col min="10752" max="10988" width="9.140625" style="64"/>
    <col min="10989" max="10989" width="54.28515625" style="64" customWidth="1"/>
    <col min="10990" max="10990" width="9.140625" style="64"/>
    <col min="10991" max="10991" width="15.7109375" style="64" customWidth="1"/>
    <col min="10992" max="10992" width="2.140625" style="64" customWidth="1"/>
    <col min="10993" max="10993" width="15.7109375" style="64" customWidth="1"/>
    <col min="10994" max="10994" width="2.140625" style="64" customWidth="1"/>
    <col min="10995" max="10995" width="15.7109375" style="64" customWidth="1"/>
    <col min="10996" max="10996" width="2.140625" style="64" customWidth="1"/>
    <col min="10997" max="10997" width="15.7109375" style="64" customWidth="1"/>
    <col min="10998" max="10998" width="2.140625" style="64" customWidth="1"/>
    <col min="10999" max="10999" width="16.42578125" style="64" bestFit="1" customWidth="1"/>
    <col min="11000" max="11000" width="2.140625" style="64" customWidth="1"/>
    <col min="11001" max="11001" width="15.7109375" style="64" customWidth="1"/>
    <col min="11002" max="11002" width="2.140625" style="64" customWidth="1"/>
    <col min="11003" max="11003" width="15.7109375" style="64" customWidth="1"/>
    <col min="11004" max="11004" width="2.140625" style="64" customWidth="1"/>
    <col min="11005" max="11005" width="15.7109375" style="64" customWidth="1"/>
    <col min="11006" max="11006" width="2.140625" style="64" customWidth="1"/>
    <col min="11007" max="11007" width="15.7109375" style="64" customWidth="1"/>
    <col min="11008" max="11244" width="9.140625" style="64"/>
    <col min="11245" max="11245" width="54.28515625" style="64" customWidth="1"/>
    <col min="11246" max="11246" width="9.140625" style="64"/>
    <col min="11247" max="11247" width="15.7109375" style="64" customWidth="1"/>
    <col min="11248" max="11248" width="2.140625" style="64" customWidth="1"/>
    <col min="11249" max="11249" width="15.7109375" style="64" customWidth="1"/>
    <col min="11250" max="11250" width="2.140625" style="64" customWidth="1"/>
    <col min="11251" max="11251" width="15.7109375" style="64" customWidth="1"/>
    <col min="11252" max="11252" width="2.140625" style="64" customWidth="1"/>
    <col min="11253" max="11253" width="15.7109375" style="64" customWidth="1"/>
    <col min="11254" max="11254" width="2.140625" style="64" customWidth="1"/>
    <col min="11255" max="11255" width="16.42578125" style="64" bestFit="1" customWidth="1"/>
    <col min="11256" max="11256" width="2.140625" style="64" customWidth="1"/>
    <col min="11257" max="11257" width="15.7109375" style="64" customWidth="1"/>
    <col min="11258" max="11258" width="2.140625" style="64" customWidth="1"/>
    <col min="11259" max="11259" width="15.7109375" style="64" customWidth="1"/>
    <col min="11260" max="11260" width="2.140625" style="64" customWidth="1"/>
    <col min="11261" max="11261" width="15.7109375" style="64" customWidth="1"/>
    <col min="11262" max="11262" width="2.140625" style="64" customWidth="1"/>
    <col min="11263" max="11263" width="15.7109375" style="64" customWidth="1"/>
    <col min="11264" max="11500" width="9.140625" style="64"/>
    <col min="11501" max="11501" width="54.28515625" style="64" customWidth="1"/>
    <col min="11502" max="11502" width="9.140625" style="64"/>
    <col min="11503" max="11503" width="15.7109375" style="64" customWidth="1"/>
    <col min="11504" max="11504" width="2.140625" style="64" customWidth="1"/>
    <col min="11505" max="11505" width="15.7109375" style="64" customWidth="1"/>
    <col min="11506" max="11506" width="2.140625" style="64" customWidth="1"/>
    <col min="11507" max="11507" width="15.7109375" style="64" customWidth="1"/>
    <col min="11508" max="11508" width="2.140625" style="64" customWidth="1"/>
    <col min="11509" max="11509" width="15.7109375" style="64" customWidth="1"/>
    <col min="11510" max="11510" width="2.140625" style="64" customWidth="1"/>
    <col min="11511" max="11511" width="16.42578125" style="64" bestFit="1" customWidth="1"/>
    <col min="11512" max="11512" width="2.140625" style="64" customWidth="1"/>
    <col min="11513" max="11513" width="15.7109375" style="64" customWidth="1"/>
    <col min="11514" max="11514" width="2.140625" style="64" customWidth="1"/>
    <col min="11515" max="11515" width="15.7109375" style="64" customWidth="1"/>
    <col min="11516" max="11516" width="2.140625" style="64" customWidth="1"/>
    <col min="11517" max="11517" width="15.7109375" style="64" customWidth="1"/>
    <col min="11518" max="11518" width="2.140625" style="64" customWidth="1"/>
    <col min="11519" max="11519" width="15.7109375" style="64" customWidth="1"/>
    <col min="11520" max="11756" width="9.140625" style="64"/>
    <col min="11757" max="11757" width="54.28515625" style="64" customWidth="1"/>
    <col min="11758" max="11758" width="9.140625" style="64"/>
    <col min="11759" max="11759" width="15.7109375" style="64" customWidth="1"/>
    <col min="11760" max="11760" width="2.140625" style="64" customWidth="1"/>
    <col min="11761" max="11761" width="15.7109375" style="64" customWidth="1"/>
    <col min="11762" max="11762" width="2.140625" style="64" customWidth="1"/>
    <col min="11763" max="11763" width="15.7109375" style="64" customWidth="1"/>
    <col min="11764" max="11764" width="2.140625" style="64" customWidth="1"/>
    <col min="11765" max="11765" width="15.7109375" style="64" customWidth="1"/>
    <col min="11766" max="11766" width="2.140625" style="64" customWidth="1"/>
    <col min="11767" max="11767" width="16.42578125" style="64" bestFit="1" customWidth="1"/>
    <col min="11768" max="11768" width="2.140625" style="64" customWidth="1"/>
    <col min="11769" max="11769" width="15.7109375" style="64" customWidth="1"/>
    <col min="11770" max="11770" width="2.140625" style="64" customWidth="1"/>
    <col min="11771" max="11771" width="15.7109375" style="64" customWidth="1"/>
    <col min="11772" max="11772" width="2.140625" style="64" customWidth="1"/>
    <col min="11773" max="11773" width="15.7109375" style="64" customWidth="1"/>
    <col min="11774" max="11774" width="2.140625" style="64" customWidth="1"/>
    <col min="11775" max="11775" width="15.7109375" style="64" customWidth="1"/>
    <col min="11776" max="12012" width="9.140625" style="64"/>
    <col min="12013" max="12013" width="54.28515625" style="64" customWidth="1"/>
    <col min="12014" max="12014" width="9.140625" style="64"/>
    <col min="12015" max="12015" width="15.7109375" style="64" customWidth="1"/>
    <col min="12016" max="12016" width="2.140625" style="64" customWidth="1"/>
    <col min="12017" max="12017" width="15.7109375" style="64" customWidth="1"/>
    <col min="12018" max="12018" width="2.140625" style="64" customWidth="1"/>
    <col min="12019" max="12019" width="15.7109375" style="64" customWidth="1"/>
    <col min="12020" max="12020" width="2.140625" style="64" customWidth="1"/>
    <col min="12021" max="12021" width="15.7109375" style="64" customWidth="1"/>
    <col min="12022" max="12022" width="2.140625" style="64" customWidth="1"/>
    <col min="12023" max="12023" width="16.42578125" style="64" bestFit="1" customWidth="1"/>
    <col min="12024" max="12024" width="2.140625" style="64" customWidth="1"/>
    <col min="12025" max="12025" width="15.7109375" style="64" customWidth="1"/>
    <col min="12026" max="12026" width="2.140625" style="64" customWidth="1"/>
    <col min="12027" max="12027" width="15.7109375" style="64" customWidth="1"/>
    <col min="12028" max="12028" width="2.140625" style="64" customWidth="1"/>
    <col min="12029" max="12029" width="15.7109375" style="64" customWidth="1"/>
    <col min="12030" max="12030" width="2.140625" style="64" customWidth="1"/>
    <col min="12031" max="12031" width="15.7109375" style="64" customWidth="1"/>
    <col min="12032" max="12268" width="9.140625" style="64"/>
    <col min="12269" max="12269" width="54.28515625" style="64" customWidth="1"/>
    <col min="12270" max="12270" width="9.140625" style="64"/>
    <col min="12271" max="12271" width="15.7109375" style="64" customWidth="1"/>
    <col min="12272" max="12272" width="2.140625" style="64" customWidth="1"/>
    <col min="12273" max="12273" width="15.7109375" style="64" customWidth="1"/>
    <col min="12274" max="12274" width="2.140625" style="64" customWidth="1"/>
    <col min="12275" max="12275" width="15.7109375" style="64" customWidth="1"/>
    <col min="12276" max="12276" width="2.140625" style="64" customWidth="1"/>
    <col min="12277" max="12277" width="15.7109375" style="64" customWidth="1"/>
    <col min="12278" max="12278" width="2.140625" style="64" customWidth="1"/>
    <col min="12279" max="12279" width="16.42578125" style="64" bestFit="1" customWidth="1"/>
    <col min="12280" max="12280" width="2.140625" style="64" customWidth="1"/>
    <col min="12281" max="12281" width="15.7109375" style="64" customWidth="1"/>
    <col min="12282" max="12282" width="2.140625" style="64" customWidth="1"/>
    <col min="12283" max="12283" width="15.7109375" style="64" customWidth="1"/>
    <col min="12284" max="12284" width="2.140625" style="64" customWidth="1"/>
    <col min="12285" max="12285" width="15.7109375" style="64" customWidth="1"/>
    <col min="12286" max="12286" width="2.140625" style="64" customWidth="1"/>
    <col min="12287" max="12287" width="15.7109375" style="64" customWidth="1"/>
    <col min="12288" max="12524" width="9.140625" style="64"/>
    <col min="12525" max="12525" width="54.28515625" style="64" customWidth="1"/>
    <col min="12526" max="12526" width="9.140625" style="64"/>
    <col min="12527" max="12527" width="15.7109375" style="64" customWidth="1"/>
    <col min="12528" max="12528" width="2.140625" style="64" customWidth="1"/>
    <col min="12529" max="12529" width="15.7109375" style="64" customWidth="1"/>
    <col min="12530" max="12530" width="2.140625" style="64" customWidth="1"/>
    <col min="12531" max="12531" width="15.7109375" style="64" customWidth="1"/>
    <col min="12532" max="12532" width="2.140625" style="64" customWidth="1"/>
    <col min="12533" max="12533" width="15.7109375" style="64" customWidth="1"/>
    <col min="12534" max="12534" width="2.140625" style="64" customWidth="1"/>
    <col min="12535" max="12535" width="16.42578125" style="64" bestFit="1" customWidth="1"/>
    <col min="12536" max="12536" width="2.140625" style="64" customWidth="1"/>
    <col min="12537" max="12537" width="15.7109375" style="64" customWidth="1"/>
    <col min="12538" max="12538" width="2.140625" style="64" customWidth="1"/>
    <col min="12539" max="12539" width="15.7109375" style="64" customWidth="1"/>
    <col min="12540" max="12540" width="2.140625" style="64" customWidth="1"/>
    <col min="12541" max="12541" width="15.7109375" style="64" customWidth="1"/>
    <col min="12542" max="12542" width="2.140625" style="64" customWidth="1"/>
    <col min="12543" max="12543" width="15.7109375" style="64" customWidth="1"/>
    <col min="12544" max="12780" width="9.140625" style="64"/>
    <col min="12781" max="12781" width="54.28515625" style="64" customWidth="1"/>
    <col min="12782" max="12782" width="9.140625" style="64"/>
    <col min="12783" max="12783" width="15.7109375" style="64" customWidth="1"/>
    <col min="12784" max="12784" width="2.140625" style="64" customWidth="1"/>
    <col min="12785" max="12785" width="15.7109375" style="64" customWidth="1"/>
    <col min="12786" max="12786" width="2.140625" style="64" customWidth="1"/>
    <col min="12787" max="12787" width="15.7109375" style="64" customWidth="1"/>
    <col min="12788" max="12788" width="2.140625" style="64" customWidth="1"/>
    <col min="12789" max="12789" width="15.7109375" style="64" customWidth="1"/>
    <col min="12790" max="12790" width="2.140625" style="64" customWidth="1"/>
    <col min="12791" max="12791" width="16.42578125" style="64" bestFit="1" customWidth="1"/>
    <col min="12792" max="12792" width="2.140625" style="64" customWidth="1"/>
    <col min="12793" max="12793" width="15.7109375" style="64" customWidth="1"/>
    <col min="12794" max="12794" width="2.140625" style="64" customWidth="1"/>
    <col min="12795" max="12795" width="15.7109375" style="64" customWidth="1"/>
    <col min="12796" max="12796" width="2.140625" style="64" customWidth="1"/>
    <col min="12797" max="12797" width="15.7109375" style="64" customWidth="1"/>
    <col min="12798" max="12798" width="2.140625" style="64" customWidth="1"/>
    <col min="12799" max="12799" width="15.7109375" style="64" customWidth="1"/>
    <col min="12800" max="13036" width="9.140625" style="64"/>
    <col min="13037" max="13037" width="54.28515625" style="64" customWidth="1"/>
    <col min="13038" max="13038" width="9.140625" style="64"/>
    <col min="13039" max="13039" width="15.7109375" style="64" customWidth="1"/>
    <col min="13040" max="13040" width="2.140625" style="64" customWidth="1"/>
    <col min="13041" max="13041" width="15.7109375" style="64" customWidth="1"/>
    <col min="13042" max="13042" width="2.140625" style="64" customWidth="1"/>
    <col min="13043" max="13043" width="15.7109375" style="64" customWidth="1"/>
    <col min="13044" max="13044" width="2.140625" style="64" customWidth="1"/>
    <col min="13045" max="13045" width="15.7109375" style="64" customWidth="1"/>
    <col min="13046" max="13046" width="2.140625" style="64" customWidth="1"/>
    <col min="13047" max="13047" width="16.42578125" style="64" bestFit="1" customWidth="1"/>
    <col min="13048" max="13048" width="2.140625" style="64" customWidth="1"/>
    <col min="13049" max="13049" width="15.7109375" style="64" customWidth="1"/>
    <col min="13050" max="13050" width="2.140625" style="64" customWidth="1"/>
    <col min="13051" max="13051" width="15.7109375" style="64" customWidth="1"/>
    <col min="13052" max="13052" width="2.140625" style="64" customWidth="1"/>
    <col min="13053" max="13053" width="15.7109375" style="64" customWidth="1"/>
    <col min="13054" max="13054" width="2.140625" style="64" customWidth="1"/>
    <col min="13055" max="13055" width="15.7109375" style="64" customWidth="1"/>
    <col min="13056" max="13292" width="9.140625" style="64"/>
    <col min="13293" max="13293" width="54.28515625" style="64" customWidth="1"/>
    <col min="13294" max="13294" width="9.140625" style="64"/>
    <col min="13295" max="13295" width="15.7109375" style="64" customWidth="1"/>
    <col min="13296" max="13296" width="2.140625" style="64" customWidth="1"/>
    <col min="13297" max="13297" width="15.7109375" style="64" customWidth="1"/>
    <col min="13298" max="13298" width="2.140625" style="64" customWidth="1"/>
    <col min="13299" max="13299" width="15.7109375" style="64" customWidth="1"/>
    <col min="13300" max="13300" width="2.140625" style="64" customWidth="1"/>
    <col min="13301" max="13301" width="15.7109375" style="64" customWidth="1"/>
    <col min="13302" max="13302" width="2.140625" style="64" customWidth="1"/>
    <col min="13303" max="13303" width="16.42578125" style="64" bestFit="1" customWidth="1"/>
    <col min="13304" max="13304" width="2.140625" style="64" customWidth="1"/>
    <col min="13305" max="13305" width="15.7109375" style="64" customWidth="1"/>
    <col min="13306" max="13306" width="2.140625" style="64" customWidth="1"/>
    <col min="13307" max="13307" width="15.7109375" style="64" customWidth="1"/>
    <col min="13308" max="13308" width="2.140625" style="64" customWidth="1"/>
    <col min="13309" max="13309" width="15.7109375" style="64" customWidth="1"/>
    <col min="13310" max="13310" width="2.140625" style="64" customWidth="1"/>
    <col min="13311" max="13311" width="15.7109375" style="64" customWidth="1"/>
    <col min="13312" max="13548" width="9.140625" style="64"/>
    <col min="13549" max="13549" width="54.28515625" style="64" customWidth="1"/>
    <col min="13550" max="13550" width="9.140625" style="64"/>
    <col min="13551" max="13551" width="15.7109375" style="64" customWidth="1"/>
    <col min="13552" max="13552" width="2.140625" style="64" customWidth="1"/>
    <col min="13553" max="13553" width="15.7109375" style="64" customWidth="1"/>
    <col min="13554" max="13554" width="2.140625" style="64" customWidth="1"/>
    <col min="13555" max="13555" width="15.7109375" style="64" customWidth="1"/>
    <col min="13556" max="13556" width="2.140625" style="64" customWidth="1"/>
    <col min="13557" max="13557" width="15.7109375" style="64" customWidth="1"/>
    <col min="13558" max="13558" width="2.140625" style="64" customWidth="1"/>
    <col min="13559" max="13559" width="16.42578125" style="64" bestFit="1" customWidth="1"/>
    <col min="13560" max="13560" width="2.140625" style="64" customWidth="1"/>
    <col min="13561" max="13561" width="15.7109375" style="64" customWidth="1"/>
    <col min="13562" max="13562" width="2.140625" style="64" customWidth="1"/>
    <col min="13563" max="13563" width="15.7109375" style="64" customWidth="1"/>
    <col min="13564" max="13564" width="2.140625" style="64" customWidth="1"/>
    <col min="13565" max="13565" width="15.7109375" style="64" customWidth="1"/>
    <col min="13566" max="13566" width="2.140625" style="64" customWidth="1"/>
    <col min="13567" max="13567" width="15.7109375" style="64" customWidth="1"/>
    <col min="13568" max="13804" width="9.140625" style="64"/>
    <col min="13805" max="13805" width="54.28515625" style="64" customWidth="1"/>
    <col min="13806" max="13806" width="9.140625" style="64"/>
    <col min="13807" max="13807" width="15.7109375" style="64" customWidth="1"/>
    <col min="13808" max="13808" width="2.140625" style="64" customWidth="1"/>
    <col min="13809" max="13809" width="15.7109375" style="64" customWidth="1"/>
    <col min="13810" max="13810" width="2.140625" style="64" customWidth="1"/>
    <col min="13811" max="13811" width="15.7109375" style="64" customWidth="1"/>
    <col min="13812" max="13812" width="2.140625" style="64" customWidth="1"/>
    <col min="13813" max="13813" width="15.7109375" style="64" customWidth="1"/>
    <col min="13814" max="13814" width="2.140625" style="64" customWidth="1"/>
    <col min="13815" max="13815" width="16.42578125" style="64" bestFit="1" customWidth="1"/>
    <col min="13816" max="13816" width="2.140625" style="64" customWidth="1"/>
    <col min="13817" max="13817" width="15.7109375" style="64" customWidth="1"/>
    <col min="13818" max="13818" width="2.140625" style="64" customWidth="1"/>
    <col min="13819" max="13819" width="15.7109375" style="64" customWidth="1"/>
    <col min="13820" max="13820" width="2.140625" style="64" customWidth="1"/>
    <col min="13821" max="13821" width="15.7109375" style="64" customWidth="1"/>
    <col min="13822" max="13822" width="2.140625" style="64" customWidth="1"/>
    <col min="13823" max="13823" width="15.7109375" style="64" customWidth="1"/>
    <col min="13824" max="14060" width="9.140625" style="64"/>
    <col min="14061" max="14061" width="54.28515625" style="64" customWidth="1"/>
    <col min="14062" max="14062" width="9.140625" style="64"/>
    <col min="14063" max="14063" width="15.7109375" style="64" customWidth="1"/>
    <col min="14064" max="14064" width="2.140625" style="64" customWidth="1"/>
    <col min="14065" max="14065" width="15.7109375" style="64" customWidth="1"/>
    <col min="14066" max="14066" width="2.140625" style="64" customWidth="1"/>
    <col min="14067" max="14067" width="15.7109375" style="64" customWidth="1"/>
    <col min="14068" max="14068" width="2.140625" style="64" customWidth="1"/>
    <col min="14069" max="14069" width="15.7109375" style="64" customWidth="1"/>
    <col min="14070" max="14070" width="2.140625" style="64" customWidth="1"/>
    <col min="14071" max="14071" width="16.42578125" style="64" bestFit="1" customWidth="1"/>
    <col min="14072" max="14072" width="2.140625" style="64" customWidth="1"/>
    <col min="14073" max="14073" width="15.7109375" style="64" customWidth="1"/>
    <col min="14074" max="14074" width="2.140625" style="64" customWidth="1"/>
    <col min="14075" max="14075" width="15.7109375" style="64" customWidth="1"/>
    <col min="14076" max="14076" width="2.140625" style="64" customWidth="1"/>
    <col min="14077" max="14077" width="15.7109375" style="64" customWidth="1"/>
    <col min="14078" max="14078" width="2.140625" style="64" customWidth="1"/>
    <col min="14079" max="14079" width="15.7109375" style="64" customWidth="1"/>
    <col min="14080" max="14316" width="9.140625" style="64"/>
    <col min="14317" max="14317" width="54.28515625" style="64" customWidth="1"/>
    <col min="14318" max="14318" width="9.140625" style="64"/>
    <col min="14319" max="14319" width="15.7109375" style="64" customWidth="1"/>
    <col min="14320" max="14320" width="2.140625" style="64" customWidth="1"/>
    <col min="14321" max="14321" width="15.7109375" style="64" customWidth="1"/>
    <col min="14322" max="14322" width="2.140625" style="64" customWidth="1"/>
    <col min="14323" max="14323" width="15.7109375" style="64" customWidth="1"/>
    <col min="14324" max="14324" width="2.140625" style="64" customWidth="1"/>
    <col min="14325" max="14325" width="15.7109375" style="64" customWidth="1"/>
    <col min="14326" max="14326" width="2.140625" style="64" customWidth="1"/>
    <col min="14327" max="14327" width="16.42578125" style="64" bestFit="1" customWidth="1"/>
    <col min="14328" max="14328" width="2.140625" style="64" customWidth="1"/>
    <col min="14329" max="14329" width="15.7109375" style="64" customWidth="1"/>
    <col min="14330" max="14330" width="2.140625" style="64" customWidth="1"/>
    <col min="14331" max="14331" width="15.7109375" style="64" customWidth="1"/>
    <col min="14332" max="14332" width="2.140625" style="64" customWidth="1"/>
    <col min="14333" max="14333" width="15.7109375" style="64" customWidth="1"/>
    <col min="14334" max="14334" width="2.140625" style="64" customWidth="1"/>
    <col min="14335" max="14335" width="15.7109375" style="64" customWidth="1"/>
    <col min="14336" max="14572" width="9.140625" style="64"/>
    <col min="14573" max="14573" width="54.28515625" style="64" customWidth="1"/>
    <col min="14574" max="14574" width="9.140625" style="64"/>
    <col min="14575" max="14575" width="15.7109375" style="64" customWidth="1"/>
    <col min="14576" max="14576" width="2.140625" style="64" customWidth="1"/>
    <col min="14577" max="14577" width="15.7109375" style="64" customWidth="1"/>
    <col min="14578" max="14578" width="2.140625" style="64" customWidth="1"/>
    <col min="14579" max="14579" width="15.7109375" style="64" customWidth="1"/>
    <col min="14580" max="14580" width="2.140625" style="64" customWidth="1"/>
    <col min="14581" max="14581" width="15.7109375" style="64" customWidth="1"/>
    <col min="14582" max="14582" width="2.140625" style="64" customWidth="1"/>
    <col min="14583" max="14583" width="16.42578125" style="64" bestFit="1" customWidth="1"/>
    <col min="14584" max="14584" width="2.140625" style="64" customWidth="1"/>
    <col min="14585" max="14585" width="15.7109375" style="64" customWidth="1"/>
    <col min="14586" max="14586" width="2.140625" style="64" customWidth="1"/>
    <col min="14587" max="14587" width="15.7109375" style="64" customWidth="1"/>
    <col min="14588" max="14588" width="2.140625" style="64" customWidth="1"/>
    <col min="14589" max="14589" width="15.7109375" style="64" customWidth="1"/>
    <col min="14590" max="14590" width="2.140625" style="64" customWidth="1"/>
    <col min="14591" max="14591" width="15.7109375" style="64" customWidth="1"/>
    <col min="14592" max="14828" width="9.140625" style="64"/>
    <col min="14829" max="14829" width="54.28515625" style="64" customWidth="1"/>
    <col min="14830" max="14830" width="9.140625" style="64"/>
    <col min="14831" max="14831" width="15.7109375" style="64" customWidth="1"/>
    <col min="14832" max="14832" width="2.140625" style="64" customWidth="1"/>
    <col min="14833" max="14833" width="15.7109375" style="64" customWidth="1"/>
    <col min="14834" max="14834" width="2.140625" style="64" customWidth="1"/>
    <col min="14835" max="14835" width="15.7109375" style="64" customWidth="1"/>
    <col min="14836" max="14836" width="2.140625" style="64" customWidth="1"/>
    <col min="14837" max="14837" width="15.7109375" style="64" customWidth="1"/>
    <col min="14838" max="14838" width="2.140625" style="64" customWidth="1"/>
    <col min="14839" max="14839" width="16.42578125" style="64" bestFit="1" customWidth="1"/>
    <col min="14840" max="14840" width="2.140625" style="64" customWidth="1"/>
    <col min="14841" max="14841" width="15.7109375" style="64" customWidth="1"/>
    <col min="14842" max="14842" width="2.140625" style="64" customWidth="1"/>
    <col min="14843" max="14843" width="15.7109375" style="64" customWidth="1"/>
    <col min="14844" max="14844" width="2.140625" style="64" customWidth="1"/>
    <col min="14845" max="14845" width="15.7109375" style="64" customWidth="1"/>
    <col min="14846" max="14846" width="2.140625" style="64" customWidth="1"/>
    <col min="14847" max="14847" width="15.7109375" style="64" customWidth="1"/>
    <col min="14848" max="15084" width="9.140625" style="64"/>
    <col min="15085" max="15085" width="54.28515625" style="64" customWidth="1"/>
    <col min="15086" max="15086" width="9.140625" style="64"/>
    <col min="15087" max="15087" width="15.7109375" style="64" customWidth="1"/>
    <col min="15088" max="15088" width="2.140625" style="64" customWidth="1"/>
    <col min="15089" max="15089" width="15.7109375" style="64" customWidth="1"/>
    <col min="15090" max="15090" width="2.140625" style="64" customWidth="1"/>
    <col min="15091" max="15091" width="15.7109375" style="64" customWidth="1"/>
    <col min="15092" max="15092" width="2.140625" style="64" customWidth="1"/>
    <col min="15093" max="15093" width="15.7109375" style="64" customWidth="1"/>
    <col min="15094" max="15094" width="2.140625" style="64" customWidth="1"/>
    <col min="15095" max="15095" width="16.42578125" style="64" bestFit="1" customWidth="1"/>
    <col min="15096" max="15096" width="2.140625" style="64" customWidth="1"/>
    <col min="15097" max="15097" width="15.7109375" style="64" customWidth="1"/>
    <col min="15098" max="15098" width="2.140625" style="64" customWidth="1"/>
    <col min="15099" max="15099" width="15.7109375" style="64" customWidth="1"/>
    <col min="15100" max="15100" width="2.140625" style="64" customWidth="1"/>
    <col min="15101" max="15101" width="15.7109375" style="64" customWidth="1"/>
    <col min="15102" max="15102" width="2.140625" style="64" customWidth="1"/>
    <col min="15103" max="15103" width="15.7109375" style="64" customWidth="1"/>
    <col min="15104" max="15340" width="9.140625" style="64"/>
    <col min="15341" max="15341" width="54.28515625" style="64" customWidth="1"/>
    <col min="15342" max="15342" width="9.140625" style="64"/>
    <col min="15343" max="15343" width="15.7109375" style="64" customWidth="1"/>
    <col min="15344" max="15344" width="2.140625" style="64" customWidth="1"/>
    <col min="15345" max="15345" width="15.7109375" style="64" customWidth="1"/>
    <col min="15346" max="15346" width="2.140625" style="64" customWidth="1"/>
    <col min="15347" max="15347" width="15.7109375" style="64" customWidth="1"/>
    <col min="15348" max="15348" width="2.140625" style="64" customWidth="1"/>
    <col min="15349" max="15349" width="15.7109375" style="64" customWidth="1"/>
    <col min="15350" max="15350" width="2.140625" style="64" customWidth="1"/>
    <col min="15351" max="15351" width="16.42578125" style="64" bestFit="1" customWidth="1"/>
    <col min="15352" max="15352" width="2.140625" style="64" customWidth="1"/>
    <col min="15353" max="15353" width="15.7109375" style="64" customWidth="1"/>
    <col min="15354" max="15354" width="2.140625" style="64" customWidth="1"/>
    <col min="15355" max="15355" width="15.7109375" style="64" customWidth="1"/>
    <col min="15356" max="15356" width="2.140625" style="64" customWidth="1"/>
    <col min="15357" max="15357" width="15.7109375" style="64" customWidth="1"/>
    <col min="15358" max="15358" width="2.140625" style="64" customWidth="1"/>
    <col min="15359" max="15359" width="15.7109375" style="64" customWidth="1"/>
    <col min="15360" max="15596" width="9.140625" style="64"/>
    <col min="15597" max="15597" width="54.28515625" style="64" customWidth="1"/>
    <col min="15598" max="15598" width="9.140625" style="64"/>
    <col min="15599" max="15599" width="15.7109375" style="64" customWidth="1"/>
    <col min="15600" max="15600" width="2.140625" style="64" customWidth="1"/>
    <col min="15601" max="15601" width="15.7109375" style="64" customWidth="1"/>
    <col min="15602" max="15602" width="2.140625" style="64" customWidth="1"/>
    <col min="15603" max="15603" width="15.7109375" style="64" customWidth="1"/>
    <col min="15604" max="15604" width="2.140625" style="64" customWidth="1"/>
    <col min="15605" max="15605" width="15.7109375" style="64" customWidth="1"/>
    <col min="15606" max="15606" width="2.140625" style="64" customWidth="1"/>
    <col min="15607" max="15607" width="16.42578125" style="64" bestFit="1" customWidth="1"/>
    <col min="15608" max="15608" width="2.140625" style="64" customWidth="1"/>
    <col min="15609" max="15609" width="15.7109375" style="64" customWidth="1"/>
    <col min="15610" max="15610" width="2.140625" style="64" customWidth="1"/>
    <col min="15611" max="15611" width="15.7109375" style="64" customWidth="1"/>
    <col min="15612" max="15612" width="2.140625" style="64" customWidth="1"/>
    <col min="15613" max="15613" width="15.7109375" style="64" customWidth="1"/>
    <col min="15614" max="15614" width="2.140625" style="64" customWidth="1"/>
    <col min="15615" max="15615" width="15.7109375" style="64" customWidth="1"/>
    <col min="15616" max="15852" width="9.140625" style="64"/>
    <col min="15853" max="15853" width="54.28515625" style="64" customWidth="1"/>
    <col min="15854" max="15854" width="9.140625" style="64"/>
    <col min="15855" max="15855" width="15.7109375" style="64" customWidth="1"/>
    <col min="15856" max="15856" width="2.140625" style="64" customWidth="1"/>
    <col min="15857" max="15857" width="15.7109375" style="64" customWidth="1"/>
    <col min="15858" max="15858" width="2.140625" style="64" customWidth="1"/>
    <col min="15859" max="15859" width="15.7109375" style="64" customWidth="1"/>
    <col min="15860" max="15860" width="2.140625" style="64" customWidth="1"/>
    <col min="15861" max="15861" width="15.7109375" style="64" customWidth="1"/>
    <col min="15862" max="15862" width="2.140625" style="64" customWidth="1"/>
    <col min="15863" max="15863" width="16.42578125" style="64" bestFit="1" customWidth="1"/>
    <col min="15864" max="15864" width="2.140625" style="64" customWidth="1"/>
    <col min="15865" max="15865" width="15.7109375" style="64" customWidth="1"/>
    <col min="15866" max="15866" width="2.140625" style="64" customWidth="1"/>
    <col min="15867" max="15867" width="15.7109375" style="64" customWidth="1"/>
    <col min="15868" max="15868" width="2.140625" style="64" customWidth="1"/>
    <col min="15869" max="15869" width="15.7109375" style="64" customWidth="1"/>
    <col min="15870" max="15870" width="2.140625" style="64" customWidth="1"/>
    <col min="15871" max="15871" width="15.7109375" style="64" customWidth="1"/>
    <col min="15872" max="16108" width="9.140625" style="64"/>
    <col min="16109" max="16109" width="54.28515625" style="64" customWidth="1"/>
    <col min="16110" max="16110" width="9.140625" style="64"/>
    <col min="16111" max="16111" width="15.7109375" style="64" customWidth="1"/>
    <col min="16112" max="16112" width="2.140625" style="64" customWidth="1"/>
    <col min="16113" max="16113" width="15.7109375" style="64" customWidth="1"/>
    <col min="16114" max="16114" width="2.140625" style="64" customWidth="1"/>
    <col min="16115" max="16115" width="15.7109375" style="64" customWidth="1"/>
    <col min="16116" max="16116" width="2.140625" style="64" customWidth="1"/>
    <col min="16117" max="16117" width="15.7109375" style="64" customWidth="1"/>
    <col min="16118" max="16118" width="2.140625" style="64" customWidth="1"/>
    <col min="16119" max="16119" width="16.42578125" style="64" bestFit="1" customWidth="1"/>
    <col min="16120" max="16120" width="2.140625" style="64" customWidth="1"/>
    <col min="16121" max="16121" width="15.7109375" style="64" customWidth="1"/>
    <col min="16122" max="16122" width="2.140625" style="64" customWidth="1"/>
    <col min="16123" max="16123" width="15.7109375" style="64" customWidth="1"/>
    <col min="16124" max="16124" width="2.140625" style="64" customWidth="1"/>
    <col min="16125" max="16125" width="15.7109375" style="64" customWidth="1"/>
    <col min="16126" max="16126" width="2.140625" style="64" customWidth="1"/>
    <col min="16127" max="16127" width="15.7109375" style="64" customWidth="1"/>
    <col min="16128" max="16370" width="9.140625" style="64"/>
    <col min="16371" max="16384" width="9.140625" style="64" customWidth="1"/>
  </cols>
  <sheetData>
    <row r="1" spans="1:11" ht="23.25">
      <c r="A1" s="7" t="s">
        <v>161</v>
      </c>
    </row>
    <row r="2" spans="1:11" ht="23.25">
      <c r="A2" s="7" t="s">
        <v>425</v>
      </c>
    </row>
    <row r="3" spans="1:11" ht="23.25">
      <c r="A3" s="7" t="s">
        <v>57</v>
      </c>
    </row>
    <row r="4" spans="1:11" ht="20.100000000000001" customHeight="1">
      <c r="A4" s="63"/>
    </row>
    <row r="5" spans="1:11">
      <c r="A5" s="66"/>
      <c r="B5" s="491"/>
      <c r="C5" s="500" t="s">
        <v>67</v>
      </c>
      <c r="D5" s="500"/>
      <c r="E5" s="500"/>
      <c r="F5" s="500"/>
      <c r="G5" s="500"/>
      <c r="H5" s="500"/>
      <c r="I5" s="500"/>
      <c r="J5" s="500"/>
      <c r="K5" s="500"/>
    </row>
    <row r="6" spans="1:11">
      <c r="A6" s="66"/>
      <c r="B6" s="65"/>
      <c r="C6" s="65"/>
      <c r="D6" s="65"/>
      <c r="E6" s="65"/>
      <c r="F6" s="65"/>
      <c r="G6" s="501" t="s">
        <v>75</v>
      </c>
      <c r="H6" s="501"/>
      <c r="I6" s="501"/>
      <c r="K6" s="65"/>
    </row>
    <row r="7" spans="1:11">
      <c r="A7" s="66"/>
      <c r="B7" s="65"/>
      <c r="C7" s="65" t="s">
        <v>17</v>
      </c>
      <c r="D7" s="65"/>
      <c r="E7" s="65"/>
      <c r="F7" s="65"/>
      <c r="H7" s="65"/>
      <c r="I7" s="65"/>
      <c r="J7" s="65"/>
      <c r="K7" s="65"/>
    </row>
    <row r="8" spans="1:11">
      <c r="A8" s="66"/>
      <c r="B8" s="65"/>
      <c r="C8" s="65" t="s">
        <v>34</v>
      </c>
      <c r="D8" s="65"/>
      <c r="E8" s="65"/>
      <c r="F8" s="65"/>
      <c r="G8" s="65" t="s">
        <v>31</v>
      </c>
      <c r="H8" s="65"/>
      <c r="I8" s="65" t="s">
        <v>26</v>
      </c>
      <c r="J8" s="65"/>
      <c r="K8" s="65" t="s">
        <v>35</v>
      </c>
    </row>
    <row r="9" spans="1:11">
      <c r="A9" s="66"/>
      <c r="B9" s="491" t="s">
        <v>1</v>
      </c>
      <c r="C9" s="65" t="s">
        <v>33</v>
      </c>
      <c r="D9" s="65"/>
      <c r="E9" s="201" t="s">
        <v>165</v>
      </c>
      <c r="F9" s="65"/>
      <c r="G9" s="65" t="s">
        <v>32</v>
      </c>
      <c r="H9" s="65"/>
      <c r="I9" s="65" t="s">
        <v>36</v>
      </c>
      <c r="J9" s="65"/>
      <c r="K9" s="65" t="s">
        <v>21</v>
      </c>
    </row>
    <row r="10" spans="1:11">
      <c r="A10" s="66"/>
      <c r="B10" s="491"/>
      <c r="C10" s="502" t="s">
        <v>68</v>
      </c>
      <c r="D10" s="502"/>
      <c r="E10" s="502"/>
      <c r="F10" s="502"/>
      <c r="G10" s="502"/>
      <c r="H10" s="502"/>
      <c r="I10" s="502"/>
      <c r="J10" s="502"/>
      <c r="K10" s="502"/>
    </row>
    <row r="11" spans="1:11">
      <c r="A11" s="20" t="s">
        <v>158</v>
      </c>
      <c r="B11" s="491"/>
      <c r="C11" s="75"/>
      <c r="D11" s="75"/>
      <c r="E11" s="75"/>
      <c r="F11" s="75"/>
      <c r="G11" s="75"/>
      <c r="H11" s="75"/>
      <c r="I11" s="75"/>
      <c r="J11" s="75"/>
      <c r="K11" s="75"/>
    </row>
    <row r="12" spans="1:11">
      <c r="A12" s="20" t="s">
        <v>163</v>
      </c>
      <c r="C12" s="134">
        <v>5000000</v>
      </c>
      <c r="D12" s="134"/>
      <c r="E12" s="134">
        <v>0</v>
      </c>
      <c r="F12" s="75"/>
      <c r="G12" s="134">
        <v>500000</v>
      </c>
      <c r="H12" s="75"/>
      <c r="I12" s="134">
        <v>462150842</v>
      </c>
      <c r="J12" s="75"/>
      <c r="K12" s="134">
        <v>467650842</v>
      </c>
    </row>
    <row r="13" spans="1:11" ht="9.6" customHeight="1">
      <c r="A13" s="20"/>
      <c r="C13" s="134"/>
      <c r="D13" s="134"/>
      <c r="E13" s="134"/>
      <c r="F13" s="75"/>
      <c r="G13" s="134"/>
      <c r="H13" s="75"/>
      <c r="I13" s="134"/>
      <c r="J13" s="75"/>
      <c r="K13" s="134"/>
    </row>
    <row r="14" spans="1:11">
      <c r="A14" s="20" t="s">
        <v>50</v>
      </c>
      <c r="C14" s="69"/>
      <c r="D14" s="69"/>
      <c r="E14" s="69"/>
      <c r="F14" s="69"/>
      <c r="G14" s="70"/>
      <c r="H14" s="69"/>
      <c r="I14" s="70"/>
      <c r="J14" s="75"/>
      <c r="K14" s="69"/>
    </row>
    <row r="15" spans="1:11">
      <c r="A15" s="19" t="s">
        <v>442</v>
      </c>
      <c r="C15" s="69"/>
      <c r="D15" s="69"/>
      <c r="E15" s="69"/>
      <c r="F15" s="69"/>
      <c r="G15" s="70"/>
      <c r="H15" s="69"/>
      <c r="I15" s="70"/>
      <c r="J15" s="70"/>
      <c r="K15" s="69"/>
    </row>
    <row r="16" spans="1:11">
      <c r="A16" s="16" t="s">
        <v>420</v>
      </c>
      <c r="B16" s="491">
        <v>8</v>
      </c>
      <c r="C16" s="33">
        <v>133750000</v>
      </c>
      <c r="D16" s="69"/>
      <c r="E16" s="69">
        <v>9743313</v>
      </c>
      <c r="F16" s="69"/>
      <c r="G16" s="427">
        <v>0</v>
      </c>
      <c r="H16" s="69"/>
      <c r="I16" s="70">
        <v>0</v>
      </c>
      <c r="J16" s="70"/>
      <c r="K16" s="69">
        <f>SUM(C16:J16)</f>
        <v>143493313</v>
      </c>
    </row>
    <row r="17" spans="1:11">
      <c r="A17" s="16" t="s">
        <v>96</v>
      </c>
      <c r="B17" s="491">
        <v>14</v>
      </c>
      <c r="C17" s="69">
        <v>0</v>
      </c>
      <c r="D17" s="69"/>
      <c r="E17" s="69">
        <v>0</v>
      </c>
      <c r="F17" s="69"/>
      <c r="G17" s="70">
        <v>0</v>
      </c>
      <c r="H17" s="69"/>
      <c r="I17" s="70">
        <v>-755720000</v>
      </c>
      <c r="J17" s="70"/>
      <c r="K17" s="69">
        <f t="shared" ref="K17" si="0">SUM(C17:J17)</f>
        <v>-755720000</v>
      </c>
    </row>
    <row r="18" spans="1:11">
      <c r="A18" s="19" t="s">
        <v>443</v>
      </c>
      <c r="C18" s="71">
        <f>SUM(C16:C17)</f>
        <v>133750000</v>
      </c>
      <c r="D18" s="134"/>
      <c r="E18" s="71">
        <f>SUM(E16:E17)</f>
        <v>9743313</v>
      </c>
      <c r="F18" s="68"/>
      <c r="G18" s="71">
        <f>SUM(G16:G17)</f>
        <v>0</v>
      </c>
      <c r="H18" s="68"/>
      <c r="I18" s="71">
        <f>SUM(I16:I17)</f>
        <v>-755720000</v>
      </c>
      <c r="J18" s="68"/>
      <c r="K18" s="71">
        <f>SUM(K16:K17)</f>
        <v>-612226687</v>
      </c>
    </row>
    <row r="19" spans="1:11" ht="9.6" customHeight="1">
      <c r="A19" s="67"/>
      <c r="C19" s="68"/>
      <c r="D19" s="68"/>
      <c r="E19" s="68"/>
      <c r="F19" s="68"/>
      <c r="G19" s="70"/>
      <c r="H19" s="68"/>
      <c r="I19" s="68"/>
      <c r="J19" s="69"/>
      <c r="K19" s="68"/>
    </row>
    <row r="20" spans="1:11">
      <c r="A20" s="207" t="s">
        <v>150</v>
      </c>
      <c r="C20" s="157">
        <f>C18</f>
        <v>133750000</v>
      </c>
      <c r="D20" s="134"/>
      <c r="E20" s="157">
        <f>E18</f>
        <v>9743313</v>
      </c>
      <c r="F20" s="68"/>
      <c r="G20" s="157">
        <f>G18</f>
        <v>0</v>
      </c>
      <c r="H20" s="68"/>
      <c r="I20" s="157">
        <f>I18</f>
        <v>-755720000</v>
      </c>
      <c r="J20" s="69"/>
      <c r="K20" s="157">
        <f>K18</f>
        <v>-612226687</v>
      </c>
    </row>
    <row r="21" spans="1:11" ht="9.6" customHeight="1">
      <c r="A21" s="67"/>
      <c r="C21" s="68"/>
      <c r="D21" s="68"/>
      <c r="E21" s="68"/>
      <c r="F21" s="68"/>
      <c r="G21" s="70"/>
      <c r="H21" s="68"/>
      <c r="I21" s="68"/>
      <c r="J21" s="69"/>
      <c r="K21" s="68"/>
    </row>
    <row r="22" spans="1:11">
      <c r="A22" s="63" t="s">
        <v>58</v>
      </c>
      <c r="C22" s="72"/>
      <c r="D22" s="72"/>
      <c r="E22" s="72"/>
      <c r="F22" s="72"/>
      <c r="G22" s="72"/>
      <c r="H22" s="72"/>
      <c r="I22" s="72"/>
      <c r="J22" s="72"/>
      <c r="K22" s="72"/>
    </row>
    <row r="23" spans="1:11">
      <c r="A23" s="66" t="s">
        <v>101</v>
      </c>
      <c r="C23" s="70">
        <v>0</v>
      </c>
      <c r="D23" s="70"/>
      <c r="E23" s="70">
        <v>0</v>
      </c>
      <c r="F23" s="68"/>
      <c r="G23" s="70">
        <v>0</v>
      </c>
      <c r="H23" s="68"/>
      <c r="I23" s="70">
        <v>329117513</v>
      </c>
      <c r="J23" s="68"/>
      <c r="K23" s="69">
        <f>C23+G23+I23</f>
        <v>329117513</v>
      </c>
    </row>
    <row r="24" spans="1:11">
      <c r="A24" s="454" t="s">
        <v>424</v>
      </c>
      <c r="C24" s="70">
        <v>0</v>
      </c>
      <c r="D24" s="70"/>
      <c r="E24" s="70">
        <v>0</v>
      </c>
      <c r="F24" s="68"/>
      <c r="G24" s="70">
        <v>0</v>
      </c>
      <c r="H24" s="68"/>
      <c r="I24" s="70">
        <v>-1952347</v>
      </c>
      <c r="J24" s="69"/>
      <c r="K24" s="69">
        <f>C24+G24+I24</f>
        <v>-1952347</v>
      </c>
    </row>
    <row r="25" spans="1:11">
      <c r="A25" s="63" t="s">
        <v>59</v>
      </c>
      <c r="C25" s="71">
        <f>SUM(C23:C24)</f>
        <v>0</v>
      </c>
      <c r="D25" s="134"/>
      <c r="E25" s="71">
        <f>SUM(E23:E24)</f>
        <v>0</v>
      </c>
      <c r="F25" s="68"/>
      <c r="G25" s="71">
        <f>SUM(G23:G24)</f>
        <v>0</v>
      </c>
      <c r="H25" s="68"/>
      <c r="I25" s="71">
        <f>SUM(I23:I24)</f>
        <v>327165166</v>
      </c>
      <c r="J25" s="68"/>
      <c r="K25" s="71">
        <f>SUM(K23:K24)</f>
        <v>327165166</v>
      </c>
    </row>
    <row r="26" spans="1:11" ht="10.15" customHeight="1">
      <c r="A26" s="63"/>
      <c r="C26" s="134"/>
      <c r="D26" s="134"/>
      <c r="E26" s="134"/>
      <c r="F26" s="68"/>
      <c r="G26" s="134"/>
      <c r="H26" s="68"/>
      <c r="I26" s="134"/>
      <c r="J26" s="68"/>
      <c r="K26" s="134"/>
    </row>
    <row r="27" spans="1:11">
      <c r="A27" s="168" t="s">
        <v>440</v>
      </c>
      <c r="B27" s="491">
        <v>9</v>
      </c>
      <c r="C27" s="464">
        <v>0</v>
      </c>
      <c r="D27" s="69"/>
      <c r="E27" s="464">
        <v>0</v>
      </c>
      <c r="F27" s="69"/>
      <c r="G27" s="464">
        <v>14500000</v>
      </c>
      <c r="H27" s="69"/>
      <c r="I27" s="464">
        <f>-G27</f>
        <v>-14500000</v>
      </c>
      <c r="J27" s="70"/>
      <c r="K27" s="465">
        <f>SUM(C27:J27)</f>
        <v>0</v>
      </c>
    </row>
    <row r="28" spans="1:11" ht="9.6" customHeight="1">
      <c r="A28" s="168"/>
      <c r="B28" s="491"/>
      <c r="C28" s="466"/>
      <c r="D28" s="69"/>
      <c r="E28" s="466"/>
      <c r="F28" s="69"/>
      <c r="G28" s="466"/>
      <c r="H28" s="69"/>
      <c r="I28" s="466"/>
      <c r="J28" s="70"/>
      <c r="K28" s="467"/>
    </row>
    <row r="29" spans="1:11" ht="22.5" thickBot="1">
      <c r="A29" s="67" t="s">
        <v>160</v>
      </c>
      <c r="C29" s="73">
        <f>C12+C18+C25+C27</f>
        <v>138750000</v>
      </c>
      <c r="D29" s="277"/>
      <c r="E29" s="73">
        <f>E12+E18+E25+E27</f>
        <v>9743313</v>
      </c>
      <c r="F29" s="277"/>
      <c r="G29" s="73">
        <f>G12+G18+G25+G27</f>
        <v>15000000</v>
      </c>
      <c r="H29" s="277"/>
      <c r="I29" s="73">
        <f>I12+I18+I25+I27</f>
        <v>19096008</v>
      </c>
      <c r="J29" s="277"/>
      <c r="K29" s="73">
        <f>K12+K18+K25+K27</f>
        <v>182589321</v>
      </c>
    </row>
    <row r="30" spans="1:11" ht="22.5" thickTop="1">
      <c r="D30" s="158"/>
      <c r="F30" s="158"/>
      <c r="H30" s="158"/>
      <c r="J30" s="158"/>
    </row>
    <row r="31" spans="1:11">
      <c r="C31" s="33"/>
      <c r="D31" s="33"/>
      <c r="E31" s="33"/>
      <c r="F31" s="33"/>
      <c r="G31" s="33"/>
      <c r="H31" s="33"/>
      <c r="I31" s="33"/>
      <c r="J31" s="33"/>
      <c r="K31" s="33"/>
    </row>
    <row r="32" spans="1:11">
      <c r="C32" s="27"/>
      <c r="D32" s="27"/>
      <c r="E32" s="27"/>
      <c r="F32" s="27"/>
      <c r="G32" s="27"/>
      <c r="H32" s="27"/>
      <c r="I32" s="27"/>
      <c r="J32" s="27"/>
      <c r="K32" s="27"/>
    </row>
  </sheetData>
  <mergeCells count="3">
    <mergeCell ref="C5:K5"/>
    <mergeCell ref="G6:I6"/>
    <mergeCell ref="C10:K10"/>
  </mergeCells>
  <pageMargins left="0.7" right="0.7" top="0.48" bottom="0.5" header="0.5" footer="0.5"/>
  <pageSetup paperSize="9" scale="81" firstPageNumber="13" fitToWidth="0" fitToHeight="0" orientation="landscape" useFirstPageNumber="1" horizontalDpi="1200" verticalDpi="1200" r:id="rId1"/>
  <headerFooter>
    <oddFooter>&amp;L       
หมายเหตุประกอบงบการเงินเป็นส่วนหนึ่งของงบการเงินนี้&amp;C&amp;P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70"/>
  <sheetViews>
    <sheetView showGridLines="0" tabSelected="1" view="pageBreakPreview" topLeftCell="A58" zoomScaleNormal="85" zoomScaleSheetLayoutView="100" workbookViewId="0">
      <selection activeCell="I70" sqref="I70"/>
    </sheetView>
  </sheetViews>
  <sheetFormatPr defaultColWidth="9.140625" defaultRowHeight="21.75"/>
  <cols>
    <col min="1" max="1" width="44.140625" style="5" customWidth="1"/>
    <col min="2" max="2" width="2.85546875" customWidth="1"/>
    <col min="3" max="3" width="17.5703125" style="112" customWidth="1"/>
    <col min="4" max="4" width="1.42578125" style="111" customWidth="1"/>
    <col min="5" max="5" width="17.5703125" style="112" customWidth="1"/>
    <col min="6" max="6" width="1.42578125" style="111" customWidth="1"/>
    <col min="7" max="7" width="17.5703125" style="446" customWidth="1"/>
    <col min="8" max="8" width="1.42578125" style="221" customWidth="1"/>
    <col min="9" max="9" width="17.5703125" style="33" customWidth="1"/>
    <col min="10" max="10" width="15.5703125" style="221" customWidth="1"/>
    <col min="11" max="11" width="18.42578125" style="221" customWidth="1"/>
    <col min="12" max="12" width="16.85546875" style="221" bestFit="1" customWidth="1"/>
    <col min="13" max="13" width="13.7109375" style="221" bestFit="1" customWidth="1"/>
    <col min="14" max="14" width="9.140625" style="221"/>
    <col min="15" max="16384" width="9.140625" style="5"/>
  </cols>
  <sheetData>
    <row r="1" spans="1:14" s="186" customFormat="1" ht="23.25">
      <c r="A1" s="7" t="s">
        <v>161</v>
      </c>
      <c r="B1" s="184"/>
      <c r="C1" s="112"/>
      <c r="D1" s="111"/>
      <c r="E1" s="112"/>
      <c r="F1" s="111"/>
      <c r="G1" s="446"/>
      <c r="H1" s="221"/>
      <c r="I1" s="33"/>
      <c r="J1" s="221"/>
      <c r="K1" s="221"/>
      <c r="L1" s="221"/>
      <c r="M1" s="221"/>
      <c r="N1" s="221"/>
    </row>
    <row r="2" spans="1:14" ht="23.25">
      <c r="A2" s="7" t="s">
        <v>425</v>
      </c>
    </row>
    <row r="3" spans="1:14" s="186" customFormat="1" ht="23.25">
      <c r="A3" s="21" t="s">
        <v>60</v>
      </c>
      <c r="B3" s="184"/>
      <c r="C3" s="112"/>
      <c r="D3" s="111"/>
      <c r="E3" s="112"/>
      <c r="F3" s="111"/>
      <c r="G3" s="446"/>
      <c r="H3" s="221"/>
      <c r="I3" s="33"/>
      <c r="J3" s="221"/>
      <c r="K3" s="221"/>
      <c r="L3" s="221"/>
      <c r="M3" s="221"/>
      <c r="N3" s="221"/>
    </row>
    <row r="5" spans="1:14">
      <c r="B5" s="37"/>
      <c r="C5" s="497" t="s">
        <v>70</v>
      </c>
      <c r="D5" s="497"/>
      <c r="E5" s="497"/>
      <c r="G5" s="494" t="s">
        <v>67</v>
      </c>
      <c r="H5" s="494"/>
      <c r="I5" s="494"/>
    </row>
    <row r="6" spans="1:14" ht="21.6" customHeight="1">
      <c r="B6" s="37"/>
      <c r="C6" s="496" t="s">
        <v>56</v>
      </c>
      <c r="D6" s="496"/>
      <c r="E6" s="496"/>
      <c r="G6" s="506" t="s">
        <v>56</v>
      </c>
      <c r="H6" s="506"/>
      <c r="I6" s="506"/>
    </row>
    <row r="7" spans="1:14">
      <c r="B7" s="4"/>
      <c r="C7" s="113">
        <v>2565</v>
      </c>
      <c r="D7" s="113"/>
      <c r="E7" s="113">
        <v>2564</v>
      </c>
      <c r="G7" s="113">
        <v>2565</v>
      </c>
      <c r="H7" s="197"/>
      <c r="I7" s="113">
        <v>2564</v>
      </c>
    </row>
    <row r="8" spans="1:14">
      <c r="B8" s="37"/>
      <c r="C8" s="498" t="s">
        <v>68</v>
      </c>
      <c r="D8" s="498"/>
      <c r="E8" s="498"/>
      <c r="F8" s="498"/>
      <c r="G8" s="498"/>
      <c r="H8" s="498"/>
      <c r="I8" s="498"/>
    </row>
    <row r="9" spans="1:14">
      <c r="A9" s="22" t="s">
        <v>22</v>
      </c>
      <c r="B9" s="37"/>
      <c r="C9" s="114"/>
      <c r="D9" s="115"/>
      <c r="E9" s="114"/>
    </row>
    <row r="10" spans="1:14">
      <c r="A10" t="s">
        <v>76</v>
      </c>
      <c r="B10" s="37"/>
      <c r="C10" s="90">
        <v>330888351</v>
      </c>
      <c r="D10" s="56"/>
      <c r="E10" s="90">
        <v>275336956</v>
      </c>
      <c r="F10" s="57"/>
      <c r="G10" s="58">
        <v>329117513</v>
      </c>
      <c r="H10" s="33"/>
      <c r="I10" s="47">
        <v>273435113</v>
      </c>
    </row>
    <row r="11" spans="1:14">
      <c r="A11" s="39" t="s">
        <v>109</v>
      </c>
      <c r="B11" s="37"/>
      <c r="C11" s="58"/>
      <c r="D11" s="56"/>
      <c r="E11" s="58"/>
      <c r="F11" s="185"/>
      <c r="G11" s="58"/>
      <c r="H11" s="33"/>
      <c r="I11" s="47"/>
    </row>
    <row r="12" spans="1:14">
      <c r="A12" s="32" t="s">
        <v>88</v>
      </c>
      <c r="B12" s="4"/>
      <c r="C12" s="56">
        <v>82049340</v>
      </c>
      <c r="D12" s="56"/>
      <c r="E12" s="56">
        <v>68322668</v>
      </c>
      <c r="G12" s="58">
        <v>81834777</v>
      </c>
      <c r="H12" s="33"/>
      <c r="I12" s="47">
        <v>68330839</v>
      </c>
    </row>
    <row r="13" spans="1:14">
      <c r="A13" s="16" t="s">
        <v>30</v>
      </c>
      <c r="B13" s="31"/>
      <c r="C13" s="185">
        <v>97290</v>
      </c>
      <c r="D13" s="56"/>
      <c r="E13" s="185">
        <v>41857</v>
      </c>
      <c r="F13" s="90"/>
      <c r="G13" s="58">
        <v>82112</v>
      </c>
      <c r="H13" s="33"/>
      <c r="I13" s="47">
        <v>31474</v>
      </c>
    </row>
    <row r="14" spans="1:14">
      <c r="A14" t="s">
        <v>125</v>
      </c>
      <c r="B14" s="31"/>
      <c r="C14" s="58">
        <v>4308406</v>
      </c>
      <c r="D14" s="56"/>
      <c r="E14" s="58">
        <v>4424971</v>
      </c>
      <c r="F14" s="90"/>
      <c r="G14" s="58">
        <v>3335236</v>
      </c>
      <c r="H14" s="33"/>
      <c r="I14" s="47">
        <v>3518445</v>
      </c>
    </row>
    <row r="15" spans="1:14" s="186" customFormat="1">
      <c r="A15" s="184" t="s">
        <v>164</v>
      </c>
      <c r="B15" s="177"/>
      <c r="C15" s="58">
        <v>-3436</v>
      </c>
      <c r="D15" s="56"/>
      <c r="E15" s="58">
        <v>6393</v>
      </c>
      <c r="F15" s="90"/>
      <c r="G15" s="58">
        <v>327</v>
      </c>
      <c r="H15" s="56"/>
      <c r="I15" s="58">
        <v>2629</v>
      </c>
      <c r="J15" s="221"/>
      <c r="K15" s="221"/>
      <c r="L15" s="221"/>
      <c r="M15" s="221"/>
      <c r="N15" s="221"/>
    </row>
    <row r="16" spans="1:14">
      <c r="A16" t="s">
        <v>441</v>
      </c>
      <c r="B16" s="31"/>
      <c r="C16" s="58">
        <v>395613</v>
      </c>
      <c r="D16" s="56"/>
      <c r="E16" s="58">
        <v>382057</v>
      </c>
      <c r="F16" s="90"/>
      <c r="G16" s="58">
        <v>352899</v>
      </c>
      <c r="H16" s="33"/>
      <c r="I16" s="47">
        <v>340826</v>
      </c>
    </row>
    <row r="17" spans="1:14">
      <c r="A17" s="32" t="s">
        <v>110</v>
      </c>
      <c r="B17" s="31"/>
      <c r="C17" s="58">
        <v>0</v>
      </c>
      <c r="D17" s="56"/>
      <c r="E17" s="58">
        <v>353942</v>
      </c>
      <c r="F17" s="90"/>
      <c r="G17" s="58">
        <v>0</v>
      </c>
      <c r="H17" s="33"/>
      <c r="I17" s="47">
        <v>353942</v>
      </c>
    </row>
    <row r="18" spans="1:14">
      <c r="A18" t="s">
        <v>147</v>
      </c>
      <c r="B18" s="145"/>
      <c r="C18" s="56">
        <v>-18796</v>
      </c>
      <c r="D18" s="56"/>
      <c r="E18" s="56">
        <v>-23160</v>
      </c>
      <c r="F18" s="90"/>
      <c r="G18" s="58">
        <v>0</v>
      </c>
      <c r="H18" s="33"/>
      <c r="I18" s="47">
        <v>-23160</v>
      </c>
    </row>
    <row r="19" spans="1:14">
      <c r="A19" t="s">
        <v>126</v>
      </c>
      <c r="B19" s="139"/>
      <c r="C19" s="58">
        <v>0</v>
      </c>
      <c r="D19" s="56"/>
      <c r="E19" s="58">
        <v>-15387</v>
      </c>
      <c r="F19" s="90"/>
      <c r="G19" s="446">
        <v>0</v>
      </c>
      <c r="I19" s="33">
        <v>0</v>
      </c>
    </row>
    <row r="20" spans="1:14">
      <c r="A20" s="32" t="s">
        <v>63</v>
      </c>
      <c r="B20" s="139"/>
      <c r="C20" s="97">
        <v>-1425748</v>
      </c>
      <c r="D20" s="56"/>
      <c r="E20" s="97">
        <v>-950538</v>
      </c>
      <c r="F20" s="90"/>
      <c r="G20" s="447">
        <v>-1435532</v>
      </c>
      <c r="H20" s="33"/>
      <c r="I20" s="48">
        <v>-959308</v>
      </c>
    </row>
    <row r="21" spans="1:14">
      <c r="A21" s="32"/>
      <c r="B21" s="37"/>
      <c r="C21" s="58">
        <f>SUM(C10:C20)</f>
        <v>416291020</v>
      </c>
      <c r="D21" s="56"/>
      <c r="E21" s="58">
        <f>SUM(E10:E20)</f>
        <v>347879759</v>
      </c>
      <c r="G21" s="58">
        <f>SUM(G10:G20)</f>
        <v>413287332</v>
      </c>
      <c r="H21" s="33"/>
      <c r="I21" s="47">
        <f>SUM(I10:I20)</f>
        <v>345030800</v>
      </c>
    </row>
    <row r="22" spans="1:14">
      <c r="A22" s="28" t="s">
        <v>54</v>
      </c>
      <c r="B22" s="37"/>
      <c r="C22" s="58"/>
      <c r="D22" s="56"/>
      <c r="E22" s="58"/>
      <c r="F22" s="90"/>
    </row>
    <row r="23" spans="1:14">
      <c r="A23" s="146" t="s">
        <v>23</v>
      </c>
      <c r="B23" s="37"/>
      <c r="C23" s="58">
        <v>-4556837</v>
      </c>
      <c r="D23" s="56"/>
      <c r="E23" s="58">
        <v>-11704217</v>
      </c>
      <c r="F23" s="90"/>
      <c r="G23" s="58">
        <v>-4877617</v>
      </c>
      <c r="H23" s="33"/>
      <c r="I23" s="47">
        <v>-6732805</v>
      </c>
      <c r="M23" s="222"/>
    </row>
    <row r="24" spans="1:14">
      <c r="A24" s="146" t="s">
        <v>52</v>
      </c>
      <c r="B24" s="60"/>
      <c r="C24" s="58">
        <v>-3211419</v>
      </c>
      <c r="D24" s="56"/>
      <c r="E24" s="58">
        <v>-3263897</v>
      </c>
      <c r="F24" s="90"/>
      <c r="G24" s="58">
        <v>-4720122</v>
      </c>
      <c r="H24" s="33"/>
      <c r="I24" s="47">
        <v>-617673</v>
      </c>
      <c r="K24" s="33"/>
      <c r="L24" s="33"/>
    </row>
    <row r="25" spans="1:14">
      <c r="A25" t="s">
        <v>4</v>
      </c>
      <c r="B25" s="37"/>
      <c r="C25" s="58">
        <v>-1217172</v>
      </c>
      <c r="D25" s="56"/>
      <c r="E25" s="58">
        <v>405460</v>
      </c>
      <c r="F25" s="90"/>
      <c r="G25" s="58">
        <v>0</v>
      </c>
      <c r="H25" s="33"/>
      <c r="I25" s="47">
        <v>0</v>
      </c>
    </row>
    <row r="26" spans="1:14">
      <c r="A26" t="s">
        <v>7</v>
      </c>
      <c r="B26" s="37"/>
      <c r="C26" s="58">
        <v>-84556</v>
      </c>
      <c r="D26" s="56"/>
      <c r="E26" s="58">
        <v>-177665</v>
      </c>
      <c r="F26" s="90"/>
      <c r="G26" s="58">
        <v>-37107</v>
      </c>
      <c r="H26" s="33"/>
      <c r="I26" s="47">
        <v>0</v>
      </c>
    </row>
    <row r="27" spans="1:14">
      <c r="A27" s="146" t="s">
        <v>11</v>
      </c>
      <c r="B27" s="37"/>
      <c r="C27" s="58">
        <v>17749861</v>
      </c>
      <c r="D27" s="56"/>
      <c r="E27" s="58">
        <v>24093389</v>
      </c>
      <c r="F27" s="57"/>
      <c r="G27" s="58">
        <v>18217547</v>
      </c>
      <c r="H27" s="33"/>
      <c r="I27" s="47">
        <v>23738182</v>
      </c>
      <c r="L27" s="33">
        <v>1258340</v>
      </c>
    </row>
    <row r="28" spans="1:14">
      <c r="A28" s="146" t="s">
        <v>53</v>
      </c>
      <c r="B28" s="60"/>
      <c r="C28" s="185">
        <v>3182724</v>
      </c>
      <c r="D28" s="56"/>
      <c r="E28" s="185">
        <v>4748272</v>
      </c>
      <c r="F28" s="57"/>
      <c r="G28" s="448">
        <v>3576406</v>
      </c>
      <c r="H28" s="159"/>
      <c r="I28" s="230">
        <v>756481</v>
      </c>
    </row>
    <row r="29" spans="1:14" s="186" customFormat="1">
      <c r="A29" s="146" t="s">
        <v>153</v>
      </c>
      <c r="B29" s="60"/>
      <c r="C29" s="185">
        <v>7511620</v>
      </c>
      <c r="D29" s="56"/>
      <c r="E29" s="185">
        <v>9751914</v>
      </c>
      <c r="F29" s="57"/>
      <c r="G29" s="447">
        <v>7269534</v>
      </c>
      <c r="H29" s="33"/>
      <c r="I29" s="48">
        <v>9751914</v>
      </c>
      <c r="J29" s="221"/>
      <c r="K29" s="221"/>
      <c r="L29" s="221"/>
      <c r="M29" s="221"/>
      <c r="N29" s="221"/>
    </row>
    <row r="30" spans="1:14">
      <c r="A30" s="32" t="s">
        <v>132</v>
      </c>
      <c r="B30" s="37"/>
      <c r="C30" s="142">
        <f>SUM(C23:C29,C21)</f>
        <v>435665241</v>
      </c>
      <c r="D30" s="56"/>
      <c r="E30" s="142">
        <f>SUM(E23:E29,E21)</f>
        <v>371733015</v>
      </c>
      <c r="G30" s="142">
        <f>SUM(G23:G29,G21)</f>
        <v>432715973</v>
      </c>
      <c r="H30" s="33"/>
      <c r="I30" s="142">
        <f>SUM(I23:I29,I21)</f>
        <v>371926899</v>
      </c>
    </row>
    <row r="31" spans="1:14">
      <c r="A31" t="s">
        <v>111</v>
      </c>
      <c r="B31" s="37"/>
      <c r="C31" s="58">
        <v>-81183408</v>
      </c>
      <c r="D31" s="56"/>
      <c r="E31" s="58">
        <v>-51674143</v>
      </c>
      <c r="G31" s="58">
        <v>-81134618</v>
      </c>
      <c r="H31" s="33"/>
      <c r="I31" s="47">
        <v>-51674143</v>
      </c>
      <c r="L31" s="221">
        <v>-81141939.299999997</v>
      </c>
      <c r="M31" s="221">
        <f>G31-L31</f>
        <v>7321.2999999970198</v>
      </c>
    </row>
    <row r="32" spans="1:14">
      <c r="A32" s="20" t="s">
        <v>133</v>
      </c>
      <c r="B32" s="37"/>
      <c r="C32" s="119">
        <f>SUM(C30:C31)</f>
        <v>354481833</v>
      </c>
      <c r="D32" s="92"/>
      <c r="E32" s="119">
        <f>SUM(E30:E31)</f>
        <v>320058872</v>
      </c>
      <c r="G32" s="119">
        <f>SUM(G30:G31)</f>
        <v>351581355</v>
      </c>
      <c r="H32" s="44"/>
      <c r="I32" s="49">
        <f>SUM(I30:I31)</f>
        <v>320252756</v>
      </c>
    </row>
    <row r="33" spans="1:14">
      <c r="A33"/>
      <c r="B33" s="37"/>
      <c r="C33" s="58"/>
      <c r="D33" s="56"/>
      <c r="E33" s="58"/>
    </row>
    <row r="34" spans="1:14" ht="23.25">
      <c r="A34" s="7" t="s">
        <v>161</v>
      </c>
      <c r="C34" s="116"/>
      <c r="D34" s="117"/>
      <c r="E34" s="116"/>
    </row>
    <row r="35" spans="1:14" ht="23.25">
      <c r="A35" s="7" t="s">
        <v>425</v>
      </c>
      <c r="C35" s="116"/>
      <c r="D35" s="117"/>
      <c r="E35" s="116"/>
    </row>
    <row r="36" spans="1:14" s="186" customFormat="1" ht="23.25">
      <c r="A36" s="21" t="s">
        <v>60</v>
      </c>
      <c r="B36" s="184"/>
      <c r="C36" s="116"/>
      <c r="D36" s="117"/>
      <c r="E36" s="116"/>
      <c r="F36" s="111"/>
      <c r="G36" s="446"/>
      <c r="H36" s="221"/>
      <c r="I36" s="33"/>
      <c r="J36" s="221"/>
      <c r="K36" s="221"/>
      <c r="L36" s="221"/>
      <c r="M36" s="221"/>
      <c r="N36" s="221"/>
    </row>
    <row r="37" spans="1:14">
      <c r="C37" s="116"/>
      <c r="D37" s="117"/>
      <c r="E37" s="116"/>
    </row>
    <row r="38" spans="1:14">
      <c r="B38" s="37"/>
      <c r="C38" s="504" t="s">
        <v>70</v>
      </c>
      <c r="D38" s="504"/>
      <c r="E38" s="504"/>
      <c r="G38" s="494" t="s">
        <v>67</v>
      </c>
      <c r="H38" s="494"/>
      <c r="I38" s="494"/>
    </row>
    <row r="39" spans="1:14">
      <c r="B39" s="37"/>
      <c r="C39" s="505" t="s">
        <v>56</v>
      </c>
      <c r="D39" s="505"/>
      <c r="E39" s="505"/>
      <c r="G39" s="507" t="s">
        <v>56</v>
      </c>
      <c r="H39" s="507"/>
      <c r="I39" s="507"/>
    </row>
    <row r="40" spans="1:14">
      <c r="B40" s="194"/>
      <c r="C40" s="113">
        <v>2565</v>
      </c>
      <c r="D40" s="113"/>
      <c r="E40" s="113">
        <v>2564</v>
      </c>
      <c r="G40" s="113">
        <v>2565</v>
      </c>
      <c r="H40" s="197"/>
      <c r="I40" s="113">
        <v>2564</v>
      </c>
    </row>
    <row r="41" spans="1:14">
      <c r="C41" s="503" t="s">
        <v>68</v>
      </c>
      <c r="D41" s="503"/>
      <c r="E41" s="503"/>
      <c r="F41" s="503"/>
      <c r="G41" s="503"/>
      <c r="H41" s="503"/>
      <c r="I41" s="503"/>
    </row>
    <row r="42" spans="1:14">
      <c r="A42" s="22" t="s">
        <v>24</v>
      </c>
      <c r="B42" s="165"/>
      <c r="C42" s="116"/>
      <c r="D42" s="117"/>
      <c r="E42" s="116"/>
      <c r="G42" s="116"/>
      <c r="H42" s="27"/>
      <c r="I42" s="47"/>
    </row>
    <row r="43" spans="1:14">
      <c r="A43" t="s">
        <v>127</v>
      </c>
      <c r="B43" s="165"/>
      <c r="C43" s="185">
        <v>23833</v>
      </c>
      <c r="D43" s="56"/>
      <c r="E43" s="185">
        <v>24400</v>
      </c>
      <c r="G43" s="58">
        <v>0</v>
      </c>
      <c r="H43" s="33"/>
      <c r="I43" s="47">
        <v>24400</v>
      </c>
    </row>
    <row r="44" spans="1:14">
      <c r="A44" s="82" t="s">
        <v>128</v>
      </c>
      <c r="B44" s="165"/>
      <c r="C44" s="58">
        <v>-1166706</v>
      </c>
      <c r="D44" s="56"/>
      <c r="E44" s="58">
        <v>-1553018</v>
      </c>
      <c r="G44" s="58">
        <v>-943669</v>
      </c>
      <c r="H44" s="33"/>
      <c r="I44" s="47">
        <v>-1245658</v>
      </c>
    </row>
    <row r="45" spans="1:14">
      <c r="A45" t="s">
        <v>151</v>
      </c>
      <c r="B45" s="165"/>
      <c r="C45" s="58">
        <v>-661974</v>
      </c>
      <c r="D45" s="56"/>
      <c r="E45" s="58">
        <v>-597533</v>
      </c>
      <c r="G45" s="56">
        <v>-661974</v>
      </c>
      <c r="H45" s="186"/>
      <c r="I45" s="33">
        <v>-597531</v>
      </c>
    </row>
    <row r="46" spans="1:14" s="186" customFormat="1">
      <c r="A46" s="184" t="s">
        <v>148</v>
      </c>
      <c r="B46" s="165"/>
      <c r="C46" s="58"/>
      <c r="D46" s="56"/>
      <c r="E46" s="58"/>
      <c r="F46" s="111"/>
      <c r="G46" s="185"/>
      <c r="H46" s="33"/>
      <c r="I46" s="45"/>
      <c r="J46" s="221"/>
      <c r="K46" s="221"/>
      <c r="L46" s="221"/>
      <c r="M46" s="221"/>
      <c r="N46" s="221"/>
    </row>
    <row r="47" spans="1:14" s="186" customFormat="1">
      <c r="A47" s="190" t="s">
        <v>137</v>
      </c>
      <c r="B47" s="165"/>
      <c r="C47" s="58">
        <v>0</v>
      </c>
      <c r="D47" s="56"/>
      <c r="E47" s="58">
        <v>0</v>
      </c>
      <c r="F47" s="111"/>
      <c r="G47" s="58">
        <v>0</v>
      </c>
      <c r="H47" s="33"/>
      <c r="I47" s="45">
        <v>2800000</v>
      </c>
      <c r="J47" s="221"/>
      <c r="K47" s="221"/>
      <c r="L47" s="221"/>
      <c r="M47" s="221"/>
      <c r="N47" s="221"/>
    </row>
    <row r="48" spans="1:14" s="186" customFormat="1">
      <c r="A48" s="184" t="s">
        <v>149</v>
      </c>
      <c r="B48" s="165"/>
      <c r="C48" s="58">
        <v>0</v>
      </c>
      <c r="D48" s="56"/>
      <c r="E48" s="58">
        <v>0</v>
      </c>
      <c r="F48" s="111"/>
      <c r="G48" s="58">
        <v>0</v>
      </c>
      <c r="H48" s="33"/>
      <c r="I48" s="47">
        <v>-5000000</v>
      </c>
      <c r="J48" s="221"/>
      <c r="K48" s="221"/>
      <c r="L48" s="221"/>
      <c r="M48" s="221"/>
      <c r="N48" s="221"/>
    </row>
    <row r="49" spans="1:14">
      <c r="A49" t="s">
        <v>63</v>
      </c>
      <c r="B49" s="165"/>
      <c r="C49" s="58">
        <v>1425785</v>
      </c>
      <c r="D49" s="56"/>
      <c r="E49" s="58">
        <v>950181</v>
      </c>
      <c r="G49" s="58">
        <v>1421821</v>
      </c>
      <c r="H49" s="33"/>
      <c r="I49" s="47">
        <v>1074632</v>
      </c>
    </row>
    <row r="50" spans="1:14">
      <c r="A50" s="20" t="s">
        <v>138</v>
      </c>
      <c r="B50" s="165"/>
      <c r="C50" s="119">
        <f>SUM(C43:C49)</f>
        <v>-379062</v>
      </c>
      <c r="D50" s="92"/>
      <c r="E50" s="119">
        <f>SUM(E43:E49)</f>
        <v>-1175970</v>
      </c>
      <c r="G50" s="119">
        <f>SUM(G43:G49)</f>
        <v>-183822</v>
      </c>
      <c r="H50" s="44"/>
      <c r="I50" s="49">
        <f>SUM(I43:I49)</f>
        <v>-2944157</v>
      </c>
    </row>
    <row r="51" spans="1:14" ht="18" customHeight="1">
      <c r="A51" s="20"/>
      <c r="B51" s="165"/>
      <c r="C51" s="121"/>
      <c r="D51" s="92"/>
      <c r="E51" s="121"/>
      <c r="G51" s="449"/>
      <c r="H51" s="44"/>
      <c r="I51" s="50"/>
    </row>
    <row r="52" spans="1:14">
      <c r="A52" s="22" t="s">
        <v>25</v>
      </c>
      <c r="B52" s="146"/>
      <c r="C52" s="118"/>
      <c r="D52" s="441"/>
      <c r="E52" s="118"/>
      <c r="G52" s="441"/>
      <c r="H52" s="272"/>
      <c r="I52" s="215"/>
    </row>
    <row r="53" spans="1:14">
      <c r="A53" t="s">
        <v>97</v>
      </c>
      <c r="B53" s="165"/>
      <c r="C53" s="58">
        <v>-2877746</v>
      </c>
      <c r="D53" s="56"/>
      <c r="E53" s="58">
        <v>-2923947</v>
      </c>
      <c r="G53" s="450">
        <v>-2186068</v>
      </c>
      <c r="H53" s="272"/>
      <c r="I53" s="481">
        <v>-2236710</v>
      </c>
      <c r="J53" s="27"/>
      <c r="K53" s="27"/>
      <c r="L53" s="27"/>
    </row>
    <row r="54" spans="1:14" s="186" customFormat="1">
      <c r="A54" s="184" t="s">
        <v>421</v>
      </c>
      <c r="B54" s="165"/>
      <c r="C54" s="58">
        <v>143493313</v>
      </c>
      <c r="D54" s="56"/>
      <c r="E54" s="58">
        <v>0</v>
      </c>
      <c r="F54" s="111"/>
      <c r="G54" s="450">
        <v>143493313</v>
      </c>
      <c r="H54" s="275"/>
      <c r="I54" s="58">
        <v>0</v>
      </c>
      <c r="J54" s="27"/>
      <c r="K54" s="27"/>
      <c r="L54" s="27"/>
      <c r="M54" s="221"/>
      <c r="N54" s="221"/>
    </row>
    <row r="55" spans="1:14">
      <c r="A55" t="s">
        <v>83</v>
      </c>
      <c r="B55" s="161"/>
      <c r="C55" s="56">
        <v>-625295000</v>
      </c>
      <c r="D55" s="56"/>
      <c r="E55" s="56">
        <v>-100000000</v>
      </c>
      <c r="G55" s="450">
        <v>-625295000</v>
      </c>
      <c r="H55" s="272"/>
      <c r="I55" s="481">
        <v>-100000000</v>
      </c>
    </row>
    <row r="56" spans="1:14">
      <c r="A56" t="s">
        <v>84</v>
      </c>
      <c r="B56" s="165"/>
      <c r="C56" s="58">
        <v>-97290</v>
      </c>
      <c r="D56" s="56"/>
      <c r="E56" s="58">
        <v>-41857</v>
      </c>
      <c r="G56" s="450">
        <v>-82112</v>
      </c>
      <c r="H56" s="272"/>
      <c r="I56" s="481">
        <v>-31474</v>
      </c>
    </row>
    <row r="57" spans="1:14">
      <c r="A57" s="20" t="s">
        <v>139</v>
      </c>
      <c r="B57" s="161"/>
      <c r="C57" s="119">
        <f>SUM(C53:C56)</f>
        <v>-484776723</v>
      </c>
      <c r="D57" s="92"/>
      <c r="E57" s="119">
        <f>SUM(E53:E56)</f>
        <v>-102965804</v>
      </c>
      <c r="G57" s="119">
        <f>SUM(G53:G56)</f>
        <v>-484069867</v>
      </c>
      <c r="H57" s="44"/>
      <c r="I57" s="49">
        <f>SUM(I53:I56)</f>
        <v>-102268184</v>
      </c>
    </row>
    <row r="58" spans="1:14" ht="18" customHeight="1">
      <c r="A58" s="20"/>
      <c r="B58" s="165"/>
      <c r="C58" s="120"/>
      <c r="D58" s="100"/>
      <c r="E58" s="120"/>
      <c r="G58" s="56"/>
      <c r="H58" s="33"/>
    </row>
    <row r="59" spans="1:14">
      <c r="A59" s="86" t="s">
        <v>444</v>
      </c>
      <c r="B59" s="165"/>
      <c r="C59" s="58">
        <f>C57+C50+C32</f>
        <v>-130673952</v>
      </c>
      <c r="D59" s="90"/>
      <c r="E59" s="58">
        <f>E57+E50+E32</f>
        <v>215917098</v>
      </c>
      <c r="G59" s="58">
        <f>G57+G50+G32</f>
        <v>-132672334</v>
      </c>
      <c r="H59" s="33"/>
      <c r="I59" s="47">
        <f>I57+I50+I32</f>
        <v>215040415</v>
      </c>
    </row>
    <row r="60" spans="1:14">
      <c r="A60" s="32" t="s">
        <v>115</v>
      </c>
      <c r="B60" s="165"/>
      <c r="C60" s="58">
        <v>612705626</v>
      </c>
      <c r="D60" s="56"/>
      <c r="E60" s="58">
        <v>396788528</v>
      </c>
      <c r="G60" s="58">
        <v>608810710</v>
      </c>
      <c r="H60" s="33"/>
      <c r="I60" s="47">
        <v>393770295</v>
      </c>
    </row>
    <row r="61" spans="1:14" ht="22.5" thickBot="1">
      <c r="A61" s="20" t="s">
        <v>116</v>
      </c>
      <c r="B61" s="161"/>
      <c r="C61" s="122">
        <f>SUM(C59:C60)</f>
        <v>482031674</v>
      </c>
      <c r="D61" s="92"/>
      <c r="E61" s="122">
        <f>SUM(E59:E60)</f>
        <v>612705626</v>
      </c>
      <c r="G61" s="122">
        <f>SUM(G59:G60)</f>
        <v>476138376</v>
      </c>
      <c r="H61" s="44"/>
      <c r="I61" s="51">
        <f>SUM(I59:I60)</f>
        <v>608810710</v>
      </c>
    </row>
    <row r="62" spans="1:14" ht="18" customHeight="1" thickTop="1">
      <c r="C62" s="424"/>
      <c r="E62" s="123"/>
      <c r="G62" s="114"/>
      <c r="H62" s="186"/>
      <c r="I62" s="47"/>
    </row>
    <row r="63" spans="1:14">
      <c r="A63" s="19" t="s">
        <v>27</v>
      </c>
      <c r="C63" s="425"/>
      <c r="E63" s="124"/>
      <c r="G63" s="116"/>
      <c r="H63" s="186"/>
      <c r="I63" s="47"/>
    </row>
    <row r="64" spans="1:14">
      <c r="A64" s="146" t="s">
        <v>422</v>
      </c>
      <c r="C64" s="58">
        <v>130425000</v>
      </c>
      <c r="E64" s="191">
        <v>0</v>
      </c>
      <c r="G64" s="58">
        <v>130425000</v>
      </c>
      <c r="I64" s="33">
        <v>0</v>
      </c>
    </row>
    <row r="67" spans="3:9">
      <c r="C67" s="443"/>
      <c r="D67" s="444"/>
      <c r="E67" s="443"/>
      <c r="F67" s="444"/>
      <c r="G67" s="451"/>
      <c r="H67" s="445"/>
    </row>
    <row r="68" spans="3:9">
      <c r="C68" s="458"/>
      <c r="D68" s="459"/>
      <c r="E68" s="458"/>
      <c r="F68" s="459"/>
      <c r="G68" s="458"/>
      <c r="H68" s="460"/>
      <c r="I68" s="480"/>
    </row>
    <row r="69" spans="3:9">
      <c r="C69" s="189"/>
      <c r="D69" s="188"/>
      <c r="E69" s="189"/>
    </row>
    <row r="70" spans="3:9">
      <c r="C70" s="189"/>
      <c r="D70" s="188"/>
      <c r="E70" s="189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0">
    <mergeCell ref="C41:I41"/>
    <mergeCell ref="C6:E6"/>
    <mergeCell ref="C5:E5"/>
    <mergeCell ref="C38:E38"/>
    <mergeCell ref="C39:E39"/>
    <mergeCell ref="C8:I8"/>
    <mergeCell ref="G5:I5"/>
    <mergeCell ref="G6:I6"/>
    <mergeCell ref="G38:I38"/>
    <mergeCell ref="G39:I39"/>
  </mergeCells>
  <phoneticPr fontId="0" type="noConversion"/>
  <pageMargins left="0.7" right="0.7" top="0.48" bottom="0.5" header="0.5" footer="0.5"/>
  <pageSetup paperSize="9" scale="80" firstPageNumber="14" fitToHeight="0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3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42B0C-1717-4736-9F9C-A78447D92144}">
  <dimension ref="A1:J97"/>
  <sheetViews>
    <sheetView topLeftCell="A4" zoomScaleNormal="100" workbookViewId="0">
      <pane xSplit="2" ySplit="6" topLeftCell="C69" activePane="bottomRight" state="frozen"/>
      <selection activeCell="C88" sqref="C88"/>
      <selection pane="topRight" activeCell="C88" sqref="C88"/>
      <selection pane="bottomLeft" activeCell="C88" sqref="C88"/>
      <selection pane="bottomRight" activeCell="C88" sqref="C88"/>
    </sheetView>
  </sheetViews>
  <sheetFormatPr defaultRowHeight="17.25" customHeight="1"/>
  <cols>
    <col min="1" max="1" width="29.42578125" style="184" customWidth="1"/>
    <col min="2" max="2" width="1.7109375" style="184" customWidth="1"/>
    <col min="3" max="3" width="24.28515625" style="184" customWidth="1"/>
    <col min="4" max="4" width="1.85546875" style="184" customWidth="1"/>
    <col min="5" max="5" width="24.28515625" style="184" customWidth="1"/>
    <col min="6" max="6" width="4.85546875" style="184" customWidth="1"/>
    <col min="7" max="7" width="23.140625" style="184" customWidth="1"/>
    <col min="8" max="8" width="3.7109375" style="184" customWidth="1"/>
    <col min="9" max="9" width="20.85546875" style="184" customWidth="1"/>
    <col min="10" max="10" width="14.5703125" bestFit="1" customWidth="1"/>
  </cols>
  <sheetData>
    <row r="1" spans="1:9" ht="17.25" customHeight="1">
      <c r="A1" s="278" t="s">
        <v>166</v>
      </c>
      <c r="B1" s="278"/>
      <c r="C1" s="278"/>
      <c r="D1" s="279"/>
      <c r="E1" s="278"/>
      <c r="F1" s="278"/>
      <c r="G1" s="278"/>
      <c r="H1" s="278"/>
      <c r="I1" s="278"/>
    </row>
    <row r="2" spans="1:9" ht="17.25" customHeight="1">
      <c r="A2" s="278" t="s">
        <v>167</v>
      </c>
      <c r="B2" s="278"/>
      <c r="C2" s="278"/>
      <c r="D2" s="279"/>
      <c r="E2" s="278"/>
      <c r="F2" s="278"/>
      <c r="G2" s="278"/>
      <c r="H2" s="278"/>
      <c r="I2" s="278"/>
    </row>
    <row r="3" spans="1:9" ht="17.25" customHeight="1">
      <c r="A3" s="278" t="s">
        <v>168</v>
      </c>
      <c r="B3" s="278"/>
      <c r="C3" s="278"/>
      <c r="D3" s="279"/>
      <c r="E3" s="278"/>
      <c r="F3" s="278"/>
      <c r="G3" s="278"/>
      <c r="H3" s="278"/>
      <c r="I3" s="278"/>
    </row>
    <row r="4" spans="1:9" ht="17.25" customHeight="1">
      <c r="A4" s="278"/>
      <c r="B4" s="278"/>
      <c r="C4" s="278"/>
      <c r="D4" s="279"/>
      <c r="E4" s="278"/>
      <c r="F4" s="278"/>
      <c r="G4" s="278"/>
      <c r="H4" s="278"/>
      <c r="I4" s="278"/>
    </row>
    <row r="5" spans="1:9" ht="17.25" customHeight="1">
      <c r="A5" s="278"/>
      <c r="B5" s="278"/>
      <c r="C5" s="508" t="s">
        <v>169</v>
      </c>
      <c r="D5" s="508"/>
      <c r="E5" s="508"/>
      <c r="F5" s="278"/>
      <c r="G5" s="509" t="s">
        <v>170</v>
      </c>
      <c r="H5" s="509"/>
      <c r="I5" s="509"/>
    </row>
    <row r="6" spans="1:9" ht="17.25" customHeight="1">
      <c r="A6" s="278"/>
      <c r="B6" s="278"/>
      <c r="C6" s="508" t="s">
        <v>171</v>
      </c>
      <c r="D6" s="508"/>
      <c r="E6" s="508"/>
      <c r="F6" s="278"/>
      <c r="G6" s="278" t="s">
        <v>172</v>
      </c>
      <c r="H6" s="278"/>
      <c r="I6" s="280"/>
    </row>
    <row r="7" spans="1:9" ht="17.25" customHeight="1">
      <c r="A7" s="278" t="s">
        <v>173</v>
      </c>
      <c r="B7" s="278"/>
      <c r="C7" s="281">
        <v>44926</v>
      </c>
      <c r="D7" s="282"/>
      <c r="E7" s="281">
        <v>44561</v>
      </c>
      <c r="F7" s="283"/>
      <c r="G7" s="281">
        <v>44926</v>
      </c>
      <c r="H7" s="282"/>
      <c r="I7" s="281">
        <v>44561</v>
      </c>
    </row>
    <row r="8" spans="1:9" ht="17.25" hidden="1" customHeight="1">
      <c r="A8" s="278"/>
      <c r="B8" s="278"/>
      <c r="C8" s="281"/>
      <c r="D8" s="282"/>
      <c r="E8" s="281"/>
      <c r="F8" s="283"/>
      <c r="G8" s="281"/>
      <c r="H8" s="283"/>
      <c r="I8" s="281"/>
    </row>
    <row r="9" spans="1:9" ht="17.25" hidden="1" customHeight="1">
      <c r="A9" s="284"/>
      <c r="B9" s="284"/>
      <c r="C9" s="307" t="s">
        <v>174</v>
      </c>
      <c r="D9" s="307"/>
      <c r="E9" s="307"/>
      <c r="F9" s="307"/>
      <c r="G9" s="307"/>
      <c r="H9" s="307"/>
      <c r="I9" s="307"/>
    </row>
    <row r="10" spans="1:9" ht="17.25" customHeight="1">
      <c r="A10" s="284"/>
      <c r="B10" s="284"/>
      <c r="C10" s="284"/>
      <c r="D10" s="285"/>
      <c r="E10" s="284"/>
      <c r="F10" s="284"/>
      <c r="G10" s="284"/>
      <c r="H10" s="284"/>
      <c r="I10" s="284"/>
    </row>
    <row r="11" spans="1:9" ht="17.25" customHeight="1">
      <c r="A11" s="286" t="s">
        <v>175</v>
      </c>
      <c r="B11" s="286"/>
      <c r="C11" s="284"/>
      <c r="D11" s="285"/>
      <c r="E11" s="284"/>
      <c r="F11" s="284"/>
      <c r="G11" s="284"/>
      <c r="H11" s="284"/>
      <c r="I11" s="284"/>
    </row>
    <row r="12" spans="1:9" ht="17.25" customHeight="1">
      <c r="A12" s="284" t="s">
        <v>176</v>
      </c>
      <c r="B12" s="284"/>
      <c r="C12" s="284">
        <v>482031673.65000004</v>
      </c>
      <c r="D12" s="285"/>
      <c r="E12" s="284">
        <v>612705625.68999994</v>
      </c>
      <c r="F12" s="284"/>
      <c r="G12" s="284">
        <v>476138376.31</v>
      </c>
      <c r="H12" s="284"/>
      <c r="I12" s="284">
        <v>608810709.95000005</v>
      </c>
    </row>
    <row r="13" spans="1:9" ht="17.25" customHeight="1">
      <c r="A13" s="284" t="s">
        <v>177</v>
      </c>
      <c r="B13" s="284"/>
      <c r="C13" s="284">
        <v>0</v>
      </c>
      <c r="D13" s="285"/>
      <c r="E13" s="284">
        <v>0</v>
      </c>
      <c r="F13" s="284"/>
      <c r="G13" s="284">
        <v>0</v>
      </c>
      <c r="H13" s="284"/>
      <c r="I13" s="284">
        <v>0</v>
      </c>
    </row>
    <row r="14" spans="1:9" ht="17.25" customHeight="1">
      <c r="A14" s="285" t="s">
        <v>178</v>
      </c>
      <c r="B14" s="285"/>
      <c r="C14" s="284">
        <v>44749406.450000003</v>
      </c>
      <c r="D14" s="285"/>
      <c r="E14" s="284">
        <v>40188806.370000005</v>
      </c>
      <c r="F14" s="284"/>
      <c r="G14" s="284">
        <v>39127242.630000003</v>
      </c>
      <c r="H14" s="284"/>
      <c r="I14" s="284">
        <v>34249625.710000001</v>
      </c>
    </row>
    <row r="15" spans="1:9" ht="17.25" customHeight="1">
      <c r="A15" s="285" t="s">
        <v>179</v>
      </c>
      <c r="B15" s="285"/>
      <c r="C15" s="285">
        <v>10311150.069999995</v>
      </c>
      <c r="D15" s="285"/>
      <c r="E15" s="284">
        <v>12100098.259999996</v>
      </c>
      <c r="F15" s="284"/>
      <c r="G15" s="284">
        <v>7804474.9299999932</v>
      </c>
      <c r="H15" s="284"/>
      <c r="I15" s="284">
        <v>8070965.6899999976</v>
      </c>
    </row>
    <row r="16" spans="1:9" ht="17.25" customHeight="1">
      <c r="A16" s="285" t="s">
        <v>180</v>
      </c>
      <c r="B16" s="285"/>
      <c r="C16" s="284">
        <v>0</v>
      </c>
      <c r="D16" s="285"/>
      <c r="E16" s="284">
        <v>0</v>
      </c>
      <c r="F16" s="284"/>
      <c r="G16" s="284">
        <v>6700000</v>
      </c>
      <c r="H16" s="284"/>
      <c r="I16" s="284">
        <v>6700000</v>
      </c>
    </row>
    <row r="17" spans="1:9" ht="17.25" customHeight="1">
      <c r="A17" s="285" t="s">
        <v>181</v>
      </c>
      <c r="B17" s="285"/>
      <c r="C17" s="284">
        <v>3027344.8699999996</v>
      </c>
      <c r="D17" s="285"/>
      <c r="E17" s="284">
        <v>1810172.9700000002</v>
      </c>
      <c r="F17" s="284"/>
      <c r="G17" s="284">
        <v>0</v>
      </c>
      <c r="H17" s="284"/>
      <c r="I17" s="284">
        <v>0</v>
      </c>
    </row>
    <row r="18" spans="1:9" ht="17.25" customHeight="1">
      <c r="A18" s="278" t="s">
        <v>182</v>
      </c>
      <c r="B18" s="278"/>
      <c r="C18" s="287">
        <v>540119575.04000008</v>
      </c>
      <c r="D18" s="279"/>
      <c r="E18" s="287">
        <v>666804703.28999996</v>
      </c>
      <c r="F18" s="278"/>
      <c r="G18" s="287">
        <v>529770093.87</v>
      </c>
      <c r="H18" s="278"/>
      <c r="I18" s="287">
        <v>657831301.35000014</v>
      </c>
    </row>
    <row r="19" spans="1:9" ht="17.25" customHeight="1">
      <c r="A19" s="284"/>
      <c r="B19" s="284"/>
      <c r="C19" s="284"/>
      <c r="D19" s="285"/>
      <c r="E19" s="284"/>
      <c r="F19" s="284"/>
      <c r="G19" s="284"/>
      <c r="H19" s="284"/>
      <c r="I19" s="284"/>
    </row>
    <row r="20" spans="1:9" ht="17.25" customHeight="1">
      <c r="A20" s="286" t="s">
        <v>183</v>
      </c>
      <c r="B20" s="286"/>
      <c r="C20" s="284"/>
      <c r="D20" s="285"/>
      <c r="E20" s="284"/>
      <c r="F20" s="284"/>
      <c r="G20" s="284"/>
      <c r="H20" s="284"/>
      <c r="I20" s="284"/>
    </row>
    <row r="21" spans="1:9" ht="17.25" customHeight="1">
      <c r="A21" s="285" t="s">
        <v>184</v>
      </c>
      <c r="B21" s="285"/>
      <c r="C21" s="288">
        <v>0</v>
      </c>
      <c r="D21" s="285"/>
      <c r="E21" s="284">
        <v>0</v>
      </c>
      <c r="F21" s="285"/>
      <c r="G21" s="285">
        <v>6249999.9900000002</v>
      </c>
      <c r="H21" s="285"/>
      <c r="I21" s="284">
        <v>6249999.9900000002</v>
      </c>
    </row>
    <row r="22" spans="1:9" ht="17.25" customHeight="1">
      <c r="A22" s="285" t="s">
        <v>185</v>
      </c>
      <c r="B22" s="285"/>
      <c r="C22" s="285">
        <v>0</v>
      </c>
      <c r="D22" s="285"/>
      <c r="E22" s="284">
        <v>0</v>
      </c>
      <c r="F22" s="285"/>
      <c r="G22" s="285">
        <v>0</v>
      </c>
      <c r="H22" s="285"/>
      <c r="I22" s="284">
        <v>0</v>
      </c>
    </row>
    <row r="23" spans="1:9" ht="17.25" customHeight="1">
      <c r="A23" s="285" t="s">
        <v>186</v>
      </c>
      <c r="B23" s="285"/>
      <c r="C23" s="285">
        <v>0</v>
      </c>
      <c r="D23" s="285"/>
      <c r="E23" s="284">
        <v>0</v>
      </c>
      <c r="F23" s="285"/>
      <c r="G23" s="285">
        <v>0</v>
      </c>
      <c r="H23" s="285"/>
      <c r="I23" s="284">
        <v>0</v>
      </c>
    </row>
    <row r="24" spans="1:9" ht="17.25" customHeight="1">
      <c r="A24" s="285" t="s">
        <v>187</v>
      </c>
      <c r="B24" s="285"/>
      <c r="C24" s="285">
        <v>2238445.5399999991</v>
      </c>
      <c r="D24" s="285"/>
      <c r="E24" s="284">
        <v>2140353.0799999996</v>
      </c>
      <c r="F24" s="285"/>
      <c r="G24" s="285">
        <v>1797196.18</v>
      </c>
      <c r="H24" s="285"/>
      <c r="I24" s="284">
        <v>1638087.3600000003</v>
      </c>
    </row>
    <row r="25" spans="1:9" ht="17.25" customHeight="1">
      <c r="A25" s="285" t="s">
        <v>188</v>
      </c>
      <c r="B25" s="285"/>
      <c r="C25" s="288">
        <v>0</v>
      </c>
      <c r="D25" s="285"/>
      <c r="E25" s="284">
        <v>0</v>
      </c>
      <c r="F25" s="285"/>
      <c r="G25" s="285">
        <v>0</v>
      </c>
      <c r="H25" s="285"/>
      <c r="I25" s="284">
        <v>0</v>
      </c>
    </row>
    <row r="26" spans="1:9" ht="17.25" customHeight="1">
      <c r="A26" s="285" t="s">
        <v>189</v>
      </c>
      <c r="B26" s="285"/>
      <c r="C26" s="285">
        <v>3582912.08</v>
      </c>
      <c r="D26" s="285"/>
      <c r="E26" s="284">
        <v>3582912.08</v>
      </c>
      <c r="F26" s="285"/>
      <c r="G26" s="285">
        <v>0</v>
      </c>
      <c r="H26" s="285"/>
      <c r="I26" s="284">
        <v>0</v>
      </c>
    </row>
    <row r="27" spans="1:9" ht="17.25" customHeight="1">
      <c r="A27" s="285" t="s">
        <v>190</v>
      </c>
      <c r="B27" s="285"/>
      <c r="C27" s="285">
        <v>1642848.8600000003</v>
      </c>
      <c r="D27" s="285"/>
      <c r="E27" s="284">
        <v>1326584.75</v>
      </c>
      <c r="F27" s="285"/>
      <c r="G27" s="285">
        <v>1641475.9</v>
      </c>
      <c r="H27" s="285"/>
      <c r="I27" s="284">
        <v>1325001.8499999992</v>
      </c>
    </row>
    <row r="28" spans="1:9" ht="17.25" customHeight="1">
      <c r="A28" s="285" t="s">
        <v>191</v>
      </c>
      <c r="B28" s="285"/>
      <c r="C28" s="285">
        <v>5588206.6689109299</v>
      </c>
      <c r="D28" s="285"/>
      <c r="E28" s="284">
        <v>1885296.9689109297</v>
      </c>
      <c r="F28" s="285"/>
      <c r="G28" s="285">
        <v>5126210.9008359304</v>
      </c>
      <c r="H28" s="285"/>
      <c r="I28" s="284">
        <v>729356.86083593033</v>
      </c>
    </row>
    <row r="29" spans="1:9" ht="17.25" customHeight="1">
      <c r="A29" s="285" t="s">
        <v>192</v>
      </c>
      <c r="B29" s="285"/>
      <c r="C29" s="285">
        <v>1216188.5769150818</v>
      </c>
      <c r="D29" s="285"/>
      <c r="E29" s="284">
        <v>620077.46910659794</v>
      </c>
      <c r="F29" s="285"/>
      <c r="G29" s="285">
        <v>1131707.9563036538</v>
      </c>
      <c r="H29" s="285"/>
      <c r="I29" s="284">
        <v>571811.4883036539</v>
      </c>
    </row>
    <row r="30" spans="1:9" ht="17.25" customHeight="1">
      <c r="A30" s="285" t="s">
        <v>193</v>
      </c>
      <c r="B30" s="285"/>
      <c r="C30" s="285">
        <v>1310912.58</v>
      </c>
      <c r="D30" s="285"/>
      <c r="E30" s="284">
        <v>1226355.5499999998</v>
      </c>
      <c r="F30" s="285"/>
      <c r="G30" s="285">
        <v>823311.59</v>
      </c>
      <c r="H30" s="285"/>
      <c r="I30" s="284">
        <v>786204.56</v>
      </c>
    </row>
    <row r="31" spans="1:9" ht="17.25" customHeight="1">
      <c r="A31" s="279" t="s">
        <v>194</v>
      </c>
      <c r="B31" s="278"/>
      <c r="C31" s="287">
        <v>15579514.30582601</v>
      </c>
      <c r="D31" s="279"/>
      <c r="E31" s="287">
        <v>10781579.898017526</v>
      </c>
      <c r="F31" s="278"/>
      <c r="G31" s="287">
        <v>16769902.517139586</v>
      </c>
      <c r="H31" s="278"/>
      <c r="I31" s="287">
        <v>11300462.109139584</v>
      </c>
    </row>
    <row r="32" spans="1:9" ht="17.25" customHeight="1">
      <c r="A32" s="284"/>
      <c r="B32" s="284"/>
      <c r="C32" s="284"/>
      <c r="D32" s="285"/>
      <c r="E32" s="284"/>
      <c r="F32" s="284"/>
      <c r="G32" s="284"/>
      <c r="H32" s="284"/>
      <c r="I32" s="284"/>
    </row>
    <row r="33" spans="1:9" ht="17.25" customHeight="1" thickBot="1">
      <c r="A33" s="278" t="s">
        <v>195</v>
      </c>
      <c r="B33" s="278"/>
      <c r="C33" s="289">
        <v>555699089.34582615</v>
      </c>
      <c r="D33" s="279"/>
      <c r="E33" s="289">
        <v>677586283.18801749</v>
      </c>
      <c r="F33" s="278"/>
      <c r="G33" s="289">
        <v>546539996.38713956</v>
      </c>
      <c r="H33" s="278"/>
      <c r="I33" s="289">
        <v>669131763.4591397</v>
      </c>
    </row>
    <row r="34" spans="1:9" ht="17.25" customHeight="1" thickTop="1">
      <c r="A34" s="284"/>
      <c r="B34" s="284"/>
      <c r="C34" s="284"/>
      <c r="D34" s="285"/>
      <c r="E34" s="284"/>
      <c r="F34" s="284"/>
      <c r="G34" s="284"/>
      <c r="H34" s="284"/>
      <c r="I34" s="284"/>
    </row>
    <row r="35" spans="1:9" ht="17.25" customHeight="1">
      <c r="A35" s="278" t="s">
        <v>196</v>
      </c>
      <c r="B35" s="278"/>
      <c r="C35" s="285"/>
      <c r="D35" s="285"/>
      <c r="E35" s="285"/>
      <c r="F35" s="284"/>
      <c r="G35" s="284"/>
      <c r="H35" s="284"/>
      <c r="I35" s="284"/>
    </row>
    <row r="36" spans="1:9" ht="17.25" customHeight="1">
      <c r="A36" s="286" t="s">
        <v>197</v>
      </c>
      <c r="B36" s="286"/>
      <c r="C36" s="285"/>
      <c r="D36" s="285"/>
      <c r="E36" s="285"/>
      <c r="F36" s="284"/>
      <c r="G36" s="284"/>
      <c r="H36" s="284"/>
      <c r="I36" s="284"/>
    </row>
    <row r="37" spans="1:9" ht="17.25" customHeight="1">
      <c r="A37" s="284" t="s">
        <v>198</v>
      </c>
      <c r="B37" s="286"/>
      <c r="C37" s="285">
        <v>0</v>
      </c>
      <c r="D37" s="285"/>
      <c r="E37" s="284">
        <v>0</v>
      </c>
      <c r="F37" s="284"/>
      <c r="G37" s="284">
        <v>0</v>
      </c>
      <c r="H37" s="284"/>
      <c r="I37" s="284">
        <v>0</v>
      </c>
    </row>
    <row r="38" spans="1:9" ht="17.25" customHeight="1">
      <c r="A38" s="284" t="s">
        <v>199</v>
      </c>
      <c r="B38" s="284"/>
      <c r="C38" s="285">
        <v>132792675.88</v>
      </c>
      <c r="D38" s="285"/>
      <c r="E38" s="284">
        <v>115042815.011305</v>
      </c>
      <c r="F38" s="284"/>
      <c r="G38" s="284">
        <v>131801634.87</v>
      </c>
      <c r="H38" s="284"/>
      <c r="I38" s="284">
        <v>113584087.82130501</v>
      </c>
    </row>
    <row r="39" spans="1:9" ht="17.25" customHeight="1">
      <c r="A39" s="284" t="s">
        <v>200</v>
      </c>
      <c r="B39" s="284"/>
      <c r="C39" s="285">
        <v>154568483.03</v>
      </c>
      <c r="D39" s="285"/>
      <c r="E39" s="284">
        <v>21160759.498694692</v>
      </c>
      <c r="F39" s="284"/>
      <c r="G39" s="284">
        <v>148911893.68000001</v>
      </c>
      <c r="H39" s="284"/>
      <c r="I39" s="284">
        <v>15110487.368694693</v>
      </c>
    </row>
    <row r="40" spans="1:9" ht="17.25" customHeight="1">
      <c r="A40" s="284" t="s">
        <v>201</v>
      </c>
      <c r="B40" s="284"/>
      <c r="C40" s="285">
        <v>29362615.59</v>
      </c>
      <c r="D40" s="285"/>
      <c r="E40" s="284">
        <v>21850995.539999999</v>
      </c>
      <c r="F40" s="284"/>
      <c r="G40" s="284">
        <v>29120528.899999999</v>
      </c>
      <c r="H40" s="284"/>
      <c r="I40" s="284">
        <v>21850995.539999999</v>
      </c>
    </row>
    <row r="41" spans="1:9" ht="17.25" customHeight="1">
      <c r="A41" s="284" t="s">
        <v>202</v>
      </c>
      <c r="B41" s="284"/>
      <c r="C41" s="284">
        <v>0</v>
      </c>
      <c r="D41" s="285"/>
      <c r="E41" s="284">
        <v>0</v>
      </c>
      <c r="F41" s="284"/>
      <c r="G41" s="284">
        <v>0</v>
      </c>
      <c r="H41" s="284"/>
      <c r="I41" s="284">
        <v>0</v>
      </c>
    </row>
    <row r="42" spans="1:9" ht="17.25" customHeight="1">
      <c r="A42" s="285" t="s">
        <v>203</v>
      </c>
      <c r="B42" s="285"/>
      <c r="C42" s="285">
        <v>2653731.1024772902</v>
      </c>
      <c r="D42" s="285"/>
      <c r="E42" s="284">
        <v>1446071.8424772904</v>
      </c>
      <c r="F42" s="285"/>
      <c r="G42" s="284">
        <v>2185134.1601391002</v>
      </c>
      <c r="H42" s="285"/>
      <c r="I42" s="284">
        <v>754389.21013909997</v>
      </c>
    </row>
    <row r="43" spans="1:9" ht="17.25" customHeight="1">
      <c r="A43" s="284" t="s">
        <v>204</v>
      </c>
      <c r="B43" s="284"/>
      <c r="C43" s="284">
        <v>0</v>
      </c>
      <c r="D43" s="285"/>
      <c r="E43" s="284">
        <v>0</v>
      </c>
      <c r="F43" s="284"/>
      <c r="G43" s="284">
        <v>0</v>
      </c>
      <c r="H43" s="284"/>
      <c r="I43" s="284">
        <v>0</v>
      </c>
    </row>
    <row r="44" spans="1:9" ht="17.25" customHeight="1">
      <c r="A44" s="284" t="s">
        <v>205</v>
      </c>
      <c r="B44" s="284"/>
      <c r="C44" s="284">
        <v>47400482.229999997</v>
      </c>
      <c r="D44" s="285"/>
      <c r="E44" s="284">
        <v>47703506.289999999</v>
      </c>
      <c r="F44" s="284"/>
      <c r="G44" s="284">
        <v>47236275.009999998</v>
      </c>
      <c r="H44" s="284"/>
      <c r="I44" s="284">
        <v>47703506.289999999</v>
      </c>
    </row>
    <row r="45" spans="1:9" ht="17.25" customHeight="1">
      <c r="A45" s="278" t="s">
        <v>206</v>
      </c>
      <c r="B45" s="278"/>
      <c r="C45" s="287">
        <v>366777987.83247727</v>
      </c>
      <c r="D45" s="279"/>
      <c r="E45" s="287">
        <v>207204148.18247697</v>
      </c>
      <c r="F45" s="278"/>
      <c r="G45" s="287">
        <v>359255466.62013906</v>
      </c>
      <c r="H45" s="278"/>
      <c r="I45" s="287">
        <v>199003466.23013878</v>
      </c>
    </row>
    <row r="46" spans="1:9" ht="17.25" customHeight="1">
      <c r="A46" s="284"/>
      <c r="B46" s="284"/>
      <c r="C46" s="284"/>
      <c r="D46" s="285"/>
      <c r="E46" s="284"/>
      <c r="F46" s="284"/>
      <c r="G46" s="284"/>
      <c r="H46" s="284"/>
      <c r="I46" s="284"/>
    </row>
    <row r="47" spans="1:9" ht="17.25" customHeight="1">
      <c r="A47" s="290" t="s">
        <v>207</v>
      </c>
      <c r="B47" s="286"/>
      <c r="C47" s="284"/>
      <c r="D47" s="285"/>
      <c r="E47" s="284"/>
      <c r="F47" s="284"/>
      <c r="G47" s="284"/>
      <c r="H47" s="284"/>
      <c r="I47" s="284"/>
    </row>
    <row r="48" spans="1:9" ht="17.25" customHeight="1">
      <c r="A48" s="285" t="s">
        <v>208</v>
      </c>
      <c r="B48" s="284"/>
      <c r="C48" s="284">
        <v>0</v>
      </c>
      <c r="D48" s="285"/>
      <c r="E48" s="284">
        <v>0</v>
      </c>
      <c r="F48" s="284"/>
      <c r="G48" s="285">
        <v>0</v>
      </c>
      <c r="H48" s="284"/>
      <c r="I48" s="284">
        <v>0</v>
      </c>
    </row>
    <row r="49" spans="1:10" ht="17.25" customHeight="1">
      <c r="A49" s="285" t="s">
        <v>209</v>
      </c>
      <c r="B49" s="284"/>
      <c r="C49" s="285">
        <v>0</v>
      </c>
      <c r="D49" s="285"/>
      <c r="E49" s="284">
        <v>0</v>
      </c>
      <c r="F49" s="285"/>
      <c r="G49" s="285">
        <v>0</v>
      </c>
      <c r="H49" s="285"/>
      <c r="I49" s="284">
        <v>0</v>
      </c>
    </row>
    <row r="50" spans="1:10" ht="17.25" customHeight="1">
      <c r="A50" s="285" t="s">
        <v>210</v>
      </c>
      <c r="B50" s="285"/>
      <c r="C50" s="285">
        <v>2985220.9010090502</v>
      </c>
      <c r="D50" s="285"/>
      <c r="E50" s="284">
        <v>468596.92100904958</v>
      </c>
      <c r="F50" s="285"/>
      <c r="G50" s="285">
        <v>2985220.9222150999</v>
      </c>
      <c r="H50" s="285"/>
      <c r="I50" s="291">
        <v>-7.7849000190326478E-3</v>
      </c>
    </row>
    <row r="51" spans="1:10" ht="17.25" customHeight="1">
      <c r="A51" s="285" t="s">
        <v>211</v>
      </c>
      <c r="B51" s="285"/>
      <c r="C51" s="285">
        <v>0</v>
      </c>
      <c r="D51" s="285"/>
      <c r="E51" s="284">
        <v>0</v>
      </c>
      <c r="F51" s="285"/>
      <c r="G51" s="285">
        <v>0</v>
      </c>
      <c r="H51" s="285"/>
      <c r="I51" s="284">
        <v>0</v>
      </c>
    </row>
    <row r="52" spans="1:10" ht="17.25" customHeight="1">
      <c r="A52" s="285" t="s">
        <v>212</v>
      </c>
      <c r="B52" s="285"/>
      <c r="C52" s="285">
        <v>5686589.2199999997</v>
      </c>
      <c r="D52" s="285"/>
      <c r="E52" s="284">
        <v>2714444.61</v>
      </c>
      <c r="F52" s="285"/>
      <c r="G52" s="285">
        <v>5270787.24</v>
      </c>
      <c r="H52" s="285"/>
      <c r="I52" s="284">
        <v>2477454.2799999998</v>
      </c>
    </row>
    <row r="53" spans="1:10" ht="17.25" customHeight="1">
      <c r="A53" s="285" t="s">
        <v>213</v>
      </c>
      <c r="B53" s="285"/>
      <c r="C53" s="285">
        <v>0</v>
      </c>
      <c r="D53" s="285"/>
      <c r="E53" s="284">
        <v>0</v>
      </c>
      <c r="F53" s="285"/>
      <c r="G53" s="285">
        <v>0</v>
      </c>
      <c r="H53" s="285"/>
      <c r="I53" s="284">
        <v>0</v>
      </c>
    </row>
    <row r="54" spans="1:10" ht="17.25" customHeight="1">
      <c r="A54" s="285" t="s">
        <v>214</v>
      </c>
      <c r="B54" s="285"/>
      <c r="C54" s="285">
        <v>0</v>
      </c>
      <c r="D54" s="285"/>
      <c r="E54" s="284">
        <v>0</v>
      </c>
      <c r="F54" s="285"/>
      <c r="G54" s="285">
        <v>0</v>
      </c>
      <c r="H54" s="285"/>
      <c r="I54" s="284">
        <v>0</v>
      </c>
    </row>
    <row r="55" spans="1:10" ht="17.25" customHeight="1">
      <c r="A55" s="278" t="s">
        <v>215</v>
      </c>
      <c r="B55" s="278"/>
      <c r="C55" s="287">
        <v>8671810.1210090499</v>
      </c>
      <c r="D55" s="279"/>
      <c r="E55" s="287">
        <v>3183041.5310090496</v>
      </c>
      <c r="F55" s="278"/>
      <c r="G55" s="287">
        <v>8256008.1622151006</v>
      </c>
      <c r="H55" s="278"/>
      <c r="I55" s="287">
        <v>2477454.2722151</v>
      </c>
    </row>
    <row r="56" spans="1:10" ht="17.25" customHeight="1">
      <c r="A56" s="284"/>
      <c r="B56" s="284"/>
      <c r="C56" s="284"/>
      <c r="D56" s="285"/>
      <c r="E56" s="284"/>
      <c r="F56" s="284"/>
      <c r="G56" s="284"/>
      <c r="H56" s="284"/>
      <c r="I56" s="284"/>
    </row>
    <row r="57" spans="1:10" ht="17.25" customHeight="1">
      <c r="A57" s="278" t="s">
        <v>216</v>
      </c>
      <c r="B57" s="278"/>
      <c r="C57" s="292">
        <v>375449797.95348632</v>
      </c>
      <c r="D57" s="279"/>
      <c r="E57" s="292">
        <v>210387189.71348602</v>
      </c>
      <c r="F57" s="278"/>
      <c r="G57" s="292">
        <v>367511474.78235418</v>
      </c>
      <c r="H57" s="278"/>
      <c r="I57" s="292">
        <v>201480920.50235388</v>
      </c>
    </row>
    <row r="58" spans="1:10" ht="17.25" customHeight="1">
      <c r="A58" s="284"/>
      <c r="B58" s="284"/>
      <c r="C58" s="284"/>
      <c r="D58" s="285"/>
      <c r="E58" s="284"/>
      <c r="F58" s="284"/>
      <c r="G58" s="284"/>
      <c r="H58" s="284"/>
      <c r="I58" s="284"/>
    </row>
    <row r="59" spans="1:10" ht="17.25" customHeight="1">
      <c r="A59" s="286" t="s">
        <v>217</v>
      </c>
      <c r="B59" s="286"/>
      <c r="C59" s="284"/>
      <c r="D59" s="285"/>
      <c r="E59" s="284"/>
      <c r="F59" s="284"/>
      <c r="G59" s="284"/>
      <c r="H59" s="284"/>
      <c r="I59" s="284"/>
    </row>
    <row r="60" spans="1:10" ht="17.25" customHeight="1">
      <c r="A60" s="284" t="s">
        <v>218</v>
      </c>
      <c r="B60" s="284"/>
      <c r="C60" s="284"/>
      <c r="D60" s="285"/>
      <c r="E60" s="284"/>
      <c r="F60" s="284"/>
      <c r="G60" s="284"/>
      <c r="H60" s="284"/>
      <c r="I60" s="284"/>
    </row>
    <row r="61" spans="1:10" ht="17.25" customHeight="1">
      <c r="A61" s="284" t="s">
        <v>219</v>
      </c>
      <c r="B61" s="284"/>
      <c r="C61" s="284">
        <v>138749999.99999201</v>
      </c>
      <c r="D61" s="285"/>
      <c r="E61" s="284">
        <v>4999999.9999919999</v>
      </c>
      <c r="F61" s="284"/>
      <c r="G61" s="284">
        <v>138750000</v>
      </c>
      <c r="H61" s="284"/>
      <c r="I61" s="284">
        <v>5000000</v>
      </c>
      <c r="J61" s="305">
        <f>+G61-I61</f>
        <v>133750000</v>
      </c>
    </row>
    <row r="62" spans="1:10" ht="17.25" customHeight="1">
      <c r="A62" s="284" t="s">
        <v>220</v>
      </c>
      <c r="B62" s="284"/>
      <c r="C62" s="284">
        <v>0</v>
      </c>
      <c r="D62" s="285"/>
      <c r="E62" s="284">
        <v>0</v>
      </c>
      <c r="F62" s="284"/>
      <c r="G62" s="284">
        <v>0</v>
      </c>
      <c r="H62" s="284"/>
      <c r="I62" s="284">
        <v>0</v>
      </c>
    </row>
    <row r="63" spans="1:10" ht="17.25" customHeight="1">
      <c r="A63" s="284" t="s">
        <v>221</v>
      </c>
      <c r="B63" s="284"/>
      <c r="C63" s="284">
        <v>9743313</v>
      </c>
      <c r="D63" s="285"/>
      <c r="E63" s="284">
        <v>0</v>
      </c>
      <c r="F63" s="284"/>
      <c r="G63" s="284">
        <v>9743313</v>
      </c>
      <c r="H63" s="284"/>
      <c r="I63" s="284">
        <v>0</v>
      </c>
    </row>
    <row r="64" spans="1:10" ht="17.25" customHeight="1">
      <c r="A64" s="284" t="s">
        <v>222</v>
      </c>
      <c r="B64" s="284"/>
      <c r="C64" s="288">
        <v>0</v>
      </c>
      <c r="D64" s="285"/>
      <c r="E64" s="284">
        <v>0</v>
      </c>
      <c r="F64" s="284"/>
      <c r="G64" s="284">
        <v>0</v>
      </c>
      <c r="H64" s="284"/>
      <c r="I64" s="284">
        <v>0</v>
      </c>
    </row>
    <row r="65" spans="1:10" ht="17.25" customHeight="1">
      <c r="A65" s="284" t="s">
        <v>223</v>
      </c>
      <c r="B65" s="284"/>
      <c r="C65" s="284"/>
      <c r="D65" s="285"/>
      <c r="E65" s="284">
        <v>0</v>
      </c>
      <c r="F65" s="284"/>
      <c r="G65" s="284"/>
      <c r="H65" s="284"/>
      <c r="I65" s="284">
        <v>0</v>
      </c>
    </row>
    <row r="66" spans="1:10" ht="17.25" customHeight="1">
      <c r="A66" s="284" t="s">
        <v>224</v>
      </c>
      <c r="B66" s="284"/>
      <c r="C66" s="284"/>
      <c r="D66" s="285"/>
      <c r="E66" s="284">
        <v>0</v>
      </c>
      <c r="F66" s="284"/>
      <c r="G66" s="284"/>
      <c r="H66" s="284"/>
      <c r="I66" s="284">
        <v>0</v>
      </c>
    </row>
    <row r="67" spans="1:10" ht="17.25" customHeight="1">
      <c r="A67" s="284" t="s">
        <v>225</v>
      </c>
      <c r="B67" s="284"/>
      <c r="C67" s="288">
        <v>15000000</v>
      </c>
      <c r="D67" s="285"/>
      <c r="E67" s="284">
        <v>500000</v>
      </c>
      <c r="F67" s="284"/>
      <c r="G67" s="284">
        <v>15000000</v>
      </c>
      <c r="H67" s="284"/>
      <c r="I67" s="284">
        <v>500000</v>
      </c>
      <c r="J67" s="305">
        <f>+G67-I67</f>
        <v>14500000</v>
      </c>
    </row>
    <row r="68" spans="1:10" ht="17.25" customHeight="1">
      <c r="A68" s="284" t="s">
        <v>226</v>
      </c>
      <c r="B68" s="284"/>
      <c r="C68" s="288"/>
      <c r="D68" s="285"/>
      <c r="E68" s="284">
        <v>0</v>
      </c>
      <c r="F68" s="285"/>
      <c r="G68" s="285"/>
      <c r="H68" s="285"/>
      <c r="I68" s="284">
        <v>0</v>
      </c>
    </row>
    <row r="69" spans="1:10" ht="17.25" customHeight="1">
      <c r="A69" s="284" t="s">
        <v>227</v>
      </c>
      <c r="B69" s="284"/>
      <c r="C69" s="288">
        <v>446242455.56441832</v>
      </c>
      <c r="D69" s="293"/>
      <c r="E69" s="284">
        <v>285883491.22617716</v>
      </c>
      <c r="F69" s="285"/>
      <c r="G69" s="285">
        <v>447282338.74078447</v>
      </c>
      <c r="H69" s="294"/>
      <c r="I69" s="284">
        <v>288347225.25</v>
      </c>
    </row>
    <row r="70" spans="1:10" ht="17.25" customHeight="1">
      <c r="A70" s="284" t="s">
        <v>228</v>
      </c>
      <c r="B70" s="284"/>
      <c r="C70" s="288">
        <v>-9.5367431640625E-7</v>
      </c>
      <c r="D70" s="293"/>
      <c r="E70" s="284">
        <v>-8.3446502685546875E-7</v>
      </c>
      <c r="F70" s="285"/>
      <c r="G70" s="285">
        <v>0</v>
      </c>
      <c r="H70" s="294"/>
      <c r="I70" s="284">
        <v>1.1920928955078125E-7</v>
      </c>
    </row>
    <row r="71" spans="1:10" ht="17.25" customHeight="1">
      <c r="A71" s="284" t="s">
        <v>229</v>
      </c>
      <c r="B71" s="284"/>
      <c r="C71" s="288">
        <v>326892711.66209322</v>
      </c>
      <c r="D71" s="285"/>
      <c r="E71" s="284">
        <v>274850849.10824209</v>
      </c>
      <c r="F71" s="285"/>
      <c r="G71" s="285">
        <v>325556713.14799899</v>
      </c>
      <c r="H71" s="285"/>
      <c r="I71" s="284">
        <v>273435113.49078482</v>
      </c>
    </row>
    <row r="72" spans="1:10" ht="17.25" customHeight="1">
      <c r="A72" s="284" t="s">
        <v>230</v>
      </c>
      <c r="B72" s="284"/>
      <c r="C72" s="288">
        <v>-755720000</v>
      </c>
      <c r="D72" s="293"/>
      <c r="E72" s="284">
        <v>-100000000</v>
      </c>
      <c r="F72" s="294"/>
      <c r="G72" s="293">
        <v>-755720000</v>
      </c>
      <c r="H72" s="285"/>
      <c r="I72" s="284">
        <v>-100000000</v>
      </c>
    </row>
    <row r="73" spans="1:10" ht="17.25" customHeight="1">
      <c r="A73" s="284" t="s">
        <v>231</v>
      </c>
      <c r="B73" s="284"/>
      <c r="C73" s="288">
        <v>-1631245.7213005358</v>
      </c>
      <c r="D73" s="293"/>
      <c r="E73" s="284">
        <v>410872.99599999998</v>
      </c>
      <c r="F73" s="294"/>
      <c r="G73" s="293">
        <v>-1583843.284</v>
      </c>
      <c r="H73" s="285"/>
      <c r="I73" s="284">
        <v>368504.21600000001</v>
      </c>
    </row>
    <row r="74" spans="1:10" ht="17.25" customHeight="1">
      <c r="A74" s="284" t="s">
        <v>232</v>
      </c>
      <c r="B74" s="284"/>
      <c r="C74" s="288">
        <v>0</v>
      </c>
      <c r="D74" s="293"/>
      <c r="E74" s="284">
        <v>0</v>
      </c>
      <c r="F74" s="294"/>
      <c r="G74" s="293">
        <v>0</v>
      </c>
      <c r="H74" s="285"/>
      <c r="I74" s="284">
        <v>0</v>
      </c>
    </row>
    <row r="75" spans="1:10" ht="17.25" customHeight="1">
      <c r="A75" s="284" t="s">
        <v>233</v>
      </c>
      <c r="B75" s="284"/>
      <c r="C75" s="295">
        <v>0</v>
      </c>
      <c r="D75" s="285"/>
      <c r="E75" s="296">
        <v>0</v>
      </c>
      <c r="F75" s="297"/>
      <c r="G75" s="296">
        <v>0</v>
      </c>
      <c r="H75" s="284"/>
      <c r="I75" s="284">
        <v>0</v>
      </c>
    </row>
    <row r="76" spans="1:10" ht="17.25" customHeight="1">
      <c r="A76" s="298" t="s">
        <v>234</v>
      </c>
      <c r="B76" s="298"/>
      <c r="C76" s="299">
        <v>179277234.50520211</v>
      </c>
      <c r="D76" s="279"/>
      <c r="E76" s="299">
        <v>466645213.33041042</v>
      </c>
      <c r="F76" s="278"/>
      <c r="G76" s="299">
        <v>179028521.60478345</v>
      </c>
      <c r="H76" s="278"/>
      <c r="I76" s="299">
        <v>467650842.9567849</v>
      </c>
    </row>
    <row r="77" spans="1:10" ht="17.25" customHeight="1">
      <c r="A77" s="284" t="s">
        <v>235</v>
      </c>
      <c r="B77" s="284"/>
      <c r="C77" s="284">
        <v>972056.88713570172</v>
      </c>
      <c r="D77" s="285"/>
      <c r="E77" s="284">
        <v>553880.14411992207</v>
      </c>
      <c r="F77" s="284"/>
      <c r="G77" s="284">
        <v>0</v>
      </c>
      <c r="H77" s="284"/>
      <c r="I77" s="284">
        <v>0</v>
      </c>
    </row>
    <row r="78" spans="1:10" ht="17.25" customHeight="1">
      <c r="A78" s="278" t="s">
        <v>236</v>
      </c>
      <c r="B78" s="278"/>
      <c r="C78" s="287">
        <v>180249291.39233783</v>
      </c>
      <c r="D78" s="279"/>
      <c r="E78" s="287">
        <v>467199093.47453034</v>
      </c>
      <c r="F78" s="278"/>
      <c r="G78" s="287">
        <v>179028521.60478345</v>
      </c>
      <c r="H78" s="278"/>
      <c r="I78" s="287">
        <v>467650842.9567849</v>
      </c>
    </row>
    <row r="79" spans="1:10" ht="17.25" customHeight="1">
      <c r="A79" s="284"/>
      <c r="B79" s="284"/>
      <c r="C79" s="284"/>
      <c r="D79" s="285"/>
      <c r="E79" s="284"/>
      <c r="F79" s="284"/>
      <c r="G79" s="284"/>
      <c r="H79" s="284"/>
      <c r="I79" s="284"/>
    </row>
    <row r="80" spans="1:10" ht="17.25" customHeight="1" thickBot="1">
      <c r="A80" s="278" t="s">
        <v>237</v>
      </c>
      <c r="B80" s="278"/>
      <c r="C80" s="289">
        <v>555699089.34582412</v>
      </c>
      <c r="D80" s="279"/>
      <c r="E80" s="289">
        <v>677586283.18801641</v>
      </c>
      <c r="F80" s="278"/>
      <c r="G80" s="289">
        <v>546539996.38713765</v>
      </c>
      <c r="H80" s="278"/>
      <c r="I80" s="289">
        <v>669131763.45913875</v>
      </c>
    </row>
    <row r="81" spans="1:9" ht="17.25" customHeight="1" thickTop="1">
      <c r="A81" s="284"/>
      <c r="B81" s="284"/>
      <c r="C81" s="284"/>
      <c r="D81" s="285"/>
      <c r="E81" s="284"/>
      <c r="F81" s="284"/>
      <c r="G81" s="284"/>
      <c r="H81" s="284"/>
      <c r="I81" s="284"/>
    </row>
    <row r="82" spans="1:9" ht="17.25" customHeight="1">
      <c r="A82" s="300" t="s">
        <v>238</v>
      </c>
      <c r="B82" s="301"/>
      <c r="C82" s="302">
        <v>2.0265579223632813E-6</v>
      </c>
      <c r="D82" s="303"/>
      <c r="E82" s="302">
        <v>1.0728836059570313E-6</v>
      </c>
      <c r="F82" s="301"/>
      <c r="G82" s="302">
        <v>1.9073486328125E-6</v>
      </c>
      <c r="H82" s="301"/>
      <c r="I82" s="302">
        <v>9.5367431640625E-7</v>
      </c>
    </row>
    <row r="83" spans="1:9" ht="17.25" customHeight="1">
      <c r="I83" s="304"/>
    </row>
    <row r="84" spans="1:9" ht="17.25" customHeight="1">
      <c r="C84" s="304">
        <v>723755</v>
      </c>
      <c r="E84" s="304"/>
      <c r="I84" s="305"/>
    </row>
    <row r="85" spans="1:9" ht="17.25" customHeight="1">
      <c r="C85" s="305">
        <v>-248301.88713570172</v>
      </c>
      <c r="E85" s="305"/>
      <c r="G85" s="41"/>
    </row>
    <row r="86" spans="1:9" ht="17.25" customHeight="1">
      <c r="C86" s="306">
        <v>15783921.50520999</v>
      </c>
    </row>
    <row r="87" spans="1:9" ht="17.25" customHeight="1">
      <c r="C87" s="184">
        <v>543598054</v>
      </c>
      <c r="E87" s="41"/>
    </row>
    <row r="88" spans="1:9" ht="17.25" customHeight="1">
      <c r="C88" s="306">
        <v>-527814132.49479002</v>
      </c>
      <c r="E88" s="41"/>
      <c r="G88" s="41">
        <v>0</v>
      </c>
    </row>
    <row r="89" spans="1:9" ht="17.25" customHeight="1">
      <c r="E89" s="41"/>
    </row>
    <row r="92" spans="1:9" ht="17.25" customHeight="1">
      <c r="I92" s="41"/>
    </row>
    <row r="93" spans="1:9" ht="17.25" customHeight="1">
      <c r="I93" s="41"/>
    </row>
    <row r="94" spans="1:9" ht="17.25" customHeight="1">
      <c r="I94" s="41"/>
    </row>
    <row r="95" spans="1:9" ht="17.25" customHeight="1">
      <c r="I95" s="41"/>
    </row>
    <row r="96" spans="1:9" ht="17.25" customHeight="1">
      <c r="I96" s="41"/>
    </row>
    <row r="97" spans="9:9" ht="17.25" customHeight="1">
      <c r="I97" s="41"/>
    </row>
  </sheetData>
  <mergeCells count="3">
    <mergeCell ref="C5:E5"/>
    <mergeCell ref="G5:I5"/>
    <mergeCell ref="C6:E6"/>
  </mergeCells>
  <pageMargins left="0.7" right="0.7" top="0.75" bottom="0.75" header="0.3" footer="0.3"/>
  <pageSetup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C15C6-9193-45DD-9D23-14CCD77836BA}">
  <dimension ref="A1:I50"/>
  <sheetViews>
    <sheetView topLeftCell="A4" workbookViewId="0">
      <pane xSplit="2" ySplit="6" topLeftCell="C28" activePane="bottomRight" state="frozen"/>
      <selection activeCell="J61" sqref="J61"/>
      <selection pane="topRight" activeCell="J61" sqref="J61"/>
      <selection pane="bottomLeft" activeCell="J61" sqref="J61"/>
      <selection pane="bottomRight" activeCell="J61" sqref="J61"/>
    </sheetView>
  </sheetViews>
  <sheetFormatPr defaultRowHeight="15" customHeight="1"/>
  <cols>
    <col min="1" max="1" width="20.140625" style="321" customWidth="1"/>
    <col min="2" max="2" width="21.85546875" style="321" customWidth="1"/>
    <col min="3" max="3" width="19" style="321" customWidth="1"/>
    <col min="4" max="4" width="1.7109375" style="321" customWidth="1"/>
    <col min="5" max="5" width="19" style="321" customWidth="1"/>
    <col min="6" max="6" width="1.7109375" style="321" customWidth="1"/>
    <col min="7" max="7" width="19" style="321" customWidth="1"/>
    <col min="8" max="8" width="1.7109375" style="321" customWidth="1"/>
    <col min="9" max="9" width="19" style="321" customWidth="1"/>
  </cols>
  <sheetData>
    <row r="1" spans="1:9" ht="15" customHeight="1">
      <c r="A1" s="278" t="s">
        <v>239</v>
      </c>
      <c r="B1" s="278"/>
      <c r="C1" s="278"/>
      <c r="D1" s="278"/>
      <c r="E1" s="278"/>
      <c r="F1" s="278"/>
      <c r="G1" s="278"/>
      <c r="H1" s="278"/>
      <c r="I1" s="278"/>
    </row>
    <row r="2" spans="1:9" ht="15" customHeight="1">
      <c r="A2" s="278" t="s">
        <v>240</v>
      </c>
      <c r="B2" s="278"/>
      <c r="C2" s="278"/>
      <c r="D2" s="278"/>
      <c r="E2" s="278"/>
      <c r="F2" s="279"/>
      <c r="G2" s="279"/>
      <c r="H2" s="279"/>
      <c r="I2" s="279"/>
    </row>
    <row r="3" spans="1:9" ht="15" customHeight="1">
      <c r="A3" s="278" t="s">
        <v>241</v>
      </c>
      <c r="B3" s="278"/>
      <c r="C3" s="278"/>
      <c r="D3" s="278"/>
      <c r="E3" s="278"/>
      <c r="F3" s="278"/>
      <c r="G3" s="278"/>
      <c r="H3" s="278"/>
      <c r="I3" s="278"/>
    </row>
    <row r="4" spans="1:9" ht="15" customHeight="1">
      <c r="A4" s="278"/>
      <c r="B4" s="278"/>
      <c r="C4" s="278"/>
      <c r="D4" s="278"/>
      <c r="E4" s="278"/>
      <c r="F4" s="278"/>
      <c r="G4" s="308"/>
      <c r="H4" s="278"/>
      <c r="I4" s="308"/>
    </row>
    <row r="5" spans="1:9" ht="15" customHeight="1">
      <c r="A5" s="278"/>
      <c r="B5" s="278"/>
      <c r="C5" s="509" t="s">
        <v>169</v>
      </c>
      <c r="D5" s="509"/>
      <c r="E5" s="509"/>
      <c r="F5" s="280"/>
      <c r="G5" s="509" t="s">
        <v>170</v>
      </c>
      <c r="H5" s="509"/>
      <c r="I5" s="509"/>
    </row>
    <row r="6" spans="1:9" ht="15" customHeight="1">
      <c r="A6" s="278"/>
      <c r="B6" s="278"/>
      <c r="C6" s="509" t="s">
        <v>172</v>
      </c>
      <c r="D6" s="509"/>
      <c r="E6" s="509"/>
      <c r="F6" s="280"/>
      <c r="G6" s="509" t="s">
        <v>172</v>
      </c>
      <c r="H6" s="509"/>
      <c r="I6" s="509"/>
    </row>
    <row r="7" spans="1:9" ht="15" customHeight="1">
      <c r="A7" s="278"/>
      <c r="B7" s="278"/>
      <c r="C7" s="283"/>
      <c r="D7" s="283"/>
      <c r="E7" s="283"/>
      <c r="F7" s="283"/>
      <c r="G7" s="283"/>
      <c r="H7" s="283"/>
      <c r="I7" s="283"/>
    </row>
    <row r="8" spans="1:9" ht="15" customHeight="1">
      <c r="A8" s="278"/>
      <c r="B8" s="278"/>
      <c r="C8" s="281">
        <v>44926</v>
      </c>
      <c r="D8" s="282"/>
      <c r="E8" s="281">
        <v>44561</v>
      </c>
      <c r="F8" s="283"/>
      <c r="G8" s="281">
        <v>44926</v>
      </c>
      <c r="H8" s="282"/>
      <c r="I8" s="281">
        <v>44561</v>
      </c>
    </row>
    <row r="9" spans="1:9" ht="15" customHeight="1">
      <c r="A9" s="284"/>
      <c r="B9" s="284"/>
      <c r="C9" s="328" t="s">
        <v>242</v>
      </c>
      <c r="D9" s="328"/>
      <c r="E9" s="328"/>
      <c r="F9" s="328"/>
      <c r="G9" s="328"/>
      <c r="H9" s="328"/>
      <c r="I9" s="328"/>
    </row>
    <row r="10" spans="1:9" ht="15" customHeight="1">
      <c r="A10" s="284"/>
      <c r="B10" s="284"/>
      <c r="C10" s="285"/>
      <c r="D10" s="284"/>
      <c r="E10" s="285"/>
      <c r="F10" s="284"/>
      <c r="G10" s="284"/>
      <c r="H10" s="284"/>
      <c r="I10" s="284"/>
    </row>
    <row r="11" spans="1:9" ht="15" customHeight="1">
      <c r="A11" s="286" t="s">
        <v>243</v>
      </c>
      <c r="B11" s="286"/>
      <c r="C11" s="309">
        <v>1711738825.1647542</v>
      </c>
      <c r="D11" s="284"/>
      <c r="E11" s="309">
        <v>1444458622.0619819</v>
      </c>
      <c r="F11" s="284"/>
      <c r="G11" s="309">
        <v>1662165106.7447538</v>
      </c>
      <c r="H11" s="284"/>
      <c r="I11" s="309">
        <v>1409111036.5219822</v>
      </c>
    </row>
    <row r="12" spans="1:9" ht="15" customHeight="1">
      <c r="A12" s="284" t="s">
        <v>244</v>
      </c>
      <c r="B12" s="284"/>
      <c r="C12" s="285">
        <v>1693886948.0147541</v>
      </c>
      <c r="D12" s="284"/>
      <c r="E12" s="285">
        <v>1432188366.5516462</v>
      </c>
      <c r="F12" s="284"/>
      <c r="G12" s="310">
        <v>1647441612.6347539</v>
      </c>
      <c r="H12" s="284"/>
      <c r="I12" s="310">
        <v>1399864558.2816467</v>
      </c>
    </row>
    <row r="13" spans="1:9" ht="15" customHeight="1">
      <c r="A13" s="284" t="s">
        <v>245</v>
      </c>
      <c r="B13" s="284"/>
      <c r="C13" s="285">
        <v>17851877.150000002</v>
      </c>
      <c r="D13" s="284"/>
      <c r="E13" s="285">
        <v>12270255.510335613</v>
      </c>
      <c r="F13" s="284"/>
      <c r="G13" s="310">
        <v>14723494.110000001</v>
      </c>
      <c r="H13" s="284"/>
      <c r="I13" s="310">
        <v>9246478.2403354272</v>
      </c>
    </row>
    <row r="14" spans="1:9" ht="15" customHeight="1">
      <c r="A14" s="284" t="s">
        <v>246</v>
      </c>
      <c r="B14" s="284"/>
      <c r="C14" s="285">
        <v>1425748.08</v>
      </c>
      <c r="D14" s="284"/>
      <c r="E14" s="285">
        <v>950538.14</v>
      </c>
      <c r="F14" s="284"/>
      <c r="G14" s="310">
        <v>1435532.09</v>
      </c>
      <c r="H14" s="284"/>
      <c r="I14" s="310">
        <v>959307.3</v>
      </c>
    </row>
    <row r="15" spans="1:9" ht="15" customHeight="1">
      <c r="A15" s="284" t="s">
        <v>247</v>
      </c>
      <c r="B15" s="284"/>
      <c r="C15" s="285"/>
      <c r="D15" s="284"/>
      <c r="E15" s="285">
        <v>0</v>
      </c>
      <c r="F15" s="284"/>
      <c r="G15" s="310"/>
      <c r="H15" s="284"/>
      <c r="I15" s="310">
        <v>0</v>
      </c>
    </row>
    <row r="16" spans="1:9" ht="15" customHeight="1">
      <c r="A16" s="284" t="s">
        <v>248</v>
      </c>
      <c r="B16" s="284"/>
      <c r="C16" s="285">
        <v>12336812.379999999</v>
      </c>
      <c r="D16" s="284"/>
      <c r="E16" s="285">
        <v>10973452.263514018</v>
      </c>
      <c r="F16" s="284"/>
      <c r="G16" s="310">
        <v>11900211.58</v>
      </c>
      <c r="H16" s="284"/>
      <c r="I16" s="310">
        <v>10604012.023514017</v>
      </c>
    </row>
    <row r="17" spans="1:9" ht="15" customHeight="1">
      <c r="A17" s="278" t="s">
        <v>249</v>
      </c>
      <c r="B17" s="278"/>
      <c r="C17" s="287">
        <v>1725501385.6247542</v>
      </c>
      <c r="D17" s="278"/>
      <c r="E17" s="287">
        <v>1456382612.4654961</v>
      </c>
      <c r="F17" s="278"/>
      <c r="G17" s="311">
        <v>1675500850.4147537</v>
      </c>
      <c r="H17" s="278"/>
      <c r="I17" s="311">
        <v>1420674355.8454962</v>
      </c>
    </row>
    <row r="18" spans="1:9" ht="15" customHeight="1">
      <c r="A18" s="284"/>
      <c r="B18" s="284"/>
      <c r="C18" s="284"/>
      <c r="D18" s="284"/>
      <c r="E18" s="284"/>
      <c r="F18" s="284"/>
      <c r="G18" s="310"/>
      <c r="H18" s="284"/>
      <c r="I18" s="310"/>
    </row>
    <row r="19" spans="1:9" ht="15" customHeight="1">
      <c r="A19" s="286" t="s">
        <v>250</v>
      </c>
      <c r="B19" s="286"/>
      <c r="C19" s="284"/>
      <c r="D19" s="284"/>
      <c r="E19" s="284"/>
      <c r="F19" s="284"/>
      <c r="G19" s="310"/>
      <c r="H19" s="284"/>
      <c r="I19" s="310"/>
    </row>
    <row r="20" spans="1:9" ht="15" customHeight="1">
      <c r="A20" s="284" t="s">
        <v>251</v>
      </c>
      <c r="B20" s="284"/>
      <c r="C20" s="284">
        <v>1197583365.1647542</v>
      </c>
      <c r="D20" s="284"/>
      <c r="E20" s="284">
        <v>1035031673.4454962</v>
      </c>
      <c r="F20" s="284"/>
      <c r="G20" s="310">
        <v>1161663658.8547542</v>
      </c>
      <c r="H20" s="284"/>
      <c r="I20" s="310">
        <v>1011209507.9154962</v>
      </c>
    </row>
    <row r="21" spans="1:9" ht="15" customHeight="1">
      <c r="A21" s="284" t="s">
        <v>252</v>
      </c>
      <c r="B21" s="284"/>
      <c r="C21" s="284">
        <v>47581657.339999996</v>
      </c>
      <c r="D21" s="284"/>
      <c r="E21" s="284">
        <v>35428310.641477995</v>
      </c>
      <c r="F21" s="284"/>
      <c r="G21" s="310">
        <v>42902912.509999998</v>
      </c>
      <c r="H21" s="284"/>
      <c r="I21" s="310">
        <v>31963091.740000013</v>
      </c>
    </row>
    <row r="22" spans="1:9" ht="15" customHeight="1">
      <c r="A22" s="284" t="s">
        <v>253</v>
      </c>
      <c r="B22" s="284"/>
      <c r="C22" s="284">
        <v>72101383.209999993</v>
      </c>
      <c r="D22" s="284"/>
      <c r="E22" s="284">
        <v>42221147.090597995</v>
      </c>
      <c r="F22" s="284"/>
      <c r="G22" s="310">
        <v>64699876.419999987</v>
      </c>
      <c r="H22" s="284"/>
      <c r="I22" s="310">
        <v>35704329.889192998</v>
      </c>
    </row>
    <row r="23" spans="1:9" ht="15" customHeight="1">
      <c r="A23" s="284" t="s">
        <v>254</v>
      </c>
      <c r="B23" s="284"/>
      <c r="C23" s="284">
        <v>97289.790000000008</v>
      </c>
      <c r="D23" s="284"/>
      <c r="E23" s="284">
        <v>41857.272500339997</v>
      </c>
      <c r="F23" s="284"/>
      <c r="G23" s="310">
        <v>82112.430000000008</v>
      </c>
      <c r="H23" s="284"/>
      <c r="I23" s="310">
        <v>31473.722326200004</v>
      </c>
    </row>
    <row r="24" spans="1:9" ht="15" customHeight="1">
      <c r="A24" s="278" t="s">
        <v>255</v>
      </c>
      <c r="B24" s="278"/>
      <c r="C24" s="287">
        <v>1317363695.5047541</v>
      </c>
      <c r="D24" s="278"/>
      <c r="E24" s="287">
        <v>1112722988.4500725</v>
      </c>
      <c r="F24" s="278"/>
      <c r="G24" s="311">
        <v>1269348560.2147543</v>
      </c>
      <c r="H24" s="278"/>
      <c r="I24" s="311">
        <v>1078908403.2670155</v>
      </c>
    </row>
    <row r="25" spans="1:9" ht="15" customHeight="1">
      <c r="A25" s="284"/>
      <c r="B25" s="284"/>
      <c r="C25" s="284"/>
      <c r="D25" s="284"/>
      <c r="E25" s="284"/>
      <c r="F25" s="284"/>
      <c r="G25" s="310"/>
      <c r="H25" s="284"/>
      <c r="I25" s="310"/>
    </row>
    <row r="26" spans="1:9" ht="15" customHeight="1">
      <c r="A26" s="284" t="s">
        <v>256</v>
      </c>
      <c r="B26" s="284"/>
      <c r="C26" s="312">
        <v>0</v>
      </c>
      <c r="D26" s="284"/>
      <c r="E26" s="312">
        <v>0</v>
      </c>
      <c r="F26" s="284"/>
      <c r="G26" s="313">
        <v>0</v>
      </c>
      <c r="H26" s="284"/>
      <c r="I26" s="313">
        <v>0</v>
      </c>
    </row>
    <row r="27" spans="1:9" ht="15" customHeight="1">
      <c r="A27" s="278" t="s">
        <v>257</v>
      </c>
      <c r="B27" s="278"/>
      <c r="C27" s="314">
        <v>408137690.12000012</v>
      </c>
      <c r="D27" s="278"/>
      <c r="E27" s="314">
        <v>343659624.01542354</v>
      </c>
      <c r="F27" s="278"/>
      <c r="G27" s="315">
        <v>406152290.19999933</v>
      </c>
      <c r="H27" s="278"/>
      <c r="I27" s="315">
        <v>341765952.57848072</v>
      </c>
    </row>
    <row r="28" spans="1:9" ht="15" customHeight="1">
      <c r="A28" s="284" t="s">
        <v>258</v>
      </c>
      <c r="B28" s="284"/>
      <c r="C28" s="284">
        <v>80799579.642191529</v>
      </c>
      <c r="D28" s="284"/>
      <c r="E28" s="284">
        <v>68322668.266893402</v>
      </c>
      <c r="F28" s="285"/>
      <c r="G28" s="310">
        <v>80595577.052000001</v>
      </c>
      <c r="H28" s="285"/>
      <c r="I28" s="316">
        <v>68330839.087696344</v>
      </c>
    </row>
    <row r="29" spans="1:9" ht="15" customHeight="1">
      <c r="A29" s="278" t="s">
        <v>259</v>
      </c>
      <c r="B29" s="278"/>
      <c r="C29" s="317">
        <v>327338110.47780859</v>
      </c>
      <c r="D29" s="278"/>
      <c r="E29" s="317">
        <v>275336955.74853015</v>
      </c>
      <c r="F29" s="278"/>
      <c r="G29" s="311">
        <v>325556713.14799935</v>
      </c>
      <c r="H29" s="278"/>
      <c r="I29" s="311">
        <v>273435113.49078441</v>
      </c>
    </row>
    <row r="30" spans="1:9" ht="15" customHeight="1">
      <c r="A30" s="284"/>
      <c r="B30" s="284"/>
      <c r="C30" s="284"/>
      <c r="D30" s="284"/>
      <c r="E30" s="284"/>
      <c r="F30" s="284"/>
      <c r="G30" s="310"/>
      <c r="H30" s="284"/>
      <c r="I30" s="310"/>
    </row>
    <row r="31" spans="1:9" ht="15" customHeight="1">
      <c r="A31" s="278" t="s">
        <v>260</v>
      </c>
      <c r="B31" s="278"/>
      <c r="C31" s="284"/>
      <c r="D31" s="284"/>
      <c r="E31" s="284"/>
      <c r="F31" s="284"/>
      <c r="G31" s="310"/>
      <c r="H31" s="284"/>
      <c r="I31" s="310"/>
    </row>
    <row r="32" spans="1:9" ht="15" customHeight="1">
      <c r="A32" s="284" t="s">
        <v>261</v>
      </c>
      <c r="B32" s="284"/>
      <c r="C32" s="318">
        <v>326892711.66209263</v>
      </c>
      <c r="D32" s="284"/>
      <c r="E32" s="318">
        <v>274861442.3582412</v>
      </c>
      <c r="F32" s="284"/>
      <c r="G32" s="310">
        <v>325556713.14799893</v>
      </c>
      <c r="H32" s="284"/>
      <c r="I32" s="310">
        <v>273435113.49078411</v>
      </c>
    </row>
    <row r="33" spans="1:9" ht="15" customHeight="1">
      <c r="A33" s="284" t="s">
        <v>262</v>
      </c>
      <c r="B33" s="284"/>
      <c r="C33" s="318">
        <v>445398.81571524369</v>
      </c>
      <c r="D33" s="284"/>
      <c r="E33" s="318">
        <v>475513.39028834796</v>
      </c>
      <c r="F33" s="284"/>
      <c r="G33" s="310">
        <v>0</v>
      </c>
      <c r="H33" s="284"/>
      <c r="I33" s="310">
        <v>0</v>
      </c>
    </row>
    <row r="34" spans="1:9" ht="15" customHeight="1" thickBot="1">
      <c r="A34" s="278" t="s">
        <v>259</v>
      </c>
      <c r="B34" s="278"/>
      <c r="C34" s="319">
        <v>327338110.47780788</v>
      </c>
      <c r="D34" s="278"/>
      <c r="E34" s="319">
        <v>275336955.74852955</v>
      </c>
      <c r="F34" s="278"/>
      <c r="G34" s="320">
        <v>325556713.14799893</v>
      </c>
      <c r="H34" s="278"/>
      <c r="I34" s="320">
        <v>273435113.49078411</v>
      </c>
    </row>
    <row r="35" spans="1:9" ht="15" customHeight="1" thickTop="1">
      <c r="C35" s="322"/>
      <c r="E35" s="322"/>
      <c r="G35" s="310"/>
      <c r="I35" s="310"/>
    </row>
    <row r="36" spans="1:9" ht="15" customHeight="1">
      <c r="A36" s="323" t="s">
        <v>263</v>
      </c>
      <c r="C36" s="284"/>
      <c r="E36" s="284"/>
      <c r="G36" s="324"/>
      <c r="I36" s="324"/>
    </row>
    <row r="37" spans="1:9" ht="15" customHeight="1">
      <c r="A37" s="321" t="s">
        <v>264</v>
      </c>
      <c r="C37" s="284"/>
      <c r="E37" s="284"/>
      <c r="G37" s="284"/>
      <c r="I37" s="284"/>
    </row>
    <row r="38" spans="1:9" ht="15" customHeight="1">
      <c r="A38" s="321" t="s">
        <v>265</v>
      </c>
      <c r="C38" s="322"/>
      <c r="E38" s="322"/>
      <c r="G38" s="325"/>
      <c r="I38" s="325"/>
    </row>
    <row r="39" spans="1:9" ht="15" customHeight="1">
      <c r="C39" s="321" t="s">
        <v>266</v>
      </c>
      <c r="D39" s="322"/>
      <c r="E39" s="321" t="s">
        <v>266</v>
      </c>
      <c r="F39" s="322"/>
      <c r="G39" s="322"/>
      <c r="I39" s="322"/>
    </row>
    <row r="40" spans="1:9" ht="15" customHeight="1">
      <c r="A40" s="326" t="s">
        <v>267</v>
      </c>
      <c r="G40" s="322"/>
      <c r="I40" s="322"/>
    </row>
    <row r="41" spans="1:9" ht="15" customHeight="1">
      <c r="A41" s="322" t="s">
        <v>268</v>
      </c>
      <c r="C41" s="322"/>
      <c r="E41" s="322"/>
      <c r="G41" s="325"/>
      <c r="I41" s="325"/>
    </row>
    <row r="42" spans="1:9" ht="15" customHeight="1">
      <c r="A42" s="325" t="s">
        <v>269</v>
      </c>
      <c r="C42" s="322"/>
      <c r="E42" s="322"/>
    </row>
    <row r="43" spans="1:9" ht="15" customHeight="1">
      <c r="A43" s="325" t="s">
        <v>270</v>
      </c>
      <c r="C43" s="322"/>
      <c r="E43" s="322"/>
    </row>
    <row r="44" spans="1:9" ht="15" customHeight="1">
      <c r="A44" s="322" t="s">
        <v>271</v>
      </c>
      <c r="C44" s="322"/>
      <c r="E44" s="322"/>
      <c r="G44" s="322"/>
      <c r="I44" s="322"/>
    </row>
    <row r="45" spans="1:9" ht="15" customHeight="1" thickBot="1">
      <c r="C45" s="327"/>
      <c r="E45" s="327"/>
    </row>
    <row r="46" spans="1:9" ht="15" customHeight="1" thickTop="1"/>
    <row r="48" spans="1:9" ht="15" customHeight="1">
      <c r="A48" s="322"/>
    </row>
    <row r="50" spans="7:7" ht="15" customHeight="1">
      <c r="G50" s="310"/>
    </row>
  </sheetData>
  <mergeCells count="4">
    <mergeCell ref="C5:E5"/>
    <mergeCell ref="G5:I5"/>
    <mergeCell ref="C6:E6"/>
    <mergeCell ref="G6:I6"/>
  </mergeCells>
  <pageMargins left="0.7" right="0.7" top="0.75" bottom="0.75" header="0.3" footer="0.3"/>
  <pageSetup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D086E-3A65-43E3-B04B-0BFF1F1ABD20}">
  <dimension ref="A1:B71"/>
  <sheetViews>
    <sheetView topLeftCell="A4" workbookViewId="0">
      <pane xSplit="1" ySplit="3" topLeftCell="B61" activePane="bottomRight" state="frozen"/>
      <selection activeCell="A4" sqref="A4"/>
      <selection pane="topRight" activeCell="B4" sqref="B4"/>
      <selection pane="bottomLeft" activeCell="A7" sqref="A7"/>
      <selection pane="bottomRight" activeCell="E16" sqref="E16"/>
    </sheetView>
  </sheetViews>
  <sheetFormatPr defaultRowHeight="21.75"/>
  <cols>
    <col min="1" max="1" width="56.140625" style="331" customWidth="1"/>
    <col min="2" max="2" width="24.42578125" style="330" customWidth="1"/>
  </cols>
  <sheetData>
    <row r="1" spans="1:2">
      <c r="A1" s="329" t="s">
        <v>166</v>
      </c>
    </row>
    <row r="2" spans="1:2">
      <c r="A2" s="329" t="s">
        <v>272</v>
      </c>
    </row>
    <row r="3" spans="1:2">
      <c r="A3" s="329" t="s">
        <v>328</v>
      </c>
    </row>
    <row r="4" spans="1:2" ht="16.5" customHeight="1">
      <c r="B4" s="330" t="s">
        <v>274</v>
      </c>
    </row>
    <row r="5" spans="1:2" ht="14.25" customHeight="1">
      <c r="A5" s="332" t="s">
        <v>275</v>
      </c>
    </row>
    <row r="6" spans="1:2">
      <c r="A6" s="329" t="s">
        <v>259</v>
      </c>
      <c r="B6" s="330">
        <v>327338110.48580754</v>
      </c>
    </row>
    <row r="7" spans="1:2" ht="9" customHeight="1"/>
    <row r="8" spans="1:2">
      <c r="A8" s="332" t="s">
        <v>276</v>
      </c>
    </row>
    <row r="9" spans="1:2">
      <c r="A9" s="331" t="s">
        <v>277</v>
      </c>
      <c r="B9" s="330">
        <v>3962696.3192427759</v>
      </c>
    </row>
    <row r="10" spans="1:2">
      <c r="A10" s="331" t="s">
        <v>278</v>
      </c>
      <c r="B10" s="330">
        <v>345710.38</v>
      </c>
    </row>
    <row r="11" spans="1:2">
      <c r="A11" s="331" t="s">
        <v>279</v>
      </c>
      <c r="B11" s="330">
        <v>-1425748.08</v>
      </c>
    </row>
    <row r="12" spans="1:2">
      <c r="A12" s="331" t="s">
        <v>280</v>
      </c>
      <c r="B12" s="330">
        <v>395612.65</v>
      </c>
    </row>
    <row r="13" spans="1:2">
      <c r="A13" s="333" t="s">
        <v>281</v>
      </c>
      <c r="B13" s="330">
        <v>97289.790000000008</v>
      </c>
    </row>
    <row r="14" spans="1:2">
      <c r="A14" s="331" t="s">
        <v>282</v>
      </c>
      <c r="B14" s="330">
        <v>0</v>
      </c>
    </row>
    <row r="15" spans="1:2">
      <c r="A15" s="331" t="s">
        <v>283</v>
      </c>
      <c r="B15" s="330">
        <v>-3436.3199999999997</v>
      </c>
    </row>
    <row r="16" spans="1:2">
      <c r="A16" s="331" t="s">
        <v>284</v>
      </c>
      <c r="B16" s="330">
        <v>-13289.63</v>
      </c>
    </row>
    <row r="17" spans="1:2">
      <c r="A17" s="334" t="s">
        <v>285</v>
      </c>
      <c r="B17" s="330">
        <v>-18795.89</v>
      </c>
    </row>
    <row r="18" spans="1:2">
      <c r="A18" s="331" t="s">
        <v>286</v>
      </c>
      <c r="B18" s="330">
        <v>0</v>
      </c>
    </row>
    <row r="19" spans="1:2">
      <c r="A19" s="331" t="s">
        <v>247</v>
      </c>
    </row>
    <row r="20" spans="1:2">
      <c r="A20" s="331" t="s">
        <v>287</v>
      </c>
      <c r="B20" s="330">
        <v>0</v>
      </c>
    </row>
    <row r="21" spans="1:2">
      <c r="A21" s="331" t="s">
        <v>288</v>
      </c>
      <c r="B21" s="330">
        <v>0</v>
      </c>
    </row>
    <row r="22" spans="1:2">
      <c r="A22" s="331" t="s">
        <v>289</v>
      </c>
      <c r="B22" s="330">
        <v>80799579.642191514</v>
      </c>
    </row>
    <row r="23" spans="1:2">
      <c r="A23" s="331" t="s">
        <v>290</v>
      </c>
    </row>
    <row r="24" spans="1:2">
      <c r="A24" s="331" t="s">
        <v>291</v>
      </c>
      <c r="B24" s="335">
        <v>411477729.34724188</v>
      </c>
    </row>
    <row r="25" spans="1:2">
      <c r="A25" s="336" t="s">
        <v>292</v>
      </c>
    </row>
    <row r="26" spans="1:2">
      <c r="A26" s="331" t="s">
        <v>293</v>
      </c>
      <c r="B26" s="330">
        <v>-4556836.9599999981</v>
      </c>
    </row>
    <row r="27" spans="1:2">
      <c r="A27" s="331" t="s">
        <v>294</v>
      </c>
      <c r="B27" s="330">
        <v>-1203882.2699999996</v>
      </c>
    </row>
    <row r="28" spans="1:2">
      <c r="A28" s="331" t="s">
        <v>295</v>
      </c>
      <c r="B28" s="330">
        <v>1788584.5100000014</v>
      </c>
    </row>
    <row r="29" spans="1:2">
      <c r="A29" s="331" t="s">
        <v>185</v>
      </c>
      <c r="B29" s="330">
        <v>0</v>
      </c>
    </row>
    <row r="30" spans="1:2">
      <c r="A30" s="331" t="s">
        <v>296</v>
      </c>
      <c r="B30" s="330">
        <v>-84557.038000000059</v>
      </c>
    </row>
    <row r="31" spans="1:2">
      <c r="A31" s="331" t="s">
        <v>199</v>
      </c>
      <c r="B31" s="330">
        <v>17749860.868695002</v>
      </c>
    </row>
    <row r="32" spans="1:2">
      <c r="A32" s="331" t="s">
        <v>297</v>
      </c>
      <c r="B32" s="330">
        <v>2982723.5313053131</v>
      </c>
    </row>
    <row r="33" spans="1:2">
      <c r="A33" s="331" t="s">
        <v>329</v>
      </c>
      <c r="B33" s="330">
        <v>7511620.0500000007</v>
      </c>
    </row>
    <row r="34" spans="1:2">
      <c r="A34" s="331" t="s">
        <v>299</v>
      </c>
      <c r="B34" s="330">
        <v>0</v>
      </c>
    </row>
    <row r="35" spans="1:2">
      <c r="A35" s="331" t="s">
        <v>300</v>
      </c>
      <c r="B35" s="330">
        <v>0</v>
      </c>
    </row>
    <row r="36" spans="1:2">
      <c r="B36" s="337">
        <v>435665242.03924221</v>
      </c>
    </row>
    <row r="37" spans="1:2">
      <c r="A37" s="331" t="s">
        <v>301</v>
      </c>
      <c r="B37" s="330">
        <v>-81183408.409999996</v>
      </c>
    </row>
    <row r="39" spans="1:2">
      <c r="A39" s="329" t="s">
        <v>302</v>
      </c>
      <c r="B39" s="335">
        <v>354481833.62924218</v>
      </c>
    </row>
    <row r="41" spans="1:2">
      <c r="A41" s="332" t="s">
        <v>303</v>
      </c>
    </row>
    <row r="42" spans="1:2">
      <c r="A42" s="331" t="s">
        <v>304</v>
      </c>
      <c r="B42" s="330">
        <v>1425784.96</v>
      </c>
    </row>
    <row r="43" spans="1:2">
      <c r="A43" s="331" t="s">
        <v>305</v>
      </c>
      <c r="B43" s="330">
        <v>0</v>
      </c>
    </row>
    <row r="44" spans="1:2">
      <c r="A44" s="331" t="s">
        <v>306</v>
      </c>
      <c r="B44" s="330">
        <v>0</v>
      </c>
    </row>
    <row r="45" spans="1:2">
      <c r="A45" s="331" t="s">
        <v>307</v>
      </c>
      <c r="B45" s="330">
        <v>-1166704.8899999999</v>
      </c>
    </row>
    <row r="46" spans="1:2">
      <c r="A46" s="331" t="s">
        <v>308</v>
      </c>
      <c r="B46" s="338">
        <v>23831.78</v>
      </c>
    </row>
    <row r="47" spans="1:2">
      <c r="A47" s="331" t="s">
        <v>309</v>
      </c>
      <c r="B47" s="330">
        <v>-661974.49</v>
      </c>
    </row>
    <row r="48" spans="1:2">
      <c r="A48" s="331" t="s">
        <v>310</v>
      </c>
      <c r="B48" s="330">
        <v>0</v>
      </c>
    </row>
    <row r="49" spans="1:2">
      <c r="A49" s="331" t="s">
        <v>311</v>
      </c>
      <c r="B49" s="330">
        <v>0</v>
      </c>
    </row>
    <row r="50" spans="1:2">
      <c r="A50" s="331" t="s">
        <v>312</v>
      </c>
      <c r="B50" s="330">
        <v>0</v>
      </c>
    </row>
    <row r="51" spans="1:2">
      <c r="A51" s="331" t="s">
        <v>313</v>
      </c>
      <c r="B51" s="330">
        <v>0</v>
      </c>
    </row>
    <row r="52" spans="1:2">
      <c r="A52" s="331" t="s">
        <v>314</v>
      </c>
      <c r="B52" s="330">
        <v>0</v>
      </c>
    </row>
    <row r="53" spans="1:2">
      <c r="A53" s="329" t="s">
        <v>315</v>
      </c>
      <c r="B53" s="335">
        <v>-379062.6399999999</v>
      </c>
    </row>
    <row r="55" spans="1:2">
      <c r="A55" s="332" t="s">
        <v>316</v>
      </c>
    </row>
    <row r="56" spans="1:2">
      <c r="A56" s="331" t="s">
        <v>317</v>
      </c>
      <c r="B56" s="330">
        <v>-97289.790000000008</v>
      </c>
    </row>
    <row r="57" spans="1:2">
      <c r="A57" s="331" t="s">
        <v>318</v>
      </c>
      <c r="B57" s="330">
        <v>133750000.00000001</v>
      </c>
    </row>
    <row r="58" spans="1:2">
      <c r="A58" s="331" t="s">
        <v>319</v>
      </c>
      <c r="B58" s="330">
        <v>9743313</v>
      </c>
    </row>
    <row r="59" spans="1:2">
      <c r="A59" s="331" t="s">
        <v>320</v>
      </c>
      <c r="B59" s="330">
        <v>-625295000</v>
      </c>
    </row>
    <row r="60" spans="1:2">
      <c r="A60" s="331" t="s">
        <v>321</v>
      </c>
      <c r="B60" s="330">
        <v>0</v>
      </c>
    </row>
    <row r="61" spans="1:2">
      <c r="A61" s="331" t="s">
        <v>322</v>
      </c>
      <c r="B61" s="330">
        <v>0</v>
      </c>
    </row>
    <row r="62" spans="1:2">
      <c r="A62" s="331" t="s">
        <v>323</v>
      </c>
      <c r="B62" s="330">
        <v>-2877746.2118576411</v>
      </c>
    </row>
    <row r="63" spans="1:2">
      <c r="A63" s="329" t="s">
        <v>324</v>
      </c>
      <c r="B63" s="335">
        <v>-484776723.00185758</v>
      </c>
    </row>
    <row r="65" spans="1:2">
      <c r="A65" s="329" t="s">
        <v>325</v>
      </c>
      <c r="B65" s="330">
        <v>-130673952.01261538</v>
      </c>
    </row>
    <row r="67" spans="1:2">
      <c r="A67" s="331" t="s">
        <v>326</v>
      </c>
      <c r="B67" s="330">
        <v>612705625.68999994</v>
      </c>
    </row>
    <row r="68" spans="1:2">
      <c r="A68" s="339"/>
    </row>
    <row r="69" spans="1:2">
      <c r="A69" s="329" t="s">
        <v>327</v>
      </c>
      <c r="B69" s="330">
        <v>482031673.67738456</v>
      </c>
    </row>
    <row r="71" spans="1:2">
      <c r="B71" s="330">
        <v>2.7384519577026367E-2</v>
      </c>
    </row>
  </sheetData>
  <pageMargins left="0.7" right="0.7" top="0.75" bottom="0.75" header="0.3" footer="0.3"/>
  <pageSetup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9CCE7-F007-427A-9497-191BFBD8A490}">
  <dimension ref="A1:B71"/>
  <sheetViews>
    <sheetView topLeftCell="A4" workbookViewId="0">
      <pane xSplit="1" ySplit="3" topLeftCell="B64" activePane="bottomRight" state="frozen"/>
      <selection activeCell="A4" sqref="A4"/>
      <selection pane="topRight" activeCell="B4" sqref="B4"/>
      <selection pane="bottomLeft" activeCell="A7" sqref="A7"/>
      <selection pane="bottomRight" activeCell="E13" sqref="E13"/>
    </sheetView>
  </sheetViews>
  <sheetFormatPr defaultRowHeight="21.75"/>
  <cols>
    <col min="1" max="1" width="56.140625" style="331" customWidth="1"/>
    <col min="2" max="2" width="24.42578125" style="330" customWidth="1"/>
  </cols>
  <sheetData>
    <row r="1" spans="1:2">
      <c r="A1" s="329" t="s">
        <v>166</v>
      </c>
    </row>
    <row r="2" spans="1:2">
      <c r="A2" s="329" t="s">
        <v>272</v>
      </c>
    </row>
    <row r="3" spans="1:2">
      <c r="A3" s="329" t="s">
        <v>273</v>
      </c>
    </row>
    <row r="4" spans="1:2">
      <c r="B4" s="330" t="s">
        <v>274</v>
      </c>
    </row>
    <row r="5" spans="1:2" ht="9.75" customHeight="1">
      <c r="A5" s="332" t="s">
        <v>275</v>
      </c>
    </row>
    <row r="6" spans="1:2">
      <c r="A6" s="329" t="s">
        <v>259</v>
      </c>
      <c r="B6" s="330">
        <v>325556713.15360558</v>
      </c>
    </row>
    <row r="7" spans="1:2" ht="12.75" customHeight="1"/>
    <row r="8" spans="1:2">
      <c r="A8" s="332" t="s">
        <v>276</v>
      </c>
    </row>
    <row r="9" spans="1:2">
      <c r="A9" s="331" t="s">
        <v>277</v>
      </c>
      <c r="B9" s="330">
        <v>2989735.2420085939</v>
      </c>
    </row>
    <row r="10" spans="1:2">
      <c r="A10" s="331" t="s">
        <v>278</v>
      </c>
      <c r="B10" s="330">
        <v>345500.44</v>
      </c>
    </row>
    <row r="11" spans="1:2">
      <c r="A11" s="331" t="s">
        <v>279</v>
      </c>
      <c r="B11" s="330">
        <v>-1435532.09</v>
      </c>
    </row>
    <row r="12" spans="1:2">
      <c r="A12" s="331" t="s">
        <v>280</v>
      </c>
      <c r="B12" s="330">
        <v>352898.58</v>
      </c>
    </row>
    <row r="13" spans="1:2">
      <c r="A13" s="333" t="s">
        <v>281</v>
      </c>
      <c r="B13" s="330">
        <v>2205175.41</v>
      </c>
    </row>
    <row r="14" spans="1:2">
      <c r="A14" s="331" t="s">
        <v>282</v>
      </c>
      <c r="B14" s="330">
        <v>0</v>
      </c>
    </row>
    <row r="15" spans="1:2">
      <c r="A15" s="331" t="s">
        <v>283</v>
      </c>
      <c r="B15" s="330">
        <v>326.8</v>
      </c>
    </row>
    <row r="16" spans="1:2">
      <c r="A16" s="331" t="s">
        <v>284</v>
      </c>
      <c r="B16" s="330">
        <v>-13289.63</v>
      </c>
    </row>
    <row r="17" spans="1:2">
      <c r="A17" s="334" t="s">
        <v>285</v>
      </c>
      <c r="B17" s="330">
        <v>0</v>
      </c>
    </row>
    <row r="18" spans="1:2">
      <c r="A18" s="331" t="s">
        <v>286</v>
      </c>
      <c r="B18" s="330">
        <v>0</v>
      </c>
    </row>
    <row r="19" spans="1:2">
      <c r="A19" s="331" t="s">
        <v>247</v>
      </c>
    </row>
    <row r="20" spans="1:2">
      <c r="A20" s="331" t="s">
        <v>287</v>
      </c>
      <c r="B20" s="330">
        <v>0</v>
      </c>
    </row>
    <row r="21" spans="1:2">
      <c r="A21" s="331" t="s">
        <v>288</v>
      </c>
      <c r="B21" s="330">
        <v>0</v>
      </c>
    </row>
    <row r="22" spans="1:2">
      <c r="A22" s="331" t="s">
        <v>289</v>
      </c>
      <c r="B22" s="330">
        <v>80595577.052000001</v>
      </c>
    </row>
    <row r="23" spans="1:2">
      <c r="A23" s="331" t="s">
        <v>290</v>
      </c>
    </row>
    <row r="24" spans="1:2">
      <c r="A24" s="331" t="s">
        <v>291</v>
      </c>
      <c r="B24" s="335">
        <v>410597104.95761418</v>
      </c>
    </row>
    <row r="25" spans="1:2">
      <c r="A25" s="336" t="s">
        <v>292</v>
      </c>
    </row>
    <row r="26" spans="1:2">
      <c r="A26" s="331" t="s">
        <v>293</v>
      </c>
      <c r="B26" s="330">
        <v>-4877616.9200000018</v>
      </c>
    </row>
    <row r="27" spans="1:2">
      <c r="A27" s="331" t="s">
        <v>294</v>
      </c>
      <c r="B27" s="330">
        <v>13289.63</v>
      </c>
    </row>
    <row r="28" spans="1:2">
      <c r="A28" s="331" t="s">
        <v>295</v>
      </c>
      <c r="B28" s="330">
        <v>279875.23000000441</v>
      </c>
    </row>
    <row r="29" spans="1:2">
      <c r="A29" s="331" t="s">
        <v>185</v>
      </c>
      <c r="B29" s="330">
        <v>0</v>
      </c>
    </row>
    <row r="30" spans="1:2">
      <c r="A30" s="331" t="s">
        <v>296</v>
      </c>
      <c r="B30" s="330">
        <v>-37107.029999999912</v>
      </c>
    </row>
    <row r="31" spans="1:2">
      <c r="A31" s="331" t="s">
        <v>199</v>
      </c>
      <c r="B31" s="330">
        <v>18217547.048695013</v>
      </c>
    </row>
    <row r="32" spans="1:2">
      <c r="A32" s="331" t="s">
        <v>297</v>
      </c>
      <c r="B32" s="330">
        <v>3376406.3113053143</v>
      </c>
    </row>
    <row r="33" spans="1:2">
      <c r="A33" s="331" t="s">
        <v>298</v>
      </c>
      <c r="B33" s="330">
        <v>7269533.3599999994</v>
      </c>
    </row>
    <row r="34" spans="1:2">
      <c r="A34" s="331" t="s">
        <v>299</v>
      </c>
      <c r="B34" s="330">
        <v>0</v>
      </c>
    </row>
    <row r="35" spans="1:2">
      <c r="A35" s="331" t="s">
        <v>300</v>
      </c>
      <c r="B35" s="330">
        <v>0</v>
      </c>
    </row>
    <row r="36" spans="1:2">
      <c r="B36" s="337">
        <v>434839032.58761454</v>
      </c>
    </row>
    <row r="37" spans="1:2">
      <c r="A37" s="331" t="s">
        <v>301</v>
      </c>
      <c r="B37" s="330">
        <v>-81134617.920000017</v>
      </c>
    </row>
    <row r="39" spans="1:2">
      <c r="A39" s="329" t="s">
        <v>302</v>
      </c>
      <c r="B39" s="335">
        <v>353704414.66761452</v>
      </c>
    </row>
    <row r="41" spans="1:2">
      <c r="A41" s="332" t="s">
        <v>303</v>
      </c>
    </row>
    <row r="42" spans="1:2">
      <c r="A42" s="331" t="s">
        <v>304</v>
      </c>
      <c r="B42" s="330">
        <v>1421820.82</v>
      </c>
    </row>
    <row r="43" spans="1:2">
      <c r="A43" s="331" t="s">
        <v>305</v>
      </c>
      <c r="B43" s="330">
        <v>0</v>
      </c>
    </row>
    <row r="44" spans="1:2">
      <c r="A44" s="331" t="s">
        <v>306</v>
      </c>
      <c r="B44" s="330">
        <v>0</v>
      </c>
    </row>
    <row r="45" spans="1:2">
      <c r="A45" s="331" t="s">
        <v>307</v>
      </c>
      <c r="B45" s="330">
        <v>-943668.6</v>
      </c>
    </row>
    <row r="46" spans="1:2">
      <c r="A46" s="331" t="s">
        <v>308</v>
      </c>
      <c r="B46" s="338">
        <v>0</v>
      </c>
    </row>
    <row r="47" spans="1:2">
      <c r="A47" s="331" t="s">
        <v>309</v>
      </c>
      <c r="B47" s="330">
        <v>-661974.49</v>
      </c>
    </row>
    <row r="48" spans="1:2">
      <c r="A48" s="331" t="s">
        <v>310</v>
      </c>
      <c r="B48" s="330">
        <v>0</v>
      </c>
    </row>
    <row r="49" spans="1:2">
      <c r="A49" s="331" t="s">
        <v>311</v>
      </c>
      <c r="B49" s="330">
        <v>0</v>
      </c>
    </row>
    <row r="50" spans="1:2">
      <c r="A50" s="331" t="s">
        <v>312</v>
      </c>
      <c r="B50" s="330">
        <v>0</v>
      </c>
    </row>
    <row r="51" spans="1:2">
      <c r="A51" s="331" t="s">
        <v>313</v>
      </c>
      <c r="B51" s="330">
        <v>0</v>
      </c>
    </row>
    <row r="52" spans="1:2">
      <c r="A52" s="331" t="s">
        <v>314</v>
      </c>
      <c r="B52" s="330">
        <v>0</v>
      </c>
    </row>
    <row r="53" spans="1:2">
      <c r="A53" s="329" t="s">
        <v>315</v>
      </c>
      <c r="B53" s="335">
        <v>-183822.2699999999</v>
      </c>
    </row>
    <row r="55" spans="1:2">
      <c r="A55" s="332" t="s">
        <v>316</v>
      </c>
    </row>
    <row r="56" spans="1:2">
      <c r="A56" s="331" t="s">
        <v>317</v>
      </c>
      <c r="B56" s="330">
        <v>-2205175.41</v>
      </c>
    </row>
    <row r="57" spans="1:2">
      <c r="A57" s="331" t="s">
        <v>318</v>
      </c>
      <c r="B57" s="330">
        <v>133750000</v>
      </c>
    </row>
    <row r="58" spans="1:2">
      <c r="A58" s="331" t="s">
        <v>319</v>
      </c>
      <c r="B58" s="330">
        <v>9743313</v>
      </c>
    </row>
    <row r="59" spans="1:2">
      <c r="A59" s="331" t="s">
        <v>320</v>
      </c>
      <c r="B59" s="330">
        <v>-625295000</v>
      </c>
    </row>
    <row r="60" spans="1:2">
      <c r="A60" s="331" t="s">
        <v>321</v>
      </c>
      <c r="B60" s="330">
        <v>0</v>
      </c>
    </row>
    <row r="61" spans="1:2">
      <c r="A61" s="331" t="s">
        <v>322</v>
      </c>
      <c r="B61" s="330">
        <v>0</v>
      </c>
    </row>
    <row r="62" spans="1:2">
      <c r="A62" s="331" t="s">
        <v>323</v>
      </c>
      <c r="B62" s="330">
        <v>-2186063.5718576415</v>
      </c>
    </row>
    <row r="63" spans="1:2">
      <c r="A63" s="329" t="s">
        <v>324</v>
      </c>
      <c r="B63" s="335">
        <v>-486192925.9818576</v>
      </c>
    </row>
    <row r="65" spans="1:2">
      <c r="A65" s="329" t="s">
        <v>325</v>
      </c>
      <c r="B65" s="330">
        <v>-132672333.58424306</v>
      </c>
    </row>
    <row r="67" spans="1:2">
      <c r="A67" s="331" t="s">
        <v>326</v>
      </c>
      <c r="B67" s="330">
        <v>608810709.95000005</v>
      </c>
    </row>
    <row r="68" spans="1:2">
      <c r="A68" s="339"/>
    </row>
    <row r="69" spans="1:2">
      <c r="A69" s="329" t="s">
        <v>327</v>
      </c>
      <c r="B69" s="330">
        <v>476138376.36575699</v>
      </c>
    </row>
    <row r="71" spans="1:2">
      <c r="B71" s="330">
        <v>5.5756986141204834E-2</v>
      </c>
    </row>
  </sheetData>
  <pageMargins left="0.7" right="0.7" top="0.75" bottom="0.75" header="0.3" footer="0.3"/>
  <pageSetup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4BBD7-91C5-4D1C-9855-C146D173A6E3}">
  <sheetPr filterMode="1">
    <tabColor theme="5" tint="-0.499984740745262"/>
  </sheetPr>
  <dimension ref="A1:Z77"/>
  <sheetViews>
    <sheetView zoomScale="70" zoomScaleNormal="70" workbookViewId="0">
      <pane xSplit="3" ySplit="10" topLeftCell="J76" activePane="bottomRight" state="frozen"/>
      <selection activeCell="C88" sqref="C88"/>
      <selection pane="topRight" activeCell="C88" sqref="C88"/>
      <selection pane="bottomLeft" activeCell="C88" sqref="C88"/>
      <selection pane="bottomRight" activeCell="C88" sqref="C88"/>
    </sheetView>
  </sheetViews>
  <sheetFormatPr defaultColWidth="9.140625" defaultRowHeight="15"/>
  <cols>
    <col min="1" max="4" width="9.140625" style="344"/>
    <col min="5" max="5" width="23.140625" style="344" customWidth="1"/>
    <col min="6" max="6" width="16.85546875" style="344" customWidth="1"/>
    <col min="7" max="7" width="13.140625" style="344" customWidth="1"/>
    <col min="8" max="8" width="11.7109375" style="344" customWidth="1"/>
    <col min="9" max="9" width="15.85546875" style="344" customWidth="1"/>
    <col min="10" max="10" width="19.140625" style="344" customWidth="1"/>
    <col min="11" max="11" width="17.140625" style="344" customWidth="1"/>
    <col min="12" max="12" width="19.85546875" style="344" customWidth="1"/>
    <col min="13" max="13" width="20.28515625" style="344" bestFit="1" customWidth="1"/>
    <col min="14" max="14" width="17.7109375" style="344" customWidth="1"/>
    <col min="15" max="16" width="18.85546875" style="344" customWidth="1"/>
    <col min="17" max="17" width="18.140625" style="344" customWidth="1"/>
    <col min="18" max="18" width="27.42578125" style="344" customWidth="1"/>
    <col min="19" max="19" width="13.7109375" style="344" customWidth="1"/>
    <col min="20" max="20" width="12" style="344" customWidth="1"/>
    <col min="21" max="21" width="9.140625" style="344"/>
    <col min="22" max="26" width="15.7109375" style="344" customWidth="1"/>
    <col min="27" max="16384" width="9.140625" style="344"/>
  </cols>
  <sheetData>
    <row r="1" spans="1:26" ht="29.25">
      <c r="A1" s="340" t="s">
        <v>330</v>
      </c>
      <c r="B1" s="341"/>
      <c r="C1" s="341"/>
      <c r="D1" s="341"/>
      <c r="E1" s="342"/>
      <c r="F1" s="343"/>
      <c r="G1" s="343"/>
      <c r="H1" s="343"/>
      <c r="I1" s="343"/>
      <c r="J1" s="343"/>
      <c r="K1" s="343"/>
      <c r="L1" s="343"/>
      <c r="M1" s="343"/>
      <c r="N1" s="342"/>
      <c r="O1" s="343"/>
      <c r="P1" s="343"/>
      <c r="Q1" s="343"/>
      <c r="R1" s="343"/>
      <c r="S1" s="343"/>
      <c r="T1" s="343"/>
      <c r="U1" s="343"/>
      <c r="V1" s="343"/>
      <c r="W1" s="343"/>
      <c r="X1" s="343"/>
      <c r="Y1" s="343"/>
      <c r="Z1" s="343"/>
    </row>
    <row r="2" spans="1:26">
      <c r="A2" s="345"/>
      <c r="B2" s="346"/>
      <c r="C2" s="346"/>
      <c r="D2" s="346"/>
      <c r="E2" s="347"/>
      <c r="F2" s="347"/>
      <c r="G2" s="347"/>
      <c r="H2" s="347"/>
      <c r="I2" s="347"/>
      <c r="J2" s="347"/>
      <c r="K2" s="347"/>
      <c r="L2" s="347"/>
      <c r="O2" s="347"/>
      <c r="P2" s="347"/>
      <c r="Q2" s="347"/>
      <c r="R2" s="347"/>
      <c r="S2" s="347"/>
      <c r="T2" s="347"/>
      <c r="U2" s="347"/>
      <c r="V2" s="347"/>
      <c r="W2" s="347"/>
      <c r="X2" s="347"/>
      <c r="Y2" s="347"/>
      <c r="Z2" s="347"/>
    </row>
    <row r="3" spans="1:26">
      <c r="A3" s="345"/>
      <c r="B3" s="346"/>
      <c r="C3" s="346"/>
      <c r="D3" s="346"/>
      <c r="E3" s="347"/>
      <c r="F3" s="347"/>
      <c r="G3" s="347"/>
      <c r="H3" s="347"/>
      <c r="I3" s="347"/>
      <c r="J3" s="347"/>
      <c r="K3" s="347"/>
      <c r="L3" s="347"/>
      <c r="O3" s="347"/>
      <c r="P3" s="347"/>
      <c r="Q3" s="347"/>
      <c r="R3" s="347"/>
      <c r="S3" s="347"/>
      <c r="T3" s="347"/>
      <c r="U3" s="347"/>
      <c r="V3" s="347"/>
      <c r="W3" s="347"/>
      <c r="X3" s="347"/>
      <c r="Y3" s="347"/>
      <c r="Z3" s="347"/>
    </row>
    <row r="4" spans="1:26">
      <c r="A4" s="345"/>
      <c r="B4" s="346"/>
      <c r="C4" s="346"/>
      <c r="D4" s="348" t="s">
        <v>331</v>
      </c>
      <c r="E4" s="347"/>
      <c r="F4" s="347"/>
      <c r="G4" s="347"/>
      <c r="H4" s="347"/>
      <c r="I4" s="347"/>
      <c r="J4" s="347"/>
      <c r="K4" s="347"/>
      <c r="L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</row>
    <row r="5" spans="1:26">
      <c r="A5" s="345"/>
      <c r="B5" s="346"/>
      <c r="C5" s="346"/>
      <c r="D5" s="346" t="s">
        <v>332</v>
      </c>
      <c r="E5" s="349">
        <f>SUM(E11,E17)</f>
        <v>15794916.100000001</v>
      </c>
      <c r="F5" s="347"/>
      <c r="G5" s="347"/>
      <c r="H5" s="347"/>
      <c r="I5" s="347"/>
      <c r="J5" s="347"/>
      <c r="K5" s="347"/>
      <c r="L5" s="347"/>
      <c r="M5" s="350" t="s">
        <v>333</v>
      </c>
      <c r="N5" s="351">
        <f>SUM(M11,E11:I11)</f>
        <v>7564679.6415358065</v>
      </c>
      <c r="O5" s="347"/>
      <c r="P5" s="347"/>
      <c r="Q5" s="347"/>
      <c r="R5" s="347"/>
      <c r="S5" s="347"/>
      <c r="T5" s="347"/>
      <c r="U5" s="347"/>
      <c r="V5" s="347"/>
      <c r="W5" s="347"/>
      <c r="X5" s="347"/>
      <c r="Y5" s="347"/>
      <c r="Z5" s="347"/>
    </row>
    <row r="6" spans="1:26">
      <c r="A6" s="345"/>
      <c r="B6" s="346"/>
      <c r="C6" s="346"/>
      <c r="D6" s="346"/>
      <c r="E6" s="347"/>
      <c r="F6" s="347"/>
      <c r="G6" s="347"/>
      <c r="H6" s="347"/>
      <c r="I6" s="347"/>
      <c r="J6" s="347"/>
      <c r="K6" s="347"/>
      <c r="L6" s="347"/>
      <c r="M6" s="347"/>
      <c r="N6" s="352">
        <f>N5-N11</f>
        <v>0</v>
      </c>
      <c r="O6" s="347"/>
      <c r="P6" s="347"/>
      <c r="Q6" s="347"/>
      <c r="R6" s="347"/>
      <c r="S6" s="347"/>
      <c r="T6" s="347"/>
      <c r="U6" s="347"/>
      <c r="V6" s="347"/>
      <c r="W6" s="347"/>
      <c r="X6" s="347"/>
      <c r="Y6" s="347"/>
      <c r="Z6" s="347"/>
    </row>
    <row r="7" spans="1:26">
      <c r="A7" s="353"/>
      <c r="B7" s="354"/>
      <c r="C7" s="354"/>
      <c r="D7" s="354"/>
      <c r="E7" s="355" t="s">
        <v>334</v>
      </c>
      <c r="F7" s="355"/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  <c r="T7" s="355"/>
      <c r="U7" s="355"/>
      <c r="V7" s="355"/>
      <c r="W7" s="355"/>
      <c r="X7" s="355"/>
      <c r="Y7" s="355"/>
      <c r="Z7" s="355"/>
    </row>
    <row r="8" spans="1:26">
      <c r="A8" s="353"/>
      <c r="B8" s="354"/>
      <c r="C8" s="354"/>
      <c r="D8" s="354"/>
      <c r="E8" s="356" t="s">
        <v>335</v>
      </c>
      <c r="F8" s="356"/>
      <c r="G8" s="356"/>
      <c r="H8" s="356"/>
      <c r="I8" s="356"/>
      <c r="J8" s="357" t="s">
        <v>336</v>
      </c>
      <c r="K8" s="357"/>
      <c r="L8" s="357"/>
      <c r="M8" s="357"/>
      <c r="N8" s="357"/>
      <c r="O8" s="358" t="s">
        <v>337</v>
      </c>
      <c r="P8" s="358"/>
      <c r="Q8" s="358"/>
      <c r="R8" s="358"/>
      <c r="S8" s="358"/>
      <c r="T8" s="358"/>
      <c r="U8" s="358"/>
      <c r="V8" s="358"/>
      <c r="W8" s="358"/>
      <c r="X8" s="358"/>
      <c r="Y8" s="358"/>
      <c r="Z8" s="358"/>
    </row>
    <row r="9" spans="1:26">
      <c r="A9" s="359"/>
      <c r="B9" s="360"/>
      <c r="C9" s="360"/>
      <c r="D9" s="360"/>
      <c r="E9" s="361">
        <v>44561</v>
      </c>
      <c r="F9" s="356" t="s">
        <v>338</v>
      </c>
      <c r="G9" s="356"/>
      <c r="H9" s="356"/>
      <c r="I9" s="356"/>
      <c r="J9" s="362">
        <v>44926</v>
      </c>
      <c r="K9" s="357"/>
      <c r="L9" s="362"/>
      <c r="M9" s="362"/>
      <c r="N9" s="363"/>
      <c r="O9" s="358" t="s">
        <v>339</v>
      </c>
      <c r="P9" s="358"/>
      <c r="Q9" s="358"/>
      <c r="R9" s="358" t="s">
        <v>340</v>
      </c>
      <c r="S9" s="358" t="s">
        <v>341</v>
      </c>
      <c r="T9" s="358"/>
      <c r="U9" s="358"/>
      <c r="V9" s="358" t="s">
        <v>342</v>
      </c>
      <c r="W9" s="358" t="s">
        <v>343</v>
      </c>
      <c r="X9" s="358"/>
      <c r="Y9" s="358"/>
      <c r="Z9" s="358" t="s">
        <v>344</v>
      </c>
    </row>
    <row r="10" spans="1:26" ht="22.5">
      <c r="A10" s="364" t="s">
        <v>345</v>
      </c>
      <c r="B10" s="365" t="s">
        <v>346</v>
      </c>
      <c r="C10" s="364" t="s">
        <v>347</v>
      </c>
      <c r="D10" s="364" t="s">
        <v>348</v>
      </c>
      <c r="E10" s="366" t="s">
        <v>349</v>
      </c>
      <c r="F10" s="367" t="s">
        <v>350</v>
      </c>
      <c r="G10" s="367" t="s">
        <v>351</v>
      </c>
      <c r="H10" s="367" t="s">
        <v>352</v>
      </c>
      <c r="I10" s="367" t="s">
        <v>353</v>
      </c>
      <c r="J10" s="368" t="s">
        <v>354</v>
      </c>
      <c r="K10" s="368" t="s">
        <v>355</v>
      </c>
      <c r="L10" s="368" t="s">
        <v>356</v>
      </c>
      <c r="M10" s="369" t="s">
        <v>357</v>
      </c>
      <c r="N10" s="366" t="s">
        <v>349</v>
      </c>
      <c r="O10" s="367" t="s">
        <v>350</v>
      </c>
      <c r="P10" s="367" t="s">
        <v>351</v>
      </c>
      <c r="Q10" s="367" t="s">
        <v>352</v>
      </c>
      <c r="R10" s="366" t="s">
        <v>349</v>
      </c>
      <c r="S10" s="367" t="s">
        <v>350</v>
      </c>
      <c r="T10" s="367" t="s">
        <v>351</v>
      </c>
      <c r="U10" s="367" t="s">
        <v>352</v>
      </c>
      <c r="V10" s="366" t="s">
        <v>349</v>
      </c>
      <c r="W10" s="367" t="s">
        <v>350</v>
      </c>
      <c r="X10" s="367" t="s">
        <v>351</v>
      </c>
      <c r="Y10" s="367" t="s">
        <v>352</v>
      </c>
      <c r="Z10" s="366" t="s">
        <v>349</v>
      </c>
    </row>
    <row r="11" spans="1:26" hidden="1">
      <c r="A11" s="510" t="s">
        <v>358</v>
      </c>
      <c r="B11" s="510">
        <v>1</v>
      </c>
      <c r="C11" s="513" t="s">
        <v>359</v>
      </c>
      <c r="D11" s="370" t="s">
        <v>360</v>
      </c>
      <c r="E11" s="371">
        <f>15346926.39-8481619.55</f>
        <v>6865306.8399999999</v>
      </c>
      <c r="F11" s="372">
        <v>771358.63386805763</v>
      </c>
      <c r="G11" s="373">
        <v>125163.89651949138</v>
      </c>
      <c r="H11" s="374">
        <v>0</v>
      </c>
      <c r="I11" s="373">
        <v>0</v>
      </c>
      <c r="J11" s="372">
        <v>-697728.08134588797</v>
      </c>
      <c r="K11" s="375">
        <v>-407132.69476790511</v>
      </c>
      <c r="L11" s="376">
        <f>-7573908.50273795+8481619.55</f>
        <v>907711.04726205114</v>
      </c>
      <c r="M11" s="374">
        <f>SUM(J11:L11)</f>
        <v>-197149.72885174188</v>
      </c>
      <c r="N11" s="377">
        <v>7564679.6415358065</v>
      </c>
      <c r="O11" s="378">
        <v>837799.05986748368</v>
      </c>
      <c r="P11" s="379">
        <v>220888.64553284567</v>
      </c>
      <c r="Q11" s="374">
        <v>0</v>
      </c>
      <c r="R11" s="375">
        <v>8623367.3469361365</v>
      </c>
      <c r="S11" s="372">
        <v>861865.1815430423</v>
      </c>
      <c r="T11" s="373">
        <v>251409.94817133737</v>
      </c>
      <c r="U11" s="374">
        <v>-647854.64058874128</v>
      </c>
      <c r="V11" s="375">
        <v>9088787.8360617738</v>
      </c>
      <c r="W11" s="372">
        <v>867898.07317111362</v>
      </c>
      <c r="X11" s="373">
        <v>264990.99648155266</v>
      </c>
      <c r="Y11" s="374">
        <v>-126785.26106071616</v>
      </c>
      <c r="Z11" s="375">
        <v>10094891.644653734</v>
      </c>
    </row>
    <row r="12" spans="1:26" hidden="1">
      <c r="A12" s="511"/>
      <c r="B12" s="511"/>
      <c r="C12" s="514"/>
      <c r="D12" s="380" t="s">
        <v>361</v>
      </c>
      <c r="E12" s="381">
        <v>13863786.859999999</v>
      </c>
      <c r="F12" s="382">
        <v>636994.34289288719</v>
      </c>
      <c r="G12" s="383">
        <v>138784.51336171801</v>
      </c>
      <c r="H12" s="381">
        <v>-954733.33</v>
      </c>
      <c r="I12" s="383">
        <v>0</v>
      </c>
      <c r="J12" s="382">
        <v>-464835.65547748923</v>
      </c>
      <c r="K12" s="384">
        <v>-379719.74930356164</v>
      </c>
      <c r="L12" s="384">
        <v>3420217.9199033286</v>
      </c>
      <c r="M12" s="381">
        <v>2575662.5151222777</v>
      </c>
      <c r="N12" s="381">
        <v>16260494.901376883</v>
      </c>
      <c r="O12" s="382">
        <v>950535.24911041476</v>
      </c>
      <c r="P12" s="383">
        <v>236826.65637516783</v>
      </c>
      <c r="Q12" s="381">
        <v>-9249237.9082655795</v>
      </c>
      <c r="R12" s="384">
        <v>8198618.8985968828</v>
      </c>
      <c r="S12" s="382">
        <v>910384.03389841272</v>
      </c>
      <c r="T12" s="383">
        <v>239399.671839029</v>
      </c>
      <c r="U12" s="381">
        <v>0</v>
      </c>
      <c r="V12" s="384">
        <v>9348402.6043343265</v>
      </c>
      <c r="W12" s="382">
        <v>936967.24768824631</v>
      </c>
      <c r="X12" s="383">
        <v>272973.35604656232</v>
      </c>
      <c r="Y12" s="381">
        <v>0</v>
      </c>
      <c r="Z12" s="384">
        <v>10558343.208069136</v>
      </c>
    </row>
    <row r="13" spans="1:26" hidden="1">
      <c r="A13" s="511"/>
      <c r="B13" s="511"/>
      <c r="C13" s="514"/>
      <c r="D13" s="380" t="s">
        <v>362</v>
      </c>
      <c r="E13" s="381">
        <v>12665085</v>
      </c>
      <c r="F13" s="382">
        <v>1370400.7956688716</v>
      </c>
      <c r="G13" s="383">
        <v>263915.37893566705</v>
      </c>
      <c r="H13" s="381">
        <v>0</v>
      </c>
      <c r="I13" s="383">
        <v>0</v>
      </c>
      <c r="J13" s="382">
        <v>-798389.06839423231</v>
      </c>
      <c r="K13" s="384">
        <v>-646973.03601256642</v>
      </c>
      <c r="L13" s="384">
        <v>-337840.21961328201</v>
      </c>
      <c r="M13" s="381">
        <v>-1783202.3240200807</v>
      </c>
      <c r="N13" s="381">
        <v>12516198.850584459</v>
      </c>
      <c r="O13" s="382">
        <v>1091867.32186352</v>
      </c>
      <c r="P13" s="383">
        <v>365473.00643706601</v>
      </c>
      <c r="Q13" s="381">
        <v>0</v>
      </c>
      <c r="R13" s="384">
        <v>13973539.178885041</v>
      </c>
      <c r="S13" s="382">
        <v>1119060.073338018</v>
      </c>
      <c r="T13" s="383">
        <v>403545.19549113826</v>
      </c>
      <c r="U13" s="381">
        <v>-697233.06416615623</v>
      </c>
      <c r="V13" s="384">
        <v>14798911.383548046</v>
      </c>
      <c r="W13" s="382">
        <v>1136038.4236827746</v>
      </c>
      <c r="X13" s="383">
        <v>432128.21239960293</v>
      </c>
      <c r="Y13" s="381">
        <v>0</v>
      </c>
      <c r="Z13" s="384">
        <v>16367078.019630419</v>
      </c>
    </row>
    <row r="14" spans="1:26" hidden="1">
      <c r="A14" s="511"/>
      <c r="B14" s="511"/>
      <c r="C14" s="514"/>
      <c r="D14" s="380" t="s">
        <v>363</v>
      </c>
      <c r="E14" s="381">
        <v>383220246.41999996</v>
      </c>
      <c r="F14" s="382">
        <v>18096194.979356989</v>
      </c>
      <c r="G14" s="383">
        <v>4191311.7040052256</v>
      </c>
      <c r="H14" s="381">
        <v>-17600849.579999998</v>
      </c>
      <c r="I14" s="383">
        <v>0</v>
      </c>
      <c r="J14" s="382">
        <v>-9433694.3908873647</v>
      </c>
      <c r="K14" s="384">
        <v>-10366792.497739298</v>
      </c>
      <c r="L14" s="384">
        <v>29532312.698499501</v>
      </c>
      <c r="M14" s="381">
        <v>9731825.8098728359</v>
      </c>
      <c r="N14" s="381">
        <v>397638729.33323503</v>
      </c>
      <c r="O14" s="382">
        <v>15877066.955005158</v>
      </c>
      <c r="P14" s="383">
        <v>7699047.0385730229</v>
      </c>
      <c r="Q14" s="381">
        <v>-145481524.30433685</v>
      </c>
      <c r="R14" s="384">
        <v>275733319.02247608</v>
      </c>
      <c r="S14" s="382">
        <v>14836457.538768172</v>
      </c>
      <c r="T14" s="383">
        <v>7617044.4980680365</v>
      </c>
      <c r="U14" s="381">
        <v>-44973049.529014982</v>
      </c>
      <c r="V14" s="384">
        <v>253213771.53029761</v>
      </c>
      <c r="W14" s="382">
        <v>13895434.427970285</v>
      </c>
      <c r="X14" s="383">
        <v>7054844.1172040915</v>
      </c>
      <c r="Y14" s="381">
        <v>-27664644.436510064</v>
      </c>
      <c r="Z14" s="384">
        <v>246499405.63896182</v>
      </c>
    </row>
    <row r="15" spans="1:26" hidden="1">
      <c r="A15" s="511"/>
      <c r="B15" s="511"/>
      <c r="C15" s="514"/>
      <c r="D15" s="380" t="s">
        <v>364</v>
      </c>
      <c r="E15" s="381">
        <v>45651.558310755216</v>
      </c>
      <c r="F15" s="382">
        <v>6270.7478403151363</v>
      </c>
      <c r="G15" s="383">
        <v>1269.0570194784445</v>
      </c>
      <c r="H15" s="381">
        <v>0</v>
      </c>
      <c r="I15" s="383">
        <v>0</v>
      </c>
      <c r="J15" s="382">
        <v>-23566.60593396259</v>
      </c>
      <c r="K15" s="384">
        <v>-10174.00698204284</v>
      </c>
      <c r="L15" s="384">
        <v>57283.858403361184</v>
      </c>
      <c r="M15" s="381">
        <v>23543.245487355758</v>
      </c>
      <c r="N15" s="381">
        <v>76734.608657904551</v>
      </c>
      <c r="O15" s="382">
        <v>7933.4282723939232</v>
      </c>
      <c r="P15" s="383">
        <v>2240.6505728108132</v>
      </c>
      <c r="Q15" s="381">
        <v>0</v>
      </c>
      <c r="R15" s="384">
        <v>86908.687503109279</v>
      </c>
      <c r="S15" s="382">
        <v>8165.0843779478237</v>
      </c>
      <c r="T15" s="383">
        <v>2537.7336750907907</v>
      </c>
      <c r="U15" s="381">
        <v>0</v>
      </c>
      <c r="V15" s="384">
        <v>97611.505556147909</v>
      </c>
      <c r="W15" s="382">
        <v>8403.5048417839025</v>
      </c>
      <c r="X15" s="383">
        <v>2850.2559622395188</v>
      </c>
      <c r="Y15" s="381">
        <v>0</v>
      </c>
      <c r="Z15" s="384">
        <v>108865.26636017131</v>
      </c>
    </row>
    <row r="16" spans="1:26" hidden="1">
      <c r="A16" s="511"/>
      <c r="B16" s="511"/>
      <c r="C16" s="514"/>
      <c r="D16" s="380" t="s">
        <v>365</v>
      </c>
      <c r="E16" s="381">
        <v>214775</v>
      </c>
      <c r="F16" s="382">
        <v>44289.613728027369</v>
      </c>
      <c r="G16" s="383">
        <v>3916.9519866647793</v>
      </c>
      <c r="H16" s="381">
        <v>0</v>
      </c>
      <c r="I16" s="383">
        <v>0</v>
      </c>
      <c r="J16" s="382">
        <v>-14689.138239815693</v>
      </c>
      <c r="K16" s="384">
        <v>-16803.301438586306</v>
      </c>
      <c r="L16" s="384">
        <v>26844.619795337669</v>
      </c>
      <c r="M16" s="381">
        <v>-4647.8198830643305</v>
      </c>
      <c r="N16" s="381">
        <v>258333.74583162786</v>
      </c>
      <c r="O16" s="382">
        <v>44155.431036784954</v>
      </c>
      <c r="P16" s="383">
        <v>7543.3453782835331</v>
      </c>
      <c r="Q16" s="381">
        <v>0</v>
      </c>
      <c r="R16" s="384">
        <v>310032.52224669635</v>
      </c>
      <c r="S16" s="382">
        <v>45444.769623059074</v>
      </c>
      <c r="T16" s="383">
        <v>9052.9496496035354</v>
      </c>
      <c r="U16" s="381">
        <v>0</v>
      </c>
      <c r="V16" s="384">
        <v>364530.24151935894</v>
      </c>
      <c r="W16" s="382">
        <v>46771.756896052393</v>
      </c>
      <c r="X16" s="383">
        <v>10644.283052365283</v>
      </c>
      <c r="Y16" s="381">
        <v>0</v>
      </c>
      <c r="Z16" s="384">
        <v>421946.28146777663</v>
      </c>
    </row>
    <row r="17" spans="1:26" hidden="1">
      <c r="A17" s="511"/>
      <c r="B17" s="511"/>
      <c r="C17" s="514"/>
      <c r="D17" s="380" t="s">
        <v>366</v>
      </c>
      <c r="E17" s="381">
        <v>8929609.2600000016</v>
      </c>
      <c r="F17" s="382">
        <v>1850950.6692839039</v>
      </c>
      <c r="G17" s="383">
        <v>143224.38071609606</v>
      </c>
      <c r="H17" s="381">
        <v>0</v>
      </c>
      <c r="I17" s="383">
        <v>0</v>
      </c>
      <c r="J17" s="382">
        <v>-590138.81807305163</v>
      </c>
      <c r="K17" s="384">
        <v>-293065.86605353287</v>
      </c>
      <c r="L17" s="384">
        <v>-6300016.0950705418</v>
      </c>
      <c r="M17" s="381">
        <v>-7183220.7791971266</v>
      </c>
      <c r="N17" s="385">
        <v>3740563.5308028767</v>
      </c>
      <c r="O17" s="382">
        <v>1759336.4186672638</v>
      </c>
      <c r="P17" s="383">
        <v>108693.54069944379</v>
      </c>
      <c r="Q17" s="381">
        <v>-18182</v>
      </c>
      <c r="R17" s="384">
        <v>5590411.490169582</v>
      </c>
      <c r="S17" s="382">
        <v>1810709.0420923489</v>
      </c>
      <c r="T17" s="383">
        <v>163240.01551295185</v>
      </c>
      <c r="U17" s="381">
        <v>0</v>
      </c>
      <c r="V17" s="384">
        <v>7564360.5477748848</v>
      </c>
      <c r="W17" s="382">
        <v>1863581.7461214433</v>
      </c>
      <c r="X17" s="383">
        <v>220879.3279950266</v>
      </c>
      <c r="Y17" s="381">
        <v>0</v>
      </c>
      <c r="Z17" s="384">
        <v>9648821.6218913533</v>
      </c>
    </row>
    <row r="18" spans="1:26" hidden="1">
      <c r="A18" s="511"/>
      <c r="B18" s="511"/>
      <c r="C18" s="514"/>
      <c r="D18" s="380" t="s">
        <v>367</v>
      </c>
      <c r="E18" s="381">
        <v>83208105.950000003</v>
      </c>
      <c r="F18" s="382">
        <v>6400525.7310946463</v>
      </c>
      <c r="G18" s="383">
        <v>1380993.1889053499</v>
      </c>
      <c r="H18" s="381">
        <v>-1135850</v>
      </c>
      <c r="I18" s="383">
        <v>0</v>
      </c>
      <c r="J18" s="382">
        <v>-4271296.707823474</v>
      </c>
      <c r="K18" s="384">
        <v>-4116616.0844373424</v>
      </c>
      <c r="L18" s="384">
        <v>3131523.6483909488</v>
      </c>
      <c r="M18" s="381">
        <v>-5256389.1438698675</v>
      </c>
      <c r="N18" s="381">
        <v>84597385.726130128</v>
      </c>
      <c r="O18" s="382">
        <v>6259828.2718852395</v>
      </c>
      <c r="P18" s="383">
        <v>2167723.7264268189</v>
      </c>
      <c r="Q18" s="381">
        <v>-10897606.881521687</v>
      </c>
      <c r="R18" s="384">
        <v>82127330.842920408</v>
      </c>
      <c r="S18" s="382">
        <v>6424619.4306499548</v>
      </c>
      <c r="T18" s="383">
        <v>2395016.7839917298</v>
      </c>
      <c r="U18" s="381">
        <v>-644344.0372116412</v>
      </c>
      <c r="V18" s="384">
        <v>90302623.020350471</v>
      </c>
      <c r="W18" s="382">
        <v>6597660.3487950321</v>
      </c>
      <c r="X18" s="383">
        <v>2636836.5921942312</v>
      </c>
      <c r="Y18" s="381">
        <v>0</v>
      </c>
      <c r="Z18" s="384">
        <v>99537119.961339578</v>
      </c>
    </row>
    <row r="19" spans="1:26" hidden="1">
      <c r="A19" s="511"/>
      <c r="B19" s="511"/>
      <c r="C19" s="514"/>
      <c r="D19" s="380" t="s">
        <v>368</v>
      </c>
      <c r="E19" s="381">
        <v>667653.20953197952</v>
      </c>
      <c r="F19" s="382">
        <v>91938.376610176885</v>
      </c>
      <c r="G19" s="383">
        <v>17066.271333622433</v>
      </c>
      <c r="H19" s="381">
        <v>0</v>
      </c>
      <c r="I19" s="383">
        <v>0</v>
      </c>
      <c r="J19" s="382">
        <v>-34429.055019922656</v>
      </c>
      <c r="K19" s="384">
        <v>-24399.262842959473</v>
      </c>
      <c r="L19" s="384">
        <v>-401272.30263993726</v>
      </c>
      <c r="M19" s="381">
        <v>-460100.62050281942</v>
      </c>
      <c r="N19" s="381">
        <v>316557.23697295936</v>
      </c>
      <c r="O19" s="382">
        <v>60042.243852372645</v>
      </c>
      <c r="P19" s="383">
        <v>9243.471319610413</v>
      </c>
      <c r="Q19" s="381">
        <v>0</v>
      </c>
      <c r="R19" s="384">
        <v>385842.95214494236</v>
      </c>
      <c r="S19" s="382">
        <v>61795.47737286194</v>
      </c>
      <c r="T19" s="383">
        <v>11266.61420263232</v>
      </c>
      <c r="U19" s="381">
        <v>0</v>
      </c>
      <c r="V19" s="384">
        <v>458905.04372043663</v>
      </c>
      <c r="W19" s="382">
        <v>63599.905312149487</v>
      </c>
      <c r="X19" s="383">
        <v>13400.027276636751</v>
      </c>
      <c r="Y19" s="381">
        <v>0</v>
      </c>
      <c r="Z19" s="384">
        <v>535904.97630922298</v>
      </c>
    </row>
    <row r="20" spans="1:26" hidden="1">
      <c r="A20" s="511"/>
      <c r="B20" s="511"/>
      <c r="C20" s="514"/>
      <c r="D20" s="380" t="s">
        <v>369</v>
      </c>
      <c r="E20" s="381">
        <v>18107695.23</v>
      </c>
      <c r="F20" s="382">
        <v>3397265.1824119347</v>
      </c>
      <c r="G20" s="383">
        <v>436439.83651035617</v>
      </c>
      <c r="H20" s="381">
        <v>0</v>
      </c>
      <c r="I20" s="383">
        <v>0</v>
      </c>
      <c r="J20" s="382">
        <v>-2777944.3827861431</v>
      </c>
      <c r="K20" s="384">
        <v>-1621796.0364338905</v>
      </c>
      <c r="L20" s="384">
        <v>6766285.8633861728</v>
      </c>
      <c r="M20" s="381">
        <v>2366545.4441661388</v>
      </c>
      <c r="N20" s="381">
        <v>24307945.693088431</v>
      </c>
      <c r="O20" s="382">
        <v>5622478.4895640118</v>
      </c>
      <c r="P20" s="383">
        <v>709792.0142381828</v>
      </c>
      <c r="Q20" s="381">
        <v>0</v>
      </c>
      <c r="R20" s="384">
        <v>30640216.196890637</v>
      </c>
      <c r="S20" s="382">
        <v>5786654.8614592776</v>
      </c>
      <c r="T20" s="383">
        <v>894694.31294920633</v>
      </c>
      <c r="U20" s="381">
        <v>0</v>
      </c>
      <c r="V20" s="384">
        <v>37321565.37129911</v>
      </c>
      <c r="W20" s="382">
        <v>5955625.1834138902</v>
      </c>
      <c r="X20" s="383">
        <v>1089789.7088419341</v>
      </c>
      <c r="Y20" s="381">
        <v>0</v>
      </c>
      <c r="Z20" s="384">
        <v>44366980.263554931</v>
      </c>
    </row>
    <row r="21" spans="1:26" hidden="1">
      <c r="A21" s="511"/>
      <c r="B21" s="511"/>
      <c r="C21" s="514"/>
      <c r="D21" s="380" t="s">
        <v>370</v>
      </c>
      <c r="E21" s="381">
        <v>14513212.34</v>
      </c>
      <c r="F21" s="382">
        <v>837802.50876148662</v>
      </c>
      <c r="G21" s="383">
        <v>213783.03548965405</v>
      </c>
      <c r="H21" s="381">
        <v>-1137470</v>
      </c>
      <c r="I21" s="383">
        <v>0</v>
      </c>
      <c r="J21" s="382">
        <v>-590229.67868703254</v>
      </c>
      <c r="K21" s="384">
        <v>-487864.35016131954</v>
      </c>
      <c r="L21" s="384">
        <v>810711.27495651133</v>
      </c>
      <c r="M21" s="381">
        <v>-267382.75389184081</v>
      </c>
      <c r="N21" s="381">
        <v>14159945.130359299</v>
      </c>
      <c r="O21" s="382">
        <v>696921.55612581631</v>
      </c>
      <c r="P21" s="383">
        <v>251263.24667039854</v>
      </c>
      <c r="Q21" s="381">
        <v>-5892303.692423813</v>
      </c>
      <c r="R21" s="384">
        <v>9215826.2407316957</v>
      </c>
      <c r="S21" s="382">
        <v>706868.98198791861</v>
      </c>
      <c r="T21" s="383">
        <v>268484.62568455841</v>
      </c>
      <c r="U21" s="381">
        <v>-212867.12199801748</v>
      </c>
      <c r="V21" s="384">
        <v>9978312.7264061589</v>
      </c>
      <c r="W21" s="382">
        <v>712194.02095606865</v>
      </c>
      <c r="X21" s="383">
        <v>291366.73161105992</v>
      </c>
      <c r="Y21" s="381">
        <v>0</v>
      </c>
      <c r="Z21" s="384">
        <v>10981873.478973286</v>
      </c>
    </row>
    <row r="22" spans="1:26" hidden="1">
      <c r="A22" s="511"/>
      <c r="B22" s="511"/>
      <c r="C22" s="514"/>
      <c r="D22" s="380" t="s">
        <v>371</v>
      </c>
      <c r="E22" s="381">
        <v>1390977.89</v>
      </c>
      <c r="F22" s="382">
        <v>103392</v>
      </c>
      <c r="G22" s="383">
        <v>0</v>
      </c>
      <c r="H22" s="381">
        <v>0</v>
      </c>
      <c r="I22" s="383">
        <v>0</v>
      </c>
      <c r="J22" s="382">
        <v>0</v>
      </c>
      <c r="K22" s="384">
        <v>0</v>
      </c>
      <c r="L22" s="384">
        <v>214620.25214122538</v>
      </c>
      <c r="M22" s="381">
        <v>214620.25214122538</v>
      </c>
      <c r="N22" s="381">
        <v>1708990.1421412253</v>
      </c>
      <c r="O22" s="382">
        <v>88618.362373249678</v>
      </c>
      <c r="P22" s="383">
        <v>38721.319329254373</v>
      </c>
      <c r="Q22" s="381">
        <v>-444013.8659261532</v>
      </c>
      <c r="R22" s="384">
        <v>1392315.9579175767</v>
      </c>
      <c r="S22" s="382">
        <v>82164.010811203072</v>
      </c>
      <c r="T22" s="383">
        <v>34282.265740077339</v>
      </c>
      <c r="U22" s="381">
        <v>-239030.18342382039</v>
      </c>
      <c r="V22" s="384">
        <v>1269732.0510450362</v>
      </c>
      <c r="W22" s="382">
        <v>83896.807516651505</v>
      </c>
      <c r="X22" s="383">
        <v>37076.175890515056</v>
      </c>
      <c r="Y22" s="381">
        <v>0</v>
      </c>
      <c r="Z22" s="384">
        <v>1390705.0344522027</v>
      </c>
    </row>
    <row r="23" spans="1:26" hidden="1">
      <c r="A23" s="511"/>
      <c r="B23" s="512"/>
      <c r="C23" s="515"/>
      <c r="D23" s="386" t="s">
        <v>372</v>
      </c>
      <c r="E23" s="387">
        <v>2421387.39</v>
      </c>
      <c r="F23" s="388">
        <v>198921.993936727</v>
      </c>
      <c r="G23" s="389">
        <v>43342.886063273501</v>
      </c>
      <c r="H23" s="390">
        <v>0</v>
      </c>
      <c r="I23" s="389">
        <v>0</v>
      </c>
      <c r="J23" s="388">
        <v>-131105.45935829589</v>
      </c>
      <c r="K23" s="387">
        <v>-153421.69196022535</v>
      </c>
      <c r="L23" s="387">
        <v>517593.57654827368</v>
      </c>
      <c r="M23" s="390">
        <v>233066.42522975244</v>
      </c>
      <c r="N23" s="390">
        <v>2896718.6952297529</v>
      </c>
      <c r="O23" s="388">
        <v>214541.59420778006</v>
      </c>
      <c r="P23" s="389">
        <v>84584.185900708791</v>
      </c>
      <c r="Q23" s="390">
        <v>0</v>
      </c>
      <c r="R23" s="387">
        <v>3195844.4753382416</v>
      </c>
      <c r="S23" s="388">
        <v>220806.20875864723</v>
      </c>
      <c r="T23" s="389">
        <v>93318.658679876651</v>
      </c>
      <c r="U23" s="390">
        <v>0</v>
      </c>
      <c r="V23" s="387">
        <v>3509969.3427767656</v>
      </c>
      <c r="W23" s="388">
        <v>227253.75005439974</v>
      </c>
      <c r="X23" s="389">
        <v>102491.10480908156</v>
      </c>
      <c r="Y23" s="390">
        <v>0</v>
      </c>
      <c r="Z23" s="387">
        <v>3839714.1976402462</v>
      </c>
    </row>
    <row r="24" spans="1:26" hidden="1">
      <c r="A24" s="512"/>
      <c r="B24" s="386">
        <v>2</v>
      </c>
      <c r="C24" s="386" t="s">
        <v>359</v>
      </c>
      <c r="D24" s="386" t="s">
        <v>373</v>
      </c>
      <c r="E24" s="391">
        <v>0</v>
      </c>
      <c r="F24" s="392">
        <v>0</v>
      </c>
      <c r="G24" s="393">
        <v>0</v>
      </c>
      <c r="H24" s="391">
        <v>0</v>
      </c>
      <c r="I24" s="393">
        <v>0</v>
      </c>
      <c r="J24" s="394">
        <v>0</v>
      </c>
      <c r="K24" s="395">
        <v>0</v>
      </c>
      <c r="L24" s="396">
        <v>0</v>
      </c>
      <c r="M24" s="397">
        <v>0</v>
      </c>
      <c r="N24" s="398">
        <v>42182.910949692356</v>
      </c>
      <c r="O24" s="388">
        <v>7016.4100057860778</v>
      </c>
      <c r="P24" s="389">
        <v>1847.6114995965252</v>
      </c>
      <c r="Q24" s="390">
        <v>0</v>
      </c>
      <c r="R24" s="387">
        <v>51046.932455074959</v>
      </c>
      <c r="S24" s="388">
        <v>7323.728764039508</v>
      </c>
      <c r="T24" s="389">
        <v>2235.8556415322828</v>
      </c>
      <c r="U24" s="390">
        <v>0</v>
      </c>
      <c r="V24" s="387">
        <v>60606.516860646749</v>
      </c>
      <c r="W24" s="388">
        <v>7644.5080839044385</v>
      </c>
      <c r="X24" s="389">
        <v>2654.5654384963273</v>
      </c>
      <c r="Y24" s="390">
        <v>0</v>
      </c>
      <c r="Z24" s="387">
        <v>70905.5903830475</v>
      </c>
    </row>
    <row r="25" spans="1:26" hidden="1">
      <c r="A25" s="510" t="s">
        <v>374</v>
      </c>
      <c r="B25" s="510">
        <v>3</v>
      </c>
      <c r="C25" s="513" t="s">
        <v>359</v>
      </c>
      <c r="D25" s="399" t="s">
        <v>375</v>
      </c>
      <c r="E25" s="374">
        <v>432058544.24000001</v>
      </c>
      <c r="F25" s="372">
        <v>27869428.825036991</v>
      </c>
      <c r="G25" s="373">
        <v>6505154.338446008</v>
      </c>
      <c r="H25" s="374">
        <v>-32388286.989999998</v>
      </c>
      <c r="I25" s="373">
        <v>0</v>
      </c>
      <c r="J25" s="372">
        <v>0</v>
      </c>
      <c r="K25" s="372">
        <v>-16962127.309260577</v>
      </c>
      <c r="L25" s="372">
        <v>-20261440.358038843</v>
      </c>
      <c r="M25" s="375">
        <v>-37223567.66729942</v>
      </c>
      <c r="N25" s="374">
        <v>396821272.74618357</v>
      </c>
      <c r="O25" s="372">
        <v>25684164.168456059</v>
      </c>
      <c r="P25" s="373">
        <v>10195272.846177086</v>
      </c>
      <c r="Q25" s="374">
        <v>-87987507.72695066</v>
      </c>
      <c r="R25" s="375">
        <v>344713202.03386778</v>
      </c>
      <c r="S25" s="372">
        <v>25883691.447359964</v>
      </c>
      <c r="T25" s="373">
        <v>10684979.273147825</v>
      </c>
      <c r="U25" s="374">
        <v>-23266182.648701124</v>
      </c>
      <c r="V25" s="375">
        <v>358015690.10567528</v>
      </c>
      <c r="W25" s="372">
        <v>26208359.660897866</v>
      </c>
      <c r="X25" s="373">
        <v>11335562.810044872</v>
      </c>
      <c r="Y25" s="374">
        <v>-14961970.137486881</v>
      </c>
      <c r="Z25" s="375">
        <v>380597642.43913084</v>
      </c>
    </row>
    <row r="26" spans="1:26" hidden="1">
      <c r="A26" s="511"/>
      <c r="B26" s="512"/>
      <c r="C26" s="515"/>
      <c r="D26" s="386" t="s">
        <v>376</v>
      </c>
      <c r="E26" s="390">
        <v>0</v>
      </c>
      <c r="F26" s="388">
        <v>0</v>
      </c>
      <c r="G26" s="389">
        <v>0</v>
      </c>
      <c r="H26" s="390">
        <v>0</v>
      </c>
      <c r="I26" s="389">
        <v>0</v>
      </c>
      <c r="J26" s="388">
        <v>0</v>
      </c>
      <c r="K26" s="388">
        <v>-2666881.6533703092</v>
      </c>
      <c r="L26" s="388">
        <v>53432107.719405651</v>
      </c>
      <c r="M26" s="387">
        <v>50765226.066035345</v>
      </c>
      <c r="N26" s="390">
        <v>50765226.066035345</v>
      </c>
      <c r="O26" s="388">
        <v>4404119.2956375154</v>
      </c>
      <c r="P26" s="389">
        <v>1383461.8405843219</v>
      </c>
      <c r="Q26" s="390">
        <v>-9209783.357860906</v>
      </c>
      <c r="R26" s="387">
        <v>47343023.84439636</v>
      </c>
      <c r="S26" s="388">
        <v>4456827.4086529212</v>
      </c>
      <c r="T26" s="389">
        <v>1491230.9430699381</v>
      </c>
      <c r="U26" s="390">
        <v>-1800017.566861415</v>
      </c>
      <c r="V26" s="387">
        <v>51491064.629257761</v>
      </c>
      <c r="W26" s="388">
        <v>4451988.5802954743</v>
      </c>
      <c r="X26" s="389">
        <v>1617786.5786121788</v>
      </c>
      <c r="Y26" s="390">
        <v>-2878317.1991320369</v>
      </c>
      <c r="Z26" s="387">
        <v>54682522.589033253</v>
      </c>
    </row>
    <row r="27" spans="1:26" hidden="1">
      <c r="A27" s="511"/>
      <c r="B27" s="400">
        <v>4</v>
      </c>
      <c r="C27" s="401" t="s">
        <v>359</v>
      </c>
      <c r="D27" s="401" t="s">
        <v>377</v>
      </c>
      <c r="E27" s="398">
        <v>20716941.859999996</v>
      </c>
      <c r="F27" s="402">
        <v>3628796.2354662255</v>
      </c>
      <c r="G27" s="403">
        <v>622701.39538811368</v>
      </c>
      <c r="H27" s="398">
        <v>-1822878.33</v>
      </c>
      <c r="I27" s="403">
        <v>0</v>
      </c>
      <c r="J27" s="402">
        <v>0</v>
      </c>
      <c r="K27" s="404">
        <v>-4758240.998995035</v>
      </c>
      <c r="L27" s="387">
        <v>-4563073.5274654161</v>
      </c>
      <c r="M27" s="390">
        <v>-9321314.5264604501</v>
      </c>
      <c r="N27" s="398">
        <v>13824246.634393888</v>
      </c>
      <c r="O27" s="402">
        <v>1425797.9828395837</v>
      </c>
      <c r="P27" s="403">
        <v>525321.37210696738</v>
      </c>
      <c r="Q27" s="398">
        <v>0</v>
      </c>
      <c r="R27" s="404">
        <v>15775365.98934043</v>
      </c>
      <c r="S27" s="402">
        <v>1463114.74515867</v>
      </c>
      <c r="T27" s="403">
        <v>593928.34216035553</v>
      </c>
      <c r="U27" s="398">
        <v>-408668.37623929011</v>
      </c>
      <c r="V27" s="404">
        <v>17423740.700420167</v>
      </c>
      <c r="W27" s="402">
        <v>1492208.1730786187</v>
      </c>
      <c r="X27" s="403">
        <v>662102.14661596774</v>
      </c>
      <c r="Y27" s="398">
        <v>0</v>
      </c>
      <c r="Z27" s="404">
        <v>19578051.020114735</v>
      </c>
    </row>
    <row r="28" spans="1:26" hidden="1">
      <c r="A28" s="511"/>
      <c r="B28" s="400">
        <v>5</v>
      </c>
      <c r="C28" s="400" t="s">
        <v>359</v>
      </c>
      <c r="D28" s="400" t="s">
        <v>378</v>
      </c>
      <c r="E28" s="398">
        <v>455056137.06</v>
      </c>
      <c r="F28" s="402">
        <v>40025494.264689483</v>
      </c>
      <c r="G28" s="403">
        <v>8268515.7151090456</v>
      </c>
      <c r="H28" s="398">
        <v>-22892987.739999998</v>
      </c>
      <c r="I28" s="403">
        <v>0</v>
      </c>
      <c r="J28" s="402">
        <v>0</v>
      </c>
      <c r="K28" s="404">
        <v>-32751046.195878413</v>
      </c>
      <c r="L28" s="404">
        <v>79498764.563012004</v>
      </c>
      <c r="M28" s="398">
        <v>46747718.367133588</v>
      </c>
      <c r="N28" s="390">
        <v>527204877.66693217</v>
      </c>
      <c r="O28" s="402">
        <v>53092807.536808431</v>
      </c>
      <c r="P28" s="403">
        <v>16476864.31097115</v>
      </c>
      <c r="Q28" s="398">
        <v>-51885835.940465741</v>
      </c>
      <c r="R28" s="404">
        <v>544888713.574247</v>
      </c>
      <c r="S28" s="402">
        <v>53759380.390917733</v>
      </c>
      <c r="T28" s="403">
        <v>18020016.297060065</v>
      </c>
      <c r="U28" s="398">
        <v>-29826154.599562448</v>
      </c>
      <c r="V28" s="404">
        <v>586841955.66266239</v>
      </c>
      <c r="W28" s="402">
        <v>53794661.294123597</v>
      </c>
      <c r="X28" s="403">
        <v>19470811.230133966</v>
      </c>
      <c r="Y28" s="398">
        <v>-26760505.871176243</v>
      </c>
      <c r="Z28" s="404">
        <v>633346922.31573999</v>
      </c>
    </row>
    <row r="29" spans="1:26" hidden="1">
      <c r="A29" s="511"/>
      <c r="B29" s="400">
        <v>6</v>
      </c>
      <c r="C29" s="400" t="s">
        <v>359</v>
      </c>
      <c r="D29" s="400" t="s">
        <v>379</v>
      </c>
      <c r="E29" s="405">
        <v>0</v>
      </c>
      <c r="F29" s="394">
        <v>0</v>
      </c>
      <c r="G29" s="406">
        <v>0</v>
      </c>
      <c r="H29" s="405">
        <v>0</v>
      </c>
      <c r="I29" s="406">
        <v>0</v>
      </c>
      <c r="J29" s="394">
        <v>0</v>
      </c>
      <c r="K29" s="395">
        <v>0</v>
      </c>
      <c r="L29" s="395">
        <v>0</v>
      </c>
      <c r="M29" s="405">
        <v>0</v>
      </c>
      <c r="N29" s="398">
        <v>976695.44052215084</v>
      </c>
      <c r="O29" s="402">
        <v>377399.96748673444</v>
      </c>
      <c r="P29" s="403">
        <v>41607.225766243639</v>
      </c>
      <c r="Q29" s="398">
        <v>0</v>
      </c>
      <c r="R29" s="404">
        <v>1395702.6337751292</v>
      </c>
      <c r="S29" s="402">
        <v>393477.20610166935</v>
      </c>
      <c r="T29" s="403">
        <v>59456.93219882049</v>
      </c>
      <c r="U29" s="398">
        <v>0</v>
      </c>
      <c r="V29" s="404">
        <v>1848636.7720756193</v>
      </c>
      <c r="W29" s="402">
        <v>410239.33508160041</v>
      </c>
      <c r="X29" s="403">
        <v>78751.926490421363</v>
      </c>
      <c r="Y29" s="398">
        <v>0</v>
      </c>
      <c r="Z29" s="404">
        <v>2337628.0336476406</v>
      </c>
    </row>
    <row r="30" spans="1:26" hidden="1">
      <c r="A30" s="511"/>
      <c r="B30" s="400">
        <v>7</v>
      </c>
      <c r="C30" s="400" t="s">
        <v>359</v>
      </c>
      <c r="D30" s="400" t="s">
        <v>380</v>
      </c>
      <c r="E30" s="398">
        <v>165162261.66999999</v>
      </c>
      <c r="F30" s="402">
        <v>23572633.267428882</v>
      </c>
      <c r="G30" s="403">
        <v>3366405.0025646985</v>
      </c>
      <c r="H30" s="398">
        <v>-2182462</v>
      </c>
      <c r="I30" s="403">
        <v>0</v>
      </c>
      <c r="J30" s="402">
        <v>0</v>
      </c>
      <c r="K30" s="404">
        <v>-19107932.609328594</v>
      </c>
      <c r="L30" s="404">
        <v>36743269.730121106</v>
      </c>
      <c r="M30" s="398">
        <v>17635337.120792512</v>
      </c>
      <c r="N30" s="398">
        <v>207554175.06078607</v>
      </c>
      <c r="O30" s="402">
        <v>26167692.430015013</v>
      </c>
      <c r="P30" s="403">
        <v>7388757.658219683</v>
      </c>
      <c r="Q30" s="398">
        <v>-18353047.307356644</v>
      </c>
      <c r="R30" s="404">
        <v>222757577.84166411</v>
      </c>
      <c r="S30" s="402">
        <v>25636143.662959799</v>
      </c>
      <c r="T30" s="403">
        <v>8362138.4565780181</v>
      </c>
      <c r="U30" s="398">
        <v>-2208811.976937904</v>
      </c>
      <c r="V30" s="404">
        <v>254547047.98426312</v>
      </c>
      <c r="W30" s="402">
        <v>25947670.047473889</v>
      </c>
      <c r="X30" s="403">
        <v>9303408.2392219119</v>
      </c>
      <c r="Y30" s="398">
        <v>-15082579.266836243</v>
      </c>
      <c r="Z30" s="404">
        <v>274715547.00412315</v>
      </c>
    </row>
    <row r="31" spans="1:26" hidden="1">
      <c r="A31" s="511"/>
      <c r="B31" s="510">
        <v>9</v>
      </c>
      <c r="C31" s="513" t="s">
        <v>359</v>
      </c>
      <c r="D31" s="380" t="s">
        <v>381</v>
      </c>
      <c r="E31" s="381">
        <v>996267.02</v>
      </c>
      <c r="F31" s="382">
        <v>435059.06250853487</v>
      </c>
      <c r="G31" s="383">
        <v>20397.506631615604</v>
      </c>
      <c r="H31" s="381">
        <v>0</v>
      </c>
      <c r="I31" s="383">
        <v>0</v>
      </c>
      <c r="J31" s="372">
        <v>-158358.14677974256</v>
      </c>
      <c r="K31" s="375">
        <v>-106767.39419375683</v>
      </c>
      <c r="L31" s="375">
        <v>2381.0237910321448</v>
      </c>
      <c r="M31" s="374">
        <v>-262744.51718246727</v>
      </c>
      <c r="N31" s="381">
        <v>1188979.0719576832</v>
      </c>
      <c r="O31" s="382">
        <v>703859.33652841381</v>
      </c>
      <c r="P31" s="383">
        <v>40425.28844656123</v>
      </c>
      <c r="Q31" s="381">
        <v>0</v>
      </c>
      <c r="R31" s="384">
        <v>1933263.6969326586</v>
      </c>
      <c r="S31" s="382">
        <v>727790.55397037975</v>
      </c>
      <c r="T31" s="383">
        <v>65730.965695710358</v>
      </c>
      <c r="U31" s="381">
        <v>0</v>
      </c>
      <c r="V31" s="384">
        <v>2726785.2165987482</v>
      </c>
      <c r="W31" s="382">
        <v>752535.43280537275</v>
      </c>
      <c r="X31" s="383">
        <v>92710.697364357431</v>
      </c>
      <c r="Y31" s="381">
        <v>0</v>
      </c>
      <c r="Z31" s="384">
        <v>3572031.3467684756</v>
      </c>
    </row>
    <row r="32" spans="1:26" hidden="1">
      <c r="A32" s="511"/>
      <c r="B32" s="511"/>
      <c r="C32" s="514"/>
      <c r="D32" s="380" t="s">
        <v>382</v>
      </c>
      <c r="E32" s="381">
        <v>1353967.74</v>
      </c>
      <c r="F32" s="382">
        <v>509875.01849831326</v>
      </c>
      <c r="G32" s="383">
        <v>42142.785576400194</v>
      </c>
      <c r="H32" s="381">
        <v>0</v>
      </c>
      <c r="I32" s="383">
        <v>0</v>
      </c>
      <c r="J32" s="382">
        <v>-292079.27925474074</v>
      </c>
      <c r="K32" s="384">
        <v>-207665.72065266981</v>
      </c>
      <c r="L32" s="384">
        <v>53589.248128168518</v>
      </c>
      <c r="M32" s="381">
        <v>-446155.75177924207</v>
      </c>
      <c r="N32" s="381">
        <v>1459829.7922954713</v>
      </c>
      <c r="O32" s="382">
        <v>268463.06459135754</v>
      </c>
      <c r="P32" s="383">
        <v>49634.212938046039</v>
      </c>
      <c r="Q32" s="381">
        <v>0</v>
      </c>
      <c r="R32" s="384">
        <v>1777927.069824876</v>
      </c>
      <c r="S32" s="382">
        <v>277590.80878746352</v>
      </c>
      <c r="T32" s="383">
        <v>60449.520374045736</v>
      </c>
      <c r="U32" s="381">
        <v>0</v>
      </c>
      <c r="V32" s="384">
        <v>2115967.3989863847</v>
      </c>
      <c r="W32" s="382">
        <v>287028.89628623734</v>
      </c>
      <c r="X32" s="383">
        <v>71942.89156553708</v>
      </c>
      <c r="Y32" s="381">
        <v>0</v>
      </c>
      <c r="Z32" s="384">
        <v>2474939.1868381607</v>
      </c>
    </row>
    <row r="33" spans="1:26" hidden="1">
      <c r="A33" s="511"/>
      <c r="B33" s="511"/>
      <c r="C33" s="514"/>
      <c r="D33" s="380" t="s">
        <v>383</v>
      </c>
      <c r="E33" s="381">
        <v>9862522.4299999997</v>
      </c>
      <c r="F33" s="382">
        <v>4288486.9897401361</v>
      </c>
      <c r="G33" s="383">
        <v>215364.83504605672</v>
      </c>
      <c r="H33" s="381">
        <v>-26000</v>
      </c>
      <c r="I33" s="383">
        <v>0</v>
      </c>
      <c r="J33" s="382">
        <v>-667648.24424313277</v>
      </c>
      <c r="K33" s="384">
        <v>-464386.59306445345</v>
      </c>
      <c r="L33" s="384">
        <v>-6916872.0126143713</v>
      </c>
      <c r="M33" s="381">
        <v>-8048906.8499219576</v>
      </c>
      <c r="N33" s="381">
        <v>6291467.4048642367</v>
      </c>
      <c r="O33" s="382">
        <v>3019430.7523579067</v>
      </c>
      <c r="P33" s="383">
        <v>213909.89176538424</v>
      </c>
      <c r="Q33" s="381">
        <v>0</v>
      </c>
      <c r="R33" s="384">
        <v>9524808.0489875283</v>
      </c>
      <c r="S33" s="382">
        <v>3122091.3979380745</v>
      </c>
      <c r="T33" s="383">
        <v>323843.4736655762</v>
      </c>
      <c r="U33" s="381">
        <v>0</v>
      </c>
      <c r="V33" s="384">
        <v>12970742.920591177</v>
      </c>
      <c r="W33" s="382">
        <v>3228242.5054679709</v>
      </c>
      <c r="X33" s="383">
        <v>441005.25930010027</v>
      </c>
      <c r="Y33" s="381">
        <v>0</v>
      </c>
      <c r="Z33" s="384">
        <v>16639990.685359251</v>
      </c>
    </row>
    <row r="34" spans="1:26" hidden="1">
      <c r="A34" s="511"/>
      <c r="B34" s="511"/>
      <c r="C34" s="514"/>
      <c r="D34" s="380" t="s">
        <v>374</v>
      </c>
      <c r="E34" s="381">
        <v>102153108.59999999</v>
      </c>
      <c r="F34" s="382">
        <v>8824594.1390042473</v>
      </c>
      <c r="G34" s="383">
        <v>1345815.8138633659</v>
      </c>
      <c r="H34" s="381">
        <v>-296655</v>
      </c>
      <c r="I34" s="383">
        <v>0</v>
      </c>
      <c r="J34" s="382">
        <v>-5503731.6336722253</v>
      </c>
      <c r="K34" s="384">
        <v>-3931668.8452117769</v>
      </c>
      <c r="L34" s="384">
        <v>3203251.5657674223</v>
      </c>
      <c r="M34" s="381">
        <v>-6232148.9131165799</v>
      </c>
      <c r="N34" s="381">
        <v>105794714.63975103</v>
      </c>
      <c r="O34" s="382">
        <v>15624398.995770529</v>
      </c>
      <c r="P34" s="383">
        <v>2600963.1654549208</v>
      </c>
      <c r="Q34" s="381">
        <v>-30753056.139809731</v>
      </c>
      <c r="R34" s="384">
        <v>93267020.661166742</v>
      </c>
      <c r="S34" s="382">
        <v>16110069.814640826</v>
      </c>
      <c r="T34" s="383">
        <v>3171078.7024796708</v>
      </c>
      <c r="U34" s="381">
        <v>0</v>
      </c>
      <c r="V34" s="384">
        <v>112548169.17828721</v>
      </c>
      <c r="W34" s="382">
        <v>16114801.664492976</v>
      </c>
      <c r="X34" s="383">
        <v>3622238.6208453495</v>
      </c>
      <c r="Y34" s="381">
        <v>-18632424.296062361</v>
      </c>
      <c r="Z34" s="384">
        <v>113652785.16756314</v>
      </c>
    </row>
    <row r="35" spans="1:26" hidden="1">
      <c r="A35" s="511"/>
      <c r="B35" s="511"/>
      <c r="C35" s="514"/>
      <c r="D35" s="380" t="s">
        <v>384</v>
      </c>
      <c r="E35" s="381">
        <v>1588404.28</v>
      </c>
      <c r="F35" s="382">
        <v>247219.18963355524</v>
      </c>
      <c r="G35" s="383">
        <v>31264.57046236223</v>
      </c>
      <c r="H35" s="381">
        <v>0</v>
      </c>
      <c r="I35" s="383">
        <v>0</v>
      </c>
      <c r="J35" s="382">
        <v>-328889.30898991495</v>
      </c>
      <c r="K35" s="384">
        <v>-241068.37663060351</v>
      </c>
      <c r="L35" s="384">
        <v>1565263.1482456054</v>
      </c>
      <c r="M35" s="381">
        <v>995305.46262508701</v>
      </c>
      <c r="N35" s="381">
        <v>2862193.5027210042</v>
      </c>
      <c r="O35" s="382">
        <v>295062.76798644254</v>
      </c>
      <c r="P35" s="383">
        <v>85625.379092514107</v>
      </c>
      <c r="Q35" s="381">
        <v>-343800</v>
      </c>
      <c r="R35" s="384">
        <v>2899081.6497999607</v>
      </c>
      <c r="S35" s="382">
        <v>305094.90209798166</v>
      </c>
      <c r="T35" s="383">
        <v>98568.7760931987</v>
      </c>
      <c r="U35" s="381">
        <v>0</v>
      </c>
      <c r="V35" s="384">
        <v>3302745.3279911387</v>
      </c>
      <c r="W35" s="382">
        <v>315468.12876931287</v>
      </c>
      <c r="X35" s="383">
        <v>112293.34115169889</v>
      </c>
      <c r="Y35" s="381">
        <v>0</v>
      </c>
      <c r="Z35" s="384">
        <v>3730506.797912152</v>
      </c>
    </row>
    <row r="36" spans="1:26" hidden="1">
      <c r="A36" s="511"/>
      <c r="B36" s="511"/>
      <c r="C36" s="514"/>
      <c r="D36" s="380" t="s">
        <v>385</v>
      </c>
      <c r="E36" s="381">
        <v>66607146.899999999</v>
      </c>
      <c r="F36" s="382">
        <v>6523761.5524566518</v>
      </c>
      <c r="G36" s="383">
        <v>1190685.8859536357</v>
      </c>
      <c r="H36" s="381">
        <v>-2918583</v>
      </c>
      <c r="I36" s="383">
        <v>0</v>
      </c>
      <c r="J36" s="382">
        <v>-6997534.4747665003</v>
      </c>
      <c r="K36" s="384">
        <v>-5052063.7484409064</v>
      </c>
      <c r="L36" s="384">
        <v>4579881.9668205082</v>
      </c>
      <c r="M36" s="381">
        <v>-7469716.2563868985</v>
      </c>
      <c r="N36" s="381">
        <v>63933295.08202339</v>
      </c>
      <c r="O36" s="382">
        <v>7287027.6018239055</v>
      </c>
      <c r="P36" s="383">
        <v>2036677.4802253803</v>
      </c>
      <c r="Q36" s="381">
        <v>-4432038.0539195016</v>
      </c>
      <c r="R36" s="384">
        <v>68824962.110153228</v>
      </c>
      <c r="S36" s="382">
        <v>7499529.0706976997</v>
      </c>
      <c r="T36" s="383">
        <v>2325062.4734772993</v>
      </c>
      <c r="U36" s="381">
        <v>-847385.42657779611</v>
      </c>
      <c r="V36" s="384">
        <v>77802168.227750406</v>
      </c>
      <c r="W36" s="382">
        <v>7677708.3490435528</v>
      </c>
      <c r="X36" s="383">
        <v>2615270.91046842</v>
      </c>
      <c r="Y36" s="381">
        <v>-3677728.0039880001</v>
      </c>
      <c r="Z36" s="384">
        <v>84417419.483274266</v>
      </c>
    </row>
    <row r="37" spans="1:26" hidden="1">
      <c r="A37" s="511"/>
      <c r="B37" s="511"/>
      <c r="C37" s="514"/>
      <c r="D37" s="380" t="s">
        <v>386</v>
      </c>
      <c r="E37" s="381">
        <v>41839653.399999999</v>
      </c>
      <c r="F37" s="382">
        <v>4791888.2017934155</v>
      </c>
      <c r="G37" s="383">
        <v>739888.42278260831</v>
      </c>
      <c r="H37" s="381">
        <v>0</v>
      </c>
      <c r="I37" s="383">
        <v>0</v>
      </c>
      <c r="J37" s="382">
        <v>-6350788.1895486899</v>
      </c>
      <c r="K37" s="384">
        <v>-4515325.1276506782</v>
      </c>
      <c r="L37" s="384">
        <v>12326421.529242486</v>
      </c>
      <c r="M37" s="381">
        <v>1460308.2120431177</v>
      </c>
      <c r="N37" s="381">
        <v>48831738.236619145</v>
      </c>
      <c r="O37" s="382">
        <v>5125455.1666810475</v>
      </c>
      <c r="P37" s="383">
        <v>1466961.9281046027</v>
      </c>
      <c r="Q37" s="381">
        <v>-6534606.4556153324</v>
      </c>
      <c r="R37" s="384">
        <v>48889548.875789426</v>
      </c>
      <c r="S37" s="382">
        <v>5164068.2166999336</v>
      </c>
      <c r="T37" s="383">
        <v>1661100.3928989635</v>
      </c>
      <c r="U37" s="381">
        <v>-938568.84602001426</v>
      </c>
      <c r="V37" s="384">
        <v>54776148.639368474</v>
      </c>
      <c r="W37" s="382">
        <v>5297097.6140386257</v>
      </c>
      <c r="X37" s="383">
        <v>1859111.3289197313</v>
      </c>
      <c r="Y37" s="381">
        <v>-99456.746287344897</v>
      </c>
      <c r="Z37" s="384">
        <v>61832900.83603932</v>
      </c>
    </row>
    <row r="38" spans="1:26" hidden="1">
      <c r="A38" s="511"/>
      <c r="B38" s="511"/>
      <c r="C38" s="514"/>
      <c r="D38" s="380" t="s">
        <v>387</v>
      </c>
      <c r="E38" s="381">
        <v>77685.11</v>
      </c>
      <c r="F38" s="382">
        <v>6608.3893790917664</v>
      </c>
      <c r="G38" s="383">
        <v>1555.4041629004851</v>
      </c>
      <c r="H38" s="381">
        <v>0</v>
      </c>
      <c r="I38" s="383">
        <v>0</v>
      </c>
      <c r="J38" s="382">
        <v>-8833.2012563271091</v>
      </c>
      <c r="K38" s="384">
        <v>-6180.4568289801027</v>
      </c>
      <c r="L38" s="384">
        <v>-37178.952664666227</v>
      </c>
      <c r="M38" s="381">
        <v>-52192.610749973435</v>
      </c>
      <c r="N38" s="381">
        <v>33656.292792018794</v>
      </c>
      <c r="O38" s="382">
        <v>6365.7997145188128</v>
      </c>
      <c r="P38" s="383">
        <v>1144.3139549286391</v>
      </c>
      <c r="Q38" s="381">
        <v>0</v>
      </c>
      <c r="R38" s="384">
        <v>41166.406461466249</v>
      </c>
      <c r="S38" s="382">
        <v>6582.2369048124528</v>
      </c>
      <c r="T38" s="383">
        <v>1399.6578196898527</v>
      </c>
      <c r="U38" s="381">
        <v>0</v>
      </c>
      <c r="V38" s="384">
        <v>49148.301185968558</v>
      </c>
      <c r="W38" s="382">
        <v>6806.0329595760759</v>
      </c>
      <c r="X38" s="383">
        <v>1671.0422403229311</v>
      </c>
      <c r="Y38" s="381">
        <v>0</v>
      </c>
      <c r="Z38" s="384">
        <v>57625.376385867567</v>
      </c>
    </row>
    <row r="39" spans="1:26" hidden="1">
      <c r="A39" s="512"/>
      <c r="B39" s="512"/>
      <c r="C39" s="515"/>
      <c r="D39" s="407" t="s">
        <v>388</v>
      </c>
      <c r="E39" s="390">
        <v>1051988.8400000001</v>
      </c>
      <c r="F39" s="388">
        <v>413111.28736969887</v>
      </c>
      <c r="G39" s="389">
        <v>29231.409455426157</v>
      </c>
      <c r="H39" s="390">
        <v>-265630</v>
      </c>
      <c r="I39" s="389">
        <v>0</v>
      </c>
      <c r="J39" s="388">
        <v>-195594.4022481213</v>
      </c>
      <c r="K39" s="387">
        <v>-138134.31043257297</v>
      </c>
      <c r="L39" s="387">
        <v>816180.93840729457</v>
      </c>
      <c r="M39" s="390">
        <v>482452.22572660027</v>
      </c>
      <c r="N39" s="390">
        <v>1711153.7625517256</v>
      </c>
      <c r="O39" s="388">
        <v>319206.04536844004</v>
      </c>
      <c r="P39" s="389">
        <v>58179.227926758656</v>
      </c>
      <c r="Q39" s="390">
        <v>0</v>
      </c>
      <c r="R39" s="387">
        <v>2088539.035846923</v>
      </c>
      <c r="S39" s="388">
        <v>330059.05091096659</v>
      </c>
      <c r="T39" s="389">
        <v>71010.327218795428</v>
      </c>
      <c r="U39" s="390">
        <v>0</v>
      </c>
      <c r="V39" s="387">
        <v>2489608.4139766847</v>
      </c>
      <c r="W39" s="388">
        <v>341281.05864193983</v>
      </c>
      <c r="X39" s="389">
        <v>84646.686075207355</v>
      </c>
      <c r="Y39" s="390">
        <v>0</v>
      </c>
      <c r="Z39" s="387">
        <v>2915536.1586938309</v>
      </c>
    </row>
    <row r="40" spans="1:26">
      <c r="A40" s="510" t="s">
        <v>389</v>
      </c>
      <c r="B40" s="510">
        <v>10</v>
      </c>
      <c r="C40" s="510" t="s">
        <v>359</v>
      </c>
      <c r="D40" s="380" t="s">
        <v>389</v>
      </c>
      <c r="E40" s="381">
        <v>2477454.2799999998</v>
      </c>
      <c r="F40" s="382">
        <v>296781.16274191625</v>
      </c>
      <c r="G40" s="383">
        <v>56117.414051728221</v>
      </c>
      <c r="H40" s="381">
        <v>0</v>
      </c>
      <c r="I40" s="383">
        <v>0</v>
      </c>
      <c r="J40" s="372">
        <v>569686.21586962615</v>
      </c>
      <c r="K40" s="375">
        <v>-964767.26643456041</v>
      </c>
      <c r="L40" s="375">
        <v>2835515.4361719177</v>
      </c>
      <c r="M40" s="374">
        <v>2440434.3856069837</v>
      </c>
      <c r="N40" s="381">
        <v>5270787.2424006276</v>
      </c>
      <c r="O40" s="382">
        <v>507763.8112293859</v>
      </c>
      <c r="P40" s="383">
        <v>218737.67055962601</v>
      </c>
      <c r="Q40" s="381">
        <v>0</v>
      </c>
      <c r="R40" s="384">
        <v>5997288.724189641</v>
      </c>
      <c r="S40" s="382">
        <v>528836.00939540577</v>
      </c>
      <c r="T40" s="383">
        <v>248887.48205387016</v>
      </c>
      <c r="U40" s="381">
        <v>0</v>
      </c>
      <c r="V40" s="384">
        <v>6775012.2156389169</v>
      </c>
      <c r="W40" s="382">
        <v>550782.70378531504</v>
      </c>
      <c r="X40" s="383">
        <v>281163.00694901508</v>
      </c>
      <c r="Y40" s="381">
        <v>0</v>
      </c>
      <c r="Z40" s="384">
        <v>7606957.9263732452</v>
      </c>
    </row>
    <row r="41" spans="1:26">
      <c r="A41" s="512"/>
      <c r="B41" s="512"/>
      <c r="C41" s="512"/>
      <c r="D41" s="386" t="s">
        <v>390</v>
      </c>
      <c r="E41" s="390">
        <v>236990.33</v>
      </c>
      <c r="F41" s="388">
        <v>37176.012973354707</v>
      </c>
      <c r="G41" s="389">
        <v>5538.0587580452393</v>
      </c>
      <c r="H41" s="390">
        <v>0</v>
      </c>
      <c r="I41" s="389">
        <v>0</v>
      </c>
      <c r="J41" s="388">
        <v>84880.679604808349</v>
      </c>
      <c r="K41" s="387">
        <v>-98001.294321675392</v>
      </c>
      <c r="L41" s="384">
        <v>149218.19461674395</v>
      </c>
      <c r="M41" s="381">
        <v>136097.5798998769</v>
      </c>
      <c r="N41" s="390">
        <v>415801.98163127684</v>
      </c>
      <c r="O41" s="388">
        <v>59137.344680977338</v>
      </c>
      <c r="P41" s="389">
        <v>17255.782237697989</v>
      </c>
      <c r="Q41" s="390">
        <v>0</v>
      </c>
      <c r="R41" s="387">
        <v>492195.10854995216</v>
      </c>
      <c r="S41" s="388">
        <v>61591.544485237893</v>
      </c>
      <c r="T41" s="389">
        <v>20426.097004823019</v>
      </c>
      <c r="U41" s="390">
        <v>0</v>
      </c>
      <c r="V41" s="387">
        <v>574212.75004001311</v>
      </c>
      <c r="W41" s="388">
        <v>64147.593581375288</v>
      </c>
      <c r="X41" s="389">
        <v>23829.829126660541</v>
      </c>
      <c r="Y41" s="390">
        <v>0</v>
      </c>
      <c r="Z41" s="387">
        <v>662190.17274804879</v>
      </c>
    </row>
    <row r="42" spans="1:26" hidden="1">
      <c r="A42" s="510" t="s">
        <v>391</v>
      </c>
      <c r="B42" s="510">
        <v>11</v>
      </c>
      <c r="C42" s="513" t="s">
        <v>359</v>
      </c>
      <c r="D42" s="370" t="s">
        <v>271</v>
      </c>
      <c r="E42" s="374">
        <v>50458578.329999998</v>
      </c>
      <c r="F42" s="372">
        <v>5359833.6211638404</v>
      </c>
      <c r="G42" s="373">
        <v>1094743.1311509435</v>
      </c>
      <c r="H42" s="374">
        <v>0</v>
      </c>
      <c r="I42" s="373">
        <v>0</v>
      </c>
      <c r="J42" s="372">
        <v>0</v>
      </c>
      <c r="K42" s="372">
        <v>-5999785.2343641128</v>
      </c>
      <c r="L42" s="372">
        <v>-780267.72326000035</v>
      </c>
      <c r="M42" s="375">
        <v>-6780052.9576241132</v>
      </c>
      <c r="N42" s="374">
        <v>50133102.124690667</v>
      </c>
      <c r="O42" s="372">
        <v>4042256.7584396368</v>
      </c>
      <c r="P42" s="373">
        <v>1850002.7351904952</v>
      </c>
      <c r="Q42" s="374">
        <v>-2824287.4771398087</v>
      </c>
      <c r="R42" s="375">
        <v>53201074.141181037</v>
      </c>
      <c r="S42" s="372">
        <v>4080831.8377306578</v>
      </c>
      <c r="T42" s="373">
        <v>2003285.0625690939</v>
      </c>
      <c r="U42" s="374">
        <v>-257468.54169421154</v>
      </c>
      <c r="V42" s="375">
        <v>59027722.499786615</v>
      </c>
      <c r="W42" s="372">
        <v>4217710.8703004541</v>
      </c>
      <c r="X42" s="373">
        <v>2222570.6320325653</v>
      </c>
      <c r="Y42" s="374">
        <v>-171733.86724944779</v>
      </c>
      <c r="Z42" s="375">
        <v>65296270.134870164</v>
      </c>
    </row>
    <row r="43" spans="1:26" hidden="1">
      <c r="A43" s="511"/>
      <c r="B43" s="511"/>
      <c r="C43" s="514"/>
      <c r="D43" s="380" t="s">
        <v>392</v>
      </c>
      <c r="E43" s="381">
        <v>112609.79</v>
      </c>
      <c r="F43" s="382">
        <v>21281.899254355449</v>
      </c>
      <c r="G43" s="383">
        <v>3182.1913552519222</v>
      </c>
      <c r="H43" s="381">
        <v>0</v>
      </c>
      <c r="I43" s="383">
        <v>0</v>
      </c>
      <c r="J43" s="382">
        <v>0</v>
      </c>
      <c r="K43" s="382">
        <v>0</v>
      </c>
      <c r="L43" s="382">
        <v>-127104.99239923543</v>
      </c>
      <c r="M43" s="384">
        <v>-127104.99239923543</v>
      </c>
      <c r="N43" s="381">
        <v>9968.8882103719243</v>
      </c>
      <c r="O43" s="382">
        <v>6368.149884644552</v>
      </c>
      <c r="P43" s="383">
        <v>375.82708553102157</v>
      </c>
      <c r="Q43" s="381">
        <v>0</v>
      </c>
      <c r="R43" s="384">
        <v>16712.865180547498</v>
      </c>
      <c r="S43" s="382">
        <v>6608.2291352956518</v>
      </c>
      <c r="T43" s="383">
        <v>630.07501730664069</v>
      </c>
      <c r="U43" s="381">
        <v>0</v>
      </c>
      <c r="V43" s="384">
        <v>23951.169333149792</v>
      </c>
      <c r="W43" s="382">
        <v>6857.3593736962976</v>
      </c>
      <c r="X43" s="383">
        <v>902.95908385974712</v>
      </c>
      <c r="Y43" s="381">
        <v>0</v>
      </c>
      <c r="Z43" s="384">
        <v>31711.48779070584</v>
      </c>
    </row>
    <row r="44" spans="1:26" hidden="1">
      <c r="A44" s="511"/>
      <c r="B44" s="511"/>
      <c r="C44" s="514"/>
      <c r="D44" s="408" t="s">
        <v>270</v>
      </c>
      <c r="E44" s="381">
        <v>42329309</v>
      </c>
      <c r="F44" s="382">
        <v>6102491.8546537571</v>
      </c>
      <c r="G44" s="383">
        <v>1129319.546586578</v>
      </c>
      <c r="H44" s="381">
        <v>-4175650.33</v>
      </c>
      <c r="I44" s="383">
        <v>0</v>
      </c>
      <c r="J44" s="382">
        <v>0</v>
      </c>
      <c r="K44" s="382">
        <v>-7417015.5388611853</v>
      </c>
      <c r="L44" s="382">
        <v>31478957.503666975</v>
      </c>
      <c r="M44" s="384">
        <v>24061941.964805789</v>
      </c>
      <c r="N44" s="381">
        <v>69447412.036046132</v>
      </c>
      <c r="O44" s="382">
        <v>7846878.0625777179</v>
      </c>
      <c r="P44" s="383">
        <v>2605432.3737589396</v>
      </c>
      <c r="Q44" s="381">
        <v>-337800</v>
      </c>
      <c r="R44" s="384">
        <v>79561922.472382769</v>
      </c>
      <c r="S44" s="382">
        <v>8004614.852676711</v>
      </c>
      <c r="T44" s="383">
        <v>2956692.4104169854</v>
      </c>
      <c r="U44" s="381">
        <v>-1961473.8072886337</v>
      </c>
      <c r="V44" s="384">
        <v>88561755.928187862</v>
      </c>
      <c r="W44" s="382">
        <v>8010491.816343748</v>
      </c>
      <c r="X44" s="383">
        <v>3198491.9340056065</v>
      </c>
      <c r="Y44" s="381">
        <v>-6622153.2152388655</v>
      </c>
      <c r="Z44" s="384">
        <v>93148586.463298321</v>
      </c>
    </row>
    <row r="45" spans="1:26" hidden="1">
      <c r="A45" s="511"/>
      <c r="B45" s="511"/>
      <c r="C45" s="514"/>
      <c r="D45" s="380" t="s">
        <v>393</v>
      </c>
      <c r="E45" s="381">
        <v>13167702.289999999</v>
      </c>
      <c r="F45" s="382">
        <v>941040.15598701104</v>
      </c>
      <c r="G45" s="383">
        <v>164790.11604795023</v>
      </c>
      <c r="H45" s="381">
        <v>-45000</v>
      </c>
      <c r="I45" s="383">
        <v>0</v>
      </c>
      <c r="J45" s="382">
        <v>0</v>
      </c>
      <c r="K45" s="382">
        <v>-2172998.9702504259</v>
      </c>
      <c r="L45" s="382">
        <v>2806551.3277806342</v>
      </c>
      <c r="M45" s="384">
        <v>633552.3575302083</v>
      </c>
      <c r="N45" s="381">
        <v>14862084.919565169</v>
      </c>
      <c r="O45" s="382">
        <v>1682209.0817503745</v>
      </c>
      <c r="P45" s="383">
        <v>560300.6014676065</v>
      </c>
      <c r="Q45" s="381">
        <v>0</v>
      </c>
      <c r="R45" s="384">
        <v>17104594.602783132</v>
      </c>
      <c r="S45" s="382">
        <v>1745628.364132364</v>
      </c>
      <c r="T45" s="383">
        <v>644843.21652492485</v>
      </c>
      <c r="U45" s="381">
        <v>0</v>
      </c>
      <c r="V45" s="384">
        <v>19495066.183440458</v>
      </c>
      <c r="W45" s="382">
        <v>1808659.1816836637</v>
      </c>
      <c r="X45" s="383">
        <v>733277.05768681306</v>
      </c>
      <c r="Y45" s="381">
        <v>-157133.74113657695</v>
      </c>
      <c r="Z45" s="384">
        <v>21879868.681674384</v>
      </c>
    </row>
    <row r="46" spans="1:26" hidden="1">
      <c r="A46" s="511"/>
      <c r="B46" s="511"/>
      <c r="C46" s="514"/>
      <c r="D46" s="380" t="s">
        <v>394</v>
      </c>
      <c r="E46" s="381">
        <v>3232979.79</v>
      </c>
      <c r="F46" s="382">
        <v>236301.4686100125</v>
      </c>
      <c r="G46" s="383">
        <v>66946.5786690776</v>
      </c>
      <c r="H46" s="381">
        <v>0</v>
      </c>
      <c r="I46" s="383">
        <v>0</v>
      </c>
      <c r="J46" s="382">
        <v>0</v>
      </c>
      <c r="K46" s="382">
        <v>-260696.03014181496</v>
      </c>
      <c r="L46" s="382">
        <v>845732.31290492695</v>
      </c>
      <c r="M46" s="384">
        <v>585036.28276311199</v>
      </c>
      <c r="N46" s="381">
        <v>4121264.1200422021</v>
      </c>
      <c r="O46" s="382">
        <v>332783.29578348802</v>
      </c>
      <c r="P46" s="383">
        <v>155371.65732559102</v>
      </c>
      <c r="Q46" s="381">
        <v>0</v>
      </c>
      <c r="R46" s="384">
        <v>4609419.0731512811</v>
      </c>
      <c r="S46" s="382">
        <v>345329.22603452549</v>
      </c>
      <c r="T46" s="383">
        <v>173775.09905780328</v>
      </c>
      <c r="U46" s="381">
        <v>0</v>
      </c>
      <c r="V46" s="384">
        <v>5128523.3982436098</v>
      </c>
      <c r="W46" s="382">
        <v>358348.13785602711</v>
      </c>
      <c r="X46" s="383">
        <v>193345.33211378407</v>
      </c>
      <c r="Y46" s="381">
        <v>0</v>
      </c>
      <c r="Z46" s="384">
        <v>5680216.8682134207</v>
      </c>
    </row>
    <row r="47" spans="1:26" hidden="1">
      <c r="A47" s="511"/>
      <c r="B47" s="512"/>
      <c r="C47" s="515"/>
      <c r="D47" s="386" t="s">
        <v>395</v>
      </c>
      <c r="E47" s="390">
        <v>8359104.9800000004</v>
      </c>
      <c r="F47" s="388">
        <v>971343.27145553275</v>
      </c>
      <c r="G47" s="389">
        <v>176614.67545197843</v>
      </c>
      <c r="H47" s="390">
        <v>-1195280</v>
      </c>
      <c r="I47" s="389">
        <v>0</v>
      </c>
      <c r="J47" s="388">
        <v>0</v>
      </c>
      <c r="K47" s="388">
        <v>0</v>
      </c>
      <c r="L47" s="388">
        <v>-8311782.9269075114</v>
      </c>
      <c r="M47" s="387">
        <v>-8311782.9269075114</v>
      </c>
      <c r="N47" s="390">
        <v>0</v>
      </c>
      <c r="O47" s="388">
        <v>0</v>
      </c>
      <c r="P47" s="389">
        <v>0</v>
      </c>
      <c r="Q47" s="390">
        <v>0</v>
      </c>
      <c r="R47" s="387">
        <v>0</v>
      </c>
      <c r="S47" s="388">
        <v>0</v>
      </c>
      <c r="T47" s="389">
        <v>0</v>
      </c>
      <c r="U47" s="390">
        <v>0</v>
      </c>
      <c r="V47" s="387">
        <v>0</v>
      </c>
      <c r="W47" s="388">
        <v>0</v>
      </c>
      <c r="X47" s="389">
        <v>0</v>
      </c>
      <c r="Y47" s="390">
        <v>0</v>
      </c>
      <c r="Z47" s="387">
        <v>0</v>
      </c>
    </row>
    <row r="48" spans="1:26" hidden="1">
      <c r="A48" s="512"/>
      <c r="B48" s="386">
        <v>12</v>
      </c>
      <c r="C48" s="386" t="s">
        <v>359</v>
      </c>
      <c r="D48" s="386" t="s">
        <v>396</v>
      </c>
      <c r="E48" s="391">
        <v>0</v>
      </c>
      <c r="F48" s="392">
        <v>0</v>
      </c>
      <c r="G48" s="393">
        <v>0</v>
      </c>
      <c r="H48" s="391">
        <v>0</v>
      </c>
      <c r="I48" s="393">
        <v>0</v>
      </c>
      <c r="J48" s="394">
        <v>0</v>
      </c>
      <c r="K48" s="395">
        <v>0</v>
      </c>
      <c r="L48" s="409">
        <v>0</v>
      </c>
      <c r="M48" s="391">
        <v>0</v>
      </c>
      <c r="N48" s="390">
        <v>1344559.030358328</v>
      </c>
      <c r="O48" s="388">
        <v>396518.46925214998</v>
      </c>
      <c r="P48" s="389">
        <v>55799.199759870629</v>
      </c>
      <c r="Q48" s="390">
        <v>0</v>
      </c>
      <c r="R48" s="387">
        <v>1796876.6993703474</v>
      </c>
      <c r="S48" s="388">
        <v>412973.98572611442</v>
      </c>
      <c r="T48" s="389">
        <v>74570.383023869479</v>
      </c>
      <c r="U48" s="390">
        <v>0</v>
      </c>
      <c r="V48" s="387">
        <v>2284421.068120332</v>
      </c>
      <c r="W48" s="388">
        <v>399317.69814694586</v>
      </c>
      <c r="X48" s="389">
        <v>88539.003178129075</v>
      </c>
      <c r="Y48" s="390">
        <v>-573628.75631002255</v>
      </c>
      <c r="Z48" s="387">
        <v>2198649.0131353862</v>
      </c>
    </row>
    <row r="49" spans="1:26" hidden="1">
      <c r="A49" s="510" t="s">
        <v>397</v>
      </c>
      <c r="B49" s="510">
        <v>13</v>
      </c>
      <c r="C49" s="510" t="s">
        <v>359</v>
      </c>
      <c r="D49" s="380" t="s">
        <v>397</v>
      </c>
      <c r="E49" s="381">
        <v>182070188.56999996</v>
      </c>
      <c r="F49" s="382">
        <v>16514631.036847442</v>
      </c>
      <c r="G49" s="383">
        <v>3363076.6860357947</v>
      </c>
      <c r="H49" s="381">
        <v>-5213184.6714415802</v>
      </c>
      <c r="I49" s="383">
        <v>0</v>
      </c>
      <c r="J49" s="372">
        <v>0</v>
      </c>
      <c r="K49" s="375">
        <v>-7071361.0802966002</v>
      </c>
      <c r="L49" s="375">
        <v>-32051126.104372621</v>
      </c>
      <c r="M49" s="374">
        <v>-39122487.184669219</v>
      </c>
      <c r="N49" s="381">
        <v>157612224.43677238</v>
      </c>
      <c r="O49" s="382">
        <v>10353713.268364849</v>
      </c>
      <c r="P49" s="383">
        <v>4350588.8872948056</v>
      </c>
      <c r="Q49" s="381">
        <v>-26772796.4080007</v>
      </c>
      <c r="R49" s="384">
        <v>145543730.18443146</v>
      </c>
      <c r="S49" s="382">
        <v>10301436.75819871</v>
      </c>
      <c r="T49" s="383">
        <v>4528815.4328717701</v>
      </c>
      <c r="U49" s="381">
        <v>-11811610.12300143</v>
      </c>
      <c r="V49" s="384">
        <v>148562372.25250056</v>
      </c>
      <c r="W49" s="382">
        <v>10056548.08451668</v>
      </c>
      <c r="X49" s="383">
        <v>4604407.0752059324</v>
      </c>
      <c r="Y49" s="381">
        <v>-8760867.2890402172</v>
      </c>
      <c r="Z49" s="384">
        <v>154462460.12318286</v>
      </c>
    </row>
    <row r="50" spans="1:26" hidden="1">
      <c r="A50" s="511"/>
      <c r="B50" s="511"/>
      <c r="C50" s="511"/>
      <c r="D50" s="380" t="s">
        <v>398</v>
      </c>
      <c r="E50" s="381">
        <v>0</v>
      </c>
      <c r="F50" s="382">
        <v>0</v>
      </c>
      <c r="G50" s="383">
        <v>0</v>
      </c>
      <c r="H50" s="381">
        <v>0</v>
      </c>
      <c r="I50" s="383">
        <v>0</v>
      </c>
      <c r="J50" s="382">
        <v>0</v>
      </c>
      <c r="K50" s="384">
        <v>-2701113.6738135833</v>
      </c>
      <c r="L50" s="384">
        <v>63838584.225607254</v>
      </c>
      <c r="M50" s="381">
        <v>61137470.551793672</v>
      </c>
      <c r="N50" s="381">
        <v>61137470.551793672</v>
      </c>
      <c r="O50" s="382">
        <v>7169615.7603448462</v>
      </c>
      <c r="P50" s="383">
        <v>1648024.9863907036</v>
      </c>
      <c r="Q50" s="381">
        <v>-13411026.993383285</v>
      </c>
      <c r="R50" s="384">
        <v>56544084.305146016</v>
      </c>
      <c r="S50" s="382">
        <v>7234725.2608036799</v>
      </c>
      <c r="T50" s="383">
        <v>1798509.9270781386</v>
      </c>
      <c r="U50" s="381">
        <v>-733009.11930409726</v>
      </c>
      <c r="V50" s="384">
        <v>64844310.373723708</v>
      </c>
      <c r="W50" s="382">
        <v>7341631.5202799551</v>
      </c>
      <c r="X50" s="383">
        <v>2016963.611896141</v>
      </c>
      <c r="Y50" s="381">
        <v>-5584836.8689433252</v>
      </c>
      <c r="Z50" s="384">
        <v>68618068.636956573</v>
      </c>
    </row>
    <row r="51" spans="1:26" hidden="1">
      <c r="A51" s="511"/>
      <c r="B51" s="511"/>
      <c r="C51" s="511"/>
      <c r="D51" s="380" t="s">
        <v>399</v>
      </c>
      <c r="E51" s="381">
        <v>3823769.6500000004</v>
      </c>
      <c r="F51" s="382">
        <v>234738.91493976628</v>
      </c>
      <c r="G51" s="383">
        <v>66558.406915590822</v>
      </c>
      <c r="H51" s="381">
        <v>-841998.67</v>
      </c>
      <c r="I51" s="383">
        <v>0</v>
      </c>
      <c r="J51" s="382">
        <v>0</v>
      </c>
      <c r="K51" s="384">
        <v>-225479.30518371274</v>
      </c>
      <c r="L51" s="384">
        <v>2080237.8798824153</v>
      </c>
      <c r="M51" s="381">
        <v>1854758.5746987024</v>
      </c>
      <c r="N51" s="381">
        <v>5137826.8765540598</v>
      </c>
      <c r="O51" s="382">
        <v>259602.83086704425</v>
      </c>
      <c r="P51" s="383">
        <v>155290.23184238526</v>
      </c>
      <c r="Q51" s="381">
        <v>-300124.95</v>
      </c>
      <c r="R51" s="384">
        <v>5252594.9892634908</v>
      </c>
      <c r="S51" s="382">
        <v>267936.08173787646</v>
      </c>
      <c r="T51" s="383">
        <v>168608.29915535796</v>
      </c>
      <c r="U51" s="381">
        <v>0</v>
      </c>
      <c r="V51" s="384">
        <v>5689139.3701567231</v>
      </c>
      <c r="W51" s="382">
        <v>276536.82996166206</v>
      </c>
      <c r="X51" s="383">
        <v>182621.37378203077</v>
      </c>
      <c r="Y51" s="381">
        <v>0</v>
      </c>
      <c r="Z51" s="384">
        <v>6148297.5739004174</v>
      </c>
    </row>
    <row r="52" spans="1:26" hidden="1">
      <c r="A52" s="511"/>
      <c r="B52" s="511"/>
      <c r="C52" s="511"/>
      <c r="D52" s="380" t="s">
        <v>400</v>
      </c>
      <c r="E52" s="381">
        <v>3839625.85</v>
      </c>
      <c r="F52" s="382">
        <v>250819.68984557709</v>
      </c>
      <c r="G52" s="383">
        <v>71748.068621135521</v>
      </c>
      <c r="H52" s="381">
        <v>0</v>
      </c>
      <c r="I52" s="383">
        <v>0</v>
      </c>
      <c r="J52" s="382">
        <v>0</v>
      </c>
      <c r="K52" s="384">
        <v>-204498.18590161853</v>
      </c>
      <c r="L52" s="384">
        <v>-487393.20870123198</v>
      </c>
      <c r="M52" s="381">
        <v>-691891.39460285055</v>
      </c>
      <c r="N52" s="381">
        <v>3470302.2138638617</v>
      </c>
      <c r="O52" s="382">
        <v>200270.87981881926</v>
      </c>
      <c r="P52" s="383">
        <v>111396.70106502996</v>
      </c>
      <c r="Q52" s="381">
        <v>0</v>
      </c>
      <c r="R52" s="384">
        <v>3781969.794747713</v>
      </c>
      <c r="S52" s="382">
        <v>206699.57506100342</v>
      </c>
      <c r="T52" s="383">
        <v>121401.2304114015</v>
      </c>
      <c r="U52" s="381">
        <v>0</v>
      </c>
      <c r="V52" s="384">
        <v>4110070.6002201149</v>
      </c>
      <c r="W52" s="382">
        <v>213334.63142046152</v>
      </c>
      <c r="X52" s="383">
        <v>131933.26626706574</v>
      </c>
      <c r="Y52" s="381">
        <v>0</v>
      </c>
      <c r="Z52" s="384">
        <v>4455338.4979076441</v>
      </c>
    </row>
    <row r="53" spans="1:26" hidden="1">
      <c r="A53" s="511"/>
      <c r="B53" s="511"/>
      <c r="C53" s="511"/>
      <c r="D53" s="380" t="s">
        <v>401</v>
      </c>
      <c r="E53" s="381">
        <v>4831822.9000000004</v>
      </c>
      <c r="F53" s="382">
        <v>265817.36496495502</v>
      </c>
      <c r="G53" s="383">
        <v>89102.646502611446</v>
      </c>
      <c r="H53" s="381">
        <v>-474551.27269079728</v>
      </c>
      <c r="I53" s="383">
        <v>0</v>
      </c>
      <c r="J53" s="382">
        <v>0</v>
      </c>
      <c r="K53" s="384">
        <v>-248057.9727807694</v>
      </c>
      <c r="L53" s="384">
        <v>1150639.6791147161</v>
      </c>
      <c r="M53" s="381">
        <v>902581.70633394667</v>
      </c>
      <c r="N53" s="381">
        <v>5614773.3451107154</v>
      </c>
      <c r="O53" s="382">
        <v>247344.5980158897</v>
      </c>
      <c r="P53" s="383">
        <v>163274.68532305391</v>
      </c>
      <c r="Q53" s="381">
        <v>-528334.55000000005</v>
      </c>
      <c r="R53" s="384">
        <v>5497058.0784496563</v>
      </c>
      <c r="S53" s="382">
        <v>255284.35961219971</v>
      </c>
      <c r="T53" s="383">
        <v>176455.56431823404</v>
      </c>
      <c r="U53" s="381">
        <v>0</v>
      </c>
      <c r="V53" s="384">
        <v>5928798.0023800898</v>
      </c>
      <c r="W53" s="382">
        <v>259279.05483250311</v>
      </c>
      <c r="X53" s="383">
        <v>186000.89832903582</v>
      </c>
      <c r="Y53" s="381">
        <v>-1439080.7418588516</v>
      </c>
      <c r="Z53" s="384">
        <v>4934997.2136827772</v>
      </c>
    </row>
    <row r="54" spans="1:26" hidden="1">
      <c r="A54" s="511"/>
      <c r="B54" s="511"/>
      <c r="C54" s="511"/>
      <c r="D54" s="380" t="s">
        <v>402</v>
      </c>
      <c r="E54" s="381">
        <v>7389918.8799999999</v>
      </c>
      <c r="F54" s="382">
        <v>444205.52740835864</v>
      </c>
      <c r="G54" s="383">
        <v>134335.17092667473</v>
      </c>
      <c r="H54" s="381">
        <v>0</v>
      </c>
      <c r="I54" s="383">
        <v>0</v>
      </c>
      <c r="J54" s="382">
        <v>0</v>
      </c>
      <c r="K54" s="384">
        <v>-523653.11268058297</v>
      </c>
      <c r="L54" s="384">
        <v>1009147.6889292644</v>
      </c>
      <c r="M54" s="381">
        <v>485494.57624868146</v>
      </c>
      <c r="N54" s="381">
        <v>8453954.1545837149</v>
      </c>
      <c r="O54" s="382">
        <v>461050.74464967387</v>
      </c>
      <c r="P54" s="383">
        <v>271371.92836213729</v>
      </c>
      <c r="Q54" s="381">
        <v>0</v>
      </c>
      <c r="R54" s="384">
        <v>9186376.8275955245</v>
      </c>
      <c r="S54" s="382">
        <v>469497.07929358375</v>
      </c>
      <c r="T54" s="383">
        <v>289248.46106909181</v>
      </c>
      <c r="U54" s="381">
        <v>-772765.86119730771</v>
      </c>
      <c r="V54" s="384">
        <v>9172356.5067608915</v>
      </c>
      <c r="W54" s="382">
        <v>464202.27503218973</v>
      </c>
      <c r="X54" s="383">
        <v>294432.64386702457</v>
      </c>
      <c r="Y54" s="381">
        <v>0</v>
      </c>
      <c r="Z54" s="384">
        <v>9930991.4256601091</v>
      </c>
    </row>
    <row r="55" spans="1:26" hidden="1">
      <c r="A55" s="511"/>
      <c r="B55" s="511"/>
      <c r="C55" s="511"/>
      <c r="D55" s="380" t="s">
        <v>403</v>
      </c>
      <c r="E55" s="381">
        <v>7753899.4699999997</v>
      </c>
      <c r="F55" s="410">
        <v>327924.54442237341</v>
      </c>
      <c r="G55" s="411">
        <v>94164.550578134178</v>
      </c>
      <c r="H55" s="381">
        <v>0</v>
      </c>
      <c r="I55" s="383">
        <v>0</v>
      </c>
      <c r="J55" s="382">
        <v>0</v>
      </c>
      <c r="K55" s="384">
        <v>-357073.21477863245</v>
      </c>
      <c r="L55" s="384">
        <v>991901.0215177834</v>
      </c>
      <c r="M55" s="381">
        <v>634827.80673915101</v>
      </c>
      <c r="N55" s="381">
        <v>8810816.3717396576</v>
      </c>
      <c r="O55" s="382">
        <v>328893.97326746251</v>
      </c>
      <c r="P55" s="383">
        <v>195745.84531684284</v>
      </c>
      <c r="Q55" s="381">
        <v>-2712814.96</v>
      </c>
      <c r="R55" s="384">
        <v>6622641.2303239629</v>
      </c>
      <c r="S55" s="382">
        <v>334000.56066231395</v>
      </c>
      <c r="T55" s="383">
        <v>207392.7363628491</v>
      </c>
      <c r="U55" s="381">
        <v>-445207.89120022906</v>
      </c>
      <c r="V55" s="384">
        <v>6718826.636148897</v>
      </c>
      <c r="W55" s="382">
        <v>332180.9507467997</v>
      </c>
      <c r="X55" s="383">
        <v>211927.64628264029</v>
      </c>
      <c r="Y55" s="381">
        <v>-260444.09782247269</v>
      </c>
      <c r="Z55" s="384">
        <v>7002491.1353558619</v>
      </c>
    </row>
    <row r="56" spans="1:26" hidden="1">
      <c r="A56" s="512"/>
      <c r="B56" s="512"/>
      <c r="C56" s="512"/>
      <c r="D56" s="386" t="s">
        <v>404</v>
      </c>
      <c r="E56" s="390">
        <v>3155157.38</v>
      </c>
      <c r="F56" s="388">
        <v>207751.23304410232</v>
      </c>
      <c r="G56" s="389">
        <v>61694.730742941741</v>
      </c>
      <c r="H56" s="390">
        <v>-754400</v>
      </c>
      <c r="I56" s="389">
        <v>0</v>
      </c>
      <c r="J56" s="388">
        <v>0</v>
      </c>
      <c r="K56" s="387">
        <v>-191921.13633994962</v>
      </c>
      <c r="L56" s="387">
        <v>630521.60011683591</v>
      </c>
      <c r="M56" s="390">
        <v>438600.46377688629</v>
      </c>
      <c r="N56" s="390">
        <v>3108803.8075639303</v>
      </c>
      <c r="O56" s="388">
        <v>160224.21734031671</v>
      </c>
      <c r="P56" s="389">
        <v>99792.602222802205</v>
      </c>
      <c r="Q56" s="390">
        <v>0</v>
      </c>
      <c r="R56" s="387">
        <v>3368820.627127049</v>
      </c>
      <c r="S56" s="388">
        <v>165367.4147169409</v>
      </c>
      <c r="T56" s="389">
        <v>108139.1421307783</v>
      </c>
      <c r="U56" s="390">
        <v>0</v>
      </c>
      <c r="V56" s="387">
        <v>3642327.183974769</v>
      </c>
      <c r="W56" s="388">
        <v>170675.70872935469</v>
      </c>
      <c r="X56" s="389">
        <v>116918.70260559004</v>
      </c>
      <c r="Y56" s="390">
        <v>0</v>
      </c>
      <c r="Z56" s="387">
        <v>3929921.5953097153</v>
      </c>
    </row>
    <row r="57" spans="1:26" hidden="1">
      <c r="A57" s="510" t="s">
        <v>405</v>
      </c>
      <c r="B57" s="510">
        <v>14</v>
      </c>
      <c r="C57" s="510" t="s">
        <v>359</v>
      </c>
      <c r="D57" s="380" t="s">
        <v>406</v>
      </c>
      <c r="E57" s="381">
        <v>254275091.98985916</v>
      </c>
      <c r="F57" s="382">
        <v>24513893.908501253</v>
      </c>
      <c r="G57" s="383">
        <v>4063601.3063003072</v>
      </c>
      <c r="H57" s="381">
        <v>-10775136.83</v>
      </c>
      <c r="I57" s="412">
        <v>-43124813.327987365</v>
      </c>
      <c r="J57" s="372">
        <v>-18821750.390056923</v>
      </c>
      <c r="K57" s="375">
        <v>-14256638.087626614</v>
      </c>
      <c r="L57" s="375">
        <v>-16491040.782557011</v>
      </c>
      <c r="M57" s="374">
        <v>-49569429.260240547</v>
      </c>
      <c r="N57" s="381">
        <v>179383207.78643283</v>
      </c>
      <c r="O57" s="382">
        <v>18245067.54827667</v>
      </c>
      <c r="P57" s="383">
        <v>5841344.5745895468</v>
      </c>
      <c r="Q57" s="381">
        <v>-11111493.098289764</v>
      </c>
      <c r="R57" s="384">
        <v>192358126.81100953</v>
      </c>
      <c r="S57" s="382">
        <v>18452284.155752454</v>
      </c>
      <c r="T57" s="383">
        <v>6433358.5255284114</v>
      </c>
      <c r="U57" s="381">
        <v>-7737768.9100393374</v>
      </c>
      <c r="V57" s="384">
        <v>209506000.58225125</v>
      </c>
      <c r="W57" s="382">
        <v>18546238.415897224</v>
      </c>
      <c r="X57" s="383">
        <v>7015605.6378855724</v>
      </c>
      <c r="Y57" s="381">
        <v>-8615608.3476884309</v>
      </c>
      <c r="Z57" s="384">
        <v>226452236.28834587</v>
      </c>
    </row>
    <row r="58" spans="1:26" hidden="1">
      <c r="A58" s="511"/>
      <c r="B58" s="511"/>
      <c r="C58" s="511"/>
      <c r="D58" s="380" t="s">
        <v>407</v>
      </c>
      <c r="E58" s="381">
        <v>1584210.0410414152</v>
      </c>
      <c r="F58" s="382">
        <v>175440.34016513961</v>
      </c>
      <c r="G58" s="383">
        <v>26227.589096808038</v>
      </c>
      <c r="H58" s="381">
        <v>0</v>
      </c>
      <c r="I58" s="412">
        <v>-60250.246977022907</v>
      </c>
      <c r="J58" s="382">
        <v>-147830.16719071261</v>
      </c>
      <c r="K58" s="384">
        <v>-105858.1633402857</v>
      </c>
      <c r="L58" s="384">
        <v>-975467.70434718602</v>
      </c>
      <c r="M58" s="381">
        <v>-1229156.0348781843</v>
      </c>
      <c r="N58" s="381">
        <v>496471.68844815571</v>
      </c>
      <c r="O58" s="382">
        <v>74839.796649567288</v>
      </c>
      <c r="P58" s="383">
        <v>16880.037407237302</v>
      </c>
      <c r="Q58" s="381">
        <v>0</v>
      </c>
      <c r="R58" s="384">
        <v>588191.5225049603</v>
      </c>
      <c r="S58" s="382">
        <v>77384.349735652562</v>
      </c>
      <c r="T58" s="383">
        <v>19998.511765168656</v>
      </c>
      <c r="U58" s="381">
        <v>0</v>
      </c>
      <c r="V58" s="384">
        <v>685574.38400578161</v>
      </c>
      <c r="W58" s="382">
        <v>80015.417626664756</v>
      </c>
      <c r="X58" s="383">
        <v>23309.529056196578</v>
      </c>
      <c r="Y58" s="381">
        <v>0</v>
      </c>
      <c r="Z58" s="384">
        <v>788899.33068864292</v>
      </c>
    </row>
    <row r="59" spans="1:26" hidden="1">
      <c r="A59" s="511"/>
      <c r="B59" s="512"/>
      <c r="C59" s="512"/>
      <c r="D59" s="386" t="s">
        <v>408</v>
      </c>
      <c r="E59" s="390">
        <v>1036929.5399807757</v>
      </c>
      <c r="F59" s="388">
        <v>122319.87329534958</v>
      </c>
      <c r="G59" s="389">
        <v>21732.657296879825</v>
      </c>
      <c r="H59" s="390">
        <v>0</v>
      </c>
      <c r="I59" s="413">
        <v>-79089.682481787051</v>
      </c>
      <c r="J59" s="388">
        <v>-62150.17810640503</v>
      </c>
      <c r="K59" s="387">
        <v>-45590.278009814843</v>
      </c>
      <c r="L59" s="387">
        <v>-595648.53861709265</v>
      </c>
      <c r="M59" s="390">
        <v>-703388.99473331252</v>
      </c>
      <c r="N59" s="390">
        <v>398503.39335790573</v>
      </c>
      <c r="O59" s="388">
        <v>39052.891070446371</v>
      </c>
      <c r="P59" s="389">
        <v>13549.115374168794</v>
      </c>
      <c r="Q59" s="390">
        <v>0</v>
      </c>
      <c r="R59" s="387">
        <v>451105.39980252087</v>
      </c>
      <c r="S59" s="388">
        <v>40380.689366841551</v>
      </c>
      <c r="T59" s="389">
        <v>15337.58359328571</v>
      </c>
      <c r="U59" s="390">
        <v>0</v>
      </c>
      <c r="V59" s="387">
        <v>506823.67276264809</v>
      </c>
      <c r="W59" s="388">
        <v>41753.632805314162</v>
      </c>
      <c r="X59" s="389">
        <v>17232.004873930036</v>
      </c>
      <c r="Y59" s="390">
        <v>0</v>
      </c>
      <c r="Z59" s="387">
        <v>565809.31044189236</v>
      </c>
    </row>
    <row r="60" spans="1:26" hidden="1">
      <c r="A60" s="511"/>
      <c r="B60" s="510">
        <v>15</v>
      </c>
      <c r="C60" s="510" t="s">
        <v>409</v>
      </c>
      <c r="D60" s="380" t="s">
        <v>406</v>
      </c>
      <c r="E60" s="381">
        <v>15114650.962809404</v>
      </c>
      <c r="F60" s="382">
        <v>1457157.8649988761</v>
      </c>
      <c r="G60" s="383">
        <v>241549.08338090384</v>
      </c>
      <c r="H60" s="381">
        <v>0</v>
      </c>
      <c r="I60" s="412">
        <v>-4144708.9581644344</v>
      </c>
      <c r="J60" s="372">
        <v>-1202542.874768954</v>
      </c>
      <c r="K60" s="375">
        <v>-2170727.0217555859</v>
      </c>
      <c r="L60" s="375">
        <v>752388.48324220441</v>
      </c>
      <c r="M60" s="374">
        <v>-2620881.4132823357</v>
      </c>
      <c r="N60" s="381">
        <v>10047767.539742414</v>
      </c>
      <c r="O60" s="382">
        <v>895227.19418386393</v>
      </c>
      <c r="P60" s="383">
        <v>353825.70294444246</v>
      </c>
      <c r="Q60" s="381">
        <v>-523366.70130835054</v>
      </c>
      <c r="R60" s="384">
        <v>10773453.735562369</v>
      </c>
      <c r="S60" s="382">
        <v>910481.22792724252</v>
      </c>
      <c r="T60" s="383">
        <v>387664.18521996174</v>
      </c>
      <c r="U60" s="381">
        <v>-333306.24021270999</v>
      </c>
      <c r="V60" s="384">
        <v>11738292.908496847</v>
      </c>
      <c r="W60" s="382">
        <v>927002.97059807018</v>
      </c>
      <c r="X60" s="383">
        <v>422253.86573055829</v>
      </c>
      <c r="Y60" s="381">
        <v>-295338.91914932057</v>
      </c>
      <c r="Z60" s="384">
        <v>12792210.825676171</v>
      </c>
    </row>
    <row r="61" spans="1:26" hidden="1">
      <c r="A61" s="511"/>
      <c r="B61" s="511"/>
      <c r="C61" s="511"/>
      <c r="D61" s="380" t="s">
        <v>407</v>
      </c>
      <c r="E61" s="381">
        <v>94168.806054640634</v>
      </c>
      <c r="F61" s="382">
        <v>10428.546050819601</v>
      </c>
      <c r="G61" s="383">
        <v>1559.0235429353374</v>
      </c>
      <c r="H61" s="381">
        <v>0</v>
      </c>
      <c r="I61" s="412">
        <v>-1697.6215344990069</v>
      </c>
      <c r="J61" s="382">
        <v>-3883.5832915886381</v>
      </c>
      <c r="K61" s="384">
        <v>-6908.7079701344883</v>
      </c>
      <c r="L61" s="384">
        <v>-79769.650535889319</v>
      </c>
      <c r="M61" s="381">
        <v>-90561.941797612439</v>
      </c>
      <c r="N61" s="381">
        <v>13896.812316284106</v>
      </c>
      <c r="O61" s="382">
        <v>2177.158996656678</v>
      </c>
      <c r="P61" s="383">
        <v>505.84396831274159</v>
      </c>
      <c r="Q61" s="381">
        <v>0</v>
      </c>
      <c r="R61" s="384">
        <v>16579.81528125353</v>
      </c>
      <c r="S61" s="382">
        <v>2256.4075841349813</v>
      </c>
      <c r="T61" s="383">
        <v>603.50527623762855</v>
      </c>
      <c r="U61" s="381">
        <v>0</v>
      </c>
      <c r="V61" s="384">
        <v>19439.728141626136</v>
      </c>
      <c r="W61" s="382">
        <v>2338.5408201974947</v>
      </c>
      <c r="X61" s="383">
        <v>707.60610435519141</v>
      </c>
      <c r="Y61" s="381">
        <v>0</v>
      </c>
      <c r="Z61" s="384">
        <v>22485.875066178825</v>
      </c>
    </row>
    <row r="62" spans="1:26" hidden="1">
      <c r="A62" s="511"/>
      <c r="B62" s="512"/>
      <c r="C62" s="512"/>
      <c r="D62" s="386" t="s">
        <v>408</v>
      </c>
      <c r="E62" s="390">
        <v>61637.291907698913</v>
      </c>
      <c r="F62" s="388">
        <v>7270.9527944955507</v>
      </c>
      <c r="G62" s="389">
        <v>1291.8352598601823</v>
      </c>
      <c r="H62" s="390">
        <v>0</v>
      </c>
      <c r="I62" s="413">
        <v>-7488.2268241033989</v>
      </c>
      <c r="J62" s="388">
        <v>-2920.3874014300973</v>
      </c>
      <c r="K62" s="387">
        <v>-5114.8925668846005</v>
      </c>
      <c r="L62" s="387">
        <v>-38897.640004505964</v>
      </c>
      <c r="M62" s="390">
        <v>-46932.919972820659</v>
      </c>
      <c r="N62" s="390">
        <v>15778.933165130591</v>
      </c>
      <c r="O62" s="388">
        <v>1546.9138781319932</v>
      </c>
      <c r="P62" s="389">
        <v>574.35316721075344</v>
      </c>
      <c r="Q62" s="390">
        <v>0</v>
      </c>
      <c r="R62" s="387">
        <v>17900.200210473336</v>
      </c>
      <c r="S62" s="388">
        <v>1603.2215432959977</v>
      </c>
      <c r="T62" s="389">
        <v>651.56728766122944</v>
      </c>
      <c r="U62" s="390">
        <v>0</v>
      </c>
      <c r="V62" s="387">
        <v>20154.989041430563</v>
      </c>
      <c r="W62" s="388">
        <v>1661.5788074719719</v>
      </c>
      <c r="X62" s="389">
        <v>733.64160110807256</v>
      </c>
      <c r="Y62" s="390">
        <v>0</v>
      </c>
      <c r="Z62" s="387">
        <v>22550.209450010607</v>
      </c>
    </row>
    <row r="63" spans="1:26" hidden="1">
      <c r="A63" s="511"/>
      <c r="B63" s="510">
        <v>16</v>
      </c>
      <c r="C63" s="516" t="s">
        <v>410</v>
      </c>
      <c r="D63" s="380" t="s">
        <v>406</v>
      </c>
      <c r="E63" s="381">
        <v>8148956.7073314684</v>
      </c>
      <c r="F63" s="382">
        <v>785616.31273133156</v>
      </c>
      <c r="G63" s="383">
        <v>130229.47258325027</v>
      </c>
      <c r="H63" s="381">
        <v>-210780</v>
      </c>
      <c r="I63" s="412">
        <v>-8854022.4926460516</v>
      </c>
      <c r="J63" s="382">
        <v>0</v>
      </c>
      <c r="K63" s="384">
        <v>0</v>
      </c>
      <c r="L63" s="384">
        <v>0</v>
      </c>
      <c r="M63" s="381">
        <v>0</v>
      </c>
      <c r="N63" s="381">
        <v>0</v>
      </c>
      <c r="O63" s="382">
        <v>0</v>
      </c>
      <c r="P63" s="383">
        <v>0</v>
      </c>
      <c r="Q63" s="381">
        <v>0</v>
      </c>
      <c r="R63" s="384">
        <v>0</v>
      </c>
      <c r="S63" s="382">
        <v>0</v>
      </c>
      <c r="T63" s="383">
        <v>0</v>
      </c>
      <c r="U63" s="381">
        <v>0</v>
      </c>
      <c r="V63" s="384">
        <v>0</v>
      </c>
      <c r="W63" s="382">
        <v>0</v>
      </c>
      <c r="X63" s="383">
        <v>0</v>
      </c>
      <c r="Y63" s="381">
        <v>0</v>
      </c>
      <c r="Z63" s="384">
        <v>0</v>
      </c>
    </row>
    <row r="64" spans="1:26" hidden="1">
      <c r="A64" s="511"/>
      <c r="B64" s="511"/>
      <c r="C64" s="517"/>
      <c r="D64" s="380" t="s">
        <v>407</v>
      </c>
      <c r="E64" s="381">
        <v>50770.442903944197</v>
      </c>
      <c r="F64" s="382">
        <v>5622.4765294047966</v>
      </c>
      <c r="G64" s="383">
        <v>840.53646943952856</v>
      </c>
      <c r="H64" s="381">
        <v>0</v>
      </c>
      <c r="I64" s="412">
        <v>-57233.455902788526</v>
      </c>
      <c r="J64" s="382">
        <v>0</v>
      </c>
      <c r="K64" s="384">
        <v>0</v>
      </c>
      <c r="L64" s="384">
        <v>0</v>
      </c>
      <c r="M64" s="381">
        <v>0</v>
      </c>
      <c r="N64" s="381">
        <v>0</v>
      </c>
      <c r="O64" s="382">
        <v>0</v>
      </c>
      <c r="P64" s="383">
        <v>0</v>
      </c>
      <c r="Q64" s="381">
        <v>0</v>
      </c>
      <c r="R64" s="384">
        <v>0</v>
      </c>
      <c r="S64" s="382">
        <v>0</v>
      </c>
      <c r="T64" s="383">
        <v>0</v>
      </c>
      <c r="U64" s="381">
        <v>0</v>
      </c>
      <c r="V64" s="384">
        <v>0</v>
      </c>
      <c r="W64" s="382">
        <v>0</v>
      </c>
      <c r="X64" s="383">
        <v>0</v>
      </c>
      <c r="Y64" s="381">
        <v>0</v>
      </c>
      <c r="Z64" s="384">
        <v>0</v>
      </c>
    </row>
    <row r="65" spans="1:26" hidden="1">
      <c r="A65" s="512"/>
      <c r="B65" s="512"/>
      <c r="C65" s="518"/>
      <c r="D65" s="386" t="s">
        <v>408</v>
      </c>
      <c r="E65" s="390">
        <v>33231.308122753406</v>
      </c>
      <c r="F65" s="388">
        <v>3920.0825536219932</v>
      </c>
      <c r="G65" s="389">
        <v>696.48380445619091</v>
      </c>
      <c r="H65" s="390">
        <v>0</v>
      </c>
      <c r="I65" s="413">
        <v>-37847.87448083159</v>
      </c>
      <c r="J65" s="388">
        <v>0</v>
      </c>
      <c r="K65" s="387">
        <v>0</v>
      </c>
      <c r="L65" s="387">
        <v>0</v>
      </c>
      <c r="M65" s="390">
        <v>0</v>
      </c>
      <c r="N65" s="390">
        <v>0</v>
      </c>
      <c r="O65" s="388">
        <v>0</v>
      </c>
      <c r="P65" s="389">
        <v>0</v>
      </c>
      <c r="Q65" s="390">
        <v>0</v>
      </c>
      <c r="R65" s="387">
        <v>0</v>
      </c>
      <c r="S65" s="388">
        <v>0</v>
      </c>
      <c r="T65" s="389">
        <v>0</v>
      </c>
      <c r="U65" s="390">
        <v>0</v>
      </c>
      <c r="V65" s="387">
        <v>0</v>
      </c>
      <c r="W65" s="388">
        <v>0</v>
      </c>
      <c r="X65" s="389">
        <v>0</v>
      </c>
      <c r="Y65" s="390">
        <v>0</v>
      </c>
      <c r="Z65" s="387">
        <v>0</v>
      </c>
    </row>
    <row r="66" spans="1:26" hidden="1">
      <c r="A66" s="414"/>
    </row>
    <row r="67" spans="1:26" hidden="1">
      <c r="A67" s="414"/>
    </row>
    <row r="68" spans="1:26" hidden="1">
      <c r="A68" s="414"/>
      <c r="E68" s="355" t="s">
        <v>411</v>
      </c>
      <c r="F68" s="355"/>
      <c r="G68" s="355"/>
      <c r="H68" s="355"/>
      <c r="I68" s="355"/>
      <c r="J68" s="355"/>
      <c r="K68" s="355"/>
      <c r="L68" s="355"/>
      <c r="M68" s="355"/>
      <c r="N68" s="355"/>
      <c r="O68" s="355"/>
      <c r="P68" s="355"/>
      <c r="Q68" s="355"/>
      <c r="R68" s="355"/>
      <c r="S68" s="355"/>
      <c r="T68" s="355"/>
      <c r="U68" s="355"/>
      <c r="V68" s="355"/>
      <c r="W68" s="355"/>
      <c r="X68" s="355"/>
      <c r="Y68" s="355"/>
      <c r="Z68" s="355"/>
    </row>
    <row r="69" spans="1:26" hidden="1">
      <c r="A69" s="414"/>
      <c r="E69" s="356" t="s">
        <v>335</v>
      </c>
      <c r="F69" s="356"/>
      <c r="G69" s="356"/>
      <c r="H69" s="356"/>
      <c r="I69" s="356"/>
      <c r="J69" s="357" t="s">
        <v>336</v>
      </c>
      <c r="K69" s="357"/>
      <c r="L69" s="357"/>
      <c r="M69" s="357"/>
      <c r="N69" s="357"/>
      <c r="O69" s="358" t="s">
        <v>337</v>
      </c>
      <c r="P69" s="358"/>
      <c r="Q69" s="358"/>
      <c r="R69" s="358"/>
      <c r="S69" s="358"/>
      <c r="T69" s="358"/>
      <c r="U69" s="358"/>
      <c r="V69" s="358"/>
      <c r="W69" s="358"/>
      <c r="X69" s="358"/>
      <c r="Y69" s="358"/>
      <c r="Z69" s="358"/>
    </row>
    <row r="70" spans="1:26" hidden="1">
      <c r="A70" s="414"/>
      <c r="E70" s="361">
        <v>44439</v>
      </c>
      <c r="F70" s="356" t="s">
        <v>412</v>
      </c>
      <c r="G70" s="356"/>
      <c r="H70" s="356"/>
      <c r="I70" s="356"/>
      <c r="J70" s="362">
        <v>44804</v>
      </c>
      <c r="K70" s="357"/>
      <c r="L70" s="362"/>
      <c r="M70" s="362"/>
      <c r="N70" s="362"/>
      <c r="O70" s="358" t="s">
        <v>413</v>
      </c>
      <c r="P70" s="358"/>
      <c r="Q70" s="358"/>
      <c r="R70" s="358" t="s">
        <v>414</v>
      </c>
      <c r="S70" s="358" t="s">
        <v>415</v>
      </c>
      <c r="T70" s="358"/>
      <c r="U70" s="358"/>
      <c r="V70" s="358" t="s">
        <v>416</v>
      </c>
      <c r="W70" s="358" t="s">
        <v>417</v>
      </c>
      <c r="X70" s="358"/>
      <c r="Y70" s="358"/>
      <c r="Z70" s="358" t="s">
        <v>418</v>
      </c>
    </row>
    <row r="71" spans="1:26" ht="22.5" hidden="1">
      <c r="A71" s="364" t="s">
        <v>345</v>
      </c>
      <c r="B71" s="364" t="s">
        <v>346</v>
      </c>
      <c r="C71" s="364" t="s">
        <v>347</v>
      </c>
      <c r="D71" s="364" t="s">
        <v>348</v>
      </c>
      <c r="E71" s="366" t="s">
        <v>349</v>
      </c>
      <c r="F71" s="367" t="s">
        <v>350</v>
      </c>
      <c r="G71" s="367" t="s">
        <v>351</v>
      </c>
      <c r="H71" s="367" t="s">
        <v>352</v>
      </c>
      <c r="I71" s="367" t="s">
        <v>353</v>
      </c>
      <c r="J71" s="367" t="s">
        <v>354</v>
      </c>
      <c r="K71" s="367" t="s">
        <v>355</v>
      </c>
      <c r="L71" s="367" t="s">
        <v>356</v>
      </c>
      <c r="M71" s="415" t="s">
        <v>357</v>
      </c>
      <c r="N71" s="366" t="s">
        <v>349</v>
      </c>
      <c r="O71" s="367" t="s">
        <v>350</v>
      </c>
      <c r="P71" s="367" t="s">
        <v>351</v>
      </c>
      <c r="Q71" s="367" t="s">
        <v>352</v>
      </c>
      <c r="R71" s="366" t="s">
        <v>349</v>
      </c>
      <c r="S71" s="367" t="s">
        <v>350</v>
      </c>
      <c r="T71" s="367" t="s">
        <v>351</v>
      </c>
      <c r="U71" s="367" t="s">
        <v>352</v>
      </c>
      <c r="V71" s="366" t="s">
        <v>349</v>
      </c>
      <c r="W71" s="367" t="s">
        <v>350</v>
      </c>
      <c r="X71" s="367" t="s">
        <v>351</v>
      </c>
      <c r="Y71" s="367" t="s">
        <v>352</v>
      </c>
      <c r="Z71" s="366" t="s">
        <v>349</v>
      </c>
    </row>
    <row r="72" spans="1:26" hidden="1">
      <c r="A72" s="416" t="s">
        <v>374</v>
      </c>
      <c r="B72" s="400">
        <v>8</v>
      </c>
      <c r="C72" s="400" t="s">
        <v>359</v>
      </c>
      <c r="D72" s="400" t="s">
        <v>419</v>
      </c>
      <c r="E72" s="398">
        <v>2632773.7163061397</v>
      </c>
      <c r="F72" s="402">
        <v>399366.29801949603</v>
      </c>
      <c r="G72" s="403">
        <v>58356.0032356718</v>
      </c>
      <c r="H72" s="398">
        <v>0</v>
      </c>
      <c r="I72" s="398">
        <v>0</v>
      </c>
      <c r="J72" s="398">
        <v>0</v>
      </c>
      <c r="K72" s="398">
        <v>-129167.98230989753</v>
      </c>
      <c r="L72" s="398">
        <v>809069.92945809709</v>
      </c>
      <c r="M72" s="398">
        <v>679901.94714819954</v>
      </c>
      <c r="N72" s="398">
        <v>3770397.9647095068</v>
      </c>
      <c r="O72" s="402">
        <v>762628.43398548791</v>
      </c>
      <c r="P72" s="403">
        <v>125566.22715012942</v>
      </c>
      <c r="Q72" s="398">
        <v>-253136.7</v>
      </c>
      <c r="R72" s="404">
        <v>4405455.9258451285</v>
      </c>
      <c r="S72" s="402">
        <v>789854.26907876984</v>
      </c>
      <c r="T72" s="403">
        <v>157274.77655267101</v>
      </c>
      <c r="U72" s="398">
        <v>0</v>
      </c>
      <c r="V72" s="404">
        <v>5352584.9714765642</v>
      </c>
      <c r="W72" s="402">
        <v>818052.06648488145</v>
      </c>
      <c r="X72" s="403">
        <v>191087.28348171353</v>
      </c>
      <c r="Y72" s="398">
        <v>0</v>
      </c>
      <c r="Z72" s="404">
        <v>6361724.3214431666</v>
      </c>
    </row>
    <row r="73" spans="1:26">
      <c r="A73" s="414"/>
      <c r="J73" s="417">
        <f>+J40+J41</f>
        <v>654566.89547443448</v>
      </c>
      <c r="K73" s="417">
        <f>+K40+K41</f>
        <v>-1062768.5607562358</v>
      </c>
      <c r="L73" s="417">
        <f>+L40+L41</f>
        <v>2984733.6307886615</v>
      </c>
      <c r="M73" s="417">
        <f>SUBTOTAL(9,J73:L73)</f>
        <v>2576531.9655068601</v>
      </c>
      <c r="N73" s="417"/>
      <c r="O73" s="417"/>
      <c r="P73" s="417"/>
      <c r="Q73" s="417"/>
      <c r="R73" s="417"/>
      <c r="S73" s="417"/>
      <c r="T73" s="417"/>
      <c r="U73" s="417"/>
      <c r="V73" s="417"/>
      <c r="W73" s="417"/>
      <c r="X73" s="417"/>
      <c r="Y73" s="417"/>
      <c r="Z73" s="417"/>
    </row>
    <row r="74" spans="1:26" ht="21.75">
      <c r="A74" s="414"/>
      <c r="M74" s="418"/>
      <c r="N74" s="418"/>
    </row>
    <row r="75" spans="1:26" ht="21.75">
      <c r="J75" s="419"/>
      <c r="K75" s="419"/>
      <c r="L75" s="419" t="s">
        <v>389</v>
      </c>
      <c r="M75" s="420">
        <f>-M40</f>
        <v>-2440434.3856069837</v>
      </c>
      <c r="N75" s="41">
        <f>-M75*0.2</f>
        <v>488086.87712139677</v>
      </c>
      <c r="O75" s="420">
        <f>+M75+N75</f>
        <v>-1952347.5084855868</v>
      </c>
    </row>
    <row r="76" spans="1:26" ht="21.75">
      <c r="J76" s="418"/>
      <c r="K76" s="418"/>
      <c r="L76" s="418" t="s">
        <v>390</v>
      </c>
      <c r="M76" s="41">
        <f>-M41</f>
        <v>-136097.5798998769</v>
      </c>
      <c r="N76" s="420">
        <f>-M76*0.2</f>
        <v>27219.515979975382</v>
      </c>
      <c r="O76" s="420">
        <f>+M76+N76</f>
        <v>-108878.06391990153</v>
      </c>
      <c r="P76" s="420">
        <f>+O76*0.25</f>
        <v>-27219.515979975382</v>
      </c>
    </row>
    <row r="77" spans="1:26">
      <c r="M77" s="420">
        <f>SUBTOTAL(9,M75:M76)</f>
        <v>-2576531.9655068605</v>
      </c>
      <c r="N77" s="420">
        <f t="shared" ref="N77:O77" si="0">SUBTOTAL(9,N75:N76)</f>
        <v>515306.39310137217</v>
      </c>
      <c r="O77" s="420">
        <f t="shared" si="0"/>
        <v>-2061225.5724054885</v>
      </c>
      <c r="P77" s="417">
        <f>+O77+P76</f>
        <v>-2088445.0883854639</v>
      </c>
    </row>
  </sheetData>
  <autoFilter ref="A10:Z72" xr:uid="{764569A0-4D43-48C5-B6D2-6514F065732C}">
    <filterColumn colId="3">
      <filters>
        <filter val="HTI"/>
        <filter val="MEB"/>
      </filters>
    </filterColumn>
  </autoFilter>
  <mergeCells count="24">
    <mergeCell ref="A49:A56"/>
    <mergeCell ref="B49:B56"/>
    <mergeCell ref="C49:C56"/>
    <mergeCell ref="A57:A65"/>
    <mergeCell ref="B57:B59"/>
    <mergeCell ref="C57:C59"/>
    <mergeCell ref="B60:B62"/>
    <mergeCell ref="C60:C62"/>
    <mergeCell ref="B63:B65"/>
    <mergeCell ref="C63:C65"/>
    <mergeCell ref="A40:A41"/>
    <mergeCell ref="B40:B41"/>
    <mergeCell ref="C40:C41"/>
    <mergeCell ref="A42:A48"/>
    <mergeCell ref="B42:B47"/>
    <mergeCell ref="C42:C47"/>
    <mergeCell ref="A11:A24"/>
    <mergeCell ref="B11:B23"/>
    <mergeCell ref="C11:C23"/>
    <mergeCell ref="A25:A39"/>
    <mergeCell ref="B25:B26"/>
    <mergeCell ref="C25:C26"/>
    <mergeCell ref="B31:B39"/>
    <mergeCell ref="C31:C39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61"/>
  <sheetViews>
    <sheetView showGridLines="0" topLeftCell="A37" zoomScale="70" zoomScaleNormal="70" zoomScaleSheetLayoutView="80" workbookViewId="0">
      <selection activeCell="C36" sqref="C36:E61"/>
    </sheetView>
  </sheetViews>
  <sheetFormatPr defaultColWidth="9.140625" defaultRowHeight="21.75"/>
  <cols>
    <col min="1" max="1" width="54.7109375" style="5" customWidth="1"/>
    <col min="2" max="2" width="9" customWidth="1"/>
    <col min="3" max="3" width="16.7109375" style="15" customWidth="1"/>
    <col min="4" max="4" width="1.7109375" style="5" customWidth="1"/>
    <col min="5" max="5" width="16.7109375" style="15" customWidth="1"/>
    <col min="6" max="6" width="1.28515625" style="5" customWidth="1"/>
    <col min="7" max="7" width="9.140625" style="5"/>
    <col min="8" max="8" width="14.85546875" style="5" bestFit="1" customWidth="1"/>
    <col min="9" max="10" width="14.140625" style="5" bestFit="1" customWidth="1"/>
    <col min="11" max="11" width="14.5703125" style="5" customWidth="1"/>
    <col min="12" max="12" width="14.42578125" style="5" customWidth="1"/>
    <col min="13" max="13" width="13" style="5" bestFit="1" customWidth="1"/>
    <col min="14" max="14" width="9.140625" style="5" customWidth="1"/>
    <col min="15" max="16384" width="9.140625" style="5"/>
  </cols>
  <sheetData>
    <row r="1" spans="1:10" ht="22.5" customHeight="1">
      <c r="A1" s="7" t="s">
        <v>161</v>
      </c>
    </row>
    <row r="2" spans="1:10" ht="22.5" customHeight="1">
      <c r="A2" s="7" t="s">
        <v>162</v>
      </c>
    </row>
    <row r="3" spans="1:10" s="186" customFormat="1" ht="22.5" customHeight="1">
      <c r="A3" s="21" t="s">
        <v>60</v>
      </c>
      <c r="B3" s="184"/>
      <c r="C3" s="15"/>
      <c r="E3" s="15"/>
    </row>
    <row r="4" spans="1:10" ht="22.15" customHeight="1"/>
    <row r="5" spans="1:10" ht="22.5" customHeight="1">
      <c r="B5" s="60"/>
      <c r="C5" s="494" t="s">
        <v>67</v>
      </c>
      <c r="D5" s="494"/>
      <c r="E5" s="494"/>
    </row>
    <row r="6" spans="1:10" ht="22.5" customHeight="1">
      <c r="B6" s="60"/>
      <c r="C6" s="506" t="s">
        <v>56</v>
      </c>
      <c r="D6" s="506"/>
      <c r="E6" s="506"/>
    </row>
    <row r="7" spans="1:10" ht="22.5" customHeight="1">
      <c r="B7" s="195"/>
      <c r="C7" s="12">
        <v>2565</v>
      </c>
      <c r="D7" s="12"/>
      <c r="E7" s="197">
        <v>2564</v>
      </c>
    </row>
    <row r="8" spans="1:10" ht="20.100000000000001" customHeight="1">
      <c r="B8" s="60"/>
      <c r="C8" s="495" t="s">
        <v>68</v>
      </c>
      <c r="D8" s="495"/>
      <c r="E8" s="495"/>
    </row>
    <row r="9" spans="1:10" ht="23.25" customHeight="1">
      <c r="A9" s="22" t="s">
        <v>22</v>
      </c>
      <c r="B9" s="60"/>
      <c r="C9" s="29"/>
      <c r="D9" s="25"/>
      <c r="E9" s="29"/>
    </row>
    <row r="10" spans="1:10" ht="23.25" customHeight="1">
      <c r="A10" t="s">
        <v>76</v>
      </c>
      <c r="B10" s="60"/>
      <c r="C10" s="47">
        <f>'SOCI Sep(15)'!E25</f>
        <v>0</v>
      </c>
      <c r="D10" s="33"/>
      <c r="E10" s="47">
        <v>273435113</v>
      </c>
      <c r="F10" s="55"/>
    </row>
    <row r="11" spans="1:10" ht="23.25" customHeight="1">
      <c r="A11" s="39" t="s">
        <v>109</v>
      </c>
      <c r="B11" s="60"/>
      <c r="C11" s="47"/>
      <c r="D11" s="33"/>
      <c r="E11" s="47"/>
      <c r="F11" s="45"/>
    </row>
    <row r="12" spans="1:10" ht="23.25" customHeight="1">
      <c r="A12" s="32" t="s">
        <v>88</v>
      </c>
      <c r="B12" s="59"/>
      <c r="C12" s="47">
        <f>-'SOCI Sep(15)'!E24</f>
        <v>0</v>
      </c>
      <c r="D12" s="33"/>
      <c r="E12" s="47">
        <v>68330839</v>
      </c>
    </row>
    <row r="13" spans="1:10" ht="23.25" customHeight="1">
      <c r="A13" s="16" t="s">
        <v>30</v>
      </c>
      <c r="B13" s="61"/>
      <c r="C13" s="47"/>
      <c r="D13" s="33"/>
      <c r="E13" s="47">
        <v>31474</v>
      </c>
      <c r="F13" s="46"/>
      <c r="H13" s="183"/>
      <c r="I13" s="183"/>
      <c r="J13" s="183"/>
    </row>
    <row r="14" spans="1:10" ht="23.25" customHeight="1">
      <c r="A14" s="184" t="s">
        <v>125</v>
      </c>
      <c r="B14" s="61"/>
      <c r="C14" s="47"/>
      <c r="D14" s="33"/>
      <c r="E14" s="47">
        <v>3518445</v>
      </c>
      <c r="F14" s="46"/>
    </row>
    <row r="15" spans="1:10" ht="23.25" customHeight="1">
      <c r="A15" s="82" t="s">
        <v>117</v>
      </c>
      <c r="B15" s="166"/>
      <c r="C15" s="58"/>
      <c r="D15" s="56"/>
      <c r="E15" s="58">
        <v>2629</v>
      </c>
      <c r="F15" s="46"/>
    </row>
    <row r="16" spans="1:10" ht="23.25" customHeight="1">
      <c r="A16" s="32" t="s">
        <v>81</v>
      </c>
      <c r="B16" s="61"/>
      <c r="C16" s="47"/>
      <c r="D16" s="33"/>
      <c r="E16" s="47">
        <v>340826</v>
      </c>
      <c r="F16" s="46"/>
    </row>
    <row r="17" spans="1:14" ht="23.25" customHeight="1">
      <c r="A17" s="187" t="s">
        <v>110</v>
      </c>
      <c r="B17" s="177"/>
      <c r="C17" s="47"/>
      <c r="D17" s="33"/>
      <c r="E17" s="47">
        <v>353942</v>
      </c>
      <c r="F17" s="46"/>
    </row>
    <row r="18" spans="1:14" ht="23.25" customHeight="1">
      <c r="A18" s="32" t="s">
        <v>147</v>
      </c>
      <c r="B18" s="61"/>
      <c r="C18" s="47"/>
      <c r="D18" s="33"/>
      <c r="E18" s="47">
        <v>-23160</v>
      </c>
      <c r="F18" s="46"/>
    </row>
    <row r="19" spans="1:14" ht="23.25" customHeight="1">
      <c r="A19" s="86" t="s">
        <v>63</v>
      </c>
      <c r="B19" s="135"/>
      <c r="C19" s="48"/>
      <c r="D19" s="33"/>
      <c r="E19" s="48">
        <v>-959308</v>
      </c>
      <c r="F19" s="46"/>
      <c r="H19" s="183"/>
      <c r="I19" s="183"/>
      <c r="J19" s="183"/>
    </row>
    <row r="20" spans="1:14" ht="23.25" customHeight="1">
      <c r="A20" s="32"/>
      <c r="B20" s="60"/>
      <c r="C20" s="47">
        <f>SUM(C10:C19)</f>
        <v>0</v>
      </c>
      <c r="D20" s="33"/>
      <c r="E20" s="47">
        <f>SUM(E10:E19)</f>
        <v>345030800</v>
      </c>
    </row>
    <row r="21" spans="1:14" ht="23.25" customHeight="1">
      <c r="A21" s="28" t="s">
        <v>54</v>
      </c>
      <c r="B21" s="60"/>
      <c r="C21" s="47"/>
      <c r="D21" s="33"/>
      <c r="E21" s="47"/>
      <c r="F21" s="46"/>
    </row>
    <row r="22" spans="1:14" ht="23.25" customHeight="1">
      <c r="A22" s="146" t="s">
        <v>23</v>
      </c>
      <c r="B22" s="60"/>
      <c r="C22" s="47"/>
      <c r="D22" s="33"/>
      <c r="E22" s="47">
        <v>-6732805</v>
      </c>
      <c r="F22" s="46"/>
      <c r="H22" s="27"/>
      <c r="I22" s="27"/>
      <c r="J22" s="27"/>
      <c r="K22" s="27"/>
      <c r="L22" s="27"/>
      <c r="M22" s="27"/>
      <c r="N22" s="27"/>
    </row>
    <row r="23" spans="1:14" ht="23.25" customHeight="1">
      <c r="A23" s="5" t="s">
        <v>52</v>
      </c>
      <c r="B23" s="60"/>
      <c r="C23" s="47"/>
      <c r="D23" s="33"/>
      <c r="E23" s="47">
        <v>-617673</v>
      </c>
      <c r="F23" s="46"/>
      <c r="H23" s="27"/>
      <c r="I23" s="27"/>
      <c r="J23" s="27"/>
      <c r="K23" s="27"/>
      <c r="L23" s="27"/>
      <c r="M23" s="27"/>
      <c r="N23" s="27"/>
    </row>
    <row r="24" spans="1:14" ht="23.25" customHeight="1">
      <c r="A24" t="s">
        <v>4</v>
      </c>
      <c r="B24" s="60"/>
      <c r="C24" s="47">
        <v>0</v>
      </c>
      <c r="D24" s="33"/>
      <c r="E24" s="47">
        <v>0</v>
      </c>
      <c r="F24" s="46"/>
      <c r="H24" s="27"/>
      <c r="I24" s="27"/>
      <c r="J24" s="27"/>
      <c r="K24" s="27"/>
      <c r="L24" s="27"/>
      <c r="M24" s="27"/>
      <c r="N24" s="27"/>
    </row>
    <row r="25" spans="1:14" ht="23.25" customHeight="1">
      <c r="A25" t="s">
        <v>7</v>
      </c>
      <c r="B25" s="60"/>
      <c r="C25" s="47">
        <v>0</v>
      </c>
      <c r="D25" s="33"/>
      <c r="E25" s="47">
        <v>0</v>
      </c>
      <c r="H25" s="27"/>
      <c r="I25" s="27"/>
      <c r="J25" s="27"/>
      <c r="K25" s="27"/>
      <c r="L25" s="27"/>
      <c r="M25" s="27"/>
      <c r="N25" s="27"/>
    </row>
    <row r="26" spans="1:14" ht="23.25" customHeight="1">
      <c r="A26" t="s">
        <v>11</v>
      </c>
      <c r="B26" s="60"/>
      <c r="C26" s="47"/>
      <c r="D26" s="33"/>
      <c r="E26" s="47">
        <v>23738182</v>
      </c>
      <c r="H26" s="27"/>
      <c r="I26" s="27"/>
      <c r="J26" s="27"/>
      <c r="K26" s="27"/>
      <c r="L26" s="27"/>
      <c r="M26" s="27"/>
      <c r="N26" s="27"/>
    </row>
    <row r="27" spans="1:14" s="186" customFormat="1" ht="23.1" customHeight="1">
      <c r="A27" s="184" t="s">
        <v>53</v>
      </c>
      <c r="B27" s="60"/>
      <c r="C27" s="230"/>
      <c r="D27" s="159"/>
      <c r="E27" s="230">
        <v>756481</v>
      </c>
      <c r="H27" s="27"/>
      <c r="I27" s="27"/>
      <c r="J27" s="27"/>
      <c r="K27" s="27"/>
      <c r="L27" s="27"/>
      <c r="M27" s="27"/>
      <c r="N27" s="41"/>
    </row>
    <row r="28" spans="1:14" ht="23.1" customHeight="1">
      <c r="A28" t="s">
        <v>153</v>
      </c>
      <c r="B28" s="60"/>
      <c r="C28" s="48"/>
      <c r="D28" s="33"/>
      <c r="E28" s="48">
        <v>9751914</v>
      </c>
      <c r="H28" s="27"/>
      <c r="I28" s="27"/>
      <c r="J28" s="27"/>
      <c r="K28" s="27"/>
      <c r="L28" s="27"/>
      <c r="M28" s="27"/>
      <c r="N28" s="41"/>
    </row>
    <row r="29" spans="1:14" ht="23.25" customHeight="1">
      <c r="A29" s="32" t="s">
        <v>132</v>
      </c>
      <c r="B29" s="60"/>
      <c r="C29" s="47">
        <f>SUM(C22:C28,C20)</f>
        <v>0</v>
      </c>
      <c r="D29" s="33"/>
      <c r="E29" s="47">
        <f>SUM(E22:E28,E20)</f>
        <v>371926899</v>
      </c>
      <c r="G29" s="146"/>
      <c r="H29" s="27"/>
      <c r="I29" s="27"/>
      <c r="J29" s="27"/>
      <c r="K29" s="27"/>
      <c r="L29" s="27"/>
      <c r="M29" s="27"/>
      <c r="N29" s="27"/>
    </row>
    <row r="30" spans="1:14" ht="23.25" customHeight="1">
      <c r="A30" t="s">
        <v>111</v>
      </c>
      <c r="B30" s="60"/>
      <c r="C30" s="47"/>
      <c r="D30" s="33"/>
      <c r="E30" s="47">
        <v>-51674143</v>
      </c>
      <c r="G30" s="146"/>
      <c r="H30" s="27"/>
      <c r="I30" s="27"/>
      <c r="J30" s="27"/>
      <c r="K30" s="27"/>
      <c r="L30" s="27"/>
      <c r="M30" s="27"/>
      <c r="N30" s="27"/>
    </row>
    <row r="31" spans="1:14" ht="23.25" customHeight="1">
      <c r="A31" s="20" t="s">
        <v>133</v>
      </c>
      <c r="B31" s="60"/>
      <c r="C31" s="49">
        <f>SUM(C29:C30)</f>
        <v>0</v>
      </c>
      <c r="D31" s="44"/>
      <c r="E31" s="49">
        <f>SUM(E29:E30)</f>
        <v>320252756</v>
      </c>
      <c r="H31" s="27"/>
      <c r="I31" s="27"/>
      <c r="J31" s="27"/>
      <c r="K31" s="27"/>
      <c r="L31" s="27"/>
      <c r="M31" s="27"/>
      <c r="N31" s="27"/>
    </row>
    <row r="32" spans="1:14" ht="22.15" customHeight="1">
      <c r="A32" s="20"/>
      <c r="B32" s="60"/>
      <c r="C32" s="50"/>
      <c r="D32" s="44"/>
      <c r="E32" s="50"/>
      <c r="H32" s="27"/>
      <c r="I32" s="27"/>
      <c r="J32" s="27"/>
      <c r="K32" s="27"/>
      <c r="L32" s="27"/>
      <c r="M32" s="27"/>
      <c r="N32" s="27"/>
    </row>
    <row r="33" spans="1:14" ht="23.25" customHeight="1">
      <c r="A33" s="7" t="s">
        <v>161</v>
      </c>
      <c r="C33" s="40"/>
      <c r="D33" s="27"/>
      <c r="E33" s="40"/>
      <c r="H33" s="27"/>
      <c r="I33" s="27"/>
      <c r="J33" s="27"/>
      <c r="K33" s="27"/>
      <c r="L33" s="27"/>
      <c r="M33" s="27"/>
      <c r="N33" s="27"/>
    </row>
    <row r="34" spans="1:14" ht="23.25" customHeight="1">
      <c r="A34" s="7" t="s">
        <v>162</v>
      </c>
      <c r="C34" s="40"/>
      <c r="D34" s="27"/>
      <c r="E34" s="40"/>
      <c r="H34" s="27"/>
      <c r="I34" s="27"/>
      <c r="J34" s="27"/>
      <c r="K34" s="27"/>
      <c r="L34" s="27"/>
      <c r="M34" s="27"/>
      <c r="N34" s="27"/>
    </row>
    <row r="35" spans="1:14" ht="22.15" customHeight="1">
      <c r="A35" s="21" t="s">
        <v>60</v>
      </c>
      <c r="C35" s="40"/>
      <c r="D35" s="27"/>
      <c r="E35" s="40"/>
    </row>
    <row r="36" spans="1:14" ht="23.25" customHeight="1">
      <c r="B36" s="60"/>
      <c r="C36" s="494" t="s">
        <v>67</v>
      </c>
      <c r="D36" s="494"/>
      <c r="E36" s="494"/>
    </row>
    <row r="37" spans="1:14" ht="23.25" customHeight="1">
      <c r="B37" s="60"/>
      <c r="C37" s="507" t="s">
        <v>56</v>
      </c>
      <c r="D37" s="507"/>
      <c r="E37" s="507"/>
    </row>
    <row r="38" spans="1:14" ht="23.25" customHeight="1">
      <c r="B38" s="195"/>
      <c r="C38" s="12">
        <v>2565</v>
      </c>
      <c r="D38" s="12"/>
      <c r="E38" s="197">
        <v>2564</v>
      </c>
    </row>
    <row r="39" spans="1:14" ht="23.25" customHeight="1">
      <c r="C39" s="519" t="s">
        <v>68</v>
      </c>
      <c r="D39" s="519"/>
      <c r="E39" s="519"/>
    </row>
    <row r="40" spans="1:14" ht="23.25" customHeight="1">
      <c r="A40" s="22" t="s">
        <v>24</v>
      </c>
      <c r="B40" s="60"/>
      <c r="C40" s="40"/>
      <c r="D40" s="27"/>
      <c r="E40" s="40"/>
    </row>
    <row r="41" spans="1:14" ht="23.25" customHeight="1">
      <c r="A41" s="184" t="s">
        <v>127</v>
      </c>
      <c r="B41" s="59"/>
      <c r="C41" s="47"/>
      <c r="D41" s="33"/>
      <c r="E41" s="47">
        <v>24400</v>
      </c>
    </row>
    <row r="42" spans="1:14" ht="23.25" customHeight="1">
      <c r="A42" s="82" t="s">
        <v>128</v>
      </c>
      <c r="B42" s="59"/>
      <c r="C42" s="47"/>
      <c r="D42" s="33"/>
      <c r="E42" s="47">
        <v>-1245658</v>
      </c>
    </row>
    <row r="43" spans="1:14" ht="23.25" customHeight="1">
      <c r="A43" t="s">
        <v>151</v>
      </c>
      <c r="B43" s="60"/>
      <c r="C43" s="33"/>
      <c r="E43" s="33">
        <v>-597531</v>
      </c>
    </row>
    <row r="44" spans="1:14" ht="23.25" customHeight="1">
      <c r="A44" t="s">
        <v>148</v>
      </c>
      <c r="B44" s="59"/>
      <c r="C44" s="45"/>
      <c r="D44" s="33"/>
      <c r="E44" s="45"/>
    </row>
    <row r="45" spans="1:14" s="186" customFormat="1" ht="23.25" customHeight="1">
      <c r="A45" s="190" t="s">
        <v>137</v>
      </c>
      <c r="B45" s="196"/>
      <c r="C45" s="45"/>
      <c r="D45" s="33"/>
      <c r="E45" s="45">
        <v>2800000</v>
      </c>
    </row>
    <row r="46" spans="1:14" ht="23.25" customHeight="1">
      <c r="A46" t="s">
        <v>149</v>
      </c>
      <c r="B46" s="60"/>
      <c r="C46" s="47"/>
      <c r="D46" s="33"/>
      <c r="E46" s="47">
        <v>-5000000</v>
      </c>
    </row>
    <row r="47" spans="1:14" ht="23.25" customHeight="1">
      <c r="A47" t="s">
        <v>63</v>
      </c>
      <c r="B47" s="60"/>
      <c r="C47" s="47"/>
      <c r="D47" s="33"/>
      <c r="E47" s="47">
        <v>1074632</v>
      </c>
    </row>
    <row r="48" spans="1:14" ht="23.25" customHeight="1">
      <c r="A48" s="20" t="s">
        <v>138</v>
      </c>
      <c r="B48" s="60"/>
      <c r="C48" s="49">
        <f>SUM(C41:C47)</f>
        <v>0</v>
      </c>
      <c r="D48" s="44"/>
      <c r="E48" s="49">
        <f>SUM(E41:E47)</f>
        <v>-2944157</v>
      </c>
    </row>
    <row r="49" spans="1:12" ht="19.149999999999999" customHeight="1">
      <c r="A49" s="20"/>
      <c r="B49" s="60"/>
      <c r="C49" s="50"/>
      <c r="D49" s="44"/>
      <c r="E49" s="50"/>
    </row>
    <row r="50" spans="1:12" ht="21.75" customHeight="1">
      <c r="A50" s="22" t="s">
        <v>25</v>
      </c>
      <c r="C50" s="62"/>
      <c r="D50" s="62"/>
      <c r="E50" s="269"/>
    </row>
    <row r="51" spans="1:12">
      <c r="A51" t="s">
        <v>97</v>
      </c>
      <c r="C51" s="54"/>
      <c r="D51" s="62"/>
      <c r="E51" s="54">
        <v>-2236710</v>
      </c>
      <c r="H51" s="186"/>
      <c r="I51" s="186"/>
      <c r="J51" s="186"/>
      <c r="K51" s="186"/>
      <c r="L51" s="186"/>
    </row>
    <row r="52" spans="1:12">
      <c r="A52" t="s">
        <v>83</v>
      </c>
      <c r="B52" s="144"/>
      <c r="C52" s="54"/>
      <c r="D52" s="62"/>
      <c r="E52" s="54">
        <v>-100000000</v>
      </c>
    </row>
    <row r="53" spans="1:12">
      <c r="A53" t="s">
        <v>84</v>
      </c>
      <c r="B53" s="144"/>
      <c r="C53" s="54"/>
      <c r="D53" s="78"/>
      <c r="E53" s="54">
        <v>-31474</v>
      </c>
    </row>
    <row r="54" spans="1:12">
      <c r="A54" s="20" t="s">
        <v>139</v>
      </c>
      <c r="B54" s="144"/>
      <c r="C54" s="49">
        <f>SUM(C51:C53)</f>
        <v>0</v>
      </c>
      <c r="D54" s="44"/>
      <c r="E54" s="49">
        <f>SUM(E51:E53)</f>
        <v>-102268184</v>
      </c>
    </row>
    <row r="55" spans="1:12" ht="19.149999999999999" customHeight="1">
      <c r="B55" s="144"/>
      <c r="C55" s="33"/>
      <c r="D55" s="33"/>
      <c r="E55" s="33"/>
    </row>
    <row r="56" spans="1:12">
      <c r="A56" s="32" t="s">
        <v>129</v>
      </c>
      <c r="B56" s="144"/>
      <c r="C56" s="47">
        <f>C54+C48+C31</f>
        <v>0</v>
      </c>
      <c r="D56" s="33"/>
      <c r="E56" s="47">
        <f>E54+E48+E31</f>
        <v>215040415</v>
      </c>
    </row>
    <row r="57" spans="1:12">
      <c r="A57" s="32" t="s">
        <v>115</v>
      </c>
      <c r="B57" s="144"/>
      <c r="C57" s="47"/>
      <c r="D57" s="33"/>
      <c r="E57" s="47">
        <v>393770295</v>
      </c>
    </row>
    <row r="58" spans="1:12" ht="22.5" thickBot="1">
      <c r="A58" s="20" t="s">
        <v>116</v>
      </c>
      <c r="B58" s="144"/>
      <c r="C58" s="51">
        <f>SUM(C56:C57)</f>
        <v>0</v>
      </c>
      <c r="D58" s="44"/>
      <c r="E58" s="51">
        <f>SUM(E56:E57)</f>
        <v>608810710</v>
      </c>
    </row>
    <row r="59" spans="1:12" ht="19.149999999999999" customHeight="1" thickTop="1">
      <c r="C59" s="29"/>
      <c r="E59" s="29"/>
    </row>
    <row r="60" spans="1:12" ht="22.15" customHeight="1">
      <c r="A60" s="19" t="s">
        <v>27</v>
      </c>
    </row>
    <row r="61" spans="1:12">
      <c r="A61" s="146" t="s">
        <v>118</v>
      </c>
      <c r="C61" s="167">
        <v>0</v>
      </c>
      <c r="D61" s="27"/>
      <c r="E61" s="167">
        <v>0</v>
      </c>
    </row>
  </sheetData>
  <mergeCells count="6">
    <mergeCell ref="C39:E39"/>
    <mergeCell ref="C5:E5"/>
    <mergeCell ref="C6:E6"/>
    <mergeCell ref="C8:E8"/>
    <mergeCell ref="C36:E36"/>
    <mergeCell ref="C37:E37"/>
  </mergeCells>
  <pageMargins left="0.7" right="0.7" top="0.48" bottom="0.5" header="0.5" footer="0.5"/>
  <pageSetup paperSize="9" firstPageNumber="18" orientation="portrait" useFirstPageNumber="1" horizontalDpi="1200" verticalDpi="1200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12</vt:i4>
      </vt:variant>
    </vt:vector>
  </HeadingPairs>
  <TitlesOfParts>
    <vt:vector size="28" baseType="lpstr">
      <vt:lpstr>SFP Conso (7-8)</vt:lpstr>
      <vt:lpstr>SFP Sep (13-14)</vt:lpstr>
      <vt:lpstr>SOCI Consol(9)</vt:lpstr>
      <vt:lpstr>SOCI Sep(15)</vt:lpstr>
      <vt:lpstr>SCE-Consol (10)</vt:lpstr>
      <vt:lpstr>SCE-Consol (9-10) (2)</vt:lpstr>
      <vt:lpstr>SCE-Consol (11)</vt:lpstr>
      <vt:lpstr>SOCE Sep (12)</vt:lpstr>
      <vt:lpstr>SOCE Sep (13)</vt:lpstr>
      <vt:lpstr>CF Conso(14-15)</vt:lpstr>
      <vt:lpstr>BS</vt:lpstr>
      <vt:lpstr>PL</vt:lpstr>
      <vt:lpstr>C_CF</vt:lpstr>
      <vt:lpstr>S_CF</vt:lpstr>
      <vt:lpstr>EBO report by BU FY22</vt:lpstr>
      <vt:lpstr>CF Sep (18-19)</vt:lpstr>
      <vt:lpstr>'CF Conso(14-15)'!_Hlk120336604</vt:lpstr>
      <vt:lpstr>'CF Conso(14-15)'!Print_Area</vt:lpstr>
      <vt:lpstr>'CF Sep (18-19)'!Print_Area</vt:lpstr>
      <vt:lpstr>'SCE-Consol (10)'!Print_Area</vt:lpstr>
      <vt:lpstr>'SCE-Consol (11)'!Print_Area</vt:lpstr>
      <vt:lpstr>'SCE-Consol (9-10) (2)'!Print_Area</vt:lpstr>
      <vt:lpstr>'SFP Conso (7-8)'!Print_Area</vt:lpstr>
      <vt:lpstr>'SFP Sep (13-14)'!Print_Area</vt:lpstr>
      <vt:lpstr>'SOCE Sep (12)'!Print_Area</vt:lpstr>
      <vt:lpstr>'SOCE Sep (13)'!Print_Area</vt:lpstr>
      <vt:lpstr>'SOCI Consol(9)'!Print_Area</vt:lpstr>
      <vt:lpstr>'SOCI Sep(15)'!Print_Area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Thanathorn, Laohapaisan</cp:lastModifiedBy>
  <cp:lastPrinted>2023-02-15T16:11:20Z</cp:lastPrinted>
  <dcterms:created xsi:type="dcterms:W3CDTF">2006-01-06T08:39:44Z</dcterms:created>
  <dcterms:modified xsi:type="dcterms:W3CDTF">2023-02-24T12:00:12Z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