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/>
  <mc:AlternateContent xmlns:mc="http://schemas.openxmlformats.org/markup-compatibility/2006">
    <mc:Choice Requires="x15">
      <x15ac:absPath xmlns:x15ac="http://schemas.microsoft.com/office/spreadsheetml/2010/11/ac" url="O:\ปิดงบการเงิน2022\ข้อมูลนำส่งงบการเงินตลาดหลักทรัพย์Q4_22\งบการเงินไตรมาส4_2022 (สอบทานแล้ว)\"/>
    </mc:Choice>
  </mc:AlternateContent>
  <xr:revisionPtr revIDLastSave="0" documentId="13_ncr:1_{0E8BD0C8-F6D0-4191-971D-1F67B13E6379}" xr6:coauthVersionLast="47" xr6:coauthVersionMax="47" xr10:uidLastSave="{00000000-0000-0000-0000-000000000000}"/>
  <bookViews>
    <workbookView xWindow="28680" yWindow="-120" windowWidth="29040" windowHeight="15840" tabRatio="802" xr2:uid="{00000000-000D-0000-FFFF-FFFF00000000}"/>
  </bookViews>
  <sheets>
    <sheet name="Page 6-8" sheetId="1" r:id="rId1"/>
    <sheet name="Page 9-10" sheetId="2" r:id="rId2"/>
    <sheet name="Page 11" sheetId="10" r:id="rId3"/>
    <sheet name="Page 12" sheetId="11" r:id="rId4"/>
    <sheet name="Page 13-14" sheetId="8" r:id="rId5"/>
  </sheets>
  <definedNames>
    <definedName name="_xlnm.Print_Area" localSheetId="2">#N/A</definedName>
    <definedName name="_xlnm.Print_Area" localSheetId="3">#N/A</definedName>
    <definedName name="_xlnm.Print_Area" localSheetId="4">#N/A</definedName>
    <definedName name="_xlnm.Print_Area" localSheetId="0">#N/A</definedName>
    <definedName name="_xlnm.Print_Area" localSheetId="1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18" i="1" l="1"/>
  <c r="J120" i="1"/>
  <c r="H24" i="11"/>
  <c r="G24" i="11"/>
  <c r="E24" i="11"/>
  <c r="D24" i="11"/>
  <c r="C24" i="11"/>
  <c r="F26" i="10"/>
  <c r="E26" i="10"/>
  <c r="D26" i="10"/>
  <c r="C26" i="10"/>
  <c r="N25" i="10"/>
  <c r="N26" i="10"/>
  <c r="I83" i="2"/>
  <c r="I84" i="2"/>
  <c r="H86" i="2"/>
  <c r="G77" i="2"/>
  <c r="G72" i="2"/>
  <c r="G83" i="2"/>
  <c r="G84" i="2"/>
  <c r="G11" i="2"/>
  <c r="G12" i="2"/>
  <c r="G21" i="2"/>
  <c r="G23" i="2"/>
  <c r="G25" i="2"/>
  <c r="G17" i="10"/>
  <c r="H27" i="8"/>
  <c r="I118" i="1"/>
  <c r="I120" i="1"/>
  <c r="I73" i="1"/>
  <c r="I74" i="1"/>
  <c r="I67" i="1"/>
  <c r="I30" i="1"/>
  <c r="I31" i="1"/>
  <c r="I17" i="11"/>
  <c r="I18" i="11"/>
  <c r="H75" i="8"/>
  <c r="H67" i="1"/>
  <c r="J67" i="1"/>
  <c r="H20" i="1"/>
  <c r="J20" i="1"/>
  <c r="G66" i="8"/>
  <c r="I66" i="8"/>
  <c r="G75" i="8"/>
  <c r="I75" i="8"/>
  <c r="D19" i="10"/>
  <c r="D20" i="10"/>
  <c r="E19" i="10"/>
  <c r="E20" i="10"/>
  <c r="E27" i="10"/>
  <c r="F19" i="10"/>
  <c r="F20" i="10"/>
  <c r="F27" i="10"/>
  <c r="G19" i="10"/>
  <c r="G20" i="10"/>
  <c r="H19" i="10"/>
  <c r="H20" i="10"/>
  <c r="I19" i="10"/>
  <c r="I20" i="10"/>
  <c r="J19" i="10"/>
  <c r="J20" i="10"/>
  <c r="J27" i="10"/>
  <c r="K19" i="10"/>
  <c r="K20" i="10"/>
  <c r="N19" i="10"/>
  <c r="N20" i="10"/>
  <c r="L24" i="10"/>
  <c r="M24" i="10"/>
  <c r="O24" i="10"/>
  <c r="J26" i="10"/>
  <c r="F67" i="2"/>
  <c r="J20" i="11"/>
  <c r="C20" i="11"/>
  <c r="C22" i="10"/>
  <c r="L22" i="10"/>
  <c r="H67" i="2"/>
  <c r="I24" i="11"/>
  <c r="I30" i="8"/>
  <c r="I38" i="8"/>
  <c r="I42" i="8"/>
  <c r="I77" i="8"/>
  <c r="I81" i="8"/>
  <c r="H78" i="8"/>
  <c r="G30" i="8"/>
  <c r="I67" i="2"/>
  <c r="G67" i="2"/>
  <c r="I18" i="2"/>
  <c r="I19" i="2"/>
  <c r="G18" i="2"/>
  <c r="G19" i="2"/>
  <c r="I11" i="2"/>
  <c r="I12" i="2"/>
  <c r="J12" i="11"/>
  <c r="K12" i="11"/>
  <c r="C19" i="10"/>
  <c r="C20" i="10"/>
  <c r="C27" i="10"/>
  <c r="L14" i="10"/>
  <c r="M14" i="10"/>
  <c r="O14" i="10"/>
  <c r="L17" i="10"/>
  <c r="G27" i="8"/>
  <c r="J22" i="11"/>
  <c r="J15" i="11"/>
  <c r="K15" i="11"/>
  <c r="C17" i="11"/>
  <c r="C18" i="11"/>
  <c r="D17" i="11"/>
  <c r="D18" i="11"/>
  <c r="E17" i="11"/>
  <c r="E18" i="11"/>
  <c r="E25" i="11"/>
  <c r="I35" i="2"/>
  <c r="I36" i="2"/>
  <c r="H30" i="1"/>
  <c r="H31" i="1"/>
  <c r="J30" i="1"/>
  <c r="J31" i="1"/>
  <c r="H73" i="1"/>
  <c r="J73" i="1"/>
  <c r="H118" i="1"/>
  <c r="H120" i="1"/>
  <c r="G35" i="2"/>
  <c r="G36" i="2"/>
  <c r="I79" i="2"/>
  <c r="I74" i="2"/>
  <c r="H17" i="11"/>
  <c r="J17" i="11"/>
  <c r="H18" i="11"/>
  <c r="H25" i="11"/>
  <c r="I27" i="8"/>
  <c r="J16" i="11"/>
  <c r="K16" i="11"/>
  <c r="G17" i="11"/>
  <c r="F17" i="11"/>
  <c r="F18" i="11"/>
  <c r="L18" i="10"/>
  <c r="M18" i="10"/>
  <c r="O18" i="10"/>
  <c r="H12" i="2"/>
  <c r="F31" i="2"/>
  <c r="F33" i="2"/>
  <c r="I20" i="1"/>
  <c r="G18" i="11"/>
  <c r="G25" i="11"/>
  <c r="I26" i="10"/>
  <c r="H35" i="2"/>
  <c r="H36" i="2"/>
  <c r="F66" i="8"/>
  <c r="H66" i="8"/>
  <c r="H19" i="2"/>
  <c r="H21" i="2"/>
  <c r="H23" i="2"/>
  <c r="H25" i="2"/>
  <c r="G30" i="1"/>
  <c r="G26" i="10"/>
  <c r="F75" i="8"/>
  <c r="H26" i="10"/>
  <c r="G118" i="1"/>
  <c r="G120" i="1"/>
  <c r="F19" i="2"/>
  <c r="F12" i="2"/>
  <c r="G73" i="1"/>
  <c r="G20" i="1"/>
  <c r="G67" i="1"/>
  <c r="H38" i="8"/>
  <c r="H42" i="8"/>
  <c r="H87" i="2"/>
  <c r="H74" i="1"/>
  <c r="G38" i="8"/>
  <c r="G42" i="8"/>
  <c r="L19" i="10"/>
  <c r="L20" i="10"/>
  <c r="H27" i="10"/>
  <c r="N27" i="10"/>
  <c r="G27" i="10"/>
  <c r="M17" i="10"/>
  <c r="H68" i="2"/>
  <c r="I21" i="2"/>
  <c r="I23" i="2"/>
  <c r="I25" i="2"/>
  <c r="F21" i="2"/>
  <c r="F23" i="2"/>
  <c r="F25" i="2"/>
  <c r="F74" i="2"/>
  <c r="F84" i="2"/>
  <c r="F35" i="2"/>
  <c r="F36" i="2"/>
  <c r="F68" i="2"/>
  <c r="F69" i="2"/>
  <c r="G68" i="2"/>
  <c r="G69" i="2"/>
  <c r="G79" i="2"/>
  <c r="L25" i="10"/>
  <c r="L26" i="10" s="1"/>
  <c r="L27" i="10" s="1"/>
  <c r="K26" i="10"/>
  <c r="K27" i="10"/>
  <c r="I68" i="2"/>
  <c r="J74" i="1"/>
  <c r="J121" i="1"/>
  <c r="G31" i="1"/>
  <c r="H121" i="1"/>
  <c r="G74" i="1"/>
  <c r="G121" i="1"/>
  <c r="I121" i="1"/>
  <c r="I27" i="10"/>
  <c r="O17" i="10"/>
  <c r="O19" i="10"/>
  <c r="O20" i="10"/>
  <c r="M19" i="10"/>
  <c r="M20" i="10"/>
  <c r="H72" i="2"/>
  <c r="H74" i="2"/>
  <c r="H69" i="2"/>
  <c r="H77" i="2"/>
  <c r="H79" i="2"/>
  <c r="G77" i="8"/>
  <c r="G81" i="8"/>
  <c r="I25" i="11"/>
  <c r="H77" i="8"/>
  <c r="H81" i="8"/>
  <c r="J18" i="11"/>
  <c r="K17" i="11"/>
  <c r="K18" i="11"/>
  <c r="C25" i="11"/>
  <c r="G74" i="2"/>
  <c r="D27" i="10"/>
  <c r="J23" i="11"/>
  <c r="K23" i="11"/>
  <c r="I69" i="2"/>
  <c r="F83" i="2"/>
  <c r="F27" i="8"/>
  <c r="F38" i="8"/>
  <c r="F42" i="8"/>
  <c r="F77" i="8"/>
  <c r="F81" i="8" s="1"/>
  <c r="F72" i="2"/>
  <c r="J24" i="11"/>
  <c r="J25" i="11"/>
  <c r="K20" i="11"/>
  <c r="D25" i="11"/>
  <c r="H84" i="2"/>
  <c r="H83" i="2"/>
  <c r="F77" i="2"/>
  <c r="F79" i="2"/>
  <c r="M22" i="10"/>
  <c r="O22" i="10"/>
  <c r="F78" i="8"/>
  <c r="F24" i="11"/>
  <c r="F25" i="11"/>
  <c r="K22" i="11"/>
  <c r="K24" i="11"/>
  <c r="K25" i="11"/>
  <c r="M25" i="10" l="1"/>
  <c r="M26" i="10" l="1"/>
  <c r="M27" i="10" s="1"/>
  <c r="O25" i="10"/>
  <c r="O26" i="10" s="1"/>
  <c r="O27" i="10" s="1"/>
</calcChain>
</file>

<file path=xl/sharedStrings.xml><?xml version="1.0" encoding="utf-8"?>
<sst xmlns="http://schemas.openxmlformats.org/spreadsheetml/2006/main" count="317" uniqueCount="197">
  <si>
    <t>บริษัท เอเชีย ไบโอแมส จำกัด (มหาชน) และบริษัทย่อย</t>
  </si>
  <si>
    <t xml:space="preserve">งบการเงินรวม </t>
  </si>
  <si>
    <t xml:space="preserve">งบการเงินเฉพาะกิจการ </t>
  </si>
  <si>
    <t>หมายเหตุ</t>
  </si>
  <si>
    <t>กระแสเงินสดจากกิจกรรมดำเนินงาน</t>
  </si>
  <si>
    <t>ค่าเสื่อมราคา</t>
  </si>
  <si>
    <t>ค่าเสื่อมราคาของสินทรัพย์สิทธิการใช้</t>
  </si>
  <si>
    <t>ค่าตัดจำหน่ายของสินทรัพย์ไม่มีตัวตน</t>
  </si>
  <si>
    <t>ดอกเบี้ยรับ</t>
  </si>
  <si>
    <t>ต้นทุนทางการเงิน</t>
  </si>
  <si>
    <t>เงินจ่ายล่วงหน้าค่าสินค้า</t>
  </si>
  <si>
    <t>สินค้าคงเหลือ</t>
  </si>
  <si>
    <t>สินทรัพย์ไม่หมุนเวียนอื่น</t>
  </si>
  <si>
    <t>กระแสเงินสดจากกิจกรรมลงทุน</t>
  </si>
  <si>
    <t>เงินสดรับจากการขายอุปกรณ์</t>
  </si>
  <si>
    <t>เงินสดจ่ายเพื่อซื้อที่ดิน อาคารและอุปกรณ์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</si>
  <si>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</si>
  <si>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</si>
  <si>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เงินสดจ่ายเพื่อเงินกู้ยืมระยะสั้นจากสถาบันการเงิน</t>
  </si>
  <si>
    <t>เงินสดจ่ายเพื่อเงินกู้ยืมระยะยาว</t>
  </si>
  <si>
    <t>จ่ายชำระหนี้สินตามสัญญาเช่า</t>
  </si>
  <si>
    <t>ผลกระทบจากการแปลงค่างบการเงิน</t>
  </si>
  <si>
    <t>งบการเงินเฉพาะกิจการ</t>
  </si>
  <si>
    <t>องค์ประกอบอื่นของส่วนของผู้ถือหุ้น</t>
  </si>
  <si>
    <t>กำไร(ขาดทุน)สะสม</t>
  </si>
  <si>
    <t>กำไร(ขาดทุน)เบ็ดเสร็จอื่น</t>
  </si>
  <si>
    <t>รวม</t>
  </si>
  <si>
    <t>การเปลี่ยนแปลงในส่วนของผู้ถือหุ้น :-</t>
  </si>
  <si>
    <t>ยอดคงเหลือ ณ วันที่ 1 มกราคม 2564</t>
  </si>
  <si>
    <t>งบการเงินรวม</t>
  </si>
  <si>
    <t>กำไร(ขาดทุน)</t>
  </si>
  <si>
    <t xml:space="preserve">งบกำไรขาดทุนเบ็ดเสร็จ </t>
  </si>
  <si>
    <t xml:space="preserve">รายได้ </t>
  </si>
  <si>
    <t>รายได้จากการขาย</t>
  </si>
  <si>
    <t>รายได้จากการให้บริการ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</si>
  <si>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</si>
  <si>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</si>
  <si>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</si>
  <si>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</si>
  <si>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ต้นทุนการให้บริการ</t>
  </si>
  <si>
    <t>ต้นทุนในการจัดจำหน่าย</t>
  </si>
  <si>
    <t>รวมค่าใช้จ่าย</t>
  </si>
  <si>
    <t>กำไรขาดทุนเบ็ดเสร็จอื่น</t>
  </si>
  <si>
    <t>รายการที่อาจถูกจัดประเภทใหม่ไว้ใน</t>
  </si>
  <si>
    <t>กำไรหรือขาดทุนในภายหลัง :</t>
  </si>
  <si>
    <t>ผลต่างของอัตราแลกเปลี่ยนจากการแปลงค่างบการเงิน</t>
  </si>
  <si>
    <t>ภาษีเงินได้ของรายการที่อาจถูกจัดประเภทใหม่</t>
  </si>
  <si>
    <t>ไว้ในกำไรหรือขาดทุนในภายหลัง</t>
  </si>
  <si>
    <t>รวมรายการที่อาจถูกจัดประเภทใหม่ไว้ใน</t>
  </si>
  <si>
    <t>กำไรหรือขาดทุนในภายหลัง-สุทธิจากภาษี</t>
  </si>
  <si>
    <t>รายการที่จะไม่ถูกจัดประเภทใหม่ไว้ใน</t>
  </si>
  <si>
    <t>ผลกำไรจากการตีราคาที่ดินใหม่</t>
  </si>
  <si>
    <t>ภาษีเงินได้ของรายการที่จะไม่ถูกจัดประเภทใหม่</t>
  </si>
  <si>
    <t>รวมรายการที่จะไม่ถูกจัดประเภทใหม่ไว้ใน</t>
  </si>
  <si>
    <t>การแบ่งปันกำไร(ขาดทุน) :-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</si>
  <si>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</si>
  <si>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</si>
  <si>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 :-</t>
  </si>
  <si>
    <t>งบแสดงฐานะการเงิน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</si>
  <si>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</si>
  <si>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</si>
  <si>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</si>
  <si>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</si>
  <si>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</si>
  <si>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ที่ดิน อาคาร และอุปกรณ์</t>
  </si>
  <si>
    <t>สินทรัพย์สิทธิการใช้</t>
  </si>
  <si>
    <t>สินทรัพย์ภาษีเงินได้รอการตัดบัญชี</t>
  </si>
  <si>
    <t>เงินฝากธนาคารที่ติดภาระค้ำประกัน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</si>
  <si>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</si>
  <si>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</si>
  <si>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</si>
  <si>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</si>
  <si>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</si>
  <si>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ส่วนของหนี้สินระยะยาว</t>
  </si>
  <si>
    <t>ส่วนของหนี้สินตามสัญญาเช่า</t>
  </si>
  <si>
    <t>ภาษีเงินได้นิติบุคคลค้างจ่าย</t>
  </si>
  <si>
    <t>หนี้สินตราสารอนุพันธ์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</si>
  <si>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</si>
  <si>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</si>
  <si>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</si>
  <si>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</si>
  <si>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</si>
  <si>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</si>
  <si>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</si>
  <si>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</si>
  <si>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ทุนที่ออกและชำระแล้ว</t>
  </si>
  <si>
    <t>ส่วนเกินมูลค่าหุ้นสามัญ</t>
  </si>
  <si>
    <t>ส่วนเกินทุนอื่น</t>
  </si>
  <si>
    <t>จัดสรรแล้ว</t>
  </si>
  <si>
    <t>รวมส่วนของผู้ถือหุ้น</t>
  </si>
  <si>
    <t>รวมหนี้สินและส่วนของผู้ถือหุ้น</t>
  </si>
  <si>
    <t>(หน่วย : บาท)</t>
  </si>
  <si>
    <t>หมายเหตุประกอบงบการเงินเป็นส่วนหนึ่งของงบการเงินนี้</t>
  </si>
  <si>
    <t>ส่วนของผู้ถือหุ้นบริษัท</t>
  </si>
  <si>
    <t>ส่วนของผู้มีส่วนได้เสียที่ไม่มีอำนาจควบคุมของบริษัทย่อย</t>
  </si>
  <si>
    <t xml:space="preserve">  ทุนจดทะเบียน</t>
  </si>
  <si>
    <t>งบแสดงการเปลี่ยนแปลงส่วนของผู้ถือหุ้นรวม</t>
  </si>
  <si>
    <t>ส่วนของผู้ถือหุ้นบริษัทใหญ่</t>
  </si>
  <si>
    <t>งบแสดงการเปลี่ยนแปลงส่วนของผู้ถือหุ้นเฉพาะกิจการ</t>
  </si>
  <si>
    <t xml:space="preserve">งบกระแสเงินสด </t>
  </si>
  <si>
    <t>สินทรัพย์</t>
  </si>
  <si>
    <t>ค่าใช้จ่าย(รายได้)ภาษีเงินได้</t>
  </si>
  <si>
    <t>ขาดทุนจากการปรับมูลค่าสินค้า (โอนกลับ)</t>
  </si>
  <si>
    <t>เงินกู้ยืมระยะยาวจากสถาบันการเงิน</t>
  </si>
  <si>
    <t>กำไร(ขาดทุน)ก่อนค่าใช้จ่าย(รายได้)ภาษีเงินได้</t>
  </si>
  <si>
    <t>กำไร(ขาดทุน)ก่อนค่าใช้จ่ายภาษีเงินได้</t>
  </si>
  <si>
    <t>จากกิจการดำเนินงาน</t>
  </si>
  <si>
    <t>กำไรจากกิจกรรมดำเนินงานก่อนการเปลี่ยนแปลงในสินทรัพย์และหนี้สินดำเนินงาน</t>
  </si>
  <si>
    <t>การ(เพิ่มขึ้น)ลดลงของสินทรัพย์ดำเนินงาน</t>
  </si>
  <si>
    <t>การเพิ่มขึ้น(ลดลง)ของหนี้สินดำเนินงาน</t>
  </si>
  <si>
    <t>เงินให้กู้ยืมระยะสั้นแก่กิจการที่เกี่ยวข้องกัน</t>
  </si>
  <si>
    <t>2565</t>
  </si>
  <si>
    <t>5.1, 6</t>
  </si>
  <si>
    <t xml:space="preserve">   </t>
  </si>
  <si>
    <t>ที่ถึงกำหนดชำระภายในหนึ่งปี</t>
  </si>
  <si>
    <t>ประมาณการหนี้สินสำหรับผลประโยชน์พนักงาน</t>
  </si>
  <si>
    <t>ทุนสำรองตามกฎหมาย</t>
  </si>
  <si>
    <t>ยังไม่ได้จัดสรร</t>
  </si>
  <si>
    <t>ค่าใช้จ่ายในการบริหาร</t>
  </si>
  <si>
    <t>กำไร(ขาดทุน)ก่อนต้นทุนทางการเงินและค่าใช้จ่าย(รายได้)ภาษีเงินได้</t>
  </si>
  <si>
    <t>ผลกำไรจากการป้องกันความเสี่ยงกระแสเงินสด</t>
  </si>
  <si>
    <t>ทุนสำรองตามกฏหมาย</t>
  </si>
  <si>
    <t>ยังไม่จัดสรร (ขาดทุนสะสม)</t>
  </si>
  <si>
    <t>ผลขาดทุนจากการป้องกันความเสี่ยงกระแสเงินสด</t>
  </si>
  <si>
    <t>ส่วนเกินทุนจากการตีราคาที่ดิน</t>
  </si>
  <si>
    <t>กำไรเบ็ดเสร็จอื่น</t>
  </si>
  <si>
    <t>กำไร</t>
  </si>
  <si>
    <t>ประมาณการหนี้สินผลประโยชน์พนักงาน</t>
  </si>
  <si>
    <t>ดอกเบี้ยจ่าย</t>
  </si>
  <si>
    <t>เงินสดรับ(จ่าย)จากการดำเนินงาน</t>
  </si>
  <si>
    <t>เงินสดรับดอกเบี้ย</t>
  </si>
  <si>
    <t>เงินสดจ่ายดอกเบี้ย</t>
  </si>
  <si>
    <t>ปรับรายการที่กระทบกำไร(ขาดทุน)ก่อนค่าใช้จ่ายภาษีเงินได้เป็นเงินสดสุทธิรับ(จ่าย)</t>
  </si>
  <si>
    <t>ค่าเผื่อผลขาดทุนด้านเครดิตที่คาดว่าจะเกิดขึ้นของลูกหนี้(โอนกลับ)</t>
  </si>
  <si>
    <t>กำไรจากการจำหน่ายสินทรัพย์ไม่หมุนเวียนที่จะจำหน่าย</t>
  </si>
  <si>
    <t>เงินสดจ่ายภาษีเงินได้</t>
  </si>
  <si>
    <t>ผลกระทบของอัตราแลกเปลี่ยนที่มีต่อเงินสดและรายการเทียบเท่าเงินสด</t>
  </si>
  <si>
    <t>ลูกหนี้การค้าและลูกหนี้หมุนเวียนอื่น - กิจการที่เกี่ยวข้องกัน</t>
  </si>
  <si>
    <t>ลูกหนี้การค้าและลูกหนี้หมุนเวียนอื่น - กิจการอื่น</t>
  </si>
  <si>
    <t>เจ้าหนี้การค้าและเจ้าหนี้หมุนเวียนอื่น-กิจการที่เกี่ยวข้องกัน</t>
  </si>
  <si>
    <t>เจ้าหนี้การค้าและเจ้าหนี้หมุนเวียนอื่น-กิจการอื่น</t>
  </si>
  <si>
    <t>ลูกหนี้การค้าและลูกหนี้หมุนเวียนอื่น-กิจการที่เกี่ยวข้องกัน</t>
  </si>
  <si>
    <t>ลูกหนี้การค้าและลูกหนี้หมุนเวียนอื่น-กิจการอื่น</t>
  </si>
  <si>
    <t>2564</t>
  </si>
  <si>
    <t>เงินสดรับเพื่อเงินกู้ยืมระยะยาว</t>
  </si>
  <si>
    <t>เงินสดจ่ายเพื่อซื้อสินทรัพย์ไม่มีตัวตน</t>
  </si>
  <si>
    <t>เงินสดรับจากการให้กู้ยืมระยะสั้นแก่บริษัทย่อย</t>
  </si>
  <si>
    <t>กำไร(ขาดทุน)จากอัตราแลกเปลี่ยนที่ยังไม่เกิดขึ้น</t>
  </si>
  <si>
    <t>กำไร(ขาดทุน)จากการจำหน่ายและตัดบัญชีอุปกรณ์</t>
  </si>
  <si>
    <t>เงินฝากธนาคารที่ติดภาระค้ำประกันเพิ่มขึ้น</t>
  </si>
  <si>
    <t>กำไร (ขาดทุน) เบ็ดเสร็จอื่น</t>
  </si>
  <si>
    <t>ผลกำไร (ขาดทุน) จากการประมาณการตามหลักคณิตศาสตร์  ประกันภัยสำหรับโครงการผลประโยชน์ของพนักงาน</t>
  </si>
  <si>
    <t>จ่ายชำระประมาณการหนี้สินสำหรับผลประโยชน์พนักงาน</t>
  </si>
  <si>
    <t>เงินสดสุทธิใช้ไปในกิจกรรมลงทุน</t>
  </si>
  <si>
    <t>เงินสดสุทธิได้มาจากกิจกรรมจัดหาเงิน</t>
  </si>
  <si>
    <t>เงินสดและรายการเทียบเท่าเงินสดเพิ่มขึ้น(ลดลง)สุทธิ</t>
  </si>
  <si>
    <t>สินทรัพย์ไม่หมุนเวียนที่เป็นสินทรัพย์ที่ถือไว้เพื่อขาย</t>
  </si>
  <si>
    <t>สินทรัพย์ไม่มีตัวตน</t>
  </si>
  <si>
    <t>เงินสดสุทธิใช้ไปในกิจกรรมดำเนินงาน</t>
  </si>
  <si>
    <t>ณ วันที่ 31 ธันวาคม 2565</t>
  </si>
  <si>
    <t>สำหรับปีสิ้นสุดวันที่ 31 ธันวาคม 2565</t>
  </si>
  <si>
    <t>การเปลี่ยนแปลงในส่วนของผู้ถือหุ้นสำหรับปี</t>
  </si>
  <si>
    <t>กำไรขาดทุนเบ็ดเสร็จรวมสำหรับปี</t>
  </si>
  <si>
    <t>รวมกำไร(ขาดทุน)เบ็ดเสร็จรวมสำหรับปี</t>
  </si>
  <si>
    <t>ยอดคงเหลือ ณ วันที่ 31 ธันวาคม 2565</t>
  </si>
  <si>
    <t>ยอดคงเหลือ ณ วันที่ 31 ธันวาคม 2564</t>
  </si>
  <si>
    <t>กำไร(ขาดทุน)สำหรับปี</t>
  </si>
  <si>
    <t>กำไร(ขาดทุน)เบ็ดเสร็จรวมสำหรับปี</t>
  </si>
  <si>
    <t>กำไรเบ็ดเสร็จอื่นสำหรับปี-สุทธิภาษี</t>
  </si>
  <si>
    <t>กำไร(ขาดทุน)เบ็ดเสร็จอื่นสำหรับปี-สุทธิภาษี</t>
  </si>
  <si>
    <t>ผล(กำไร)ขาดทุนอื่น</t>
  </si>
  <si>
    <t>ขาดทุนจากการตัดบัญชีสินค้าที่เสียหายจากไฟไหม้</t>
  </si>
  <si>
    <t>ปรับปรุงสินค้าขาด(เกิน)จากบัญชีสินค้า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</si>
  <si>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</si>
  <si>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</si>
  <si>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สินทรัพย์ตราสารอนุพันธ์</t>
  </si>
  <si>
    <t>เงินสดรับจากการเพิ่มทุน</t>
  </si>
  <si>
    <t>หุ้นสามัญ  400,000,000 หุ้น มูลค่าหุ้นละ 0.50 บาท</t>
  </si>
  <si>
    <t>รับชำระเพิ่มทุนหุ้นสามัญ</t>
  </si>
  <si>
    <t>ผลกำไร(ขาดทุน)จากการประมาณการตามหลักคณิตศาสตร์</t>
  </si>
  <si>
    <t>ประกันภัยสำหรับโครงการผลประโยชน์ของพนักงาน</t>
  </si>
  <si>
    <t>เงินลงทุนในบริษัทร่วม</t>
  </si>
  <si>
    <t>หุ้นสามัญ  450,000,000 หุ้น มูลค่าหุ้นละ 0.50 บาท</t>
  </si>
  <si>
    <t>เงินลงทุนระยะสั้น</t>
  </si>
  <si>
    <t>5.1, 10</t>
  </si>
  <si>
    <t>เงินลงทุนระยะสั้นจากสถาบันการเงิน</t>
  </si>
  <si>
    <t xml:space="preserve"> </t>
  </si>
  <si>
    <t>กำไร(ขาดทุน)ต่อหุ้น</t>
  </si>
  <si>
    <t>กำไร(ขาดทุน)ต่อหุ้นขั้นพื้นฐาน</t>
  </si>
  <si>
    <t>กำไร(ขาดทุน)ต่อหุ้นปรับลด</t>
  </si>
  <si>
    <t>จำนวนหุ้นสามัญถัวเฉลี่ยถ่วงน้ำหนัก (หน่วย : หุ้น)</t>
  </si>
  <si>
    <t>จำนวนหุ้นสามัญถัวเฉลี่ยถ่วงน้ำหนักที่ใช้คำนวณกำไรต่อหุ้นปรับลด (หน่วย : หุ้น)</t>
  </si>
  <si>
    <t>ยังไม่ได้จัดสรร (ขาดทุนสะสม)</t>
  </si>
  <si>
    <t>ผลขาดทุนจากการป้องกันการป้องกันความเสี่ยงกระแสเงินสด</t>
  </si>
  <si>
    <t>รวมส่วนของบริษัทใหญ่</t>
  </si>
  <si>
    <t>หุ้นสามัญ 300,000,000 หุ้น มูลค่าหุ้นละ 0.50 บาท</t>
  </si>
  <si>
    <t>ส่วนแบ่งกำไร(ขาดทุน)จากเงินลงทุนในบริษัทร่วม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</si>
</sst>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87" formatCode="_(* #,##0.00_);_(* \(#,##0.00\);_(* &quot;-&quot;??_);_(@_)"/>
    <numFmt numFmtId="188" formatCode="#,##0\ ;\(#,##0\)"/>
    <numFmt numFmtId="189" formatCode="_(* #,##0_);_(* \(#,##0\);_(* &quot;-&quot;??_);_(@_)"/>
    <numFmt numFmtId="190" formatCode="#,##0\ ;\(#,##0\);&quot;-     &quot;"/>
    <numFmt numFmtId="191" formatCode="#,##0;\(#,##0\);&quot;-     &quot;"/>
    <numFmt numFmtId="192" formatCode="#,##0\ ;\(#,##0\);&quot;    -    &quot;"/>
    <numFmt numFmtId="193" formatCode="#,##0.00\ ;\(#,##0.00\)"/>
    <numFmt numFmtId="194" formatCode="#,##0.00;\(#,##0.00\)"/>
  </numFmts>
  <fonts count="21" x14ac:knownFonts="1">
    <font>
      <sz val="12"/>
      <color theme="1"/>
      <name val="Tahoma"/>
      <family val="2"/>
      <scheme val="minor"/>
    </font>
    <font>
      <b/>
      <sz val="16"/>
      <name val="Angsana New"/>
      <family val="1"/>
    </font>
    <font>
      <sz val="15"/>
      <color indexed="8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4"/>
      <name val="Cordia New"/>
      <family val="2"/>
    </font>
    <font>
      <b/>
      <sz val="15"/>
      <name val="Angsana New"/>
      <family val="1"/>
    </font>
    <font>
      <b/>
      <i/>
      <sz val="15"/>
      <name val="Angsana New"/>
      <family val="1"/>
    </font>
    <font>
      <sz val="15"/>
      <color indexed="8"/>
      <name val="Cordia New"/>
      <family val="2"/>
    </font>
    <font>
      <sz val="12"/>
      <color theme="1"/>
      <name val="Tahoma"/>
      <family val="2"/>
      <scheme val="minor"/>
    </font>
    <font>
      <sz val="15"/>
      <color theme="1"/>
      <name val="Cordia New"/>
      <family val="2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0"/>
      <color theme="1"/>
      <name val="Angsana New"/>
      <family val="1"/>
    </font>
    <font>
      <sz val="15"/>
      <color rgb="FFFF0000"/>
      <name val="Angsana New"/>
      <family val="1"/>
    </font>
    <font>
      <i/>
      <sz val="15"/>
      <color theme="1"/>
      <name val="Angsana New"/>
      <family val="1"/>
    </font>
    <font>
      <b/>
      <sz val="16"/>
      <color theme="1"/>
      <name val="Angsana New"/>
      <family val="1"/>
    </font>
    <font>
      <b/>
      <i/>
      <sz val="15"/>
      <color theme="1"/>
      <name val="Angsana New"/>
      <family val="1"/>
    </font>
    <font>
      <b/>
      <sz val="10"/>
      <color theme="1"/>
      <name val="Angsana New"/>
      <family val="1"/>
    </font>
    <font>
      <b/>
      <u/>
      <sz val="15"/>
      <color theme="1"/>
      <name val="Angsana New"/>
      <family val="1"/>
    </font>
    <font>
      <b/>
      <sz val="14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</borders>
  <cellStyleXfs count="8">
    <xf numFmtId="0" fontId="0" fillId="0" borderId="0"/>
    <xf numFmtId="187" fontId="9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0" fillId="0" borderId="0"/>
    <xf numFmtId="9" fontId="9" fillId="0" borderId="0" applyFont="0" applyFill="0" applyBorder="0" applyAlignment="0" applyProtection="0"/>
    <xf numFmtId="0" fontId="5" fillId="0" borderId="0"/>
    <xf numFmtId="0" fontId="5" fillId="0" borderId="0"/>
  </cellStyleXfs>
  <cellXfs count="206">
    <xf numFmtId="0" fontId="0" fillId="0" borderId="0" xfId="0"/>
    <xf numFmtId="0" fontId="2" fillId="0" borderId="0" xfId="4" applyFont="1"/>
    <xf numFmtId="0" fontId="6" fillId="0" borderId="0" xfId="0" applyFont="1"/>
    <xf numFmtId="0" fontId="6" fillId="0" borderId="0" xfId="0" applyFont="1" applyAlignment="1">
      <alignment horizontal="left"/>
    </xf>
    <xf numFmtId="0" fontId="3" fillId="0" borderId="0" xfId="0" applyFont="1"/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189" fontId="3" fillId="0" borderId="0" xfId="2" applyNumberFormat="1" applyFont="1" applyFill="1" applyBorder="1" applyAlignment="1">
      <alignment horizontal="right"/>
    </xf>
    <xf numFmtId="0" fontId="7" fillId="0" borderId="0" xfId="0" applyFont="1" applyAlignment="1">
      <alignment horizontal="center"/>
    </xf>
    <xf numFmtId="0" fontId="2" fillId="0" borderId="0" xfId="4" applyFont="1" applyAlignment="1">
      <alignment horizontal="left"/>
    </xf>
    <xf numFmtId="0" fontId="11" fillId="0" borderId="0" xfId="4" applyFont="1" applyAlignment="1">
      <alignment horizontal="center"/>
    </xf>
    <xf numFmtId="0" fontId="3" fillId="0" borderId="0" xfId="0" applyFont="1" applyAlignment="1">
      <alignment horizontal="center"/>
    </xf>
    <xf numFmtId="0" fontId="11" fillId="0" borderId="0" xfId="0" applyFont="1"/>
    <xf numFmtId="0" fontId="11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192" fontId="11" fillId="0" borderId="0" xfId="1" applyNumberFormat="1" applyFont="1" applyFill="1" applyAlignment="1"/>
    <xf numFmtId="192" fontId="11" fillId="0" borderId="0" xfId="1" applyNumberFormat="1" applyFont="1" applyFill="1" applyBorder="1"/>
    <xf numFmtId="0" fontId="3" fillId="0" borderId="0" xfId="0" applyFont="1" applyAlignment="1">
      <alignment horizontal="left"/>
    </xf>
    <xf numFmtId="188" fontId="11" fillId="0" borderId="0" xfId="0" applyNumberFormat="1" applyFont="1"/>
    <xf numFmtId="0" fontId="11" fillId="0" borderId="0" xfId="7" applyFont="1" applyAlignment="1">
      <alignment vertical="center"/>
    </xf>
    <xf numFmtId="192" fontId="11" fillId="0" borderId="0" xfId="7" applyNumberFormat="1" applyFont="1" applyAlignment="1">
      <alignment horizontal="right" vertical="center"/>
    </xf>
    <xf numFmtId="0" fontId="3" fillId="0" borderId="0" xfId="4" applyFont="1"/>
    <xf numFmtId="189" fontId="11" fillId="0" borderId="0" xfId="0" applyNumberFormat="1" applyFont="1" applyAlignment="1">
      <alignment horizontal="right"/>
    </xf>
    <xf numFmtId="189" fontId="11" fillId="0" borderId="0" xfId="0" applyNumberFormat="1" applyFont="1"/>
    <xf numFmtId="0" fontId="11" fillId="0" borderId="0" xfId="0" applyFont="1" applyAlignment="1">
      <alignment horizontal="left" indent="1"/>
    </xf>
    <xf numFmtId="187" fontId="11" fillId="0" borderId="0" xfId="1" applyFont="1" applyFill="1" applyAlignment="1"/>
    <xf numFmtId="43" fontId="11" fillId="0" borderId="0" xfId="0" applyNumberFormat="1" applyFont="1"/>
    <xf numFmtId="37" fontId="11" fillId="0" borderId="0" xfId="0" applyNumberFormat="1" applyFont="1" applyAlignment="1">
      <alignment horizontal="right"/>
    </xf>
    <xf numFmtId="189" fontId="6" fillId="0" borderId="0" xfId="1" applyNumberFormat="1" applyFont="1" applyFill="1" applyAlignment="1"/>
    <xf numFmtId="189" fontId="11" fillId="0" borderId="0" xfId="1" applyNumberFormat="1" applyFont="1" applyFill="1" applyAlignment="1"/>
    <xf numFmtId="0" fontId="11" fillId="0" borderId="1" xfId="0" applyFont="1" applyBorder="1"/>
    <xf numFmtId="0" fontId="6" fillId="0" borderId="1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1" fillId="0" borderId="1" xfId="0" applyFont="1" applyBorder="1" applyAlignment="1">
      <alignment horizontal="left"/>
    </xf>
    <xf numFmtId="0" fontId="6" fillId="0" borderId="1" xfId="0" applyFont="1" applyBorder="1" applyAlignment="1">
      <alignment horizontal="left"/>
    </xf>
    <xf numFmtId="189" fontId="3" fillId="0" borderId="0" xfId="0" applyNumberFormat="1" applyFont="1" applyAlignment="1">
      <alignment horizontal="right"/>
    </xf>
    <xf numFmtId="189" fontId="3" fillId="0" borderId="2" xfId="0" applyNumberFormat="1" applyFont="1" applyBorder="1" applyAlignment="1">
      <alignment horizontal="right"/>
    </xf>
    <xf numFmtId="189" fontId="3" fillId="0" borderId="3" xfId="2" applyNumberFormat="1" applyFont="1" applyFill="1" applyBorder="1" applyAlignment="1">
      <alignment horizontal="right"/>
    </xf>
    <xf numFmtId="0" fontId="3" fillId="0" borderId="1" xfId="4" applyFont="1" applyBorder="1"/>
    <xf numFmtId="0" fontId="12" fillId="0" borderId="0" xfId="0" applyFont="1"/>
    <xf numFmtId="192" fontId="11" fillId="0" borderId="0" xfId="0" applyNumberFormat="1" applyFont="1" applyAlignment="1">
      <alignment horizontal="center"/>
    </xf>
    <xf numFmtId="189" fontId="2" fillId="0" borderId="0" xfId="4" applyNumberFormat="1" applyFont="1"/>
    <xf numFmtId="189" fontId="11" fillId="0" borderId="4" xfId="1" applyNumberFormat="1" applyFont="1" applyFill="1" applyBorder="1"/>
    <xf numFmtId="189" fontId="11" fillId="0" borderId="0" xfId="1" applyNumberFormat="1" applyFont="1" applyFill="1" applyBorder="1"/>
    <xf numFmtId="194" fontId="6" fillId="0" borderId="0" xfId="0" applyNumberFormat="1" applyFont="1" applyAlignment="1">
      <alignment horizontal="right"/>
    </xf>
    <xf numFmtId="189" fontId="11" fillId="0" borderId="1" xfId="0" applyNumberFormat="1" applyFont="1" applyBorder="1" applyAlignment="1">
      <alignment horizontal="right"/>
    </xf>
    <xf numFmtId="189" fontId="11" fillId="0" borderId="0" xfId="1" applyNumberFormat="1" applyFont="1" applyFill="1"/>
    <xf numFmtId="189" fontId="11" fillId="0" borderId="0" xfId="1" applyNumberFormat="1" applyFont="1"/>
    <xf numFmtId="189" fontId="11" fillId="0" borderId="1" xfId="1" applyNumberFormat="1" applyFont="1" applyFill="1" applyBorder="1"/>
    <xf numFmtId="189" fontId="11" fillId="0" borderId="3" xfId="1" applyNumberFormat="1" applyFont="1" applyFill="1" applyBorder="1"/>
    <xf numFmtId="189" fontId="3" fillId="0" borderId="1" xfId="0" applyNumberFormat="1" applyFont="1" applyBorder="1" applyAlignment="1">
      <alignment horizontal="right"/>
    </xf>
    <xf numFmtId="189" fontId="12" fillId="0" borderId="0" xfId="1" applyNumberFormat="1" applyFont="1" applyFill="1" applyAlignment="1">
      <alignment horizontal="right"/>
    </xf>
    <xf numFmtId="189" fontId="12" fillId="0" borderId="0" xfId="1" applyNumberFormat="1" applyFont="1" applyFill="1" applyBorder="1" applyAlignment="1">
      <alignment horizontal="right"/>
    </xf>
    <xf numFmtId="189" fontId="12" fillId="0" borderId="2" xfId="1" applyNumberFormat="1" applyFont="1" applyFill="1" applyBorder="1"/>
    <xf numFmtId="0" fontId="11" fillId="0" borderId="1" xfId="0" applyFont="1" applyBorder="1" applyAlignment="1">
      <alignment horizontal="left" vertical="center"/>
    </xf>
    <xf numFmtId="0" fontId="1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3" fillId="0" borderId="0" xfId="0" applyFont="1" applyAlignment="1">
      <alignment horizontal="left"/>
    </xf>
    <xf numFmtId="189" fontId="14" fillId="0" borderId="0" xfId="1" applyNumberFormat="1" applyFont="1" applyFill="1" applyAlignment="1"/>
    <xf numFmtId="38" fontId="11" fillId="0" borderId="0" xfId="0" applyNumberFormat="1" applyFont="1"/>
    <xf numFmtId="37" fontId="11" fillId="0" borderId="0" xfId="1" applyNumberFormat="1" applyFont="1" applyFill="1" applyBorder="1" applyAlignment="1"/>
    <xf numFmtId="37" fontId="11" fillId="0" borderId="2" xfId="1" applyNumberFormat="1" applyFont="1" applyFill="1" applyBorder="1" applyAlignment="1"/>
    <xf numFmtId="37" fontId="11" fillId="0" borderId="3" xfId="1" applyNumberFormat="1" applyFont="1" applyFill="1" applyBorder="1" applyAlignment="1"/>
    <xf numFmtId="37" fontId="11" fillId="0" borderId="5" xfId="1" applyNumberFormat="1" applyFont="1" applyFill="1" applyBorder="1" applyAlignment="1"/>
    <xf numFmtId="37" fontId="11" fillId="0" borderId="1" xfId="1" applyNumberFormat="1" applyFont="1" applyFill="1" applyBorder="1" applyAlignment="1"/>
    <xf numFmtId="37" fontId="11" fillId="0" borderId="0" xfId="0" applyNumberFormat="1" applyFont="1"/>
    <xf numFmtId="189" fontId="11" fillId="0" borderId="0" xfId="1" applyNumberFormat="1" applyFont="1" applyAlignment="1">
      <alignment horizontal="center"/>
    </xf>
    <xf numFmtId="189" fontId="11" fillId="0" borderId="2" xfId="1" applyNumberFormat="1" applyFont="1" applyFill="1" applyBorder="1"/>
    <xf numFmtId="189" fontId="11" fillId="0" borderId="0" xfId="1" applyNumberFormat="1" applyFont="1" applyAlignment="1">
      <alignment horizontal="right" vertical="center"/>
    </xf>
    <xf numFmtId="189" fontId="13" fillId="0" borderId="0" xfId="1" applyNumberFormat="1" applyFont="1" applyAlignment="1">
      <alignment horizontal="left"/>
    </xf>
    <xf numFmtId="189" fontId="11" fillId="0" borderId="2" xfId="1" applyNumberFormat="1" applyFont="1" applyFill="1" applyBorder="1" applyAlignment="1"/>
    <xf numFmtId="189" fontId="11" fillId="0" borderId="5" xfId="1" applyNumberFormat="1" applyFont="1" applyFill="1" applyBorder="1" applyAlignment="1"/>
    <xf numFmtId="189" fontId="11" fillId="0" borderId="0" xfId="1" applyNumberFormat="1" applyFont="1" applyFill="1" applyBorder="1" applyAlignment="1"/>
    <xf numFmtId="189" fontId="11" fillId="0" borderId="1" xfId="1" applyNumberFormat="1" applyFont="1" applyFill="1" applyBorder="1" applyAlignment="1"/>
    <xf numFmtId="189" fontId="11" fillId="0" borderId="3" xfId="1" applyNumberFormat="1" applyFont="1" applyFill="1" applyBorder="1" applyAlignment="1"/>
    <xf numFmtId="189" fontId="15" fillId="0" borderId="0" xfId="1" applyNumberFormat="1" applyFont="1" applyFill="1"/>
    <xf numFmtId="187" fontId="11" fillId="0" borderId="0" xfId="1" applyFont="1" applyFill="1"/>
    <xf numFmtId="187" fontId="12" fillId="0" borderId="0" xfId="1" applyFont="1" applyFill="1" applyAlignment="1">
      <alignment horizontal="left"/>
    </xf>
    <xf numFmtId="0" fontId="12" fillId="0" borderId="0" xfId="0" applyFont="1" applyAlignment="1">
      <alignment horizontal="left"/>
    </xf>
    <xf numFmtId="0" fontId="16" fillId="0" borderId="0" xfId="0" applyFont="1"/>
    <xf numFmtId="189" fontId="17" fillId="0" borderId="0" xfId="1" applyNumberFormat="1" applyFont="1" applyFill="1"/>
    <xf numFmtId="189" fontId="12" fillId="0" borderId="0" xfId="1" applyNumberFormat="1" applyFont="1" applyFill="1"/>
    <xf numFmtId="0" fontId="11" fillId="0" borderId="4" xfId="0" applyFont="1" applyBorder="1"/>
    <xf numFmtId="0" fontId="15" fillId="0" borderId="4" xfId="0" applyFont="1" applyBorder="1"/>
    <xf numFmtId="0" fontId="12" fillId="0" borderId="1" xfId="0" applyFont="1" applyBorder="1" applyAlignment="1">
      <alignment horizontal="center"/>
    </xf>
    <xf numFmtId="1" fontId="12" fillId="0" borderId="1" xfId="1" quotePrefix="1" applyNumberFormat="1" applyFont="1" applyFill="1" applyBorder="1" applyAlignment="1">
      <alignment horizontal="center"/>
    </xf>
    <xf numFmtId="0" fontId="15" fillId="0" borderId="0" xfId="0" applyFont="1" applyAlignment="1">
      <alignment horizontal="center"/>
    </xf>
    <xf numFmtId="0" fontId="11" fillId="0" borderId="0" xfId="4" applyFont="1"/>
    <xf numFmtId="189" fontId="11" fillId="0" borderId="0" xfId="1" applyNumberFormat="1" applyFont="1" applyFill="1" applyBorder="1" applyAlignment="1">
      <alignment horizontal="center"/>
    </xf>
    <xf numFmtId="0" fontId="12" fillId="0" borderId="0" xfId="7" applyFont="1" applyAlignment="1">
      <alignment vertical="center"/>
    </xf>
    <xf numFmtId="187" fontId="12" fillId="0" borderId="0" xfId="1" applyFont="1" applyFill="1"/>
    <xf numFmtId="0" fontId="15" fillId="0" borderId="0" xfId="0" applyFont="1"/>
    <xf numFmtId="187" fontId="15" fillId="0" borderId="0" xfId="1" applyFont="1" applyFill="1"/>
    <xf numFmtId="0" fontId="11" fillId="0" borderId="1" xfId="4" applyFont="1" applyBorder="1"/>
    <xf numFmtId="189" fontId="11" fillId="0" borderId="0" xfId="2" applyNumberFormat="1" applyFont="1" applyFill="1" applyBorder="1" applyAlignment="1">
      <alignment horizontal="right"/>
    </xf>
    <xf numFmtId="189" fontId="3" fillId="0" borderId="4" xfId="2" applyNumberFormat="1" applyFont="1" applyFill="1" applyBorder="1" applyAlignment="1">
      <alignment horizontal="right"/>
    </xf>
    <xf numFmtId="189" fontId="11" fillId="0" borderId="0" xfId="1" applyNumberFormat="1" applyFont="1" applyFill="1" applyAlignment="1">
      <alignment horizontal="right" vertical="center"/>
    </xf>
    <xf numFmtId="187" fontId="11" fillId="0" borderId="0" xfId="1" applyFont="1"/>
    <xf numFmtId="189" fontId="11" fillId="0" borderId="0" xfId="1" applyNumberFormat="1" applyFont="1" applyBorder="1" applyAlignment="1">
      <alignment horizontal="right"/>
    </xf>
    <xf numFmtId="189" fontId="11" fillId="0" borderId="0" xfId="1" applyNumberFormat="1" applyFont="1" applyAlignment="1">
      <alignment horizontal="right"/>
    </xf>
    <xf numFmtId="189" fontId="11" fillId="0" borderId="0" xfId="1" applyNumberFormat="1" applyFont="1" applyFill="1" applyAlignment="1">
      <alignment horizontal="right"/>
    </xf>
    <xf numFmtId="189" fontId="11" fillId="0" borderId="1" xfId="1" applyNumberFormat="1" applyFont="1" applyBorder="1" applyAlignment="1">
      <alignment horizontal="right"/>
    </xf>
    <xf numFmtId="37" fontId="2" fillId="0" borderId="0" xfId="4" applyNumberFormat="1" applyFont="1"/>
    <xf numFmtId="189" fontId="11" fillId="0" borderId="0" xfId="4" applyNumberFormat="1" applyFont="1"/>
    <xf numFmtId="0" fontId="12" fillId="0" borderId="4" xfId="0" applyFont="1" applyBorder="1" applyAlignment="1">
      <alignment horizontal="center"/>
    </xf>
    <xf numFmtId="192" fontId="11" fillId="0" borderId="0" xfId="0" applyNumberFormat="1" applyFont="1"/>
    <xf numFmtId="192" fontId="11" fillId="0" borderId="0" xfId="0" applyNumberFormat="1" applyFont="1" applyAlignment="1">
      <alignment horizontal="right"/>
    </xf>
    <xf numFmtId="0" fontId="11" fillId="0" borderId="0" xfId="7" applyFont="1"/>
    <xf numFmtId="0" fontId="11" fillId="0" borderId="0" xfId="0" applyFont="1" applyAlignment="1">
      <alignment horizontal="center" vertical="top" wrapText="1"/>
    </xf>
    <xf numFmtId="0" fontId="12" fillId="0" borderId="0" xfId="0" applyFont="1" applyAlignment="1">
      <alignment horizontal="right"/>
    </xf>
    <xf numFmtId="0" fontId="12" fillId="0" borderId="4" xfId="0" applyFont="1" applyBorder="1" applyAlignment="1">
      <alignment horizontal="left"/>
    </xf>
    <xf numFmtId="0" fontId="11" fillId="0" borderId="4" xfId="0" applyFont="1" applyBorder="1" applyAlignment="1">
      <alignment horizontal="left"/>
    </xf>
    <xf numFmtId="49" fontId="12" fillId="0" borderId="1" xfId="0" quotePrefix="1" applyNumberFormat="1" applyFont="1" applyBorder="1" applyAlignment="1">
      <alignment horizontal="center"/>
    </xf>
    <xf numFmtId="187" fontId="12" fillId="0" borderId="1" xfId="1" quotePrefix="1" applyFont="1" applyFill="1" applyBorder="1" applyAlignment="1">
      <alignment horizontal="center"/>
    </xf>
    <xf numFmtId="49" fontId="12" fillId="0" borderId="0" xfId="0" applyNumberFormat="1" applyFont="1" applyAlignment="1">
      <alignment horizontal="center"/>
    </xf>
    <xf numFmtId="49" fontId="12" fillId="0" borderId="0" xfId="0" applyNumberFormat="1" applyFont="1" applyAlignment="1">
      <alignment horizontal="centerContinuous"/>
    </xf>
    <xf numFmtId="187" fontId="12" fillId="0" borderId="0" xfId="1" applyFont="1" applyFill="1" applyBorder="1" applyAlignment="1">
      <alignment horizontal="center"/>
    </xf>
    <xf numFmtId="187" fontId="11" fillId="0" borderId="0" xfId="1" applyFont="1" applyFill="1" applyAlignment="1">
      <alignment horizontal="center"/>
    </xf>
    <xf numFmtId="37" fontId="11" fillId="0" borderId="0" xfId="1" applyNumberFormat="1" applyFont="1" applyFill="1" applyAlignment="1"/>
    <xf numFmtId="192" fontId="12" fillId="0" borderId="0" xfId="1" applyNumberFormat="1" applyFont="1" applyFill="1" applyBorder="1"/>
    <xf numFmtId="192" fontId="12" fillId="0" borderId="0" xfId="0" applyNumberFormat="1" applyFont="1" applyAlignment="1">
      <alignment horizontal="right"/>
    </xf>
    <xf numFmtId="192" fontId="11" fillId="0" borderId="2" xfId="1" applyNumberFormat="1" applyFont="1" applyFill="1" applyBorder="1"/>
    <xf numFmtId="192" fontId="12" fillId="0" borderId="0" xfId="0" applyNumberFormat="1" applyFont="1"/>
    <xf numFmtId="192" fontId="11" fillId="0" borderId="3" xfId="0" applyNumberFormat="1" applyFont="1" applyBorder="1"/>
    <xf numFmtId="189" fontId="12" fillId="0" borderId="0" xfId="1" applyNumberFormat="1" applyFont="1" applyFill="1" applyBorder="1"/>
    <xf numFmtId="187" fontId="12" fillId="0" borderId="0" xfId="1" applyFont="1" applyFill="1" applyBorder="1"/>
    <xf numFmtId="0" fontId="11" fillId="0" borderId="0" xfId="0" applyFont="1" applyAlignment="1">
      <alignment horizontal="right"/>
    </xf>
    <xf numFmtId="0" fontId="12" fillId="0" borderId="1" xfId="0" applyFont="1" applyBorder="1"/>
    <xf numFmtId="188" fontId="11" fillId="0" borderId="0" xfId="0" applyNumberFormat="1" applyFont="1" applyAlignment="1">
      <alignment horizontal="center"/>
    </xf>
    <xf numFmtId="192" fontId="11" fillId="0" borderId="2" xfId="0" applyNumberFormat="1" applyFont="1" applyBorder="1" applyAlignment="1">
      <alignment horizontal="right"/>
    </xf>
    <xf numFmtId="189" fontId="11" fillId="0" borderId="2" xfId="1" applyNumberFormat="1" applyFont="1" applyFill="1" applyBorder="1" applyAlignment="1">
      <alignment horizontal="right"/>
    </xf>
    <xf numFmtId="187" fontId="12" fillId="0" borderId="0" xfId="1" applyFont="1" applyFill="1" applyBorder="1" applyAlignment="1">
      <alignment horizontal="right"/>
    </xf>
    <xf numFmtId="0" fontId="16" fillId="0" borderId="0" xfId="0" applyFont="1" applyAlignment="1">
      <alignment horizontal="left"/>
    </xf>
    <xf numFmtId="189" fontId="12" fillId="0" borderId="0" xfId="1" applyNumberFormat="1" applyFont="1"/>
    <xf numFmtId="192" fontId="12" fillId="0" borderId="0" xfId="7" applyNumberFormat="1" applyFont="1" applyAlignment="1">
      <alignment horizontal="right" vertical="center"/>
    </xf>
    <xf numFmtId="189" fontId="12" fillId="0" borderId="0" xfId="1" applyNumberFormat="1" applyFont="1" applyFill="1" applyAlignment="1">
      <alignment horizontal="right" vertical="center"/>
    </xf>
    <xf numFmtId="189" fontId="11" fillId="0" borderId="0" xfId="0" applyNumberFormat="1" applyFont="1" applyAlignment="1">
      <alignment horizontal="center"/>
    </xf>
    <xf numFmtId="189" fontId="11" fillId="0" borderId="1" xfId="1" applyNumberFormat="1" applyFont="1" applyFill="1" applyBorder="1" applyAlignment="1">
      <alignment horizontal="center"/>
    </xf>
    <xf numFmtId="189" fontId="12" fillId="0" borderId="0" xfId="1" applyNumberFormat="1" applyFont="1" applyAlignment="1">
      <alignment horizontal="right" vertical="center"/>
    </xf>
    <xf numFmtId="194" fontId="12" fillId="0" borderId="0" xfId="0" applyNumberFormat="1" applyFont="1" applyAlignment="1">
      <alignment horizontal="right"/>
    </xf>
    <xf numFmtId="189" fontId="11" fillId="0" borderId="0" xfId="1" applyNumberFormat="1" applyFont="1" applyFill="1" applyBorder="1" applyAlignment="1">
      <alignment horizontal="right" vertical="center"/>
    </xf>
    <xf numFmtId="9" fontId="11" fillId="0" borderId="0" xfId="5" applyFont="1" applyAlignment="1">
      <alignment horizontal="center"/>
    </xf>
    <xf numFmtId="189" fontId="11" fillId="0" borderId="1" xfId="1" applyNumberFormat="1" applyFont="1" applyFill="1" applyBorder="1" applyAlignment="1">
      <alignment horizontal="right" vertical="center"/>
    </xf>
    <xf numFmtId="0" fontId="18" fillId="0" borderId="0" xfId="0" applyFont="1" applyAlignment="1">
      <alignment horizontal="left"/>
    </xf>
    <xf numFmtId="0" fontId="12" fillId="0" borderId="4" xfId="0" applyFont="1" applyBorder="1"/>
    <xf numFmtId="190" fontId="12" fillId="0" borderId="0" xfId="0" applyNumberFormat="1" applyFont="1" applyAlignment="1">
      <alignment horizontal="right"/>
    </xf>
    <xf numFmtId="189" fontId="11" fillId="0" borderId="0" xfId="1" applyNumberFormat="1" applyFont="1" applyFill="1" applyBorder="1" applyAlignment="1">
      <alignment horizontal="right"/>
    </xf>
    <xf numFmtId="37" fontId="12" fillId="0" borderId="0" xfId="0" applyNumberFormat="1" applyFont="1" applyAlignment="1">
      <alignment horizontal="right"/>
    </xf>
    <xf numFmtId="191" fontId="12" fillId="0" borderId="0" xfId="0" applyNumberFormat="1" applyFont="1" applyAlignment="1">
      <alignment horizontal="right"/>
    </xf>
    <xf numFmtId="191" fontId="12" fillId="0" borderId="0" xfId="1" applyNumberFormat="1" applyFont="1" applyFill="1" applyAlignment="1">
      <alignment horizontal="right"/>
    </xf>
    <xf numFmtId="189" fontId="11" fillId="0" borderId="2" xfId="1" applyNumberFormat="1" applyFont="1" applyBorder="1" applyAlignment="1">
      <alignment horizontal="right"/>
    </xf>
    <xf numFmtId="189" fontId="11" fillId="0" borderId="3" xfId="1" applyNumberFormat="1" applyFont="1" applyFill="1" applyBorder="1" applyAlignment="1">
      <alignment horizontal="right"/>
    </xf>
    <xf numFmtId="0" fontId="6" fillId="0" borderId="1" xfId="0" applyFont="1" applyBorder="1" applyAlignment="1">
      <alignment horizontal="right"/>
    </xf>
    <xf numFmtId="0" fontId="3" fillId="0" borderId="0" xfId="0" applyFont="1" applyAlignment="1">
      <alignment horizontal="right" vertical="center" textRotation="180"/>
    </xf>
    <xf numFmtId="0" fontId="11" fillId="0" borderId="0" xfId="0" applyFont="1" applyAlignment="1">
      <alignment horizontal="right" vertical="center" textRotation="180"/>
    </xf>
    <xf numFmtId="193" fontId="11" fillId="0" borderId="0" xfId="7" applyNumberFormat="1" applyFont="1" applyAlignment="1">
      <alignment horizontal="right" vertical="center"/>
    </xf>
    <xf numFmtId="193" fontId="11" fillId="0" borderId="0" xfId="7" applyNumberFormat="1" applyFont="1" applyAlignment="1">
      <alignment horizontal="right"/>
    </xf>
    <xf numFmtId="194" fontId="11" fillId="0" borderId="0" xfId="0" applyNumberFormat="1" applyFont="1" applyAlignment="1">
      <alignment horizontal="right"/>
    </xf>
    <xf numFmtId="189" fontId="3" fillId="0" borderId="0" xfId="1" applyNumberFormat="1" applyFont="1" applyFill="1"/>
    <xf numFmtId="0" fontId="16" fillId="0" borderId="0" xfId="0" applyFont="1" applyAlignment="1">
      <alignment horizontal="center"/>
    </xf>
    <xf numFmtId="0" fontId="12" fillId="0" borderId="4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6" fillId="0" borderId="2" xfId="0" applyFont="1" applyBorder="1" applyAlignment="1">
      <alignment horizontal="center"/>
    </xf>
    <xf numFmtId="0" fontId="12" fillId="0" borderId="0" xfId="0" applyFont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/>
    </xf>
    <xf numFmtId="0" fontId="12" fillId="0" borderId="4" xfId="0" applyFont="1" applyBorder="1" applyAlignment="1">
      <alignment horizont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20" fillId="0" borderId="0" xfId="0" applyFont="1" applyAlignment="1">
      <alignment horizontal="center" wrapText="1"/>
    </xf>
    <xf numFmtId="0" fontId="20" fillId="0" borderId="1" xfId="0" applyFont="1" applyBorder="1" applyAlignment="1">
      <alignment horizontal="center" wrapText="1"/>
    </xf>
    <xf numFmtId="189" fontId="12" fillId="0" borderId="4" xfId="1" applyNumberFormat="1" applyFont="1" applyFill="1" applyBorder="1" applyAlignment="1">
      <alignment horizontal="center"/>
    </xf>
    <xf numFmtId="187" fontId="11" fillId="0" borderId="0" xfId="0" applyNumberFormat="1" applyFont="1"/>
    <xf numFmtId="187" fontId="11" fillId="0" borderId="0" xfId="1" applyNumberFormat="1" applyFont="1" applyFill="1"/>
    <xf numFmtId="187" fontId="15" fillId="0" borderId="0" xfId="1" applyNumberFormat="1" applyFont="1" applyFill="1"/>
    <xf numFmtId="187" fontId="11" fillId="0" borderId="0" xfId="7" applyNumberFormat="1" applyFont="1" applyAlignment="1">
      <alignment vertical="center"/>
    </xf>
    <xf numFmtId="187" fontId="11" fillId="0" borderId="0" xfId="4" applyNumberFormat="1" applyFont="1"/>
    <xf numFmtId="187" fontId="11" fillId="0" borderId="0" xfId="1" applyNumberFormat="1" applyFont="1" applyFill="1" applyBorder="1"/>
    <xf numFmtId="187" fontId="12" fillId="0" borderId="0" xfId="7" applyNumberFormat="1" applyFont="1" applyAlignment="1">
      <alignment vertical="center"/>
    </xf>
    <xf numFmtId="187" fontId="12" fillId="0" borderId="0" xfId="0" applyNumberFormat="1" applyFont="1"/>
    <xf numFmtId="187" fontId="16" fillId="0" borderId="0" xfId="0" applyNumberFormat="1" applyFont="1" applyAlignment="1">
      <alignment horizontal="center"/>
    </xf>
    <xf numFmtId="187" fontId="16" fillId="0" borderId="0" xfId="0" applyNumberFormat="1" applyFont="1"/>
    <xf numFmtId="187" fontId="17" fillId="0" borderId="0" xfId="1" applyNumberFormat="1" applyFont="1" applyFill="1"/>
    <xf numFmtId="187" fontId="12" fillId="0" borderId="0" xfId="1" applyNumberFormat="1" applyFont="1" applyFill="1"/>
    <xf numFmtId="187" fontId="12" fillId="0" borderId="0" xfId="1" applyNumberFormat="1" applyFont="1" applyFill="1" applyAlignment="1">
      <alignment horizontal="right"/>
    </xf>
    <xf numFmtId="187" fontId="11" fillId="0" borderId="4" xfId="0" applyNumberFormat="1" applyFont="1" applyBorder="1"/>
    <xf numFmtId="187" fontId="15" fillId="0" borderId="4" xfId="0" applyNumberFormat="1" applyFont="1" applyBorder="1"/>
    <xf numFmtId="187" fontId="12" fillId="0" borderId="4" xfId="1" applyNumberFormat="1" applyFont="1" applyFill="1" applyBorder="1" applyAlignment="1">
      <alignment horizontal="center"/>
    </xf>
    <xf numFmtId="187" fontId="11" fillId="0" borderId="1" xfId="0" applyNumberFormat="1" applyFont="1" applyBorder="1"/>
    <xf numFmtId="187" fontId="12" fillId="0" borderId="1" xfId="0" applyNumberFormat="1" applyFont="1" applyBorder="1" applyAlignment="1">
      <alignment horizontal="center"/>
    </xf>
    <xf numFmtId="187" fontId="12" fillId="0" borderId="1" xfId="1" quotePrefix="1" applyNumberFormat="1" applyFont="1" applyFill="1" applyBorder="1" applyAlignment="1">
      <alignment horizontal="center"/>
    </xf>
    <xf numFmtId="187" fontId="15" fillId="0" borderId="0" xfId="1" applyNumberFormat="1" applyFont="1" applyFill="1" applyBorder="1" applyAlignment="1">
      <alignment horizontal="center"/>
    </xf>
    <xf numFmtId="187" fontId="15" fillId="0" borderId="0" xfId="0" applyNumberFormat="1" applyFont="1"/>
    <xf numFmtId="187" fontId="15" fillId="0" borderId="0" xfId="0" applyNumberFormat="1" applyFont="1" applyAlignment="1">
      <alignment horizontal="center"/>
    </xf>
    <xf numFmtId="187" fontId="11" fillId="0" borderId="0" xfId="0" applyNumberFormat="1" applyFont="1" applyAlignment="1">
      <alignment horizontal="center"/>
    </xf>
    <xf numFmtId="187" fontId="11" fillId="0" borderId="0" xfId="0" applyNumberFormat="1" applyFont="1" applyAlignment="1">
      <alignment horizontal="left"/>
    </xf>
    <xf numFmtId="49" fontId="12" fillId="0" borderId="1" xfId="1" quotePrefix="1" applyNumberFormat="1" applyFont="1" applyFill="1" applyBorder="1" applyAlignment="1">
      <alignment horizontal="center"/>
    </xf>
    <xf numFmtId="189" fontId="11" fillId="0" borderId="1" xfId="1" applyNumberFormat="1" applyFont="1" applyFill="1" applyBorder="1" applyAlignment="1">
      <alignment horizontal="right"/>
    </xf>
    <xf numFmtId="189" fontId="11" fillId="0" borderId="2" xfId="0" applyNumberFormat="1" applyFont="1" applyBorder="1"/>
    <xf numFmtId="189" fontId="12" fillId="0" borderId="0" xfId="7" applyNumberFormat="1" applyFont="1" applyAlignment="1">
      <alignment horizontal="right" vertical="center"/>
    </xf>
    <xf numFmtId="189" fontId="11" fillId="0" borderId="0" xfId="7" applyNumberFormat="1" applyFont="1" applyAlignment="1">
      <alignment horizontal="right" vertical="center"/>
    </xf>
    <xf numFmtId="189" fontId="12" fillId="0" borderId="0" xfId="0" applyNumberFormat="1" applyFont="1"/>
  </cellXfs>
  <cellStyles count="8">
    <cellStyle name="Comma" xfId="1" builtinId="3"/>
    <cellStyle name="Comma 2" xfId="2" xr:uid="{00000000-0005-0000-0000-000001000000}"/>
    <cellStyle name="Comma 2 2 2" xfId="3" xr:uid="{00000000-0005-0000-0000-000002000000}"/>
    <cellStyle name="Normal" xfId="0" builtinId="0"/>
    <cellStyle name="Normal 2" xfId="4" xr:uid="{00000000-0005-0000-0000-000004000000}"/>
    <cellStyle name="Percent" xfId="5" builtinId="5"/>
    <cellStyle name="ปกติ 2" xfId="6" xr:uid="{00000000-0005-0000-0000-000006000000}"/>
    <cellStyle name="ปกติ_USCT2" xfId="7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141"/>
  <sheetViews>
    <sheetView tabSelected="1" zoomScale="79" zoomScaleNormal="79" zoomScaleSheetLayoutView="70" workbookViewId="0">
      <selection activeCell="N63" sqref="N63"/>
    </sheetView>
  </sheetViews>
  <sheetFormatPr defaultColWidth="11" defaultRowHeight="22.15" customHeight="1" x14ac:dyDescent="0.45"/>
  <cols>
    <col min="1" max="4" width="1.88671875" style="12" customWidth="1"/>
    <col min="5" max="5" width="33.6640625" style="12" customWidth="1"/>
    <col min="6" max="6" width="7.44140625" style="12" customWidth="1"/>
    <col min="7" max="8" width="14.5546875" style="12" customWidth="1"/>
    <col min="9" max="9" width="14.5546875" style="77" customWidth="1"/>
    <col min="10" max="10" width="14.5546875" style="12" customWidth="1"/>
    <col min="11" max="11" width="10.109375" style="12" customWidth="1"/>
    <col min="12" max="12" width="9.109375" style="12" customWidth="1"/>
    <col min="13" max="13" width="9.77734375" style="12" customWidth="1"/>
    <col min="14" max="15" width="8.5546875" style="12" customWidth="1"/>
    <col min="16" max="28" width="4.33203125" style="12" customWidth="1"/>
    <col min="29" max="16384" width="11" style="12"/>
  </cols>
  <sheetData>
    <row r="1" spans="1:28" ht="22.15" customHeight="1" x14ac:dyDescent="0.45">
      <c r="J1" s="12">
        <v>6</v>
      </c>
    </row>
    <row r="2" spans="1:28" s="79" customFormat="1" ht="22.15" customHeight="1" x14ac:dyDescent="0.5">
      <c r="A2" s="160" t="s">
        <v>0</v>
      </c>
      <c r="B2" s="160"/>
      <c r="C2" s="160"/>
      <c r="D2" s="160"/>
      <c r="E2" s="160"/>
      <c r="F2" s="160"/>
      <c r="G2" s="160"/>
      <c r="H2" s="160"/>
      <c r="I2" s="160"/>
      <c r="J2" s="160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</row>
    <row r="3" spans="1:28" s="79" customFormat="1" ht="22.15" customHeight="1" x14ac:dyDescent="0.5">
      <c r="A3" s="160" t="s">
        <v>58</v>
      </c>
      <c r="B3" s="160"/>
      <c r="C3" s="160"/>
      <c r="D3" s="160"/>
      <c r="E3" s="160"/>
      <c r="F3" s="160"/>
      <c r="G3" s="160"/>
      <c r="H3" s="160"/>
      <c r="I3" s="160"/>
      <c r="J3" s="160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</row>
    <row r="4" spans="1:28" s="79" customFormat="1" ht="22.15" customHeight="1" x14ac:dyDescent="0.5">
      <c r="A4" s="160" t="s">
        <v>159</v>
      </c>
      <c r="B4" s="160"/>
      <c r="C4" s="160"/>
      <c r="D4" s="160"/>
      <c r="E4" s="160"/>
      <c r="F4" s="160"/>
      <c r="G4" s="160"/>
      <c r="H4" s="160"/>
      <c r="I4" s="160"/>
      <c r="J4" s="160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</row>
    <row r="5" spans="1:28" s="79" customFormat="1" ht="22.15" customHeight="1" x14ac:dyDescent="0.45">
      <c r="B5" s="39"/>
      <c r="C5" s="39"/>
      <c r="D5" s="39"/>
      <c r="E5" s="39"/>
      <c r="F5" s="12"/>
      <c r="G5" s="12"/>
      <c r="H5" s="12"/>
      <c r="I5" s="91"/>
      <c r="J5" s="110" t="s">
        <v>91</v>
      </c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</row>
    <row r="6" spans="1:28" s="79" customFormat="1" ht="22.15" customHeight="1" x14ac:dyDescent="0.45">
      <c r="A6" s="111"/>
      <c r="B6" s="111"/>
      <c r="C6" s="111"/>
      <c r="D6" s="111"/>
      <c r="E6" s="111"/>
      <c r="F6" s="112"/>
      <c r="G6" s="161" t="s">
        <v>29</v>
      </c>
      <c r="H6" s="161"/>
      <c r="I6" s="161" t="s">
        <v>22</v>
      </c>
      <c r="J6" s="161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</row>
    <row r="7" spans="1:28" ht="22.15" customHeight="1" x14ac:dyDescent="0.45">
      <c r="A7" s="30"/>
      <c r="B7" s="30"/>
      <c r="C7" s="30"/>
      <c r="D7" s="30"/>
      <c r="E7" s="30"/>
      <c r="F7" s="85" t="s">
        <v>3</v>
      </c>
      <c r="G7" s="113" t="s">
        <v>111</v>
      </c>
      <c r="H7" s="113" t="s">
        <v>143</v>
      </c>
      <c r="I7" s="114" t="s">
        <v>111</v>
      </c>
      <c r="J7" s="113" t="s">
        <v>143</v>
      </c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</row>
    <row r="8" spans="1:28" ht="22.15" customHeight="1" x14ac:dyDescent="0.45">
      <c r="A8" s="39"/>
      <c r="F8" s="14"/>
      <c r="G8" s="115"/>
      <c r="H8" s="116"/>
      <c r="I8" s="117"/>
      <c r="J8" s="116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</row>
    <row r="9" spans="1:28" ht="22.15" customHeight="1" x14ac:dyDescent="0.45">
      <c r="A9" s="162" t="s">
        <v>100</v>
      </c>
      <c r="B9" s="163"/>
      <c r="C9" s="163"/>
      <c r="D9" s="163"/>
      <c r="E9" s="163"/>
      <c r="F9" s="14"/>
      <c r="G9" s="115"/>
      <c r="H9" s="115"/>
      <c r="I9" s="118"/>
      <c r="J9" s="115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</row>
    <row r="10" spans="1:28" ht="22.15" customHeight="1" x14ac:dyDescent="0.45">
      <c r="A10" s="12" t="s">
        <v>59</v>
      </c>
      <c r="F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</row>
    <row r="11" spans="1:28" ht="22.15" customHeight="1" x14ac:dyDescent="0.45">
      <c r="B11" s="12" t="s">
        <v>60</v>
      </c>
      <c r="F11" s="14"/>
      <c r="G11" s="119">
        <v>30450956</v>
      </c>
      <c r="H11" s="119">
        <v>25428623</v>
      </c>
      <c r="I11" s="29">
        <v>4687972</v>
      </c>
      <c r="J11" s="119">
        <v>13485121</v>
      </c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</row>
    <row r="12" spans="1:28" ht="22.15" customHeight="1" x14ac:dyDescent="0.45">
      <c r="B12" s="12" t="s">
        <v>137</v>
      </c>
      <c r="F12" s="14" t="s">
        <v>112</v>
      </c>
      <c r="G12" s="119">
        <v>6242363</v>
      </c>
      <c r="H12" s="119">
        <v>4637136</v>
      </c>
      <c r="I12" s="29">
        <v>19333331</v>
      </c>
      <c r="J12" s="119">
        <v>12260614</v>
      </c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</row>
    <row r="13" spans="1:28" ht="22.15" customHeight="1" x14ac:dyDescent="0.45">
      <c r="B13" s="12" t="s">
        <v>138</v>
      </c>
      <c r="F13" s="14">
        <v>7</v>
      </c>
      <c r="G13" s="119">
        <v>375673042</v>
      </c>
      <c r="H13" s="119">
        <v>224796186</v>
      </c>
      <c r="I13" s="46">
        <v>325943467</v>
      </c>
      <c r="J13" s="119">
        <v>194259248</v>
      </c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</row>
    <row r="14" spans="1:28" ht="22.15" customHeight="1" x14ac:dyDescent="0.45">
      <c r="B14" s="12" t="s">
        <v>183</v>
      </c>
      <c r="F14" s="14"/>
      <c r="G14" s="119">
        <v>40000</v>
      </c>
      <c r="H14" s="15">
        <v>0</v>
      </c>
      <c r="I14" s="46">
        <v>20000</v>
      </c>
      <c r="J14" s="15">
        <v>0</v>
      </c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</row>
    <row r="15" spans="1:28" ht="22.15" customHeight="1" x14ac:dyDescent="0.45">
      <c r="B15" s="12" t="s">
        <v>110</v>
      </c>
      <c r="F15" s="14">
        <v>8</v>
      </c>
      <c r="G15" s="15">
        <v>11250000</v>
      </c>
      <c r="H15" s="15">
        <v>0</v>
      </c>
      <c r="I15" s="15">
        <v>0</v>
      </c>
      <c r="J15" s="119">
        <v>4600000</v>
      </c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</row>
    <row r="16" spans="1:28" ht="22.15" customHeight="1" x14ac:dyDescent="0.45">
      <c r="B16" s="12" t="s">
        <v>11</v>
      </c>
      <c r="F16" s="14">
        <v>9</v>
      </c>
      <c r="G16" s="119">
        <v>291766027</v>
      </c>
      <c r="H16" s="61">
        <v>238625036</v>
      </c>
      <c r="I16" s="29">
        <v>57697294</v>
      </c>
      <c r="J16" s="119">
        <v>29947301</v>
      </c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</row>
    <row r="17" spans="1:28" ht="22.15" customHeight="1" x14ac:dyDescent="0.45">
      <c r="B17" s="12" t="s">
        <v>10</v>
      </c>
      <c r="F17" s="14" t="s">
        <v>184</v>
      </c>
      <c r="G17" s="119">
        <v>15288659</v>
      </c>
      <c r="H17" s="61">
        <v>29942916</v>
      </c>
      <c r="I17" s="29">
        <v>13480705</v>
      </c>
      <c r="J17" s="119">
        <v>33655386</v>
      </c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</row>
    <row r="18" spans="1:28" ht="21.6" customHeight="1" x14ac:dyDescent="0.45">
      <c r="B18" s="12" t="s">
        <v>156</v>
      </c>
      <c r="F18" s="14"/>
      <c r="G18" s="29">
        <v>0</v>
      </c>
      <c r="H18" s="61">
        <v>100000</v>
      </c>
      <c r="I18" s="15">
        <v>0</v>
      </c>
      <c r="J18" s="15">
        <v>0</v>
      </c>
      <c r="K18" s="120"/>
      <c r="L18" s="120"/>
      <c r="M18" s="120"/>
      <c r="N18" s="120"/>
      <c r="O18" s="120"/>
      <c r="P18" s="120"/>
      <c r="Q18" s="120"/>
      <c r="R18" s="120"/>
      <c r="S18" s="120"/>
      <c r="T18" s="120"/>
      <c r="U18" s="120"/>
      <c r="V18" s="120"/>
      <c r="W18" s="120"/>
      <c r="X18" s="120"/>
      <c r="Y18" s="120"/>
      <c r="Z18" s="120"/>
      <c r="AA18" s="120"/>
      <c r="AB18" s="120"/>
    </row>
    <row r="19" spans="1:28" ht="22.15" customHeight="1" x14ac:dyDescent="0.45">
      <c r="B19" s="12" t="s">
        <v>175</v>
      </c>
      <c r="F19" s="14">
        <v>20</v>
      </c>
      <c r="G19" s="73">
        <v>2269756</v>
      </c>
      <c r="H19" s="15">
        <v>0</v>
      </c>
      <c r="I19" s="29">
        <v>2730970</v>
      </c>
      <c r="J19" s="15">
        <v>0</v>
      </c>
      <c r="K19" s="121"/>
      <c r="L19" s="121"/>
      <c r="M19" s="121"/>
      <c r="N19" s="121"/>
      <c r="O19" s="121"/>
      <c r="P19" s="121"/>
      <c r="Q19" s="121"/>
      <c r="R19" s="121"/>
      <c r="S19" s="121"/>
      <c r="T19" s="121"/>
      <c r="U19" s="121"/>
      <c r="V19" s="121"/>
      <c r="W19" s="121"/>
      <c r="X19" s="121"/>
      <c r="Y19" s="121"/>
      <c r="Z19" s="121"/>
      <c r="AA19" s="121"/>
      <c r="AB19" s="121"/>
    </row>
    <row r="20" spans="1:28" ht="22.15" customHeight="1" x14ac:dyDescent="0.45">
      <c r="C20" s="12" t="s">
        <v>61</v>
      </c>
      <c r="G20" s="68">
        <f>SUM(G11:G19)</f>
        <v>732980803</v>
      </c>
      <c r="H20" s="68">
        <f>SUM(H11:H19)</f>
        <v>523529897</v>
      </c>
      <c r="I20" s="68">
        <f>SUM(I11:I19)</f>
        <v>423893739</v>
      </c>
      <c r="J20" s="68">
        <f>SUM(J11:J19)</f>
        <v>288207670</v>
      </c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</row>
    <row r="21" spans="1:28" ht="22.15" customHeight="1" x14ac:dyDescent="0.45">
      <c r="A21" s="12" t="s">
        <v>62</v>
      </c>
      <c r="G21" s="106"/>
      <c r="H21" s="106"/>
      <c r="I21" s="46"/>
      <c r="J21" s="106"/>
      <c r="K21" s="106"/>
      <c r="L21" s="106"/>
      <c r="M21" s="106"/>
      <c r="N21" s="106"/>
      <c r="O21" s="106"/>
      <c r="P21" s="106"/>
      <c r="Q21" s="106"/>
      <c r="R21" s="106"/>
      <c r="S21" s="106"/>
      <c r="T21" s="106"/>
      <c r="U21" s="106"/>
      <c r="V21" s="106"/>
      <c r="W21" s="106"/>
      <c r="X21" s="106"/>
      <c r="Y21" s="106"/>
      <c r="Z21" s="106"/>
      <c r="AA21" s="106"/>
      <c r="AB21" s="106"/>
    </row>
    <row r="22" spans="1:28" ht="22.15" customHeight="1" x14ac:dyDescent="0.45">
      <c r="B22" s="12" t="s">
        <v>67</v>
      </c>
      <c r="F22" s="14">
        <v>11</v>
      </c>
      <c r="G22" s="119">
        <v>50000000</v>
      </c>
      <c r="H22" s="61">
        <v>40100000</v>
      </c>
      <c r="I22" s="29">
        <v>50000000</v>
      </c>
      <c r="J22" s="119">
        <v>40100000</v>
      </c>
      <c r="K22" s="106"/>
      <c r="L22" s="106"/>
      <c r="M22" s="106" t="s">
        <v>186</v>
      </c>
      <c r="N22" s="106"/>
      <c r="O22" s="106"/>
      <c r="P22" s="106"/>
      <c r="Q22" s="106"/>
      <c r="R22" s="106"/>
      <c r="S22" s="106"/>
      <c r="T22" s="106"/>
      <c r="U22" s="106"/>
      <c r="V22" s="106"/>
      <c r="W22" s="106"/>
      <c r="X22" s="106"/>
      <c r="Y22" s="106"/>
      <c r="Z22" s="106"/>
      <c r="AA22" s="106"/>
      <c r="AB22" s="106"/>
    </row>
    <row r="23" spans="1:28" ht="22.15" customHeight="1" x14ac:dyDescent="0.45">
      <c r="B23" s="12" t="s">
        <v>63</v>
      </c>
      <c r="F23" s="14">
        <v>12</v>
      </c>
      <c r="G23" s="106">
        <v>0</v>
      </c>
      <c r="H23" s="106">
        <v>0</v>
      </c>
      <c r="I23" s="29">
        <v>35998670</v>
      </c>
      <c r="J23" s="119">
        <v>5999570</v>
      </c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</row>
    <row r="24" spans="1:28" ht="22.15" customHeight="1" x14ac:dyDescent="0.45">
      <c r="B24" s="12" t="s">
        <v>181</v>
      </c>
      <c r="F24" s="14">
        <v>13</v>
      </c>
      <c r="G24" s="106">
        <v>1768897</v>
      </c>
      <c r="H24" s="106">
        <v>0</v>
      </c>
      <c r="I24" s="106">
        <v>0</v>
      </c>
      <c r="J24" s="106">
        <v>0</v>
      </c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</row>
    <row r="25" spans="1:28" ht="22.15" customHeight="1" x14ac:dyDescent="0.45">
      <c r="B25" s="12" t="s">
        <v>64</v>
      </c>
      <c r="F25" s="14">
        <v>14</v>
      </c>
      <c r="G25" s="119">
        <v>455966590</v>
      </c>
      <c r="H25" s="61">
        <v>438350121</v>
      </c>
      <c r="I25" s="29">
        <v>437303292</v>
      </c>
      <c r="J25" s="119">
        <v>414965829</v>
      </c>
      <c r="K25" s="106"/>
      <c r="L25" s="106"/>
      <c r="M25" s="106"/>
      <c r="N25" s="106"/>
      <c r="O25" s="106"/>
      <c r="P25" s="106"/>
      <c r="Q25" s="106"/>
      <c r="R25" s="106"/>
      <c r="S25" s="106"/>
      <c r="T25" s="106"/>
      <c r="U25" s="106"/>
      <c r="V25" s="106"/>
      <c r="W25" s="106"/>
      <c r="X25" s="106"/>
      <c r="Y25" s="106"/>
      <c r="Z25" s="106"/>
      <c r="AA25" s="106"/>
      <c r="AB25" s="106"/>
    </row>
    <row r="26" spans="1:28" ht="22.15" customHeight="1" x14ac:dyDescent="0.45">
      <c r="B26" s="12" t="s">
        <v>65</v>
      </c>
      <c r="F26" s="14">
        <v>15</v>
      </c>
      <c r="G26" s="119">
        <v>34550258</v>
      </c>
      <c r="H26" s="61">
        <v>29413317</v>
      </c>
      <c r="I26" s="29">
        <v>7647371</v>
      </c>
      <c r="J26" s="119">
        <v>8542296</v>
      </c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</row>
    <row r="27" spans="1:28" ht="22.15" customHeight="1" x14ac:dyDescent="0.45">
      <c r="B27" s="12" t="s">
        <v>157</v>
      </c>
      <c r="F27" s="14">
        <v>16</v>
      </c>
      <c r="G27" s="119">
        <v>205719</v>
      </c>
      <c r="H27" s="61">
        <v>213953</v>
      </c>
      <c r="I27" s="29">
        <v>205715</v>
      </c>
      <c r="J27" s="119">
        <v>203390</v>
      </c>
      <c r="K27" s="106"/>
      <c r="L27" s="106"/>
      <c r="M27" s="106"/>
      <c r="N27" s="106"/>
      <c r="O27" s="106"/>
      <c r="P27" s="106"/>
      <c r="Q27" s="106"/>
      <c r="R27" s="106"/>
      <c r="S27" s="106"/>
      <c r="T27" s="106"/>
      <c r="U27" s="106"/>
      <c r="V27" s="106"/>
      <c r="W27" s="106"/>
      <c r="X27" s="106"/>
      <c r="Y27" s="106"/>
      <c r="Z27" s="106"/>
      <c r="AA27" s="106"/>
      <c r="AB27" s="106"/>
    </row>
    <row r="28" spans="1:28" ht="22.15" customHeight="1" x14ac:dyDescent="0.45">
      <c r="B28" s="12" t="s">
        <v>66</v>
      </c>
      <c r="F28" s="14">
        <v>17</v>
      </c>
      <c r="G28" s="106">
        <v>0</v>
      </c>
      <c r="H28" s="106">
        <v>0</v>
      </c>
      <c r="I28" s="29">
        <v>0</v>
      </c>
      <c r="J28" s="119">
        <v>410235</v>
      </c>
      <c r="K28" s="106"/>
      <c r="L28" s="106"/>
      <c r="M28" s="106"/>
      <c r="N28" s="106"/>
      <c r="O28" s="106"/>
      <c r="P28" s="106"/>
      <c r="Q28" s="106"/>
      <c r="R28" s="106"/>
      <c r="S28" s="106"/>
      <c r="T28" s="106"/>
      <c r="U28" s="106"/>
      <c r="V28" s="106"/>
      <c r="W28" s="106"/>
      <c r="X28" s="106"/>
      <c r="Y28" s="106"/>
      <c r="Z28" s="106"/>
      <c r="AA28" s="106"/>
      <c r="AB28" s="106"/>
    </row>
    <row r="29" spans="1:28" ht="22.15" customHeight="1" x14ac:dyDescent="0.45">
      <c r="B29" s="12" t="s">
        <v>12</v>
      </c>
      <c r="F29" s="14"/>
      <c r="G29" s="119">
        <v>772413</v>
      </c>
      <c r="H29" s="61">
        <v>741346</v>
      </c>
      <c r="I29" s="29">
        <v>755535</v>
      </c>
      <c r="J29" s="119">
        <v>740000</v>
      </c>
      <c r="K29" s="120"/>
      <c r="L29" s="120"/>
      <c r="M29" s="120"/>
      <c r="N29" s="120"/>
      <c r="O29" s="120"/>
      <c r="P29" s="120"/>
      <c r="Q29" s="120"/>
      <c r="R29" s="120"/>
      <c r="S29" s="120"/>
      <c r="T29" s="120"/>
      <c r="U29" s="120"/>
      <c r="V29" s="120"/>
      <c r="W29" s="120"/>
      <c r="X29" s="120"/>
      <c r="Y29" s="120"/>
      <c r="Z29" s="120"/>
      <c r="AA29" s="120"/>
      <c r="AB29" s="120"/>
    </row>
    <row r="30" spans="1:28" ht="22.15" customHeight="1" x14ac:dyDescent="0.45">
      <c r="C30" s="12" t="s">
        <v>68</v>
      </c>
      <c r="G30" s="122">
        <f>SUM(G22:G29)</f>
        <v>543263877</v>
      </c>
      <c r="H30" s="62">
        <f>SUM(H22:H29)</f>
        <v>508818737</v>
      </c>
      <c r="I30" s="68">
        <f>SUM(I22:I29)</f>
        <v>531910583</v>
      </c>
      <c r="J30" s="62">
        <f>SUM(J22:J29)</f>
        <v>470961320</v>
      </c>
      <c r="K30" s="123"/>
      <c r="L30" s="123"/>
      <c r="M30" s="123"/>
      <c r="N30" s="123"/>
      <c r="O30" s="123"/>
      <c r="P30" s="123"/>
      <c r="Q30" s="123"/>
      <c r="R30" s="123"/>
      <c r="S30" s="123"/>
      <c r="T30" s="123"/>
      <c r="U30" s="123"/>
      <c r="V30" s="123"/>
      <c r="W30" s="123"/>
      <c r="X30" s="123"/>
      <c r="Y30" s="123"/>
      <c r="Z30" s="123"/>
      <c r="AA30" s="123"/>
      <c r="AB30" s="123"/>
    </row>
    <row r="31" spans="1:28" s="79" customFormat="1" ht="22.15" customHeight="1" thickBot="1" x14ac:dyDescent="0.5">
      <c r="B31" s="12"/>
      <c r="C31" s="12"/>
      <c r="D31" s="12" t="s">
        <v>69</v>
      </c>
      <c r="F31" s="12"/>
      <c r="G31" s="124">
        <f>+G30+G20</f>
        <v>1276244680</v>
      </c>
      <c r="H31" s="63">
        <f>+H30+H20</f>
        <v>1032348634</v>
      </c>
      <c r="I31" s="49">
        <f>+I30+I20</f>
        <v>955804322</v>
      </c>
      <c r="J31" s="63">
        <f>+J30+J20</f>
        <v>759168990</v>
      </c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  <c r="AA31" s="39"/>
      <c r="AB31" s="39"/>
    </row>
    <row r="32" spans="1:28" s="79" customFormat="1" ht="22.15" customHeight="1" thickTop="1" x14ac:dyDescent="0.45">
      <c r="B32" s="12"/>
      <c r="C32" s="12"/>
      <c r="D32" s="12"/>
      <c r="E32" s="12"/>
      <c r="F32" s="12"/>
      <c r="G32" s="125"/>
      <c r="H32" s="125"/>
      <c r="I32" s="125"/>
      <c r="J32" s="125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39"/>
      <c r="Z32" s="39"/>
      <c r="AA32" s="39"/>
      <c r="AB32" s="39"/>
    </row>
    <row r="33" spans="1:28" s="79" customFormat="1" ht="22.15" customHeight="1" x14ac:dyDescent="0.45">
      <c r="B33" s="12"/>
      <c r="C33" s="12"/>
      <c r="D33" s="12"/>
      <c r="E33" s="12"/>
      <c r="F33" s="12"/>
      <c r="G33" s="123"/>
      <c r="H33" s="123"/>
      <c r="I33" s="125"/>
      <c r="J33" s="123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39"/>
      <c r="Y33" s="39"/>
      <c r="Z33" s="39"/>
      <c r="AA33" s="39"/>
      <c r="AB33" s="39"/>
    </row>
    <row r="34" spans="1:28" s="79" customFormat="1" ht="22.15" customHeight="1" x14ac:dyDescent="0.45">
      <c r="B34" s="12"/>
      <c r="C34" s="12"/>
      <c r="D34" s="12"/>
      <c r="E34" s="12"/>
      <c r="F34" s="12"/>
      <c r="G34" s="123"/>
      <c r="H34" s="123"/>
      <c r="I34" s="126"/>
      <c r="J34" s="123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</row>
    <row r="35" spans="1:28" s="79" customFormat="1" ht="22.15" customHeight="1" x14ac:dyDescent="0.45">
      <c r="B35" s="12"/>
      <c r="C35" s="12"/>
      <c r="D35" s="12"/>
      <c r="E35" s="12"/>
      <c r="F35" s="12"/>
      <c r="G35" s="123"/>
      <c r="H35" s="123"/>
      <c r="I35" s="126"/>
      <c r="J35" s="123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  <c r="Z35" s="39"/>
      <c r="AA35" s="39"/>
      <c r="AB35" s="39"/>
    </row>
    <row r="36" spans="1:28" s="79" customFormat="1" ht="22.15" customHeight="1" x14ac:dyDescent="0.45">
      <c r="B36" s="12"/>
      <c r="C36" s="12"/>
      <c r="D36" s="12"/>
      <c r="E36" s="12"/>
      <c r="F36" s="12"/>
      <c r="G36" s="123"/>
      <c r="H36" s="123"/>
      <c r="I36" s="126"/>
      <c r="J36" s="123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  <c r="AA36" s="39"/>
      <c r="AB36" s="39"/>
    </row>
    <row r="37" spans="1:28" s="79" customFormat="1" ht="22.15" customHeight="1" x14ac:dyDescent="0.45">
      <c r="B37" s="12"/>
      <c r="C37" s="12"/>
      <c r="D37" s="12"/>
      <c r="E37" s="12"/>
      <c r="F37" s="12"/>
      <c r="G37" s="123"/>
      <c r="H37" s="123"/>
      <c r="I37" s="126"/>
      <c r="J37" s="123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  <c r="Z37" s="39"/>
      <c r="AA37" s="39"/>
      <c r="AB37" s="39"/>
    </row>
    <row r="38" spans="1:28" s="79" customFormat="1" ht="22.15" customHeight="1" x14ac:dyDescent="0.45">
      <c r="B38" s="12"/>
      <c r="C38" s="12"/>
      <c r="D38" s="12"/>
      <c r="E38" s="12"/>
      <c r="F38" s="12"/>
      <c r="G38" s="123"/>
      <c r="H38" s="123"/>
      <c r="I38" s="126"/>
      <c r="J38" s="123"/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  <c r="Z38" s="39"/>
      <c r="AA38" s="39"/>
      <c r="AB38" s="39"/>
    </row>
    <row r="39" spans="1:28" s="79" customFormat="1" ht="22.15" customHeight="1" x14ac:dyDescent="0.45">
      <c r="B39" s="12"/>
      <c r="C39" s="12"/>
      <c r="D39" s="12"/>
      <c r="E39" s="12"/>
      <c r="F39" s="12"/>
      <c r="G39" s="123"/>
      <c r="H39" s="123"/>
      <c r="I39" s="126"/>
      <c r="J39" s="123"/>
      <c r="K39" s="39"/>
      <c r="L39" s="39"/>
      <c r="M39" s="39"/>
      <c r="N39" s="39"/>
      <c r="O39" s="39"/>
      <c r="P39" s="39"/>
      <c r="Q39" s="39"/>
      <c r="R39" s="39"/>
      <c r="S39" s="39"/>
      <c r="T39" s="39"/>
      <c r="U39" s="39"/>
      <c r="V39" s="39"/>
      <c r="W39" s="39"/>
      <c r="X39" s="39"/>
      <c r="Y39" s="39"/>
      <c r="Z39" s="39"/>
      <c r="AA39" s="39"/>
      <c r="AB39" s="39"/>
    </row>
    <row r="40" spans="1:28" s="79" customFormat="1" ht="22.15" customHeight="1" x14ac:dyDescent="0.45">
      <c r="B40" s="12"/>
      <c r="C40" s="12"/>
      <c r="D40" s="12"/>
      <c r="E40" s="12"/>
      <c r="F40" s="12"/>
      <c r="G40" s="123"/>
      <c r="H40" s="123"/>
      <c r="I40" s="126"/>
      <c r="J40" s="123"/>
      <c r="K40" s="39"/>
      <c r="L40" s="39"/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  <c r="Z40" s="39"/>
      <c r="AA40" s="39"/>
      <c r="AB40" s="39"/>
    </row>
    <row r="41" spans="1:28" s="79" customFormat="1" ht="22.15" customHeight="1" x14ac:dyDescent="0.45">
      <c r="B41" s="12"/>
      <c r="C41" s="12"/>
      <c r="D41" s="12"/>
      <c r="E41" s="12"/>
      <c r="F41" s="12"/>
      <c r="G41" s="123"/>
      <c r="H41" s="123"/>
      <c r="I41" s="126"/>
      <c r="J41" s="123"/>
      <c r="K41" s="39"/>
      <c r="L41" s="39"/>
      <c r="M41" s="39"/>
      <c r="N41" s="39"/>
      <c r="O41" s="39"/>
      <c r="P41" s="39"/>
      <c r="Q41" s="39"/>
      <c r="R41" s="39"/>
      <c r="S41" s="39"/>
      <c r="T41" s="39"/>
      <c r="U41" s="39"/>
      <c r="V41" s="39"/>
      <c r="W41" s="39"/>
      <c r="X41" s="39"/>
      <c r="Y41" s="39"/>
      <c r="Z41" s="39"/>
      <c r="AA41" s="39"/>
      <c r="AB41" s="39"/>
    </row>
    <row r="42" spans="1:28" s="79" customFormat="1" ht="22.15" customHeight="1" x14ac:dyDescent="0.45">
      <c r="B42" s="12"/>
      <c r="C42" s="12"/>
      <c r="D42" s="12"/>
      <c r="E42" s="12"/>
      <c r="F42" s="12"/>
      <c r="G42" s="123"/>
      <c r="H42" s="123"/>
      <c r="I42" s="126"/>
      <c r="J42" s="123"/>
      <c r="K42" s="39"/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  <c r="AA42" s="39"/>
      <c r="AB42" s="39"/>
    </row>
    <row r="43" spans="1:28" s="79" customFormat="1" ht="22.15" customHeight="1" x14ac:dyDescent="0.45">
      <c r="B43" s="12"/>
      <c r="C43" s="12"/>
      <c r="D43" s="12"/>
      <c r="E43" s="12"/>
      <c r="F43" s="12"/>
      <c r="G43" s="123"/>
      <c r="H43" s="123"/>
      <c r="I43" s="126"/>
      <c r="J43" s="123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39"/>
      <c r="AB43" s="39"/>
    </row>
    <row r="44" spans="1:28" s="79" customFormat="1" ht="21.6" customHeight="1" x14ac:dyDescent="0.45">
      <c r="B44" s="12"/>
      <c r="C44" s="12"/>
      <c r="D44" s="12"/>
      <c r="E44" s="12"/>
      <c r="F44" s="12"/>
      <c r="G44" s="123"/>
      <c r="H44" s="123"/>
      <c r="I44" s="126"/>
      <c r="J44" s="123"/>
      <c r="K44" s="39"/>
      <c r="L44" s="39"/>
      <c r="M44" s="39"/>
      <c r="N44" s="39"/>
      <c r="O44" s="39"/>
      <c r="P44" s="39"/>
      <c r="Q44" s="39"/>
      <c r="R44" s="39"/>
      <c r="S44" s="39"/>
      <c r="T44" s="39"/>
      <c r="U44" s="39"/>
      <c r="V44" s="39"/>
      <c r="W44" s="39"/>
      <c r="X44" s="39"/>
      <c r="Y44" s="39"/>
      <c r="Z44" s="39"/>
      <c r="AA44" s="39"/>
      <c r="AB44" s="39"/>
    </row>
    <row r="45" spans="1:28" s="79" customFormat="1" ht="22.15" customHeight="1" x14ac:dyDescent="0.45">
      <c r="B45" s="12"/>
      <c r="C45" s="12"/>
      <c r="D45" s="12"/>
      <c r="E45" s="12"/>
      <c r="F45" s="12"/>
      <c r="G45" s="123"/>
      <c r="H45" s="123"/>
      <c r="I45" s="126"/>
      <c r="J45" s="123"/>
      <c r="K45" s="39"/>
      <c r="L45" s="39"/>
      <c r="M45" s="39"/>
      <c r="N45" s="39"/>
      <c r="O45" s="39"/>
      <c r="P45" s="39"/>
      <c r="Q45" s="39"/>
      <c r="R45" s="39"/>
      <c r="S45" s="39"/>
      <c r="T45" s="39"/>
      <c r="U45" s="39"/>
      <c r="V45" s="39"/>
      <c r="W45" s="39"/>
      <c r="X45" s="39"/>
      <c r="Y45" s="39"/>
      <c r="Z45" s="39"/>
      <c r="AA45" s="39"/>
      <c r="AB45" s="39"/>
    </row>
    <row r="46" spans="1:28" s="79" customFormat="1" ht="22.15" customHeight="1" x14ac:dyDescent="0.45">
      <c r="B46" s="12"/>
      <c r="C46" s="12"/>
      <c r="D46" s="12"/>
      <c r="E46" s="12"/>
      <c r="F46" s="12"/>
      <c r="G46" s="123"/>
      <c r="H46" s="123"/>
      <c r="I46" s="126"/>
      <c r="J46" s="123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39"/>
    </row>
    <row r="47" spans="1:28" s="79" customFormat="1" ht="22.15" customHeight="1" x14ac:dyDescent="0.45">
      <c r="A47" s="12" t="s">
        <v>92</v>
      </c>
      <c r="B47" s="12"/>
      <c r="C47" s="12"/>
      <c r="D47" s="12"/>
      <c r="E47" s="12"/>
      <c r="F47" s="12"/>
      <c r="G47" s="123"/>
      <c r="H47" s="123"/>
      <c r="I47" s="126"/>
      <c r="J47" s="123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39"/>
    </row>
    <row r="48" spans="1:28" s="79" customFormat="1" ht="22.15" customHeight="1" x14ac:dyDescent="0.45">
      <c r="I48" s="78"/>
      <c r="J48" s="127">
        <v>7</v>
      </c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</row>
    <row r="49" spans="1:28" s="79" customFormat="1" ht="22.15" customHeight="1" x14ac:dyDescent="0.5">
      <c r="A49" s="160" t="s">
        <v>0</v>
      </c>
      <c r="B49" s="160"/>
      <c r="C49" s="160"/>
      <c r="D49" s="160"/>
      <c r="E49" s="160"/>
      <c r="F49" s="160"/>
      <c r="G49" s="160"/>
      <c r="H49" s="160"/>
      <c r="I49" s="160"/>
      <c r="J49" s="160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  <c r="Z49" s="39"/>
      <c r="AA49" s="39"/>
      <c r="AB49" s="39"/>
    </row>
    <row r="50" spans="1:28" s="79" customFormat="1" ht="22.15" customHeight="1" x14ac:dyDescent="0.5">
      <c r="A50" s="160" t="s">
        <v>58</v>
      </c>
      <c r="B50" s="160"/>
      <c r="C50" s="160"/>
      <c r="D50" s="160"/>
      <c r="E50" s="160"/>
      <c r="F50" s="160"/>
      <c r="G50" s="160"/>
      <c r="H50" s="160"/>
      <c r="I50" s="160"/>
      <c r="J50" s="160"/>
      <c r="K50" s="39"/>
      <c r="L50" s="39"/>
      <c r="M50" s="39"/>
      <c r="N50" s="39"/>
      <c r="O50" s="39"/>
      <c r="P50" s="39"/>
      <c r="Q50" s="39"/>
      <c r="R50" s="39"/>
      <c r="S50" s="39"/>
      <c r="T50" s="39"/>
      <c r="U50" s="39"/>
      <c r="V50" s="39"/>
      <c r="W50" s="39"/>
      <c r="X50" s="39"/>
      <c r="Y50" s="39"/>
      <c r="Z50" s="39"/>
      <c r="AA50" s="39"/>
      <c r="AB50" s="39"/>
    </row>
    <row r="51" spans="1:28" s="79" customFormat="1" ht="22.15" customHeight="1" x14ac:dyDescent="0.5">
      <c r="A51" s="160" t="s">
        <v>159</v>
      </c>
      <c r="B51" s="160"/>
      <c r="C51" s="160"/>
      <c r="D51" s="160"/>
      <c r="E51" s="160"/>
      <c r="F51" s="160"/>
      <c r="G51" s="160"/>
      <c r="H51" s="160"/>
      <c r="I51" s="160"/>
      <c r="J51" s="160"/>
    </row>
    <row r="52" spans="1:28" s="79" customFormat="1" ht="22.15" customHeight="1" x14ac:dyDescent="0.45">
      <c r="F52" s="13"/>
      <c r="G52" s="13"/>
      <c r="H52" s="13"/>
      <c r="I52" s="78"/>
      <c r="J52" s="110" t="s">
        <v>91</v>
      </c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  <c r="AA52" s="32"/>
      <c r="AB52" s="32"/>
    </row>
    <row r="53" spans="1:28" ht="22.15" customHeight="1" x14ac:dyDescent="0.45">
      <c r="A53" s="111"/>
      <c r="B53" s="111"/>
      <c r="C53" s="111"/>
      <c r="D53" s="111"/>
      <c r="E53" s="111"/>
      <c r="F53" s="112"/>
      <c r="G53" s="161" t="s">
        <v>29</v>
      </c>
      <c r="H53" s="161"/>
      <c r="I53" s="161" t="s">
        <v>22</v>
      </c>
      <c r="J53" s="161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</row>
    <row r="54" spans="1:28" ht="22.15" customHeight="1" x14ac:dyDescent="0.45">
      <c r="A54" s="128"/>
      <c r="B54" s="30"/>
      <c r="C54" s="30"/>
      <c r="D54" s="30"/>
      <c r="E54" s="30"/>
      <c r="F54" s="85" t="s">
        <v>3</v>
      </c>
      <c r="G54" s="113" t="s">
        <v>111</v>
      </c>
      <c r="H54" s="113" t="s">
        <v>143</v>
      </c>
      <c r="I54" s="114" t="s">
        <v>111</v>
      </c>
      <c r="J54" s="113" t="s">
        <v>143</v>
      </c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</row>
    <row r="55" spans="1:28" ht="22.15" customHeight="1" x14ac:dyDescent="0.45">
      <c r="G55" s="115"/>
      <c r="H55" s="116"/>
      <c r="I55" s="117"/>
      <c r="J55" s="116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</row>
    <row r="56" spans="1:28" ht="22.15" customHeight="1" x14ac:dyDescent="0.45">
      <c r="A56" s="162" t="s">
        <v>70</v>
      </c>
      <c r="B56" s="163"/>
      <c r="C56" s="163"/>
      <c r="D56" s="163"/>
      <c r="E56" s="163"/>
      <c r="G56" s="115"/>
      <c r="H56" s="115"/>
      <c r="I56" s="118"/>
      <c r="J56" s="115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</row>
    <row r="57" spans="1:28" ht="22.15" customHeight="1" x14ac:dyDescent="0.45">
      <c r="A57" s="12" t="s">
        <v>71</v>
      </c>
      <c r="J57" s="18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</row>
    <row r="58" spans="1:28" ht="22.15" customHeight="1" x14ac:dyDescent="0.45">
      <c r="B58" s="12" t="s">
        <v>72</v>
      </c>
      <c r="F58" s="14">
        <v>18</v>
      </c>
      <c r="G58" s="61">
        <v>503496547</v>
      </c>
      <c r="H58" s="61">
        <v>495153642</v>
      </c>
      <c r="I58" s="29">
        <v>253570981</v>
      </c>
      <c r="J58" s="119">
        <v>179443467</v>
      </c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</row>
    <row r="59" spans="1:28" ht="22.15" customHeight="1" x14ac:dyDescent="0.45">
      <c r="B59" s="12" t="s">
        <v>139</v>
      </c>
      <c r="F59" s="14">
        <v>5.0999999999999996</v>
      </c>
      <c r="G59" s="61">
        <v>5250695</v>
      </c>
      <c r="H59" s="61">
        <v>3327317</v>
      </c>
      <c r="I59" s="29">
        <v>45192165</v>
      </c>
      <c r="J59" s="119">
        <v>130401436</v>
      </c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</row>
    <row r="60" spans="1:28" ht="22.15" customHeight="1" x14ac:dyDescent="0.45">
      <c r="B60" s="12" t="s">
        <v>140</v>
      </c>
      <c r="F60" s="14">
        <v>19</v>
      </c>
      <c r="G60" s="61">
        <v>66149757</v>
      </c>
      <c r="H60" s="61">
        <v>45611057</v>
      </c>
      <c r="I60" s="29">
        <v>47926145</v>
      </c>
      <c r="J60" s="119">
        <v>26058591</v>
      </c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</row>
    <row r="61" spans="1:28" ht="22.15" customHeight="1" x14ac:dyDescent="0.45">
      <c r="B61" s="12" t="s">
        <v>73</v>
      </c>
      <c r="F61" s="14"/>
      <c r="G61" s="61"/>
      <c r="H61" s="61"/>
      <c r="I61" s="29"/>
      <c r="J61" s="119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</row>
    <row r="62" spans="1:28" ht="22.15" customHeight="1" x14ac:dyDescent="0.45">
      <c r="C62" s="12" t="s">
        <v>114</v>
      </c>
      <c r="F62" s="14">
        <v>21</v>
      </c>
      <c r="G62" s="61">
        <v>20652000</v>
      </c>
      <c r="H62" s="61">
        <v>20652000</v>
      </c>
      <c r="I62" s="29">
        <v>20652000</v>
      </c>
      <c r="J62" s="119">
        <v>20652000</v>
      </c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</row>
    <row r="63" spans="1:28" ht="22.15" customHeight="1" x14ac:dyDescent="0.45">
      <c r="B63" s="12" t="s">
        <v>74</v>
      </c>
      <c r="F63" s="14"/>
      <c r="G63" s="61"/>
      <c r="H63" s="61"/>
      <c r="I63" s="29"/>
      <c r="J63" s="119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</row>
    <row r="64" spans="1:28" ht="22.15" customHeight="1" x14ac:dyDescent="0.45">
      <c r="C64" s="12" t="s">
        <v>114</v>
      </c>
      <c r="F64" s="14">
        <v>22</v>
      </c>
      <c r="G64" s="61">
        <v>8884109</v>
      </c>
      <c r="H64" s="61">
        <v>7156800</v>
      </c>
      <c r="I64" s="29">
        <v>2224960</v>
      </c>
      <c r="J64" s="119">
        <v>2256552</v>
      </c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</row>
    <row r="65" spans="1:28" ht="22.15" customHeight="1" x14ac:dyDescent="0.45">
      <c r="B65" s="12" t="s">
        <v>75</v>
      </c>
      <c r="F65" s="129"/>
      <c r="G65" s="61">
        <v>5152080</v>
      </c>
      <c r="H65" s="61">
        <v>3092607</v>
      </c>
      <c r="I65" s="29">
        <v>0</v>
      </c>
      <c r="J65" s="15">
        <v>0</v>
      </c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</row>
    <row r="66" spans="1:28" ht="22.15" customHeight="1" x14ac:dyDescent="0.45">
      <c r="B66" s="12" t="s">
        <v>76</v>
      </c>
      <c r="F66" s="14">
        <v>20</v>
      </c>
      <c r="G66" s="29">
        <v>0</v>
      </c>
      <c r="H66" s="61">
        <v>1736101</v>
      </c>
      <c r="I66" s="29">
        <v>0</v>
      </c>
      <c r="J66" s="119">
        <v>1743478</v>
      </c>
      <c r="K66" s="121"/>
      <c r="L66" s="121"/>
      <c r="M66" s="121"/>
      <c r="N66" s="121"/>
      <c r="O66" s="121"/>
      <c r="P66" s="121"/>
      <c r="Q66" s="121"/>
      <c r="R66" s="121"/>
      <c r="S66" s="121"/>
      <c r="T66" s="121"/>
      <c r="U66" s="121"/>
      <c r="V66" s="121"/>
      <c r="W66" s="121"/>
      <c r="X66" s="121"/>
      <c r="Y66" s="121"/>
      <c r="Z66" s="121"/>
      <c r="AA66" s="121"/>
      <c r="AB66" s="121"/>
    </row>
    <row r="67" spans="1:28" ht="22.15" customHeight="1" x14ac:dyDescent="0.45">
      <c r="C67" s="12" t="s">
        <v>77</v>
      </c>
      <c r="F67" s="14"/>
      <c r="G67" s="130">
        <f>SUM(G58:G66)</f>
        <v>609585188</v>
      </c>
      <c r="H67" s="130">
        <f>SUM(H58:H66)</f>
        <v>576729524</v>
      </c>
      <c r="I67" s="130">
        <f>SUM(I58:I66)</f>
        <v>369566251</v>
      </c>
      <c r="J67" s="130">
        <f>SUM(J58:J66)</f>
        <v>360555524</v>
      </c>
      <c r="K67" s="121"/>
      <c r="L67" s="121"/>
      <c r="M67" s="121"/>
      <c r="N67" s="121"/>
      <c r="O67" s="121"/>
      <c r="P67" s="121"/>
      <c r="Q67" s="121"/>
      <c r="R67" s="121"/>
      <c r="S67" s="121"/>
      <c r="T67" s="121"/>
      <c r="U67" s="121"/>
      <c r="V67" s="121"/>
      <c r="W67" s="121"/>
      <c r="X67" s="121"/>
      <c r="Y67" s="121"/>
      <c r="Z67" s="121"/>
      <c r="AA67" s="121"/>
      <c r="AB67" s="121"/>
    </row>
    <row r="68" spans="1:28" ht="22.15" customHeight="1" x14ac:dyDescent="0.45">
      <c r="A68" s="19" t="s">
        <v>78</v>
      </c>
      <c r="F68" s="14"/>
      <c r="G68" s="121"/>
      <c r="H68" s="121"/>
      <c r="I68" s="51"/>
      <c r="J68" s="121"/>
      <c r="K68" s="107"/>
      <c r="L68" s="107"/>
      <c r="M68" s="107"/>
      <c r="N68" s="107"/>
      <c r="O68" s="107"/>
      <c r="P68" s="107"/>
      <c r="Q68" s="107"/>
      <c r="R68" s="107"/>
      <c r="S68" s="107"/>
      <c r="T68" s="107"/>
      <c r="U68" s="107"/>
      <c r="V68" s="107"/>
      <c r="W68" s="107"/>
      <c r="X68" s="107"/>
      <c r="Y68" s="107"/>
      <c r="Z68" s="107"/>
      <c r="AA68" s="107"/>
      <c r="AB68" s="107"/>
    </row>
    <row r="69" spans="1:28" ht="22.15" customHeight="1" x14ac:dyDescent="0.45">
      <c r="B69" s="19" t="s">
        <v>103</v>
      </c>
      <c r="C69" s="19"/>
      <c r="F69" s="14">
        <v>21</v>
      </c>
      <c r="G69" s="61">
        <v>56902000</v>
      </c>
      <c r="H69" s="61">
        <v>67554000</v>
      </c>
      <c r="I69" s="29">
        <v>56902000</v>
      </c>
      <c r="J69" s="119">
        <v>67554000</v>
      </c>
      <c r="K69" s="107"/>
      <c r="L69" s="107"/>
      <c r="M69" s="107"/>
      <c r="N69" s="107"/>
      <c r="O69" s="107"/>
      <c r="P69" s="107"/>
      <c r="Q69" s="107"/>
      <c r="R69" s="107"/>
      <c r="S69" s="107"/>
      <c r="T69" s="107"/>
      <c r="U69" s="107"/>
      <c r="V69" s="107"/>
      <c r="W69" s="107"/>
      <c r="X69" s="107"/>
      <c r="Y69" s="107"/>
      <c r="Z69" s="107"/>
      <c r="AA69" s="107"/>
      <c r="AB69" s="107"/>
    </row>
    <row r="70" spans="1:28" ht="22.15" customHeight="1" x14ac:dyDescent="0.45">
      <c r="B70" s="19" t="s">
        <v>79</v>
      </c>
      <c r="C70" s="19"/>
      <c r="F70" s="14">
        <v>22</v>
      </c>
      <c r="G70" s="61">
        <v>17999078</v>
      </c>
      <c r="H70" s="61">
        <v>16927110</v>
      </c>
      <c r="I70" s="29">
        <v>4642806</v>
      </c>
      <c r="J70" s="119">
        <v>5359644</v>
      </c>
      <c r="K70" s="107"/>
      <c r="L70" s="107"/>
      <c r="M70" s="107"/>
      <c r="N70" s="107"/>
      <c r="O70" s="107"/>
      <c r="P70" s="107"/>
      <c r="Q70" s="107"/>
      <c r="R70" s="107"/>
      <c r="S70" s="107"/>
      <c r="T70" s="107"/>
      <c r="U70" s="107"/>
      <c r="V70" s="107"/>
      <c r="W70" s="107"/>
      <c r="X70" s="107"/>
      <c r="Y70" s="107"/>
      <c r="Z70" s="107"/>
      <c r="AA70" s="107"/>
      <c r="AB70" s="107"/>
    </row>
    <row r="71" spans="1:28" ht="22.15" customHeight="1" x14ac:dyDescent="0.45">
      <c r="B71" s="108" t="s">
        <v>80</v>
      </c>
      <c r="C71" s="19"/>
      <c r="F71" s="14">
        <v>17</v>
      </c>
      <c r="G71" s="61">
        <v>11906599</v>
      </c>
      <c r="H71" s="61">
        <v>7296967</v>
      </c>
      <c r="I71" s="29">
        <v>3520267</v>
      </c>
      <c r="J71" s="107">
        <v>0</v>
      </c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</row>
    <row r="72" spans="1:28" ht="22.15" customHeight="1" x14ac:dyDescent="0.45">
      <c r="B72" s="19" t="s">
        <v>115</v>
      </c>
      <c r="F72" s="14">
        <v>23</v>
      </c>
      <c r="G72" s="61">
        <v>6292647</v>
      </c>
      <c r="H72" s="61">
        <v>6203206</v>
      </c>
      <c r="I72" s="29">
        <v>3470158</v>
      </c>
      <c r="J72" s="119">
        <v>3398800</v>
      </c>
      <c r="K72" s="121"/>
      <c r="L72" s="121"/>
      <c r="M72" s="121"/>
      <c r="N72" s="121"/>
      <c r="O72" s="121"/>
      <c r="P72" s="121"/>
      <c r="Q72" s="121"/>
      <c r="R72" s="121"/>
      <c r="S72" s="121"/>
      <c r="T72" s="121"/>
      <c r="U72" s="121"/>
      <c r="V72" s="121"/>
      <c r="W72" s="121"/>
      <c r="X72" s="121"/>
      <c r="Y72" s="121"/>
      <c r="Z72" s="121"/>
      <c r="AA72" s="121"/>
      <c r="AB72" s="121"/>
    </row>
    <row r="73" spans="1:28" ht="22.15" customHeight="1" x14ac:dyDescent="0.45">
      <c r="C73" s="19" t="s">
        <v>81</v>
      </c>
      <c r="F73" s="14"/>
      <c r="G73" s="130">
        <f>SUM(G69:G72)</f>
        <v>93100324</v>
      </c>
      <c r="H73" s="62">
        <f>SUM(H69:H72)</f>
        <v>97981283</v>
      </c>
      <c r="I73" s="71">
        <f>SUM(I69:I72)</f>
        <v>68535231</v>
      </c>
      <c r="J73" s="62">
        <f>SUM(J69:J72)</f>
        <v>76312444</v>
      </c>
      <c r="K73" s="121"/>
      <c r="L73" s="121"/>
      <c r="M73" s="121"/>
      <c r="N73" s="121"/>
      <c r="O73" s="121"/>
      <c r="P73" s="121"/>
      <c r="Q73" s="121"/>
      <c r="R73" s="121"/>
      <c r="S73" s="121"/>
      <c r="T73" s="121"/>
      <c r="U73" s="121"/>
      <c r="V73" s="121"/>
      <c r="W73" s="121"/>
      <c r="X73" s="121"/>
      <c r="Y73" s="121"/>
      <c r="Z73" s="121"/>
      <c r="AA73" s="121"/>
      <c r="AB73" s="121"/>
    </row>
    <row r="74" spans="1:28" s="79" customFormat="1" ht="22.15" customHeight="1" x14ac:dyDescent="0.45">
      <c r="B74" s="12"/>
      <c r="C74" s="12"/>
      <c r="D74" s="19" t="s">
        <v>82</v>
      </c>
      <c r="F74" s="14"/>
      <c r="G74" s="130">
        <f>+G67+G73</f>
        <v>702685512</v>
      </c>
      <c r="H74" s="62">
        <f>+H67+H73</f>
        <v>674710807</v>
      </c>
      <c r="I74" s="131">
        <f>+I67+I73</f>
        <v>438101482</v>
      </c>
      <c r="J74" s="62">
        <f>+J67+J73</f>
        <v>436867968</v>
      </c>
      <c r="K74" s="39"/>
      <c r="L74" s="39"/>
      <c r="M74" s="39"/>
      <c r="N74" s="39"/>
      <c r="O74" s="39"/>
      <c r="P74" s="39"/>
      <c r="Q74" s="39"/>
      <c r="R74" s="39"/>
      <c r="S74" s="39"/>
      <c r="T74" s="39"/>
      <c r="U74" s="39"/>
      <c r="V74" s="39"/>
      <c r="W74" s="39"/>
      <c r="X74" s="39"/>
      <c r="Y74" s="39"/>
      <c r="Z74" s="39"/>
      <c r="AA74" s="39"/>
      <c r="AB74" s="39"/>
    </row>
    <row r="75" spans="1:28" s="79" customFormat="1" ht="22.15" customHeight="1" x14ac:dyDescent="0.45">
      <c r="B75" s="12"/>
      <c r="C75" s="12"/>
      <c r="D75" s="12"/>
      <c r="E75" s="19"/>
      <c r="F75" s="14"/>
      <c r="G75" s="121"/>
      <c r="H75" s="121"/>
      <c r="I75" s="132"/>
      <c r="J75" s="121"/>
      <c r="K75" s="39"/>
      <c r="L75" s="39"/>
      <c r="M75" s="39"/>
      <c r="N75" s="39"/>
      <c r="O75" s="39"/>
      <c r="P75" s="39"/>
      <c r="Q75" s="39"/>
      <c r="R75" s="39"/>
      <c r="S75" s="39"/>
      <c r="T75" s="39"/>
      <c r="U75" s="39"/>
      <c r="V75" s="39"/>
      <c r="W75" s="39"/>
      <c r="X75" s="39"/>
      <c r="Y75" s="39"/>
      <c r="Z75" s="39"/>
      <c r="AA75" s="39"/>
      <c r="AB75" s="39"/>
    </row>
    <row r="76" spans="1:28" s="79" customFormat="1" ht="22.15" customHeight="1" x14ac:dyDescent="0.45">
      <c r="B76" s="12"/>
      <c r="C76" s="12"/>
      <c r="D76" s="12"/>
      <c r="E76" s="19"/>
      <c r="F76" s="19"/>
      <c r="G76" s="19"/>
      <c r="H76" s="19"/>
      <c r="I76" s="132"/>
      <c r="J76" s="121"/>
      <c r="K76" s="39"/>
      <c r="L76" s="39"/>
      <c r="M76" s="39"/>
      <c r="N76" s="39"/>
      <c r="O76" s="39"/>
      <c r="P76" s="39"/>
      <c r="Q76" s="39"/>
      <c r="R76" s="39"/>
      <c r="S76" s="39"/>
      <c r="T76" s="39"/>
      <c r="U76" s="39"/>
      <c r="V76" s="39"/>
      <c r="W76" s="39"/>
      <c r="X76" s="39"/>
      <c r="Y76" s="39"/>
      <c r="Z76" s="39"/>
      <c r="AA76" s="39"/>
      <c r="AB76" s="39"/>
    </row>
    <row r="77" spans="1:28" s="79" customFormat="1" ht="22.15" customHeight="1" x14ac:dyDescent="0.45">
      <c r="B77" s="12"/>
      <c r="C77" s="12"/>
      <c r="D77" s="12"/>
      <c r="E77" s="19"/>
      <c r="F77" s="19"/>
      <c r="G77" s="19"/>
      <c r="H77" s="19"/>
      <c r="I77" s="132"/>
      <c r="J77" s="121"/>
      <c r="K77" s="39"/>
      <c r="L77" s="39"/>
      <c r="M77" s="39"/>
      <c r="N77" s="39"/>
      <c r="O77" s="39"/>
      <c r="P77" s="39"/>
      <c r="Q77" s="39"/>
      <c r="R77" s="39"/>
      <c r="S77" s="39"/>
      <c r="T77" s="39"/>
      <c r="U77" s="39"/>
      <c r="V77" s="39"/>
      <c r="W77" s="39"/>
      <c r="X77" s="39"/>
      <c r="Y77" s="39"/>
      <c r="Z77" s="39"/>
      <c r="AA77" s="39"/>
      <c r="AB77" s="39"/>
    </row>
    <row r="78" spans="1:28" s="79" customFormat="1" ht="22.15" customHeight="1" x14ac:dyDescent="0.45">
      <c r="B78" s="12"/>
      <c r="C78" s="12"/>
      <c r="D78" s="12"/>
      <c r="E78" s="19"/>
      <c r="F78" s="19"/>
      <c r="G78" s="19"/>
      <c r="H78" s="19"/>
      <c r="I78" s="132"/>
      <c r="J78" s="121"/>
      <c r="K78" s="39"/>
      <c r="L78" s="39"/>
      <c r="M78" s="39"/>
      <c r="N78" s="39"/>
      <c r="O78" s="39"/>
      <c r="P78" s="39"/>
      <c r="Q78" s="39"/>
      <c r="R78" s="39"/>
      <c r="S78" s="39"/>
      <c r="T78" s="39"/>
      <c r="U78" s="39"/>
      <c r="V78" s="39"/>
      <c r="W78" s="39"/>
      <c r="X78" s="39"/>
      <c r="Y78" s="39"/>
      <c r="Z78" s="39"/>
      <c r="AA78" s="39"/>
      <c r="AB78" s="39"/>
    </row>
    <row r="79" spans="1:28" s="79" customFormat="1" ht="22.15" customHeight="1" x14ac:dyDescent="0.45">
      <c r="B79" s="12"/>
      <c r="C79" s="12"/>
      <c r="D79" s="12"/>
      <c r="E79" s="19"/>
      <c r="F79" s="19"/>
      <c r="G79" s="19"/>
      <c r="H79" s="19"/>
      <c r="I79" s="132"/>
      <c r="J79" s="121"/>
      <c r="K79" s="39"/>
      <c r="L79" s="39"/>
      <c r="M79" s="39"/>
      <c r="N79" s="39"/>
      <c r="O79" s="39"/>
      <c r="P79" s="39"/>
      <c r="Q79" s="39"/>
      <c r="R79" s="39"/>
      <c r="S79" s="39"/>
      <c r="T79" s="39"/>
      <c r="U79" s="39"/>
      <c r="V79" s="39"/>
      <c r="W79" s="39"/>
      <c r="X79" s="39"/>
      <c r="Y79" s="39"/>
      <c r="Z79" s="39"/>
      <c r="AA79" s="39"/>
      <c r="AB79" s="39"/>
    </row>
    <row r="80" spans="1:28" s="79" customFormat="1" ht="22.15" customHeight="1" x14ac:dyDescent="0.45">
      <c r="B80" s="12"/>
      <c r="C80" s="12"/>
      <c r="D80" s="12"/>
      <c r="E80" s="19"/>
      <c r="F80" s="19"/>
      <c r="G80" s="19"/>
      <c r="H80" s="19"/>
      <c r="I80" s="132"/>
      <c r="J80" s="121"/>
      <c r="K80" s="39"/>
      <c r="L80" s="39"/>
      <c r="M80" s="39"/>
      <c r="N80" s="39"/>
      <c r="O80" s="39"/>
      <c r="P80" s="39"/>
      <c r="Q80" s="39"/>
      <c r="R80" s="39"/>
      <c r="S80" s="39"/>
      <c r="T80" s="39"/>
      <c r="U80" s="39"/>
      <c r="V80" s="39"/>
      <c r="W80" s="39"/>
      <c r="X80" s="39"/>
      <c r="Y80" s="39"/>
      <c r="Z80" s="39"/>
      <c r="AA80" s="39"/>
      <c r="AB80" s="39"/>
    </row>
    <row r="81" spans="1:28" s="79" customFormat="1" ht="22.15" customHeight="1" x14ac:dyDescent="0.45">
      <c r="B81" s="12"/>
      <c r="C81" s="12"/>
      <c r="D81" s="12"/>
      <c r="E81" s="19"/>
      <c r="F81" s="14"/>
      <c r="G81" s="121"/>
      <c r="H81" s="121"/>
      <c r="I81" s="132"/>
      <c r="J81" s="121"/>
      <c r="K81" s="39"/>
      <c r="L81" s="39"/>
      <c r="M81" s="39"/>
      <c r="N81" s="39"/>
      <c r="O81" s="39"/>
      <c r="P81" s="39"/>
      <c r="Q81" s="39"/>
      <c r="R81" s="39"/>
      <c r="S81" s="39"/>
      <c r="T81" s="39"/>
      <c r="U81" s="39"/>
      <c r="V81" s="39"/>
      <c r="W81" s="39"/>
      <c r="X81" s="39"/>
      <c r="Y81" s="39"/>
      <c r="Z81" s="39"/>
      <c r="AA81" s="39"/>
      <c r="AB81" s="39"/>
    </row>
    <row r="82" spans="1:28" s="79" customFormat="1" ht="22.15" customHeight="1" x14ac:dyDescent="0.45">
      <c r="B82" s="12"/>
      <c r="C82" s="12"/>
      <c r="D82" s="12"/>
      <c r="E82" s="19"/>
      <c r="F82" s="14"/>
      <c r="G82" s="121"/>
      <c r="H82" s="121"/>
      <c r="I82" s="132"/>
      <c r="J82" s="121"/>
      <c r="K82" s="39"/>
      <c r="L82" s="39"/>
      <c r="M82" s="39"/>
      <c r="N82" s="39"/>
      <c r="O82" s="39"/>
      <c r="P82" s="39"/>
      <c r="Q82" s="39"/>
      <c r="R82" s="39"/>
      <c r="S82" s="39"/>
      <c r="T82" s="39"/>
      <c r="U82" s="39"/>
      <c r="V82" s="39"/>
      <c r="W82" s="39"/>
      <c r="X82" s="39"/>
      <c r="Y82" s="39"/>
      <c r="Z82" s="39"/>
      <c r="AA82" s="39"/>
      <c r="AB82" s="39"/>
    </row>
    <row r="83" spans="1:28" s="79" customFormat="1" ht="22.15" customHeight="1" x14ac:dyDescent="0.45">
      <c r="B83" s="12"/>
      <c r="C83" s="12"/>
      <c r="D83" s="12"/>
      <c r="E83" s="19"/>
      <c r="F83" s="14"/>
      <c r="G83" s="121"/>
      <c r="H83" s="121"/>
      <c r="I83" s="132"/>
      <c r="J83" s="121"/>
      <c r="K83" s="39"/>
      <c r="L83" s="39"/>
      <c r="M83" s="39"/>
      <c r="N83" s="39"/>
      <c r="O83" s="39"/>
      <c r="P83" s="39"/>
      <c r="Q83" s="39"/>
      <c r="R83" s="39"/>
      <c r="S83" s="39"/>
      <c r="T83" s="39"/>
      <c r="U83" s="39"/>
      <c r="V83" s="39"/>
      <c r="W83" s="39"/>
      <c r="X83" s="39"/>
      <c r="Y83" s="39"/>
      <c r="Z83" s="39"/>
      <c r="AA83" s="39"/>
      <c r="AB83" s="39"/>
    </row>
    <row r="84" spans="1:28" s="79" customFormat="1" ht="22.15" customHeight="1" x14ac:dyDescent="0.45">
      <c r="B84" s="12"/>
      <c r="C84" s="12"/>
      <c r="D84" s="12"/>
      <c r="E84" s="19"/>
      <c r="F84" s="14"/>
      <c r="G84" s="121"/>
      <c r="H84" s="121"/>
      <c r="I84" s="132"/>
      <c r="J84" s="121"/>
      <c r="K84" s="39"/>
      <c r="L84" s="39"/>
      <c r="M84" s="39"/>
      <c r="N84" s="39"/>
      <c r="O84" s="39"/>
      <c r="P84" s="39"/>
      <c r="Q84" s="39"/>
      <c r="R84" s="39"/>
      <c r="S84" s="39"/>
      <c r="T84" s="39"/>
      <c r="U84" s="39"/>
      <c r="V84" s="39"/>
      <c r="W84" s="39"/>
      <c r="X84" s="39"/>
      <c r="Y84" s="39"/>
      <c r="Z84" s="39"/>
      <c r="AA84" s="39"/>
      <c r="AB84" s="39"/>
    </row>
    <row r="85" spans="1:28" s="79" customFormat="1" ht="22.15" customHeight="1" x14ac:dyDescent="0.45">
      <c r="B85" s="12"/>
      <c r="C85" s="12"/>
      <c r="D85" s="12"/>
      <c r="E85" s="19"/>
      <c r="F85" s="14"/>
      <c r="G85" s="121"/>
      <c r="H85" s="121"/>
      <c r="I85" s="132"/>
      <c r="J85" s="121"/>
      <c r="K85" s="39"/>
      <c r="L85" s="39"/>
      <c r="M85" s="39"/>
      <c r="N85" s="39"/>
      <c r="O85" s="39"/>
      <c r="P85" s="39"/>
      <c r="Q85" s="39"/>
      <c r="R85" s="39"/>
      <c r="S85" s="39"/>
      <c r="T85" s="39"/>
      <c r="U85" s="39"/>
      <c r="V85" s="39"/>
      <c r="W85" s="39"/>
      <c r="X85" s="39"/>
      <c r="Y85" s="39"/>
      <c r="Z85" s="39"/>
      <c r="AA85" s="39"/>
      <c r="AB85" s="39"/>
    </row>
    <row r="86" spans="1:28" s="79" customFormat="1" ht="22.15" customHeight="1" x14ac:dyDescent="0.45">
      <c r="B86" s="12"/>
      <c r="C86" s="12"/>
      <c r="D86" s="12"/>
      <c r="E86" s="19"/>
      <c r="F86" s="14"/>
      <c r="G86" s="121"/>
      <c r="H86" s="121"/>
      <c r="I86" s="132"/>
      <c r="J86" s="121"/>
      <c r="K86" s="39"/>
      <c r="L86" s="39"/>
      <c r="M86" s="39"/>
      <c r="N86" s="39"/>
      <c r="O86" s="39"/>
      <c r="P86" s="39"/>
      <c r="Q86" s="39"/>
      <c r="R86" s="39"/>
      <c r="S86" s="39"/>
      <c r="T86" s="39"/>
      <c r="U86" s="39"/>
      <c r="V86" s="39"/>
      <c r="W86" s="39"/>
      <c r="X86" s="39"/>
      <c r="Y86" s="39"/>
      <c r="Z86" s="39"/>
      <c r="AA86" s="39"/>
      <c r="AB86" s="39"/>
    </row>
    <row r="87" spans="1:28" s="79" customFormat="1" ht="22.15" customHeight="1" x14ac:dyDescent="0.45">
      <c r="B87" s="12"/>
      <c r="C87" s="12"/>
      <c r="D87" s="12"/>
      <c r="E87" s="19"/>
      <c r="F87" s="14"/>
      <c r="G87" s="121"/>
      <c r="H87" s="121"/>
      <c r="I87" s="132"/>
      <c r="J87" s="121"/>
      <c r="K87" s="39"/>
      <c r="L87" s="39"/>
      <c r="M87" s="39"/>
      <c r="N87" s="39"/>
      <c r="O87" s="39"/>
      <c r="P87" s="39"/>
      <c r="Q87" s="39"/>
      <c r="R87" s="39"/>
      <c r="S87" s="39"/>
      <c r="T87" s="39"/>
      <c r="U87" s="39"/>
      <c r="V87" s="39"/>
      <c r="W87" s="39"/>
      <c r="X87" s="39"/>
      <c r="Y87" s="39"/>
      <c r="Z87" s="39"/>
      <c r="AA87" s="39"/>
      <c r="AB87" s="39"/>
    </row>
    <row r="88" spans="1:28" s="79" customFormat="1" ht="22.15" customHeight="1" x14ac:dyDescent="0.45">
      <c r="B88" s="12"/>
      <c r="C88" s="12"/>
      <c r="D88" s="12"/>
      <c r="E88" s="19"/>
      <c r="F88" s="14"/>
      <c r="G88" s="121"/>
      <c r="H88" s="121"/>
      <c r="I88" s="132"/>
      <c r="J88" s="121"/>
      <c r="K88" s="39"/>
      <c r="L88" s="39"/>
      <c r="M88" s="39"/>
      <c r="N88" s="39"/>
      <c r="O88" s="39"/>
      <c r="P88" s="39"/>
      <c r="Q88" s="39"/>
      <c r="R88" s="39"/>
      <c r="S88" s="39"/>
      <c r="T88" s="39"/>
      <c r="U88" s="39"/>
      <c r="V88" s="39"/>
      <c r="W88" s="39"/>
      <c r="X88" s="39"/>
      <c r="Y88" s="39"/>
      <c r="Z88" s="39"/>
      <c r="AA88" s="39"/>
      <c r="AB88" s="39"/>
    </row>
    <row r="89" spans="1:28" s="79" customFormat="1" ht="21.6" customHeight="1" x14ac:dyDescent="0.45">
      <c r="B89" s="12"/>
      <c r="C89" s="12"/>
      <c r="D89" s="12"/>
      <c r="E89" s="19"/>
      <c r="F89" s="14"/>
      <c r="G89" s="121"/>
      <c r="H89" s="121"/>
      <c r="I89" s="132"/>
      <c r="J89" s="121"/>
      <c r="K89" s="39"/>
      <c r="L89" s="39"/>
      <c r="M89" s="39"/>
      <c r="N89" s="39"/>
      <c r="O89" s="39"/>
      <c r="P89" s="39"/>
      <c r="Q89" s="39"/>
      <c r="R89" s="39"/>
      <c r="S89" s="39"/>
      <c r="T89" s="39"/>
      <c r="U89" s="39"/>
      <c r="V89" s="39"/>
      <c r="W89" s="39"/>
      <c r="X89" s="39"/>
      <c r="Y89" s="39"/>
      <c r="Z89" s="39"/>
      <c r="AA89" s="39"/>
      <c r="AB89" s="39"/>
    </row>
    <row r="90" spans="1:28" s="79" customFormat="1" ht="22.15" customHeight="1" x14ac:dyDescent="0.45">
      <c r="B90" s="12"/>
      <c r="C90" s="12"/>
      <c r="D90" s="12"/>
      <c r="E90" s="19"/>
      <c r="F90" s="14"/>
      <c r="G90" s="121"/>
      <c r="H90" s="121"/>
      <c r="I90" s="132"/>
      <c r="J90" s="121"/>
      <c r="K90" s="39"/>
      <c r="L90" s="39"/>
      <c r="M90" s="39"/>
      <c r="N90" s="39"/>
      <c r="O90" s="39"/>
      <c r="P90" s="39"/>
      <c r="Q90" s="39"/>
      <c r="R90" s="39"/>
      <c r="S90" s="39"/>
      <c r="T90" s="39"/>
      <c r="U90" s="39"/>
      <c r="V90" s="39"/>
      <c r="W90" s="39"/>
      <c r="X90" s="39"/>
      <c r="Y90" s="39"/>
      <c r="Z90" s="39"/>
      <c r="AA90" s="39"/>
      <c r="AB90" s="39"/>
    </row>
    <row r="91" spans="1:28" s="79" customFormat="1" ht="22.15" customHeight="1" x14ac:dyDescent="0.45">
      <c r="B91" s="12"/>
      <c r="C91" s="12"/>
      <c r="D91" s="12"/>
      <c r="E91" s="19"/>
      <c r="F91" s="14"/>
      <c r="G91" s="121"/>
      <c r="H91" s="121"/>
      <c r="I91" s="132"/>
      <c r="J91" s="121"/>
      <c r="K91" s="39"/>
      <c r="L91" s="39"/>
      <c r="M91" s="39"/>
      <c r="N91" s="39"/>
      <c r="O91" s="39"/>
      <c r="P91" s="39"/>
      <c r="Q91" s="39"/>
      <c r="R91" s="39"/>
      <c r="S91" s="39"/>
      <c r="T91" s="39"/>
      <c r="U91" s="39"/>
      <c r="V91" s="39"/>
      <c r="W91" s="39"/>
      <c r="X91" s="39"/>
      <c r="Y91" s="39"/>
      <c r="Z91" s="39"/>
      <c r="AA91" s="39"/>
      <c r="AB91" s="39"/>
    </row>
    <row r="92" spans="1:28" s="79" customFormat="1" ht="22.15" customHeight="1" x14ac:dyDescent="0.45">
      <c r="B92" s="12"/>
      <c r="C92" s="12"/>
      <c r="D92" s="12"/>
      <c r="E92" s="19"/>
      <c r="F92" s="14"/>
      <c r="G92" s="121"/>
      <c r="H92" s="121"/>
      <c r="I92" s="132"/>
      <c r="J92" s="121"/>
      <c r="K92" s="39"/>
      <c r="L92" s="39"/>
      <c r="M92" s="39"/>
      <c r="N92" s="39"/>
      <c r="O92" s="39"/>
      <c r="P92" s="39"/>
      <c r="Q92" s="39"/>
      <c r="R92" s="39"/>
      <c r="S92" s="39"/>
      <c r="T92" s="39"/>
      <c r="U92" s="39"/>
      <c r="V92" s="39"/>
      <c r="W92" s="39"/>
      <c r="X92" s="39"/>
      <c r="Y92" s="39"/>
      <c r="Z92" s="39"/>
      <c r="AA92" s="39"/>
      <c r="AB92" s="39"/>
    </row>
    <row r="93" spans="1:28" s="79" customFormat="1" ht="22.15" customHeight="1" x14ac:dyDescent="0.45">
      <c r="A93" s="12"/>
      <c r="B93" s="12"/>
      <c r="C93" s="12"/>
      <c r="D93" s="12"/>
      <c r="E93" s="19"/>
      <c r="F93" s="14"/>
      <c r="G93" s="121"/>
      <c r="H93" s="121"/>
      <c r="I93" s="132"/>
      <c r="J93" s="121"/>
      <c r="K93" s="39"/>
      <c r="L93" s="39"/>
      <c r="M93" s="39"/>
      <c r="N93" s="39"/>
      <c r="O93" s="39"/>
      <c r="P93" s="39"/>
      <c r="Q93" s="39"/>
      <c r="R93" s="39"/>
      <c r="S93" s="39"/>
      <c r="T93" s="39"/>
      <c r="U93" s="39"/>
      <c r="V93" s="39"/>
      <c r="W93" s="39"/>
      <c r="X93" s="39"/>
      <c r="Y93" s="39"/>
      <c r="Z93" s="39"/>
      <c r="AA93" s="39"/>
      <c r="AB93" s="39"/>
    </row>
    <row r="94" spans="1:28" s="79" customFormat="1" ht="22.15" customHeight="1" x14ac:dyDescent="0.45">
      <c r="A94" s="12" t="s">
        <v>92</v>
      </c>
      <c r="B94" s="12"/>
      <c r="C94" s="12"/>
      <c r="D94" s="12"/>
      <c r="E94" s="19"/>
      <c r="F94" s="14"/>
      <c r="G94" s="121"/>
      <c r="H94" s="121"/>
      <c r="I94" s="132"/>
      <c r="J94" s="121"/>
      <c r="K94" s="39"/>
      <c r="L94" s="39"/>
      <c r="M94" s="39"/>
      <c r="N94" s="39"/>
      <c r="O94" s="39"/>
      <c r="P94" s="39"/>
      <c r="Q94" s="39"/>
      <c r="R94" s="39"/>
      <c r="S94" s="39"/>
      <c r="T94" s="39"/>
      <c r="U94" s="39"/>
      <c r="V94" s="39"/>
      <c r="W94" s="39"/>
      <c r="X94" s="39"/>
      <c r="Y94" s="39"/>
      <c r="Z94" s="39"/>
      <c r="AA94" s="39"/>
      <c r="AB94" s="39"/>
    </row>
    <row r="95" spans="1:28" s="79" customFormat="1" ht="22.15" customHeight="1" x14ac:dyDescent="0.45">
      <c r="B95" s="12"/>
      <c r="C95" s="12"/>
      <c r="D95" s="12"/>
      <c r="E95" s="19"/>
      <c r="F95" s="14"/>
      <c r="G95" s="121"/>
      <c r="H95" s="121"/>
      <c r="I95" s="132"/>
      <c r="J95" s="107">
        <v>8</v>
      </c>
      <c r="K95" s="39"/>
      <c r="L95" s="39"/>
      <c r="M95" s="39"/>
      <c r="N95" s="39"/>
      <c r="O95" s="39"/>
      <c r="P95" s="39"/>
      <c r="Q95" s="39"/>
      <c r="R95" s="39"/>
      <c r="S95" s="39"/>
      <c r="T95" s="39"/>
      <c r="U95" s="39"/>
      <c r="V95" s="39"/>
      <c r="W95" s="39"/>
      <c r="X95" s="39"/>
      <c r="Y95" s="39"/>
      <c r="Z95" s="39"/>
      <c r="AA95" s="39"/>
      <c r="AB95" s="39"/>
    </row>
    <row r="96" spans="1:28" s="79" customFormat="1" ht="22.15" customHeight="1" x14ac:dyDescent="0.5">
      <c r="A96" s="160" t="s">
        <v>0</v>
      </c>
      <c r="B96" s="160"/>
      <c r="C96" s="160"/>
      <c r="D96" s="160"/>
      <c r="E96" s="160"/>
      <c r="F96" s="160"/>
      <c r="G96" s="160"/>
      <c r="H96" s="160"/>
      <c r="I96" s="160"/>
      <c r="J96" s="160"/>
      <c r="K96" s="39"/>
      <c r="L96" s="39"/>
      <c r="M96" s="39"/>
      <c r="N96" s="39"/>
      <c r="O96" s="39"/>
      <c r="P96" s="39"/>
      <c r="Q96" s="39"/>
      <c r="R96" s="39"/>
      <c r="S96" s="39"/>
      <c r="T96" s="39"/>
      <c r="U96" s="39"/>
      <c r="V96" s="39"/>
      <c r="W96" s="39"/>
      <c r="X96" s="39"/>
      <c r="Y96" s="39"/>
      <c r="Z96" s="39"/>
      <c r="AA96" s="39"/>
      <c r="AB96" s="39"/>
    </row>
    <row r="97" spans="1:28" s="79" customFormat="1" ht="22.15" customHeight="1" x14ac:dyDescent="0.5">
      <c r="A97" s="160" t="s">
        <v>58</v>
      </c>
      <c r="B97" s="160"/>
      <c r="C97" s="160"/>
      <c r="D97" s="160"/>
      <c r="E97" s="160"/>
      <c r="F97" s="160"/>
      <c r="G97" s="160"/>
      <c r="H97" s="160"/>
      <c r="I97" s="160"/>
      <c r="J97" s="160"/>
      <c r="K97" s="39"/>
      <c r="L97" s="39"/>
      <c r="M97" s="39"/>
      <c r="N97" s="39"/>
      <c r="O97" s="39"/>
      <c r="P97" s="39"/>
      <c r="Q97" s="39"/>
      <c r="R97" s="39"/>
      <c r="S97" s="39"/>
      <c r="T97" s="39"/>
      <c r="U97" s="39"/>
      <c r="V97" s="39"/>
      <c r="W97" s="39"/>
      <c r="X97" s="39"/>
      <c r="Y97" s="39"/>
      <c r="Z97" s="39"/>
      <c r="AA97" s="39"/>
      <c r="AB97" s="39"/>
    </row>
    <row r="98" spans="1:28" s="79" customFormat="1" ht="22.15" customHeight="1" x14ac:dyDescent="0.5">
      <c r="A98" s="160" t="s">
        <v>159</v>
      </c>
      <c r="B98" s="160"/>
      <c r="C98" s="160"/>
      <c r="D98" s="160"/>
      <c r="E98" s="160"/>
      <c r="F98" s="160"/>
      <c r="G98" s="160"/>
      <c r="H98" s="160"/>
      <c r="I98" s="160"/>
      <c r="J98" s="160"/>
    </row>
    <row r="99" spans="1:28" s="79" customFormat="1" ht="22.15" customHeight="1" x14ac:dyDescent="0.45">
      <c r="F99" s="13"/>
      <c r="G99" s="13"/>
      <c r="H99" s="13"/>
      <c r="I99" s="78"/>
      <c r="J99" s="110" t="s">
        <v>91</v>
      </c>
      <c r="K99" s="32"/>
      <c r="L99" s="32"/>
      <c r="M99" s="32"/>
      <c r="N99" s="32"/>
      <c r="O99" s="32"/>
      <c r="P99" s="32"/>
      <c r="Q99" s="32"/>
      <c r="R99" s="32"/>
      <c r="S99" s="32"/>
      <c r="T99" s="32"/>
      <c r="U99" s="32"/>
      <c r="V99" s="32"/>
      <c r="W99" s="32"/>
      <c r="X99" s="32"/>
      <c r="Y99" s="32"/>
      <c r="Z99" s="32"/>
      <c r="AA99" s="32"/>
      <c r="AB99" s="32"/>
    </row>
    <row r="100" spans="1:28" ht="22.15" customHeight="1" x14ac:dyDescent="0.45">
      <c r="A100" s="111"/>
      <c r="B100" s="111"/>
      <c r="C100" s="111"/>
      <c r="D100" s="111"/>
      <c r="E100" s="111"/>
      <c r="F100" s="112"/>
      <c r="G100" s="161" t="s">
        <v>29</v>
      </c>
      <c r="H100" s="161"/>
      <c r="I100" s="161" t="s">
        <v>22</v>
      </c>
      <c r="J100" s="161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</row>
    <row r="101" spans="1:28" ht="22.15" customHeight="1" x14ac:dyDescent="0.45">
      <c r="A101" s="128"/>
      <c r="B101" s="30"/>
      <c r="C101" s="30"/>
      <c r="D101" s="30"/>
      <c r="E101" s="30"/>
      <c r="F101" s="85" t="s">
        <v>3</v>
      </c>
      <c r="G101" s="113" t="s">
        <v>111</v>
      </c>
      <c r="H101" s="113" t="s">
        <v>143</v>
      </c>
      <c r="I101" s="114" t="s">
        <v>111</v>
      </c>
      <c r="J101" s="113" t="s">
        <v>143</v>
      </c>
      <c r="K101" s="87"/>
      <c r="L101" s="87"/>
      <c r="M101" s="87"/>
      <c r="N101" s="87"/>
      <c r="O101" s="87"/>
      <c r="P101" s="87"/>
      <c r="Q101" s="87"/>
      <c r="R101" s="87"/>
      <c r="S101" s="87"/>
      <c r="T101" s="87"/>
      <c r="U101" s="87"/>
      <c r="V101" s="87"/>
      <c r="W101" s="87"/>
      <c r="X101" s="87"/>
      <c r="Y101" s="87"/>
      <c r="Z101" s="87"/>
      <c r="AA101" s="87"/>
      <c r="AB101" s="87"/>
    </row>
    <row r="102" spans="1:28" ht="22.15" customHeight="1" x14ac:dyDescent="0.45">
      <c r="A102" s="39"/>
      <c r="F102" s="14"/>
      <c r="G102" s="115"/>
      <c r="H102" s="116"/>
      <c r="I102" s="117"/>
      <c r="J102" s="116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  <c r="AA102" s="18"/>
      <c r="AB102" s="18"/>
    </row>
    <row r="103" spans="1:28" ht="22.15" customHeight="1" x14ac:dyDescent="0.45">
      <c r="A103" s="12" t="s">
        <v>83</v>
      </c>
      <c r="G103" s="18"/>
      <c r="H103" s="18"/>
      <c r="J103" s="18"/>
    </row>
    <row r="104" spans="1:28" ht="22.15" customHeight="1" x14ac:dyDescent="0.45">
      <c r="B104" s="12" t="s">
        <v>84</v>
      </c>
      <c r="F104" s="14"/>
      <c r="K104" s="106"/>
      <c r="L104" s="106"/>
      <c r="O104" s="106"/>
      <c r="P104" s="106"/>
      <c r="Q104" s="106"/>
      <c r="R104" s="106"/>
      <c r="S104" s="106"/>
      <c r="T104" s="106"/>
      <c r="U104" s="106"/>
      <c r="V104" s="106"/>
      <c r="W104" s="106"/>
      <c r="X104" s="106"/>
      <c r="Y104" s="106"/>
      <c r="Z104" s="106"/>
      <c r="AA104" s="106"/>
      <c r="AB104" s="106"/>
    </row>
    <row r="105" spans="1:28" ht="22.15" customHeight="1" x14ac:dyDescent="0.45">
      <c r="B105" s="12" t="s">
        <v>95</v>
      </c>
      <c r="F105" s="14"/>
      <c r="K105" s="106"/>
      <c r="L105" s="106"/>
      <c r="O105" s="106"/>
      <c r="P105" s="106"/>
      <c r="Q105" s="106"/>
      <c r="R105" s="106"/>
      <c r="S105" s="106"/>
      <c r="T105" s="106"/>
      <c r="U105" s="106"/>
      <c r="V105" s="106"/>
      <c r="W105" s="106"/>
      <c r="X105" s="106"/>
      <c r="Y105" s="106"/>
      <c r="Z105" s="106"/>
      <c r="AA105" s="106"/>
      <c r="AB105" s="106"/>
    </row>
    <row r="106" spans="1:28" ht="22.15" customHeight="1" x14ac:dyDescent="0.45">
      <c r="C106" s="12" t="s">
        <v>182</v>
      </c>
      <c r="F106" s="14">
        <v>24</v>
      </c>
      <c r="G106" s="72">
        <v>225000000</v>
      </c>
      <c r="I106" s="72">
        <v>225000000</v>
      </c>
      <c r="K106" s="106"/>
      <c r="L106" s="106"/>
      <c r="O106" s="106"/>
      <c r="P106" s="106"/>
      <c r="Q106" s="106"/>
      <c r="R106" s="106"/>
      <c r="S106" s="106"/>
      <c r="T106" s="106"/>
      <c r="U106" s="106"/>
      <c r="V106" s="106"/>
      <c r="W106" s="106"/>
      <c r="X106" s="106"/>
      <c r="Y106" s="106"/>
      <c r="Z106" s="106"/>
      <c r="AA106" s="106"/>
      <c r="AB106" s="106"/>
    </row>
    <row r="107" spans="1:28" ht="22.15" customHeight="1" x14ac:dyDescent="0.45">
      <c r="C107" s="12" t="s">
        <v>195</v>
      </c>
      <c r="F107" s="14"/>
      <c r="H107" s="64">
        <v>150000000</v>
      </c>
      <c r="J107" s="64">
        <v>150000000</v>
      </c>
      <c r="K107" s="106"/>
      <c r="L107" s="106"/>
      <c r="O107" s="106"/>
      <c r="P107" s="106"/>
      <c r="Q107" s="106"/>
      <c r="R107" s="106"/>
      <c r="S107" s="106"/>
      <c r="T107" s="106"/>
      <c r="U107" s="106"/>
      <c r="V107" s="106"/>
      <c r="W107" s="106"/>
      <c r="X107" s="106"/>
      <c r="Y107" s="106"/>
      <c r="Z107" s="106"/>
      <c r="AA107" s="106"/>
      <c r="AB107" s="106"/>
    </row>
    <row r="108" spans="1:28" ht="22.15" customHeight="1" x14ac:dyDescent="0.45">
      <c r="C108" s="13" t="s">
        <v>85</v>
      </c>
      <c r="F108" s="14"/>
      <c r="G108" s="73"/>
      <c r="H108" s="61"/>
      <c r="I108" s="73"/>
      <c r="J108" s="61"/>
      <c r="K108" s="106"/>
      <c r="L108" s="106"/>
      <c r="O108" s="106"/>
      <c r="P108" s="106"/>
      <c r="Q108" s="106"/>
      <c r="R108" s="106"/>
      <c r="S108" s="106"/>
      <c r="T108" s="106"/>
      <c r="U108" s="106"/>
      <c r="V108" s="106"/>
      <c r="W108" s="106"/>
      <c r="X108" s="106"/>
      <c r="Y108" s="106"/>
      <c r="Z108" s="106"/>
      <c r="AA108" s="106"/>
      <c r="AB108" s="106"/>
    </row>
    <row r="109" spans="1:28" ht="22.15" customHeight="1" x14ac:dyDescent="0.45">
      <c r="C109" s="12" t="s">
        <v>177</v>
      </c>
      <c r="F109" s="14">
        <v>24</v>
      </c>
      <c r="G109" s="73">
        <v>200000000</v>
      </c>
      <c r="H109" s="61"/>
      <c r="I109" s="73">
        <v>200000000</v>
      </c>
      <c r="J109" s="61"/>
      <c r="K109" s="106"/>
      <c r="L109" s="106"/>
      <c r="O109" s="106"/>
      <c r="P109" s="106"/>
      <c r="Q109" s="106"/>
      <c r="R109" s="106"/>
      <c r="S109" s="106"/>
      <c r="T109" s="106"/>
      <c r="U109" s="106"/>
      <c r="V109" s="106"/>
      <c r="W109" s="106"/>
      <c r="X109" s="106"/>
      <c r="Y109" s="106"/>
      <c r="Z109" s="106"/>
      <c r="AA109" s="106"/>
      <c r="AB109" s="106"/>
    </row>
    <row r="110" spans="1:28" ht="22.15" customHeight="1" x14ac:dyDescent="0.45">
      <c r="C110" s="12" t="s">
        <v>195</v>
      </c>
      <c r="H110" s="61">
        <v>150000000</v>
      </c>
      <c r="J110" s="61">
        <v>150000000</v>
      </c>
      <c r="K110" s="106"/>
      <c r="L110" s="106"/>
      <c r="O110" s="106"/>
      <c r="P110" s="106"/>
      <c r="Q110" s="106"/>
      <c r="R110" s="106"/>
      <c r="S110" s="106"/>
      <c r="T110" s="106"/>
      <c r="U110" s="106"/>
      <c r="V110" s="106"/>
      <c r="W110" s="106"/>
      <c r="X110" s="106"/>
      <c r="Y110" s="106"/>
      <c r="Z110" s="106"/>
      <c r="AA110" s="106"/>
      <c r="AB110" s="106"/>
    </row>
    <row r="111" spans="1:28" ht="22.15" customHeight="1" x14ac:dyDescent="0.45">
      <c r="B111" s="13" t="s">
        <v>86</v>
      </c>
      <c r="C111" s="13"/>
      <c r="D111" s="13"/>
      <c r="F111" s="14"/>
      <c r="G111" s="61">
        <v>219152351</v>
      </c>
      <c r="H111" s="61">
        <v>90507012</v>
      </c>
      <c r="I111" s="73">
        <v>219152351</v>
      </c>
      <c r="J111" s="61">
        <v>90507012</v>
      </c>
      <c r="K111" s="106"/>
      <c r="L111" s="106"/>
      <c r="O111" s="106"/>
      <c r="P111" s="106"/>
      <c r="Q111" s="106"/>
      <c r="R111" s="106"/>
      <c r="S111" s="106"/>
      <c r="T111" s="106"/>
      <c r="U111" s="106"/>
      <c r="V111" s="106"/>
      <c r="W111" s="106"/>
      <c r="X111" s="106"/>
      <c r="Y111" s="106"/>
      <c r="Z111" s="106"/>
      <c r="AA111" s="106"/>
      <c r="AB111" s="106"/>
    </row>
    <row r="112" spans="1:28" ht="22.15" customHeight="1" x14ac:dyDescent="0.45">
      <c r="B112" s="13" t="s">
        <v>87</v>
      </c>
      <c r="C112" s="13"/>
      <c r="D112" s="13"/>
      <c r="F112" s="14"/>
      <c r="G112" s="61">
        <v>2482778</v>
      </c>
      <c r="H112" s="61">
        <v>2482778</v>
      </c>
      <c r="I112" s="46">
        <v>0</v>
      </c>
      <c r="J112" s="23">
        <v>0</v>
      </c>
      <c r="K112" s="106"/>
      <c r="L112" s="106"/>
      <c r="O112" s="106"/>
      <c r="P112" s="106"/>
      <c r="Q112" s="106"/>
      <c r="R112" s="106"/>
      <c r="S112" s="106"/>
      <c r="T112" s="106"/>
      <c r="U112" s="106"/>
      <c r="V112" s="106"/>
      <c r="W112" s="106"/>
      <c r="X112" s="106"/>
      <c r="Y112" s="106"/>
      <c r="Z112" s="106"/>
      <c r="AA112" s="106"/>
      <c r="AB112" s="106"/>
    </row>
    <row r="113" spans="1:28" ht="22.15" customHeight="1" x14ac:dyDescent="0.45">
      <c r="B113" s="13" t="s">
        <v>24</v>
      </c>
      <c r="C113" s="13"/>
      <c r="D113" s="13"/>
      <c r="F113" s="14"/>
      <c r="G113" s="61"/>
      <c r="H113" s="61"/>
      <c r="I113" s="46"/>
      <c r="J113" s="23"/>
      <c r="K113" s="106"/>
      <c r="L113" s="106"/>
      <c r="O113" s="106"/>
      <c r="P113" s="106"/>
      <c r="Q113" s="106"/>
      <c r="R113" s="106"/>
      <c r="S113" s="106"/>
      <c r="T113" s="106"/>
      <c r="U113" s="106"/>
      <c r="V113" s="106"/>
      <c r="W113" s="106"/>
      <c r="X113" s="106"/>
      <c r="Y113" s="106"/>
      <c r="Z113" s="106"/>
      <c r="AA113" s="106"/>
      <c r="AB113" s="106"/>
    </row>
    <row r="114" spans="1:28" ht="22.15" customHeight="1" x14ac:dyDescent="0.45">
      <c r="B114" s="13"/>
      <c r="C114" s="13" t="s">
        <v>88</v>
      </c>
      <c r="F114" s="14"/>
      <c r="G114" s="61"/>
      <c r="H114" s="61"/>
      <c r="I114" s="46"/>
      <c r="J114" s="23"/>
      <c r="K114" s="106"/>
      <c r="L114" s="106"/>
      <c r="O114" s="106"/>
      <c r="P114" s="106"/>
      <c r="Q114" s="106"/>
      <c r="R114" s="106"/>
      <c r="S114" s="106"/>
      <c r="T114" s="106"/>
      <c r="U114" s="106"/>
      <c r="V114" s="106"/>
      <c r="W114" s="106"/>
      <c r="X114" s="106"/>
      <c r="Y114" s="106"/>
      <c r="Z114" s="106"/>
      <c r="AA114" s="106"/>
      <c r="AB114" s="106"/>
    </row>
    <row r="115" spans="1:28" ht="22.15" customHeight="1" x14ac:dyDescent="0.45">
      <c r="A115" s="13"/>
      <c r="B115" s="13"/>
      <c r="C115" s="12" t="s">
        <v>113</v>
      </c>
      <c r="D115" s="12" t="s">
        <v>116</v>
      </c>
      <c r="F115" s="14">
        <v>26</v>
      </c>
      <c r="G115" s="61">
        <v>6100000</v>
      </c>
      <c r="H115" s="61">
        <v>6100000</v>
      </c>
      <c r="I115" s="73">
        <v>6100000</v>
      </c>
      <c r="J115" s="61">
        <v>6100000</v>
      </c>
      <c r="K115" s="106"/>
      <c r="L115" s="106"/>
      <c r="O115" s="106"/>
      <c r="P115" s="106"/>
      <c r="Q115" s="106"/>
      <c r="R115" s="106"/>
      <c r="S115" s="106"/>
      <c r="T115" s="106"/>
      <c r="U115" s="106"/>
      <c r="V115" s="106"/>
      <c r="W115" s="106"/>
      <c r="X115" s="106"/>
      <c r="Y115" s="106"/>
      <c r="Z115" s="106"/>
      <c r="AA115" s="106"/>
      <c r="AB115" s="106"/>
    </row>
    <row r="116" spans="1:28" ht="22.15" customHeight="1" x14ac:dyDescent="0.45">
      <c r="A116" s="13"/>
      <c r="C116" s="13" t="s">
        <v>117</v>
      </c>
      <c r="F116" s="14"/>
      <c r="G116" s="61">
        <v>66047761</v>
      </c>
      <c r="H116" s="61">
        <v>30161334</v>
      </c>
      <c r="I116" s="73">
        <v>-12432902</v>
      </c>
      <c r="J116" s="73">
        <v>-27104001</v>
      </c>
      <c r="K116" s="106"/>
      <c r="L116" s="106"/>
      <c r="M116" s="23"/>
      <c r="O116" s="106"/>
      <c r="P116" s="106"/>
      <c r="Q116" s="106"/>
      <c r="R116" s="106"/>
      <c r="S116" s="106"/>
      <c r="T116" s="106"/>
      <c r="U116" s="106"/>
      <c r="V116" s="106"/>
      <c r="W116" s="106"/>
      <c r="X116" s="106"/>
      <c r="Y116" s="106"/>
      <c r="Z116" s="106"/>
      <c r="AA116" s="106"/>
      <c r="AB116" s="106"/>
    </row>
    <row r="117" spans="1:28" s="39" customFormat="1" ht="22.15" customHeight="1" x14ac:dyDescent="0.45">
      <c r="B117" s="13" t="s">
        <v>23</v>
      </c>
      <c r="C117" s="13"/>
      <c r="D117" s="109"/>
      <c r="E117" s="12"/>
      <c r="F117" s="14"/>
      <c r="G117" s="65">
        <v>97558574</v>
      </c>
      <c r="H117" s="65">
        <v>94165203</v>
      </c>
      <c r="I117" s="74">
        <v>104883391</v>
      </c>
      <c r="J117" s="65">
        <v>102798011</v>
      </c>
      <c r="K117" s="106"/>
      <c r="L117" s="121"/>
      <c r="M117" s="66"/>
      <c r="N117" s="12"/>
      <c r="O117" s="121"/>
      <c r="P117" s="121"/>
      <c r="Q117" s="121"/>
      <c r="R117" s="121"/>
      <c r="S117" s="121"/>
      <c r="T117" s="121"/>
      <c r="U117" s="121"/>
      <c r="V117" s="121"/>
      <c r="W117" s="121"/>
      <c r="X117" s="121"/>
      <c r="Y117" s="121"/>
      <c r="Z117" s="121"/>
      <c r="AA117" s="121"/>
      <c r="AB117" s="121"/>
    </row>
    <row r="118" spans="1:28" ht="22.15" customHeight="1" x14ac:dyDescent="0.45">
      <c r="A118" s="39"/>
      <c r="B118" s="39"/>
      <c r="C118" s="39"/>
      <c r="D118" s="12" t="s">
        <v>93</v>
      </c>
      <c r="E118" s="39"/>
      <c r="F118" s="32"/>
      <c r="G118" s="61">
        <f>SUM(G109:G117)</f>
        <v>591341464</v>
      </c>
      <c r="H118" s="61">
        <f>SUM(H110:H117)</f>
        <v>373416327</v>
      </c>
      <c r="I118" s="73">
        <f>SUM(I109:I117)</f>
        <v>517702840</v>
      </c>
      <c r="J118" s="61">
        <f>SUM(J109:J117)</f>
        <v>322301022</v>
      </c>
      <c r="K118" s="15"/>
      <c r="L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</row>
    <row r="119" spans="1:28" ht="22.15" customHeight="1" x14ac:dyDescent="0.45">
      <c r="B119" s="12" t="s">
        <v>94</v>
      </c>
      <c r="F119" s="14"/>
      <c r="G119" s="73">
        <v>-17782296</v>
      </c>
      <c r="H119" s="73">
        <v>-15778500</v>
      </c>
      <c r="I119" s="29">
        <v>0</v>
      </c>
      <c r="J119" s="29">
        <v>0</v>
      </c>
      <c r="K119" s="123"/>
      <c r="L119" s="123"/>
      <c r="O119" s="123"/>
      <c r="P119" s="123"/>
      <c r="Q119" s="123"/>
      <c r="R119" s="123"/>
      <c r="S119" s="123"/>
      <c r="T119" s="123"/>
      <c r="U119" s="123"/>
      <c r="V119" s="123"/>
      <c r="W119" s="123"/>
      <c r="X119" s="123"/>
      <c r="Y119" s="123"/>
      <c r="Z119" s="123"/>
      <c r="AA119" s="123"/>
      <c r="AB119" s="123"/>
    </row>
    <row r="120" spans="1:28" ht="22.15" customHeight="1" x14ac:dyDescent="0.45">
      <c r="D120" s="13" t="s">
        <v>89</v>
      </c>
      <c r="F120" s="14"/>
      <c r="G120" s="62">
        <f>SUM(G118:G119)</f>
        <v>573559168</v>
      </c>
      <c r="H120" s="62">
        <f>SUM(H118:H119)</f>
        <v>357637827</v>
      </c>
      <c r="I120" s="71">
        <f>SUM(I118:I119)</f>
        <v>517702840</v>
      </c>
      <c r="J120" s="62">
        <f>SUM(J118:J119)</f>
        <v>322301022</v>
      </c>
      <c r="K120" s="123"/>
      <c r="L120" s="123"/>
      <c r="O120" s="123"/>
      <c r="P120" s="123"/>
      <c r="Q120" s="123"/>
      <c r="R120" s="123"/>
      <c r="S120" s="123"/>
      <c r="T120" s="123"/>
      <c r="U120" s="123"/>
      <c r="V120" s="123"/>
      <c r="W120" s="123"/>
      <c r="X120" s="123"/>
      <c r="Y120" s="123"/>
      <c r="Z120" s="123"/>
      <c r="AA120" s="123"/>
      <c r="AB120" s="123"/>
    </row>
    <row r="121" spans="1:28" ht="22.15" customHeight="1" thickBot="1" x14ac:dyDescent="0.5">
      <c r="E121" s="12" t="s">
        <v>90</v>
      </c>
      <c r="G121" s="63">
        <f>+G74+G120</f>
        <v>1276244680</v>
      </c>
      <c r="H121" s="63">
        <f>+H74+H120</f>
        <v>1032348634</v>
      </c>
      <c r="I121" s="75">
        <f>+I74+I120</f>
        <v>955804322</v>
      </c>
      <c r="J121" s="63">
        <f>+J74+J120</f>
        <v>759168990</v>
      </c>
      <c r="K121" s="123"/>
      <c r="L121" s="123"/>
      <c r="M121" s="125"/>
      <c r="N121" s="123"/>
      <c r="O121" s="106"/>
      <c r="P121" s="106"/>
      <c r="Q121" s="106"/>
      <c r="R121" s="106"/>
      <c r="S121" s="106"/>
      <c r="T121" s="106"/>
      <c r="U121" s="106"/>
      <c r="V121" s="106"/>
      <c r="W121" s="106"/>
      <c r="X121" s="106"/>
      <c r="Y121" s="106"/>
      <c r="Z121" s="106"/>
      <c r="AA121" s="106"/>
      <c r="AB121" s="106"/>
    </row>
    <row r="122" spans="1:28" ht="22.15" customHeight="1" thickTop="1" x14ac:dyDescent="0.45">
      <c r="K122" s="66"/>
      <c r="L122" s="66"/>
      <c r="M122" s="46"/>
      <c r="N122" s="66"/>
      <c r="O122" s="106"/>
      <c r="P122" s="106"/>
      <c r="Q122" s="106"/>
      <c r="R122" s="106"/>
      <c r="S122" s="106"/>
      <c r="T122" s="106"/>
      <c r="U122" s="106"/>
      <c r="V122" s="106"/>
      <c r="W122" s="106"/>
      <c r="X122" s="106"/>
      <c r="Y122" s="106"/>
      <c r="Z122" s="106"/>
      <c r="AA122" s="106"/>
      <c r="AB122" s="106"/>
    </row>
    <row r="123" spans="1:28" ht="22.15" customHeight="1" x14ac:dyDescent="0.45">
      <c r="G123" s="123"/>
      <c r="H123" s="123"/>
      <c r="I123" s="126"/>
      <c r="J123" s="123"/>
      <c r="K123" s="106"/>
      <c r="L123" s="106"/>
      <c r="M123" s="106"/>
      <c r="N123" s="106"/>
      <c r="O123" s="106"/>
      <c r="P123" s="106"/>
      <c r="Q123" s="106"/>
      <c r="R123" s="106"/>
      <c r="S123" s="106"/>
      <c r="T123" s="106"/>
      <c r="U123" s="106"/>
      <c r="V123" s="106"/>
      <c r="W123" s="106"/>
      <c r="X123" s="106"/>
      <c r="Y123" s="106"/>
      <c r="Z123" s="106"/>
      <c r="AA123" s="106"/>
      <c r="AB123" s="106"/>
    </row>
    <row r="124" spans="1:28" ht="22.15" customHeight="1" x14ac:dyDescent="0.45">
      <c r="G124" s="106"/>
      <c r="H124" s="106"/>
    </row>
    <row r="141" spans="1:1" ht="22.15" customHeight="1" x14ac:dyDescent="0.45">
      <c r="A141" s="12" t="s">
        <v>92</v>
      </c>
    </row>
  </sheetData>
  <mergeCells count="17">
    <mergeCell ref="G100:H100"/>
    <mergeCell ref="I100:J100"/>
    <mergeCell ref="I6:J6"/>
    <mergeCell ref="G53:H53"/>
    <mergeCell ref="I53:J53"/>
    <mergeCell ref="G6:H6"/>
    <mergeCell ref="A51:J51"/>
    <mergeCell ref="A9:E9"/>
    <mergeCell ref="A56:E56"/>
    <mergeCell ref="A96:J96"/>
    <mergeCell ref="A97:J97"/>
    <mergeCell ref="A98:J98"/>
    <mergeCell ref="A2:J2"/>
    <mergeCell ref="A3:J3"/>
    <mergeCell ref="A4:J4"/>
    <mergeCell ref="A49:J49"/>
    <mergeCell ref="A50:J50"/>
  </mergeCells>
  <pageMargins left="0.78740157480314998" right="0.1" top="0.511811023622047" bottom="0.31496062992126" header="0" footer="0"/>
  <pageSetup paperSize="9" scale="73" fitToHeight="0" orientation="portrait" r:id="rId1"/>
  <rowBreaks count="3" manualBreakCount="3">
    <brk id="47" max="16383" man="1"/>
    <brk id="94" max="9" man="1"/>
    <brk id="142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99"/>
  <sheetViews>
    <sheetView zoomScale="88" zoomScaleNormal="88" workbookViewId="0">
      <selection activeCell="O70" sqref="O70"/>
    </sheetView>
  </sheetViews>
  <sheetFormatPr defaultColWidth="11" defaultRowHeight="22.15" customHeight="1" x14ac:dyDescent="0.45"/>
  <cols>
    <col min="1" max="3" width="1.88671875" style="12" customWidth="1"/>
    <col min="4" max="4" width="33.21875" style="12" customWidth="1"/>
    <col min="5" max="5" width="12.5546875" style="92" customWidth="1"/>
    <col min="6" max="6" width="14.88671875" style="12" customWidth="1"/>
    <col min="7" max="7" width="14.88671875" style="47" customWidth="1"/>
    <col min="8" max="8" width="14.88671875" style="12" customWidth="1"/>
    <col min="9" max="9" width="14.88671875" style="47" customWidth="1"/>
    <col min="10" max="10" width="5.109375" style="12" customWidth="1"/>
    <col min="11" max="12" width="9.21875" style="12" bestFit="1" customWidth="1"/>
    <col min="13" max="23" width="5.109375" style="12" customWidth="1"/>
    <col min="24" max="16384" width="11" style="12"/>
  </cols>
  <sheetData>
    <row r="1" spans="1:23" ht="22.15" customHeight="1" x14ac:dyDescent="0.45">
      <c r="I1" s="47">
        <v>9</v>
      </c>
    </row>
    <row r="2" spans="1:23" s="79" customFormat="1" ht="22.15" customHeight="1" x14ac:dyDescent="0.5">
      <c r="A2" s="160" t="s">
        <v>0</v>
      </c>
      <c r="B2" s="160"/>
      <c r="C2" s="160"/>
      <c r="D2" s="160"/>
      <c r="E2" s="160"/>
      <c r="F2" s="160"/>
      <c r="G2" s="160"/>
      <c r="H2" s="160"/>
      <c r="I2" s="160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s="79" customFormat="1" ht="22.15" customHeight="1" x14ac:dyDescent="0.5">
      <c r="A3" s="160" t="s">
        <v>31</v>
      </c>
      <c r="B3" s="160"/>
      <c r="C3" s="160"/>
      <c r="D3" s="160"/>
      <c r="E3" s="160"/>
      <c r="F3" s="160"/>
      <c r="G3" s="160"/>
      <c r="H3" s="160"/>
      <c r="I3" s="160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s="79" customFormat="1" ht="22.15" customHeight="1" x14ac:dyDescent="0.5">
      <c r="A4" s="160" t="s">
        <v>160</v>
      </c>
      <c r="B4" s="160"/>
      <c r="C4" s="160"/>
      <c r="D4" s="160"/>
      <c r="E4" s="160"/>
      <c r="F4" s="160"/>
      <c r="G4" s="160"/>
      <c r="H4" s="160"/>
      <c r="I4" s="160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</row>
    <row r="5" spans="1:23" s="79" customFormat="1" ht="22.15" customHeight="1" x14ac:dyDescent="0.5">
      <c r="A5" s="133"/>
      <c r="B5" s="80"/>
      <c r="C5" s="80"/>
      <c r="D5" s="80"/>
      <c r="E5" s="92"/>
      <c r="F5" s="12"/>
      <c r="G5" s="134"/>
      <c r="H5" s="39"/>
      <c r="I5" s="51" t="s">
        <v>91</v>
      </c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s="79" customFormat="1" ht="22.15" customHeight="1" x14ac:dyDescent="0.45">
      <c r="A6" s="111"/>
      <c r="B6" s="111"/>
      <c r="C6" s="111"/>
      <c r="D6" s="111"/>
      <c r="E6" s="84"/>
      <c r="F6" s="161" t="s">
        <v>1</v>
      </c>
      <c r="G6" s="161"/>
      <c r="H6" s="161" t="s">
        <v>2</v>
      </c>
      <c r="I6" s="161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</row>
    <row r="7" spans="1:23" ht="22.15" customHeight="1" x14ac:dyDescent="0.45">
      <c r="A7" s="30"/>
      <c r="B7" s="30"/>
      <c r="C7" s="30"/>
      <c r="D7" s="30"/>
      <c r="E7" s="85" t="s">
        <v>3</v>
      </c>
      <c r="F7" s="85">
        <v>2565</v>
      </c>
      <c r="G7" s="85">
        <v>2564</v>
      </c>
      <c r="H7" s="85">
        <v>2565</v>
      </c>
      <c r="I7" s="85">
        <v>2564</v>
      </c>
      <c r="J7" s="87"/>
      <c r="K7" s="87"/>
      <c r="L7" s="87"/>
      <c r="M7" s="87"/>
      <c r="N7" s="87"/>
      <c r="O7" s="87"/>
      <c r="P7" s="87"/>
      <c r="Q7" s="87"/>
      <c r="R7" s="87"/>
      <c r="S7" s="87"/>
      <c r="T7" s="87"/>
      <c r="U7" s="87"/>
      <c r="V7" s="87"/>
      <c r="W7" s="87"/>
    </row>
    <row r="8" spans="1:23" ht="22.15" customHeight="1" x14ac:dyDescent="0.45">
      <c r="A8" s="13" t="s">
        <v>32</v>
      </c>
      <c r="E8" s="87"/>
      <c r="F8" s="14"/>
      <c r="G8" s="67"/>
      <c r="H8" s="18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</row>
    <row r="9" spans="1:23" ht="22.15" customHeight="1" x14ac:dyDescent="0.45">
      <c r="B9" s="13" t="s">
        <v>33</v>
      </c>
      <c r="E9" s="14"/>
      <c r="F9" s="43">
        <v>2686831138</v>
      </c>
      <c r="G9" s="46">
        <v>1889104755</v>
      </c>
      <c r="H9" s="46">
        <v>2026509353</v>
      </c>
      <c r="I9" s="46">
        <v>1495897117</v>
      </c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</row>
    <row r="10" spans="1:23" ht="22.15" customHeight="1" x14ac:dyDescent="0.45">
      <c r="B10" s="13" t="s">
        <v>34</v>
      </c>
      <c r="E10" s="14"/>
      <c r="F10" s="43">
        <v>17473694</v>
      </c>
      <c r="G10" s="46">
        <v>18717865</v>
      </c>
      <c r="H10" s="46">
        <v>0</v>
      </c>
      <c r="I10" s="46">
        <v>0</v>
      </c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</row>
    <row r="11" spans="1:23" ht="22.15" customHeight="1" x14ac:dyDescent="0.45">
      <c r="B11" s="13" t="s">
        <v>35</v>
      </c>
      <c r="E11" s="14"/>
      <c r="F11" s="43">
        <v>11385969</v>
      </c>
      <c r="G11" s="46">
        <f>20158036+120183+43</f>
        <v>20278262</v>
      </c>
      <c r="H11" s="46">
        <v>7196438</v>
      </c>
      <c r="I11" s="46">
        <f>16830483+609746</f>
        <v>17440229</v>
      </c>
      <c r="J11" s="14"/>
      <c r="K11" s="137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</row>
    <row r="12" spans="1:23" s="39" customFormat="1" ht="22.15" customHeight="1" x14ac:dyDescent="0.45">
      <c r="C12" s="19" t="s">
        <v>36</v>
      </c>
      <c r="E12" s="32"/>
      <c r="F12" s="202">
        <f>SUM(F9:F11)</f>
        <v>2715690801</v>
      </c>
      <c r="G12" s="68">
        <f>SUM(G9:G11)</f>
        <v>1928100882</v>
      </c>
      <c r="H12" s="68">
        <f>SUM(H9:H11)</f>
        <v>2033705791</v>
      </c>
      <c r="I12" s="68">
        <f>SUM(I9:I11)</f>
        <v>1513337346</v>
      </c>
    </row>
    <row r="13" spans="1:23" s="39" customFormat="1" ht="22.15" customHeight="1" x14ac:dyDescent="0.45">
      <c r="A13" s="90"/>
      <c r="E13" s="32"/>
      <c r="F13" s="203"/>
      <c r="G13" s="82"/>
      <c r="H13" s="136"/>
      <c r="I13" s="82"/>
    </row>
    <row r="14" spans="1:23" ht="22.15" customHeight="1" x14ac:dyDescent="0.45">
      <c r="A14" s="19" t="s">
        <v>37</v>
      </c>
      <c r="E14" s="14"/>
      <c r="F14" s="204"/>
      <c r="G14" s="136"/>
      <c r="H14" s="97"/>
      <c r="I14" s="136"/>
    </row>
    <row r="15" spans="1:23" ht="22.15" customHeight="1" x14ac:dyDescent="0.45">
      <c r="B15" s="19" t="s">
        <v>38</v>
      </c>
      <c r="E15" s="137"/>
      <c r="F15" s="43">
        <v>2315081170</v>
      </c>
      <c r="G15" s="46">
        <v>1580977892</v>
      </c>
      <c r="H15" s="46">
        <v>1733884609</v>
      </c>
      <c r="I15" s="46">
        <v>1237599077</v>
      </c>
    </row>
    <row r="16" spans="1:23" ht="22.15" customHeight="1" x14ac:dyDescent="0.45">
      <c r="B16" s="19" t="s">
        <v>39</v>
      </c>
      <c r="E16" s="137"/>
      <c r="F16" s="43">
        <v>13994185</v>
      </c>
      <c r="G16" s="46">
        <v>15482511</v>
      </c>
      <c r="H16" s="47">
        <v>0</v>
      </c>
      <c r="I16" s="47">
        <v>0</v>
      </c>
    </row>
    <row r="17" spans="1:23" ht="22.15" customHeight="1" x14ac:dyDescent="0.45">
      <c r="B17" s="19" t="s">
        <v>40</v>
      </c>
      <c r="E17" s="14"/>
      <c r="F17" s="43">
        <v>216446614</v>
      </c>
      <c r="G17" s="46">
        <v>215253091</v>
      </c>
      <c r="H17" s="46">
        <v>186120421</v>
      </c>
      <c r="I17" s="46">
        <v>189240327</v>
      </c>
    </row>
    <row r="18" spans="1:23" ht="22.15" customHeight="1" x14ac:dyDescent="0.45">
      <c r="B18" s="13" t="s">
        <v>118</v>
      </c>
      <c r="E18" s="14"/>
      <c r="F18" s="43">
        <v>103295324</v>
      </c>
      <c r="G18" s="46">
        <f>75976050-204482-3446183</f>
        <v>72325385</v>
      </c>
      <c r="H18" s="46">
        <v>85521997</v>
      </c>
      <c r="I18" s="46">
        <f>54544333-197106+2417130</f>
        <v>56764357</v>
      </c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</row>
    <row r="19" spans="1:23" ht="22.15" customHeight="1" x14ac:dyDescent="0.45">
      <c r="C19" s="13" t="s">
        <v>41</v>
      </c>
      <c r="E19" s="14"/>
      <c r="F19" s="68">
        <f>SUM(F15:F18)</f>
        <v>2648817293</v>
      </c>
      <c r="G19" s="68">
        <f>SUM(G15:G18)</f>
        <v>1884038879</v>
      </c>
      <c r="H19" s="68">
        <f>SUM(H15:H18)</f>
        <v>2005527027</v>
      </c>
      <c r="I19" s="68">
        <f>SUM(I15:I18)</f>
        <v>1483603761</v>
      </c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</row>
    <row r="20" spans="1:23" ht="22.15" customHeight="1" x14ac:dyDescent="0.45">
      <c r="A20" s="12" t="s">
        <v>196</v>
      </c>
      <c r="E20" s="14"/>
      <c r="F20" s="138">
        <v>-30803</v>
      </c>
      <c r="G20" s="138">
        <v>0</v>
      </c>
      <c r="H20" s="138">
        <v>0</v>
      </c>
      <c r="I20" s="138">
        <v>0</v>
      </c>
    </row>
    <row r="21" spans="1:23" ht="22.15" customHeight="1" x14ac:dyDescent="0.45">
      <c r="A21" s="13" t="s">
        <v>119</v>
      </c>
      <c r="E21" s="14"/>
      <c r="F21" s="43">
        <f>F12-F19+F20</f>
        <v>66842705</v>
      </c>
      <c r="G21" s="43">
        <f>G12-G19+G20</f>
        <v>44062003</v>
      </c>
      <c r="H21" s="43">
        <f>H12-H19+H20</f>
        <v>28178764</v>
      </c>
      <c r="I21" s="43">
        <f>I12-I19+I20</f>
        <v>29733585</v>
      </c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</row>
    <row r="22" spans="1:23" ht="22.15" customHeight="1" x14ac:dyDescent="0.45">
      <c r="A22" s="13" t="s">
        <v>9</v>
      </c>
      <c r="E22" s="14"/>
      <c r="F22" s="48">
        <v>19957164</v>
      </c>
      <c r="G22" s="48">
        <v>13286910</v>
      </c>
      <c r="H22" s="48">
        <v>10098508</v>
      </c>
      <c r="I22" s="48">
        <v>7444006</v>
      </c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</row>
    <row r="23" spans="1:23" s="39" customFormat="1" ht="22.15" customHeight="1" x14ac:dyDescent="0.45">
      <c r="A23" s="19" t="s">
        <v>104</v>
      </c>
      <c r="E23" s="32"/>
      <c r="F23" s="43">
        <f>F21-F22</f>
        <v>46885541</v>
      </c>
      <c r="G23" s="46">
        <f>G21-G22</f>
        <v>30775093</v>
      </c>
      <c r="H23" s="46">
        <f>H21-H22</f>
        <v>18080256</v>
      </c>
      <c r="I23" s="46">
        <f>I21-I22</f>
        <v>22289579</v>
      </c>
      <c r="J23" s="32"/>
      <c r="K23" s="14"/>
      <c r="L23" s="14"/>
      <c r="M23" s="14"/>
      <c r="N23" s="32"/>
      <c r="O23" s="32"/>
      <c r="P23" s="32"/>
      <c r="Q23" s="32"/>
      <c r="R23" s="32"/>
      <c r="S23" s="32"/>
      <c r="T23" s="32"/>
      <c r="U23" s="32"/>
      <c r="V23" s="32"/>
      <c r="W23" s="32"/>
    </row>
    <row r="24" spans="1:23" s="39" customFormat="1" ht="22.15" customHeight="1" x14ac:dyDescent="0.45">
      <c r="A24" s="19" t="s">
        <v>101</v>
      </c>
      <c r="E24" s="14">
        <v>27</v>
      </c>
      <c r="F24" s="43">
        <v>11937594</v>
      </c>
      <c r="G24" s="46">
        <v>8588447</v>
      </c>
      <c r="H24" s="46">
        <v>3409157</v>
      </c>
      <c r="I24" s="46">
        <v>4467048</v>
      </c>
      <c r="J24" s="32"/>
      <c r="K24" s="14"/>
      <c r="L24" s="14"/>
      <c r="M24" s="14"/>
      <c r="N24" s="32"/>
      <c r="O24" s="32"/>
      <c r="P24" s="32"/>
      <c r="Q24" s="32"/>
      <c r="R24" s="32"/>
      <c r="S24" s="32"/>
      <c r="T24" s="32"/>
      <c r="U24" s="32"/>
      <c r="V24" s="32"/>
      <c r="W24" s="32"/>
    </row>
    <row r="25" spans="1:23" s="39" customFormat="1" ht="22.15" customHeight="1" x14ac:dyDescent="0.45">
      <c r="A25" s="19" t="s">
        <v>166</v>
      </c>
      <c r="E25" s="32"/>
      <c r="F25" s="68">
        <f>F23-F24</f>
        <v>34947947</v>
      </c>
      <c r="G25" s="68">
        <f>G23-G24</f>
        <v>22186646</v>
      </c>
      <c r="H25" s="68">
        <f>H23-H24</f>
        <v>14671099</v>
      </c>
      <c r="I25" s="68">
        <f>I23-I24</f>
        <v>17822531</v>
      </c>
      <c r="J25" s="32"/>
      <c r="K25" s="14"/>
      <c r="L25" s="14"/>
      <c r="M25" s="14"/>
      <c r="N25" s="32"/>
      <c r="O25" s="32"/>
      <c r="P25" s="32"/>
      <c r="Q25" s="32"/>
      <c r="R25" s="32"/>
      <c r="S25" s="32"/>
      <c r="T25" s="32"/>
      <c r="U25" s="32"/>
      <c r="V25" s="32"/>
      <c r="W25" s="32"/>
    </row>
    <row r="26" spans="1:23" s="39" customFormat="1" ht="22.15" customHeight="1" x14ac:dyDescent="0.45">
      <c r="A26" s="19"/>
      <c r="B26" s="12"/>
      <c r="C26" s="12"/>
      <c r="D26" s="12"/>
      <c r="E26" s="14"/>
      <c r="F26" s="205"/>
      <c r="G26" s="205"/>
      <c r="H26" s="205"/>
      <c r="I26" s="205"/>
      <c r="J26" s="20"/>
      <c r="K26" s="69"/>
      <c r="L26" s="69"/>
      <c r="M26" s="69"/>
      <c r="N26" s="32"/>
      <c r="O26" s="32"/>
      <c r="P26" s="32"/>
      <c r="Q26" s="32"/>
      <c r="R26" s="32"/>
      <c r="S26" s="32"/>
      <c r="T26" s="32"/>
      <c r="U26" s="32"/>
      <c r="V26" s="32"/>
      <c r="W26" s="32"/>
    </row>
    <row r="27" spans="1:23" s="39" customFormat="1" ht="22.15" customHeight="1" x14ac:dyDescent="0.45">
      <c r="A27" s="13" t="s">
        <v>42</v>
      </c>
      <c r="B27" s="12"/>
      <c r="C27" s="12"/>
      <c r="E27" s="32"/>
      <c r="F27" s="204"/>
      <c r="G27" s="69"/>
      <c r="H27" s="69"/>
      <c r="I27" s="69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</row>
    <row r="28" spans="1:23" s="39" customFormat="1" ht="22.15" customHeight="1" x14ac:dyDescent="0.45">
      <c r="A28" s="13" t="s">
        <v>43</v>
      </c>
      <c r="B28" s="12"/>
      <c r="C28" s="12"/>
      <c r="E28" s="32"/>
      <c r="F28" s="204"/>
      <c r="G28" s="69"/>
      <c r="H28" s="204"/>
      <c r="I28" s="69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</row>
    <row r="29" spans="1:23" s="39" customFormat="1" ht="22.15" customHeight="1" x14ac:dyDescent="0.45">
      <c r="A29" s="13"/>
      <c r="B29" s="12" t="s">
        <v>44</v>
      </c>
      <c r="C29" s="12"/>
      <c r="E29" s="32"/>
      <c r="F29" s="204"/>
      <c r="G29" s="69"/>
      <c r="H29" s="204"/>
      <c r="I29" s="69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</row>
    <row r="30" spans="1:23" ht="22.15" customHeight="1" x14ac:dyDescent="0.45">
      <c r="A30" s="13" t="s">
        <v>45</v>
      </c>
      <c r="E30" s="14"/>
      <c r="F30" s="204">
        <v>110103</v>
      </c>
      <c r="G30" s="46">
        <v>227595</v>
      </c>
      <c r="H30" s="204">
        <v>0</v>
      </c>
      <c r="I30" s="97">
        <v>0</v>
      </c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</row>
    <row r="31" spans="1:23" ht="22.15" customHeight="1" x14ac:dyDescent="0.45">
      <c r="A31" s="13" t="s">
        <v>120</v>
      </c>
      <c r="E31" s="14"/>
      <c r="F31" s="46">
        <f>H31</f>
        <v>1738701</v>
      </c>
      <c r="G31" s="46">
        <v>1643819</v>
      </c>
      <c r="H31" s="46">
        <v>1738701</v>
      </c>
      <c r="I31" s="46">
        <v>1643819</v>
      </c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</row>
    <row r="32" spans="1:23" ht="22.15" customHeight="1" x14ac:dyDescent="0.45">
      <c r="A32" s="13" t="s">
        <v>46</v>
      </c>
      <c r="E32" s="14"/>
      <c r="F32" s="46"/>
      <c r="G32" s="46"/>
      <c r="H32" s="46"/>
      <c r="I32" s="46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</row>
    <row r="33" spans="1:23" ht="22.15" customHeight="1" x14ac:dyDescent="0.45">
      <c r="A33" s="13"/>
      <c r="B33" s="12" t="s">
        <v>47</v>
      </c>
      <c r="E33" s="14"/>
      <c r="F33" s="48">
        <f>H33</f>
        <v>-347740</v>
      </c>
      <c r="G33" s="48">
        <v>-328764</v>
      </c>
      <c r="H33" s="48">
        <v>-347740</v>
      </c>
      <c r="I33" s="48">
        <v>-328764</v>
      </c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</row>
    <row r="34" spans="1:23" s="39" customFormat="1" ht="22.15" customHeight="1" x14ac:dyDescent="0.45">
      <c r="A34" s="13" t="s">
        <v>48</v>
      </c>
      <c r="B34" s="12"/>
      <c r="C34" s="12"/>
      <c r="D34" s="12"/>
      <c r="E34" s="32"/>
      <c r="F34" s="23"/>
      <c r="G34" s="46"/>
      <c r="H34" s="23"/>
      <c r="I34" s="46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</row>
    <row r="35" spans="1:23" s="39" customFormat="1" ht="22.15" customHeight="1" x14ac:dyDescent="0.45">
      <c r="A35" s="13"/>
      <c r="B35" s="12" t="s">
        <v>49</v>
      </c>
      <c r="C35" s="12"/>
      <c r="D35" s="12"/>
      <c r="E35" s="32"/>
      <c r="F35" s="48">
        <f>SUM(F30:F33)</f>
        <v>1501064</v>
      </c>
      <c r="G35" s="48">
        <f>SUM(G30:G33)</f>
        <v>1542650</v>
      </c>
      <c r="H35" s="48">
        <f>SUM(H30:H33)</f>
        <v>1390961</v>
      </c>
      <c r="I35" s="48">
        <f>SUM(I30:I33)</f>
        <v>1315055</v>
      </c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</row>
    <row r="36" spans="1:23" ht="22.15" customHeight="1" x14ac:dyDescent="0.45">
      <c r="A36" s="13" t="s">
        <v>168</v>
      </c>
      <c r="E36" s="14"/>
      <c r="F36" s="68">
        <f>F35</f>
        <v>1501064</v>
      </c>
      <c r="G36" s="68">
        <f>G35</f>
        <v>1542650</v>
      </c>
      <c r="H36" s="68">
        <f>H35</f>
        <v>1390961</v>
      </c>
      <c r="I36" s="68">
        <f>I35</f>
        <v>1315055</v>
      </c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</row>
    <row r="37" spans="1:23" ht="22.15" customHeight="1" x14ac:dyDescent="0.45">
      <c r="A37" s="13"/>
      <c r="E37" s="14"/>
      <c r="F37" s="42"/>
      <c r="G37" s="42"/>
      <c r="H37" s="42"/>
      <c r="I37" s="42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</row>
    <row r="38" spans="1:23" s="39" customFormat="1" ht="22.15" customHeight="1" x14ac:dyDescent="0.45">
      <c r="A38" s="13"/>
      <c r="B38" s="12"/>
      <c r="C38" s="12"/>
      <c r="D38" s="12"/>
      <c r="E38" s="32"/>
      <c r="F38" s="135"/>
      <c r="G38" s="139"/>
      <c r="H38" s="135"/>
      <c r="I38" s="140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</row>
    <row r="39" spans="1:23" s="39" customFormat="1" ht="22.15" customHeight="1" x14ac:dyDescent="0.45">
      <c r="A39" s="13"/>
      <c r="B39" s="12"/>
      <c r="C39" s="12"/>
      <c r="D39" s="12"/>
      <c r="E39" s="32"/>
      <c r="F39" s="135"/>
      <c r="G39" s="139"/>
      <c r="H39" s="135"/>
      <c r="I39" s="139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</row>
    <row r="40" spans="1:23" s="39" customFormat="1" ht="22.15" customHeight="1" x14ac:dyDescent="0.45">
      <c r="A40" s="13"/>
      <c r="B40" s="12"/>
      <c r="C40" s="12"/>
      <c r="D40" s="12"/>
      <c r="E40" s="32"/>
      <c r="F40" s="135"/>
      <c r="G40" s="139"/>
      <c r="H40" s="135"/>
      <c r="I40" s="139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</row>
    <row r="41" spans="1:23" s="39" customFormat="1" ht="22.15" customHeight="1" x14ac:dyDescent="0.45">
      <c r="A41" s="13"/>
      <c r="B41" s="12"/>
      <c r="C41" s="12"/>
      <c r="D41" s="12"/>
      <c r="E41" s="32"/>
      <c r="F41" s="135"/>
      <c r="G41" s="139"/>
      <c r="H41" s="135"/>
      <c r="I41" s="139"/>
      <c r="J41" s="32"/>
      <c r="K41" s="32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</row>
    <row r="42" spans="1:23" s="39" customFormat="1" ht="22.15" customHeight="1" x14ac:dyDescent="0.45">
      <c r="A42" s="13"/>
      <c r="B42" s="12"/>
      <c r="C42" s="12"/>
      <c r="D42" s="12"/>
      <c r="E42" s="32"/>
      <c r="F42" s="135"/>
      <c r="G42" s="139"/>
      <c r="H42" s="135"/>
      <c r="I42" s="139"/>
      <c r="J42" s="32"/>
      <c r="K42" s="32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</row>
    <row r="43" spans="1:23" s="39" customFormat="1" ht="22.15" customHeight="1" x14ac:dyDescent="0.45">
      <c r="A43" s="13"/>
      <c r="B43" s="12"/>
      <c r="C43" s="12"/>
      <c r="D43" s="12"/>
      <c r="E43" s="32"/>
      <c r="F43" s="135"/>
      <c r="G43" s="139"/>
      <c r="H43" s="135"/>
      <c r="I43" s="139"/>
      <c r="J43" s="32"/>
      <c r="K43" s="32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2"/>
    </row>
    <row r="44" spans="1:23" s="39" customFormat="1" ht="22.15" customHeight="1" x14ac:dyDescent="0.45">
      <c r="A44" s="13"/>
      <c r="B44" s="12"/>
      <c r="C44" s="12"/>
      <c r="D44" s="12"/>
      <c r="E44" s="32"/>
      <c r="F44" s="135"/>
      <c r="G44" s="139"/>
      <c r="H44" s="135"/>
      <c r="I44" s="139"/>
      <c r="J44" s="32"/>
      <c r="K44" s="32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</row>
    <row r="45" spans="1:23" s="39" customFormat="1" ht="21.6" customHeight="1" x14ac:dyDescent="0.45">
      <c r="A45" s="13"/>
      <c r="B45" s="12"/>
      <c r="C45" s="12"/>
      <c r="D45" s="12"/>
      <c r="E45" s="32"/>
      <c r="F45" s="135"/>
      <c r="G45" s="139"/>
      <c r="H45" s="135"/>
      <c r="I45" s="139"/>
      <c r="J45" s="32"/>
      <c r="K45" s="32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</row>
    <row r="46" spans="1:23" s="39" customFormat="1" ht="22.15" customHeight="1" x14ac:dyDescent="0.45">
      <c r="A46" s="13"/>
      <c r="B46" s="12"/>
      <c r="C46" s="12"/>
      <c r="D46" s="12"/>
      <c r="E46" s="32"/>
      <c r="F46" s="135"/>
      <c r="G46" s="139"/>
      <c r="H46" s="135"/>
      <c r="I46" s="139"/>
      <c r="J46" s="32"/>
      <c r="K46" s="32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</row>
    <row r="47" spans="1:23" s="39" customFormat="1" ht="22.15" customHeight="1" x14ac:dyDescent="0.45">
      <c r="A47" s="13"/>
      <c r="B47" s="12"/>
      <c r="C47" s="12"/>
      <c r="D47" s="12"/>
      <c r="E47" s="32"/>
      <c r="F47" s="135"/>
      <c r="G47" s="139"/>
      <c r="H47" s="135"/>
      <c r="I47" s="139"/>
      <c r="J47" s="32"/>
      <c r="K47" s="32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</row>
    <row r="48" spans="1:23" s="39" customFormat="1" ht="22.15" customHeight="1" x14ac:dyDescent="0.45">
      <c r="A48" s="12" t="s">
        <v>92</v>
      </c>
      <c r="B48" s="12"/>
      <c r="C48" s="12"/>
      <c r="D48" s="12"/>
      <c r="E48" s="32"/>
      <c r="F48" s="135"/>
      <c r="G48" s="139"/>
      <c r="H48" s="135"/>
      <c r="I48" s="139"/>
      <c r="J48" s="32"/>
      <c r="K48" s="32"/>
      <c r="L48" s="32"/>
      <c r="M48" s="32"/>
      <c r="N48" s="32"/>
      <c r="O48" s="32"/>
      <c r="P48" s="32"/>
      <c r="Q48" s="32"/>
      <c r="R48" s="32"/>
      <c r="S48" s="32"/>
      <c r="T48" s="32"/>
      <c r="U48" s="32"/>
      <c r="V48" s="32"/>
      <c r="W48" s="32"/>
    </row>
    <row r="49" spans="1:23" s="39" customFormat="1" ht="22.15" customHeight="1" x14ac:dyDescent="0.45">
      <c r="A49" s="13"/>
      <c r="B49" s="12"/>
      <c r="C49" s="12"/>
      <c r="D49" s="12"/>
      <c r="E49" s="32"/>
      <c r="F49" s="135"/>
      <c r="G49" s="139"/>
      <c r="H49" s="135"/>
      <c r="I49" s="47">
        <v>10</v>
      </c>
      <c r="J49" s="32"/>
      <c r="K49" s="32"/>
      <c r="L49" s="32"/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2"/>
    </row>
    <row r="50" spans="1:23" s="39" customFormat="1" ht="22.15" customHeight="1" x14ac:dyDescent="0.5">
      <c r="A50" s="160" t="s">
        <v>0</v>
      </c>
      <c r="B50" s="160"/>
      <c r="C50" s="160"/>
      <c r="D50" s="160"/>
      <c r="E50" s="160"/>
      <c r="F50" s="160"/>
      <c r="G50" s="160"/>
      <c r="H50" s="160"/>
      <c r="I50" s="160"/>
      <c r="J50" s="32"/>
      <c r="K50" s="32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</row>
    <row r="51" spans="1:23" s="39" customFormat="1" ht="22.15" customHeight="1" x14ac:dyDescent="0.5">
      <c r="A51" s="160" t="s">
        <v>31</v>
      </c>
      <c r="B51" s="160"/>
      <c r="C51" s="160"/>
      <c r="D51" s="160"/>
      <c r="E51" s="160"/>
      <c r="F51" s="160"/>
      <c r="G51" s="160"/>
      <c r="H51" s="160"/>
      <c r="I51" s="160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</row>
    <row r="52" spans="1:23" s="39" customFormat="1" ht="22.15" customHeight="1" x14ac:dyDescent="0.5">
      <c r="A52" s="160" t="s">
        <v>160</v>
      </c>
      <c r="B52" s="160"/>
      <c r="C52" s="160"/>
      <c r="D52" s="160"/>
      <c r="E52" s="160"/>
      <c r="F52" s="160"/>
      <c r="G52" s="160"/>
      <c r="H52" s="160"/>
      <c r="I52" s="160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</row>
    <row r="53" spans="1:23" s="39" customFormat="1" ht="22.15" customHeight="1" x14ac:dyDescent="0.5">
      <c r="A53" s="133"/>
      <c r="B53" s="80"/>
      <c r="C53" s="80"/>
      <c r="D53" s="80"/>
      <c r="E53" s="92"/>
      <c r="F53" s="12"/>
      <c r="G53" s="134"/>
      <c r="I53" s="51" t="s">
        <v>91</v>
      </c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</row>
    <row r="54" spans="1:23" s="39" customFormat="1" ht="22.15" customHeight="1" x14ac:dyDescent="0.45">
      <c r="A54" s="111"/>
      <c r="B54" s="111"/>
      <c r="C54" s="111"/>
      <c r="D54" s="111"/>
      <c r="E54" s="84"/>
      <c r="F54" s="161" t="s">
        <v>1</v>
      </c>
      <c r="G54" s="161"/>
      <c r="H54" s="161" t="s">
        <v>2</v>
      </c>
      <c r="I54" s="161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</row>
    <row r="55" spans="1:23" s="39" customFormat="1" ht="22.15" customHeight="1" x14ac:dyDescent="0.45">
      <c r="A55" s="30"/>
      <c r="B55" s="30"/>
      <c r="C55" s="30"/>
      <c r="D55" s="30"/>
      <c r="E55" s="85" t="s">
        <v>3</v>
      </c>
      <c r="F55" s="85">
        <v>2565</v>
      </c>
      <c r="G55" s="85">
        <v>2564</v>
      </c>
      <c r="H55" s="85">
        <v>2565</v>
      </c>
      <c r="I55" s="85">
        <v>2564</v>
      </c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</row>
    <row r="56" spans="1:23" s="39" customFormat="1" ht="22.15" customHeight="1" x14ac:dyDescent="0.45">
      <c r="A56" s="13"/>
      <c r="B56" s="12"/>
      <c r="C56" s="12"/>
      <c r="D56" s="12"/>
      <c r="E56" s="32"/>
      <c r="F56" s="135"/>
      <c r="G56" s="139"/>
      <c r="H56" s="135"/>
      <c r="I56" s="139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</row>
    <row r="57" spans="1:23" ht="22.15" customHeight="1" x14ac:dyDescent="0.45">
      <c r="A57" s="13" t="s">
        <v>50</v>
      </c>
      <c r="E57" s="14"/>
      <c r="F57" s="43"/>
      <c r="G57" s="43"/>
      <c r="H57" s="43"/>
      <c r="I57" s="43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</row>
    <row r="58" spans="1:23" ht="22.15" customHeight="1" x14ac:dyDescent="0.45">
      <c r="A58" s="13"/>
      <c r="B58" s="12" t="s">
        <v>44</v>
      </c>
      <c r="E58" s="14"/>
      <c r="F58" s="43"/>
      <c r="G58" s="43"/>
      <c r="H58" s="43"/>
      <c r="I58" s="43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</row>
    <row r="59" spans="1:23" ht="22.15" customHeight="1" x14ac:dyDescent="0.45">
      <c r="A59" s="13" t="s">
        <v>51</v>
      </c>
      <c r="E59" s="14"/>
      <c r="F59" s="43">
        <v>0</v>
      </c>
      <c r="G59" s="43">
        <v>130438098</v>
      </c>
      <c r="H59" s="43">
        <v>0</v>
      </c>
      <c r="I59" s="43">
        <v>130438098</v>
      </c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</row>
    <row r="60" spans="1:23" ht="22.15" customHeight="1" x14ac:dyDescent="0.45">
      <c r="A60" s="13" t="s">
        <v>52</v>
      </c>
      <c r="E60" s="14"/>
      <c r="F60" s="43"/>
      <c r="G60" s="43"/>
      <c r="H60" s="43"/>
      <c r="I60" s="43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</row>
    <row r="61" spans="1:23" ht="22.15" customHeight="1" x14ac:dyDescent="0.45">
      <c r="A61" s="13"/>
      <c r="B61" s="12" t="s">
        <v>47</v>
      </c>
      <c r="E61" s="14"/>
      <c r="F61" s="48">
        <v>0</v>
      </c>
      <c r="G61" s="48">
        <v>-26087620</v>
      </c>
      <c r="H61" s="48">
        <v>0</v>
      </c>
      <c r="I61" s="48">
        <v>-26087620</v>
      </c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</row>
    <row r="62" spans="1:23" ht="22.15" customHeight="1" x14ac:dyDescent="0.45">
      <c r="A62" s="13" t="s">
        <v>179</v>
      </c>
      <c r="E62" s="14"/>
      <c r="F62" s="204"/>
      <c r="G62" s="141"/>
      <c r="H62" s="141"/>
      <c r="I62" s="141"/>
      <c r="J62" s="14"/>
      <c r="K62" s="13"/>
      <c r="L62" s="13"/>
      <c r="M62" s="13"/>
      <c r="N62" s="13"/>
      <c r="O62" s="14"/>
      <c r="P62" s="14"/>
      <c r="Q62" s="14"/>
      <c r="R62" s="14"/>
      <c r="S62" s="14"/>
      <c r="T62" s="14"/>
      <c r="U62" s="14"/>
      <c r="V62" s="14"/>
      <c r="W62" s="14"/>
    </row>
    <row r="63" spans="1:23" ht="22.15" customHeight="1" x14ac:dyDescent="0.45">
      <c r="A63" s="13"/>
      <c r="B63" s="12" t="s">
        <v>180</v>
      </c>
      <c r="E63" s="14"/>
      <c r="F63" s="97">
        <v>1033685</v>
      </c>
      <c r="G63" s="97">
        <v>0</v>
      </c>
      <c r="H63" s="97">
        <v>868023</v>
      </c>
      <c r="I63" s="97">
        <v>0</v>
      </c>
      <c r="J63" s="142"/>
      <c r="K63" s="13"/>
      <c r="L63" s="13"/>
      <c r="M63" s="13"/>
      <c r="N63" s="13"/>
      <c r="O63" s="14"/>
      <c r="P63" s="14"/>
      <c r="Q63" s="14"/>
      <c r="R63" s="14"/>
      <c r="S63" s="14"/>
      <c r="T63" s="14"/>
      <c r="U63" s="14"/>
      <c r="V63" s="14"/>
      <c r="W63" s="14"/>
    </row>
    <row r="64" spans="1:23" ht="22.15" customHeight="1" x14ac:dyDescent="0.45">
      <c r="A64" s="13" t="s">
        <v>52</v>
      </c>
      <c r="E64" s="14"/>
      <c r="F64" s="97"/>
      <c r="G64" s="97"/>
      <c r="H64" s="97"/>
      <c r="I64" s="97"/>
      <c r="J64" s="142"/>
      <c r="L64" s="13"/>
      <c r="M64" s="13"/>
      <c r="N64" s="13"/>
      <c r="O64" s="14"/>
      <c r="P64" s="14"/>
      <c r="Q64" s="14"/>
      <c r="R64" s="14"/>
      <c r="S64" s="14"/>
      <c r="T64" s="14"/>
      <c r="U64" s="14"/>
      <c r="V64" s="14"/>
      <c r="W64" s="14"/>
    </row>
    <row r="65" spans="1:23" ht="22.15" customHeight="1" x14ac:dyDescent="0.45">
      <c r="A65" s="13"/>
      <c r="B65" s="12" t="s">
        <v>47</v>
      </c>
      <c r="E65" s="14"/>
      <c r="F65" s="143">
        <v>-206737</v>
      </c>
      <c r="G65" s="143">
        <v>0</v>
      </c>
      <c r="H65" s="143">
        <v>-173604</v>
      </c>
      <c r="I65" s="143">
        <v>0</v>
      </c>
      <c r="J65" s="142"/>
      <c r="K65" s="13"/>
      <c r="L65" s="13"/>
      <c r="M65" s="13"/>
      <c r="N65" s="13"/>
      <c r="O65" s="14"/>
      <c r="P65" s="14"/>
      <c r="Q65" s="14"/>
      <c r="R65" s="14"/>
      <c r="S65" s="14"/>
      <c r="T65" s="14"/>
      <c r="U65" s="14"/>
      <c r="V65" s="14"/>
      <c r="W65" s="14"/>
    </row>
    <row r="66" spans="1:23" ht="22.15" customHeight="1" x14ac:dyDescent="0.45">
      <c r="A66" s="13" t="s">
        <v>53</v>
      </c>
      <c r="E66" s="14"/>
      <c r="F66" s="43"/>
      <c r="G66" s="43"/>
      <c r="H66" s="43"/>
      <c r="I66" s="43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</row>
    <row r="67" spans="1:23" ht="22.15" customHeight="1" x14ac:dyDescent="0.45">
      <c r="A67" s="13"/>
      <c r="B67" s="12" t="s">
        <v>49</v>
      </c>
      <c r="E67" s="14"/>
      <c r="F67" s="48">
        <f>SUM(F59:F66)</f>
        <v>826948</v>
      </c>
      <c r="G67" s="48">
        <f>SUM(G59:G66)</f>
        <v>104350478</v>
      </c>
      <c r="H67" s="48">
        <f>SUM(H59:H66)</f>
        <v>694419</v>
      </c>
      <c r="I67" s="48">
        <f>SUM(I59:I66)</f>
        <v>104350478</v>
      </c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</row>
    <row r="68" spans="1:23" ht="22.15" customHeight="1" x14ac:dyDescent="0.45">
      <c r="A68" s="13" t="s">
        <v>169</v>
      </c>
      <c r="E68" s="14"/>
      <c r="F68" s="48">
        <f>SUM(F36+F67)</f>
        <v>2328012</v>
      </c>
      <c r="G68" s="48">
        <f>SUM(G36+G67)</f>
        <v>105893128</v>
      </c>
      <c r="H68" s="48">
        <f>SUM(H36+H67)</f>
        <v>2085380</v>
      </c>
      <c r="I68" s="48">
        <f>SUM(I36+I67)</f>
        <v>105665533</v>
      </c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</row>
    <row r="69" spans="1:23" s="39" customFormat="1" ht="22.15" customHeight="1" thickBot="1" x14ac:dyDescent="0.5">
      <c r="A69" s="19" t="s">
        <v>167</v>
      </c>
      <c r="B69" s="12"/>
      <c r="C69" s="12"/>
      <c r="D69" s="12"/>
      <c r="E69" s="14"/>
      <c r="F69" s="49">
        <f>SUM(F68+F25)</f>
        <v>37275959</v>
      </c>
      <c r="G69" s="49">
        <f>SUM(G68+G25)</f>
        <v>128079774</v>
      </c>
      <c r="H69" s="49">
        <f>SUM(H68+H25)</f>
        <v>16756479</v>
      </c>
      <c r="I69" s="49">
        <f>SUM(I68+I25)</f>
        <v>123488064</v>
      </c>
      <c r="J69" s="32"/>
      <c r="K69" s="32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</row>
    <row r="70" spans="1:23" s="39" customFormat="1" ht="22.15" customHeight="1" thickTop="1" x14ac:dyDescent="0.45">
      <c r="A70" s="19"/>
      <c r="B70" s="12"/>
      <c r="C70" s="12"/>
      <c r="D70" s="12"/>
      <c r="E70" s="14"/>
      <c r="F70" s="204"/>
      <c r="G70" s="97"/>
      <c r="H70" s="204"/>
      <c r="I70" s="69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</row>
    <row r="71" spans="1:23" ht="22.15" customHeight="1" x14ac:dyDescent="0.45">
      <c r="A71" s="19" t="s">
        <v>54</v>
      </c>
      <c r="E71" s="12"/>
      <c r="F71" s="204"/>
      <c r="G71" s="97"/>
      <c r="H71" s="204"/>
      <c r="I71" s="69"/>
    </row>
    <row r="72" spans="1:23" ht="22.15" customHeight="1" x14ac:dyDescent="0.45">
      <c r="A72" s="19"/>
      <c r="B72" s="13" t="s">
        <v>55</v>
      </c>
      <c r="E72" s="14"/>
      <c r="F72" s="46">
        <f>F74-F73</f>
        <v>35886384</v>
      </c>
      <c r="G72" s="46">
        <f>26796219+43</f>
        <v>26796262</v>
      </c>
      <c r="H72" s="46">
        <f>H25</f>
        <v>14671099</v>
      </c>
      <c r="I72" s="46">
        <v>17822531</v>
      </c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</row>
    <row r="73" spans="1:23" ht="22.15" customHeight="1" x14ac:dyDescent="0.45">
      <c r="A73" s="19"/>
      <c r="B73" s="13" t="s">
        <v>56</v>
      </c>
      <c r="E73" s="14"/>
      <c r="F73" s="46">
        <v>-938437</v>
      </c>
      <c r="G73" s="46">
        <v>-4609616</v>
      </c>
      <c r="H73" s="46">
        <v>0</v>
      </c>
      <c r="I73" s="97">
        <v>0</v>
      </c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</row>
    <row r="74" spans="1:23" s="39" customFormat="1" ht="22.15" customHeight="1" thickBot="1" x14ac:dyDescent="0.5">
      <c r="A74" s="13" t="s">
        <v>166</v>
      </c>
      <c r="B74" s="12"/>
      <c r="C74" s="12"/>
      <c r="D74" s="12"/>
      <c r="E74" s="32"/>
      <c r="F74" s="49">
        <f>F25</f>
        <v>34947947</v>
      </c>
      <c r="G74" s="49">
        <f>SUM(G72:G73)</f>
        <v>22186646</v>
      </c>
      <c r="H74" s="49">
        <f>SUM(H72:H73)</f>
        <v>14671099</v>
      </c>
      <c r="I74" s="49">
        <f>SUM(I72:I73)</f>
        <v>17822531</v>
      </c>
      <c r="J74" s="32"/>
      <c r="K74" s="32"/>
      <c r="L74" s="32"/>
      <c r="M74" s="32"/>
      <c r="N74" s="32"/>
      <c r="O74" s="32"/>
      <c r="P74" s="32"/>
      <c r="Q74" s="32"/>
      <c r="R74" s="32"/>
      <c r="S74" s="32"/>
      <c r="T74" s="32"/>
      <c r="U74" s="32"/>
      <c r="V74" s="32"/>
      <c r="W74" s="32"/>
    </row>
    <row r="75" spans="1:23" s="144" customFormat="1" ht="22.15" customHeight="1" thickTop="1" x14ac:dyDescent="0.45">
      <c r="A75" s="58"/>
      <c r="B75" s="58"/>
      <c r="C75" s="58"/>
      <c r="D75" s="58"/>
      <c r="E75" s="58"/>
      <c r="F75" s="46"/>
      <c r="G75" s="46"/>
      <c r="H75" s="46"/>
      <c r="I75" s="70"/>
      <c r="J75" s="58"/>
      <c r="K75" s="58"/>
      <c r="L75" s="58"/>
      <c r="M75" s="58"/>
      <c r="N75" s="58"/>
      <c r="O75" s="58"/>
      <c r="P75" s="58"/>
      <c r="Q75" s="58"/>
      <c r="R75" s="58"/>
      <c r="S75" s="58"/>
      <c r="T75" s="58"/>
      <c r="U75" s="58"/>
      <c r="V75" s="58"/>
      <c r="W75" s="58"/>
    </row>
    <row r="76" spans="1:23" ht="22.15" customHeight="1" x14ac:dyDescent="0.45">
      <c r="A76" s="19" t="s">
        <v>57</v>
      </c>
      <c r="E76" s="12"/>
      <c r="F76" s="46"/>
      <c r="G76" s="46"/>
      <c r="H76" s="46"/>
      <c r="I76" s="69"/>
    </row>
    <row r="77" spans="1:23" ht="22.15" customHeight="1" x14ac:dyDescent="0.45">
      <c r="A77" s="19"/>
      <c r="B77" s="13" t="s">
        <v>55</v>
      </c>
      <c r="E77" s="14"/>
      <c r="F77" s="159">
        <f>F69-F78</f>
        <v>39279755</v>
      </c>
      <c r="G77" s="46">
        <f>134113237+43</f>
        <v>134113280</v>
      </c>
      <c r="H77" s="46">
        <f>H69</f>
        <v>16756479</v>
      </c>
      <c r="I77" s="46">
        <v>123488064</v>
      </c>
      <c r="J77" s="14"/>
      <c r="K77" s="40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</row>
    <row r="78" spans="1:23" ht="22.15" customHeight="1" x14ac:dyDescent="0.45">
      <c r="A78" s="19"/>
      <c r="B78" s="13" t="s">
        <v>56</v>
      </c>
      <c r="E78" s="14"/>
      <c r="F78" s="46">
        <v>-2003796</v>
      </c>
      <c r="G78" s="46">
        <v>-6033506</v>
      </c>
      <c r="H78" s="46">
        <v>0</v>
      </c>
      <c r="I78" s="97">
        <v>0</v>
      </c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</row>
    <row r="79" spans="1:23" s="39" customFormat="1" ht="22.15" customHeight="1" thickBot="1" x14ac:dyDescent="0.5">
      <c r="A79" s="13" t="s">
        <v>167</v>
      </c>
      <c r="B79" s="12"/>
      <c r="C79" s="12"/>
      <c r="D79" s="12"/>
      <c r="E79" s="32"/>
      <c r="F79" s="49">
        <f>F69</f>
        <v>37275959</v>
      </c>
      <c r="G79" s="49">
        <f>G69</f>
        <v>128079774</v>
      </c>
      <c r="H79" s="49">
        <f>SUM(H77:H78)</f>
        <v>16756479</v>
      </c>
      <c r="I79" s="49">
        <f>SUM(I77:I78)</f>
        <v>123488064</v>
      </c>
      <c r="J79" s="32"/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32"/>
      <c r="V79" s="32"/>
      <c r="W79" s="32"/>
    </row>
    <row r="80" spans="1:23" s="39" customFormat="1" ht="22.15" customHeight="1" thickTop="1" x14ac:dyDescent="0.45">
      <c r="A80" s="13"/>
      <c r="B80" s="12"/>
      <c r="C80" s="12"/>
      <c r="D80" s="12"/>
      <c r="E80" s="32"/>
      <c r="F80" s="135"/>
      <c r="G80" s="136"/>
      <c r="H80" s="46"/>
      <c r="I80" s="139"/>
      <c r="J80" s="32"/>
      <c r="K80" s="32"/>
      <c r="L80" s="32"/>
      <c r="M80" s="32"/>
      <c r="N80" s="32"/>
      <c r="O80" s="32"/>
      <c r="P80" s="32"/>
      <c r="Q80" s="32"/>
      <c r="R80" s="32"/>
      <c r="S80" s="32"/>
      <c r="T80" s="32"/>
      <c r="U80" s="32"/>
      <c r="V80" s="32"/>
      <c r="W80" s="32"/>
    </row>
    <row r="81" spans="1:23" ht="22.15" customHeight="1" x14ac:dyDescent="0.45">
      <c r="E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</row>
    <row r="82" spans="1:23" ht="22.15" customHeight="1" x14ac:dyDescent="0.45">
      <c r="A82" s="12" t="s">
        <v>187</v>
      </c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</row>
    <row r="83" spans="1:23" ht="22.15" customHeight="1" x14ac:dyDescent="0.45">
      <c r="B83" s="12" t="s">
        <v>188</v>
      </c>
      <c r="E83" s="14">
        <v>28</v>
      </c>
      <c r="F83" s="156">
        <f>F74/F86</f>
        <v>0.11389286301649394</v>
      </c>
      <c r="G83" s="156">
        <f>G72/300000000</f>
        <v>8.9320873333333328E-2</v>
      </c>
      <c r="H83" s="156">
        <f>H74/H86</f>
        <v>4.7812063716029481E-2</v>
      </c>
      <c r="I83" s="157">
        <f>I72/300000000</f>
        <v>5.9408436666666668E-2</v>
      </c>
    </row>
    <row r="84" spans="1:23" ht="22.15" customHeight="1" x14ac:dyDescent="0.45">
      <c r="B84" s="12" t="s">
        <v>189</v>
      </c>
      <c r="E84" s="14">
        <v>28</v>
      </c>
      <c r="F84" s="77">
        <f>F74/F87</f>
        <v>0.10945757166994212</v>
      </c>
      <c r="G84" s="77">
        <f>G83</f>
        <v>8.9320873333333328E-2</v>
      </c>
      <c r="H84" s="77">
        <f>H74/H87</f>
        <v>4.5950134646516323E-2</v>
      </c>
      <c r="I84" s="158">
        <f>I83</f>
        <v>5.9408436666666668E-2</v>
      </c>
    </row>
    <row r="85" spans="1:23" ht="22.15" customHeight="1" x14ac:dyDescent="0.45">
      <c r="E85" s="12"/>
      <c r="G85" s="46"/>
      <c r="I85" s="52"/>
    </row>
    <row r="86" spans="1:23" ht="22.15" customHeight="1" x14ac:dyDescent="0.45">
      <c r="A86" s="12" t="s">
        <v>190</v>
      </c>
      <c r="E86" s="12"/>
      <c r="F86" s="46">
        <v>306849315</v>
      </c>
      <c r="G86" s="46">
        <v>300000000</v>
      </c>
      <c r="H86" s="23">
        <f>F86</f>
        <v>306849315</v>
      </c>
      <c r="I86" s="46">
        <v>300000000</v>
      </c>
    </row>
    <row r="87" spans="1:23" ht="22.15" customHeight="1" x14ac:dyDescent="0.45">
      <c r="A87" s="12" t="s">
        <v>191</v>
      </c>
      <c r="E87" s="12"/>
      <c r="F87" s="23">
        <v>319283047</v>
      </c>
      <c r="G87" s="46">
        <v>300000000</v>
      </c>
      <c r="H87" s="23">
        <f>F87</f>
        <v>319283047</v>
      </c>
      <c r="I87" s="46">
        <v>300000000</v>
      </c>
    </row>
    <row r="88" spans="1:23" ht="22.15" customHeight="1" x14ac:dyDescent="0.45">
      <c r="E88" s="12"/>
      <c r="I88" s="52"/>
    </row>
    <row r="89" spans="1:23" ht="22.15" customHeight="1" x14ac:dyDescent="0.45">
      <c r="E89" s="12"/>
      <c r="I89" s="52"/>
    </row>
    <row r="90" spans="1:23" ht="22.15" customHeight="1" x14ac:dyDescent="0.45">
      <c r="E90" s="12"/>
      <c r="I90" s="52"/>
    </row>
    <row r="91" spans="1:23" ht="22.15" customHeight="1" x14ac:dyDescent="0.45">
      <c r="E91" s="12"/>
      <c r="I91" s="52"/>
    </row>
    <row r="92" spans="1:23" ht="22.15" customHeight="1" x14ac:dyDescent="0.45">
      <c r="E92" s="12"/>
      <c r="I92" s="52"/>
    </row>
    <row r="93" spans="1:23" ht="22.15" customHeight="1" x14ac:dyDescent="0.45">
      <c r="E93" s="12"/>
      <c r="I93" s="52"/>
    </row>
    <row r="94" spans="1:23" ht="22.15" customHeight="1" x14ac:dyDescent="0.45">
      <c r="E94" s="12"/>
      <c r="I94" s="52"/>
    </row>
    <row r="95" spans="1:23" ht="22.15" customHeight="1" x14ac:dyDescent="0.45">
      <c r="E95" s="12"/>
    </row>
    <row r="96" spans="1:23" ht="22.15" customHeight="1" x14ac:dyDescent="0.45">
      <c r="A96" s="12" t="s">
        <v>92</v>
      </c>
    </row>
    <row r="98" spans="6:8" ht="22.15" customHeight="1" x14ac:dyDescent="0.45">
      <c r="F98" s="47"/>
      <c r="H98" s="47"/>
    </row>
    <row r="99" spans="6:8" ht="22.15" customHeight="1" x14ac:dyDescent="0.45">
      <c r="F99" s="47"/>
      <c r="H99" s="47"/>
    </row>
  </sheetData>
  <mergeCells count="10">
    <mergeCell ref="F54:G54"/>
    <mergeCell ref="H54:I54"/>
    <mergeCell ref="A2:I2"/>
    <mergeCell ref="A3:I3"/>
    <mergeCell ref="A4:I4"/>
    <mergeCell ref="A50:I50"/>
    <mergeCell ref="A51:I51"/>
    <mergeCell ref="A52:I52"/>
    <mergeCell ref="F6:G6"/>
    <mergeCell ref="H6:I6"/>
  </mergeCells>
  <pageMargins left="0.78740157480314998" right="0.1" top="0.511811023622047" bottom="0.31496062992126" header="0" footer="0"/>
  <pageSetup paperSize="9" scale="71" orientation="portrait" r:id="rId1"/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39"/>
  <sheetViews>
    <sheetView topLeftCell="A10" zoomScale="70" zoomScaleNormal="70" zoomScaleSheetLayoutView="70" workbookViewId="0">
      <selection activeCell="F33" sqref="F33"/>
    </sheetView>
  </sheetViews>
  <sheetFormatPr defaultColWidth="7.6640625" defaultRowHeight="22.15" customHeight="1" x14ac:dyDescent="0.45"/>
  <cols>
    <col min="1" max="1" width="30.33203125" style="9" customWidth="1"/>
    <col min="2" max="2" width="7.109375" style="1" customWidth="1"/>
    <col min="3" max="3" width="11.88671875" style="1" customWidth="1"/>
    <col min="4" max="4" width="10.33203125" style="1" customWidth="1"/>
    <col min="5" max="5" width="10.21875" style="1" customWidth="1"/>
    <col min="6" max="6" width="10" style="1" customWidth="1"/>
    <col min="7" max="7" width="10.44140625" style="1" customWidth="1"/>
    <col min="8" max="8" width="12" style="1" bestFit="1" customWidth="1"/>
    <col min="9" max="9" width="10.6640625" style="88" bestFit="1" customWidth="1"/>
    <col min="10" max="10" width="11.109375" style="88" customWidth="1"/>
    <col min="11" max="11" width="16.6640625" style="88" customWidth="1"/>
    <col min="12" max="12" width="11.44140625" style="88" customWidth="1"/>
    <col min="13" max="13" width="11.33203125" style="88" customWidth="1"/>
    <col min="14" max="14" width="12.33203125" style="88" customWidth="1"/>
    <col min="15" max="15" width="11.109375" style="1" customWidth="1"/>
    <col min="16" max="16" width="13.44140625" style="1" customWidth="1"/>
    <col min="17" max="17" width="12.33203125" style="1" customWidth="1"/>
    <col min="18" max="16384" width="7.6640625" style="1"/>
  </cols>
  <sheetData>
    <row r="1" spans="1:19" s="21" customFormat="1" ht="22.15" customHeight="1" x14ac:dyDescent="0.45">
      <c r="I1" s="88"/>
      <c r="J1" s="88"/>
      <c r="K1" s="88"/>
      <c r="L1" s="88"/>
      <c r="M1" s="88"/>
      <c r="N1" s="88"/>
    </row>
    <row r="2" spans="1:19" s="21" customFormat="1" ht="22.15" customHeight="1" x14ac:dyDescent="0.5">
      <c r="A2" s="164" t="s">
        <v>0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</row>
    <row r="3" spans="1:19" s="21" customFormat="1" ht="22.15" customHeight="1" x14ac:dyDescent="0.5">
      <c r="A3" s="164" t="s">
        <v>96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</row>
    <row r="4" spans="1:19" s="21" customFormat="1" ht="22.15" customHeight="1" x14ac:dyDescent="0.5">
      <c r="A4" s="164" t="s">
        <v>160</v>
      </c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0"/>
    </row>
    <row r="5" spans="1:19" s="21" customFormat="1" ht="22.15" customHeight="1" x14ac:dyDescent="0.45">
      <c r="A5" s="34"/>
      <c r="B5" s="38"/>
      <c r="C5" s="38"/>
      <c r="D5" s="38"/>
      <c r="E5" s="38"/>
      <c r="F5" s="38"/>
      <c r="G5" s="38"/>
      <c r="H5" s="38"/>
      <c r="I5" s="94"/>
      <c r="J5" s="94"/>
      <c r="K5" s="94"/>
      <c r="L5" s="94"/>
      <c r="M5" s="94"/>
      <c r="N5" s="94"/>
      <c r="O5" s="153" t="s">
        <v>91</v>
      </c>
      <c r="P5" s="10"/>
    </row>
    <row r="6" spans="1:19" s="4" customFormat="1" ht="22.15" customHeight="1" x14ac:dyDescent="0.45">
      <c r="A6" s="3"/>
      <c r="C6" s="165" t="s">
        <v>97</v>
      </c>
      <c r="D6" s="165"/>
      <c r="E6" s="165"/>
      <c r="F6" s="165"/>
      <c r="G6" s="165"/>
      <c r="H6" s="165"/>
      <c r="I6" s="165"/>
      <c r="J6" s="165"/>
      <c r="K6" s="165"/>
      <c r="L6" s="165"/>
      <c r="M6" s="165"/>
      <c r="N6" s="32"/>
      <c r="O6" s="5"/>
    </row>
    <row r="7" spans="1:19" s="4" customFormat="1" ht="22.15" customHeight="1" x14ac:dyDescent="0.45">
      <c r="A7" s="3"/>
      <c r="B7" s="2"/>
      <c r="C7" s="5"/>
      <c r="D7" s="5"/>
      <c r="E7" s="5"/>
      <c r="F7" s="5"/>
      <c r="G7" s="5"/>
      <c r="H7" s="168" t="s">
        <v>23</v>
      </c>
      <c r="I7" s="168"/>
      <c r="J7" s="168"/>
      <c r="K7" s="168"/>
      <c r="L7" s="168"/>
      <c r="M7" s="32"/>
      <c r="N7" s="32"/>
      <c r="O7" s="5"/>
    </row>
    <row r="8" spans="1:19" s="4" customFormat="1" ht="22.15" customHeight="1" x14ac:dyDescent="0.45">
      <c r="A8" s="3"/>
      <c r="B8" s="2"/>
      <c r="C8" s="5"/>
      <c r="D8" s="5"/>
      <c r="E8" s="5"/>
      <c r="F8" s="168" t="s">
        <v>24</v>
      </c>
      <c r="G8" s="168"/>
      <c r="H8" s="168" t="s">
        <v>25</v>
      </c>
      <c r="I8" s="168"/>
      <c r="J8" s="168"/>
      <c r="K8" s="168"/>
      <c r="L8" s="168"/>
      <c r="M8" s="32"/>
      <c r="N8" s="32"/>
      <c r="O8" s="5"/>
    </row>
    <row r="9" spans="1:19" s="4" customFormat="1" ht="11.25" customHeight="1" x14ac:dyDescent="0.45">
      <c r="A9" s="3"/>
      <c r="B9" s="2"/>
      <c r="C9" s="5"/>
      <c r="D9" s="5"/>
      <c r="E9" s="32"/>
      <c r="F9" s="2"/>
      <c r="G9" s="169" t="s">
        <v>192</v>
      </c>
      <c r="H9" s="169" t="s">
        <v>45</v>
      </c>
      <c r="I9" s="169" t="s">
        <v>193</v>
      </c>
      <c r="J9" s="169" t="s">
        <v>124</v>
      </c>
      <c r="K9" s="170" t="s">
        <v>151</v>
      </c>
      <c r="L9" s="39"/>
      <c r="M9" s="32"/>
      <c r="N9" s="166" t="s">
        <v>94</v>
      </c>
      <c r="O9" s="5"/>
    </row>
    <row r="10" spans="1:19" s="12" customFormat="1" ht="25.5" customHeight="1" x14ac:dyDescent="0.45">
      <c r="A10" s="13"/>
      <c r="B10" s="8"/>
      <c r="C10" s="166" t="s">
        <v>85</v>
      </c>
      <c r="D10" s="166" t="s">
        <v>86</v>
      </c>
      <c r="E10" s="32"/>
      <c r="F10" s="166" t="s">
        <v>121</v>
      </c>
      <c r="G10" s="166"/>
      <c r="H10" s="166"/>
      <c r="I10" s="166"/>
      <c r="J10" s="166"/>
      <c r="K10" s="171"/>
      <c r="L10" s="32"/>
      <c r="M10" s="166" t="s">
        <v>194</v>
      </c>
      <c r="N10" s="166"/>
      <c r="O10" s="166" t="s">
        <v>89</v>
      </c>
      <c r="P10" s="11"/>
    </row>
    <row r="11" spans="1:19" s="12" customFormat="1" ht="33" customHeight="1" x14ac:dyDescent="0.45">
      <c r="A11" s="13"/>
      <c r="B11" s="8"/>
      <c r="C11" s="166"/>
      <c r="D11" s="166"/>
      <c r="E11" s="163" t="s">
        <v>87</v>
      </c>
      <c r="F11" s="166"/>
      <c r="G11" s="166"/>
      <c r="H11" s="166"/>
      <c r="I11" s="166"/>
      <c r="J11" s="166"/>
      <c r="K11" s="171"/>
      <c r="L11" s="32"/>
      <c r="M11" s="166"/>
      <c r="N11" s="166"/>
      <c r="O11" s="166"/>
      <c r="P11" s="11"/>
    </row>
    <row r="12" spans="1:19" s="57" customFormat="1" ht="36" customHeight="1" x14ac:dyDescent="0.45">
      <c r="A12" s="54"/>
      <c r="B12" s="31" t="s">
        <v>3</v>
      </c>
      <c r="C12" s="167"/>
      <c r="D12" s="167"/>
      <c r="E12" s="168"/>
      <c r="F12" s="167"/>
      <c r="G12" s="167"/>
      <c r="H12" s="167"/>
      <c r="I12" s="167"/>
      <c r="J12" s="167"/>
      <c r="K12" s="172"/>
      <c r="L12" s="55" t="s">
        <v>26</v>
      </c>
      <c r="M12" s="167"/>
      <c r="N12" s="167"/>
      <c r="O12" s="167"/>
      <c r="P12" s="56"/>
    </row>
    <row r="13" spans="1:19" s="12" customFormat="1" ht="22.15" customHeight="1" x14ac:dyDescent="0.45">
      <c r="A13" s="13"/>
      <c r="B13" s="6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1"/>
    </row>
    <row r="14" spans="1:19" s="2" customFormat="1" ht="22.15" customHeight="1" x14ac:dyDescent="0.45">
      <c r="A14" s="17" t="s">
        <v>28</v>
      </c>
      <c r="B14" s="11"/>
      <c r="C14" s="35">
        <v>150000000</v>
      </c>
      <c r="D14" s="35">
        <v>90507012</v>
      </c>
      <c r="E14" s="35">
        <v>2482778</v>
      </c>
      <c r="F14" s="35">
        <v>6100000</v>
      </c>
      <c r="G14" s="35">
        <v>3365115</v>
      </c>
      <c r="H14" s="35">
        <v>-10284293</v>
      </c>
      <c r="I14" s="22">
        <v>-2867522</v>
      </c>
      <c r="J14" s="22">
        <v>0</v>
      </c>
      <c r="K14" s="22">
        <v>0</v>
      </c>
      <c r="L14" s="22">
        <f>I14+J14+H14+K14</f>
        <v>-13151815</v>
      </c>
      <c r="M14" s="22">
        <f>SUM(C14:G14)+L14</f>
        <v>239303090</v>
      </c>
      <c r="N14" s="22">
        <v>-9744994</v>
      </c>
      <c r="O14" s="35">
        <f>SUM(M14:N14)</f>
        <v>229558096</v>
      </c>
      <c r="S14" s="12"/>
    </row>
    <row r="15" spans="1:19" s="2" customFormat="1" ht="22.15" customHeight="1" x14ac:dyDescent="0.45">
      <c r="A15" s="17" t="s">
        <v>161</v>
      </c>
      <c r="B15" s="11"/>
      <c r="C15" s="35"/>
      <c r="D15" s="35"/>
      <c r="E15" s="35"/>
      <c r="F15" s="35"/>
      <c r="G15" s="35"/>
      <c r="H15" s="35"/>
      <c r="I15" s="22"/>
      <c r="J15" s="22"/>
      <c r="K15" s="22"/>
      <c r="L15" s="22"/>
      <c r="M15" s="22"/>
      <c r="N15" s="22"/>
      <c r="O15" s="35"/>
      <c r="S15" s="12"/>
    </row>
    <row r="16" spans="1:19" s="2" customFormat="1" ht="22.15" customHeight="1" x14ac:dyDescent="0.45">
      <c r="A16" s="17" t="s">
        <v>162</v>
      </c>
      <c r="B16" s="4"/>
      <c r="C16" s="35"/>
      <c r="D16" s="35"/>
      <c r="E16" s="35"/>
      <c r="F16" s="35"/>
      <c r="G16" s="22"/>
      <c r="H16" s="22"/>
      <c r="I16" s="22"/>
      <c r="J16" s="22"/>
      <c r="K16" s="22"/>
      <c r="L16" s="22"/>
      <c r="M16" s="95"/>
      <c r="N16" s="22"/>
      <c r="O16" s="35"/>
      <c r="S16" s="12"/>
    </row>
    <row r="17" spans="1:19" s="12" customFormat="1" ht="22.15" customHeight="1" x14ac:dyDescent="0.45">
      <c r="A17" s="24" t="s">
        <v>30</v>
      </c>
      <c r="B17" s="4"/>
      <c r="C17" s="22">
        <v>0</v>
      </c>
      <c r="D17" s="22">
        <v>0</v>
      </c>
      <c r="E17" s="22">
        <v>0</v>
      </c>
      <c r="F17" s="22">
        <v>0</v>
      </c>
      <c r="G17" s="22">
        <f>26796219+43</f>
        <v>26796262</v>
      </c>
      <c r="H17" s="22">
        <v>0</v>
      </c>
      <c r="I17" s="22">
        <v>0</v>
      </c>
      <c r="J17" s="22">
        <v>0</v>
      </c>
      <c r="K17" s="22">
        <v>0</v>
      </c>
      <c r="L17" s="22">
        <f>SUM(H17:K17)</f>
        <v>0</v>
      </c>
      <c r="M17" s="95">
        <f>SUM(C17:G17)+L17</f>
        <v>26796262</v>
      </c>
      <c r="N17" s="22">
        <v>-4609616</v>
      </c>
      <c r="O17" s="22">
        <f>SUM(M17:N17)</f>
        <v>22186646</v>
      </c>
      <c r="P17" s="23"/>
    </row>
    <row r="18" spans="1:19" s="12" customFormat="1" ht="22.15" customHeight="1" x14ac:dyDescent="0.45">
      <c r="A18" s="24" t="s">
        <v>25</v>
      </c>
      <c r="B18" s="11"/>
      <c r="C18" s="22">
        <v>0</v>
      </c>
      <c r="D18" s="22">
        <v>0</v>
      </c>
      <c r="E18" s="22">
        <v>0</v>
      </c>
      <c r="F18" s="22">
        <v>0</v>
      </c>
      <c r="G18" s="22">
        <v>0</v>
      </c>
      <c r="H18" s="50">
        <v>1651485</v>
      </c>
      <c r="I18" s="45">
        <v>1315055</v>
      </c>
      <c r="J18" s="45">
        <v>104350478</v>
      </c>
      <c r="K18" s="45">
        <v>0</v>
      </c>
      <c r="L18" s="22">
        <f>SUM(H18:K18)</f>
        <v>107317018</v>
      </c>
      <c r="M18" s="95">
        <f>SUM(C18:G18)+L18</f>
        <v>107317018</v>
      </c>
      <c r="N18" s="22">
        <v>-1423890</v>
      </c>
      <c r="O18" s="22">
        <f>SUM(M18:N18)</f>
        <v>105893128</v>
      </c>
      <c r="P18" s="23"/>
    </row>
    <row r="19" spans="1:19" s="2" customFormat="1" ht="22.15" customHeight="1" x14ac:dyDescent="0.45">
      <c r="A19" s="17" t="s">
        <v>163</v>
      </c>
      <c r="B19" s="4"/>
      <c r="C19" s="36">
        <f t="shared" ref="C19:O19" si="0">SUM(C17:C18)</f>
        <v>0</v>
      </c>
      <c r="D19" s="36">
        <f t="shared" si="0"/>
        <v>0</v>
      </c>
      <c r="E19" s="36">
        <f t="shared" si="0"/>
        <v>0</v>
      </c>
      <c r="F19" s="36">
        <f t="shared" si="0"/>
        <v>0</v>
      </c>
      <c r="G19" s="36">
        <f t="shared" si="0"/>
        <v>26796262</v>
      </c>
      <c r="H19" s="36">
        <f t="shared" si="0"/>
        <v>1651485</v>
      </c>
      <c r="I19" s="36">
        <f t="shared" si="0"/>
        <v>1315055</v>
      </c>
      <c r="J19" s="36">
        <f t="shared" si="0"/>
        <v>104350478</v>
      </c>
      <c r="K19" s="36">
        <f t="shared" si="0"/>
        <v>0</v>
      </c>
      <c r="L19" s="36">
        <f t="shared" si="0"/>
        <v>107317018</v>
      </c>
      <c r="M19" s="36">
        <f t="shared" si="0"/>
        <v>134113280</v>
      </c>
      <c r="N19" s="36">
        <f t="shared" si="0"/>
        <v>-6033506</v>
      </c>
      <c r="O19" s="36">
        <f t="shared" si="0"/>
        <v>128079774</v>
      </c>
      <c r="P19" s="28"/>
      <c r="S19" s="12"/>
    </row>
    <row r="20" spans="1:19" s="12" customFormat="1" ht="22.15" customHeight="1" x14ac:dyDescent="0.45">
      <c r="A20" s="17" t="s">
        <v>165</v>
      </c>
      <c r="B20" s="11"/>
      <c r="C20" s="96">
        <f>C19+C14</f>
        <v>150000000</v>
      </c>
      <c r="D20" s="96">
        <f t="shared" ref="D20:O20" si="1">D19+D14</f>
        <v>90507012</v>
      </c>
      <c r="E20" s="96">
        <f t="shared" si="1"/>
        <v>2482778</v>
      </c>
      <c r="F20" s="96">
        <f t="shared" si="1"/>
        <v>6100000</v>
      </c>
      <c r="G20" s="96">
        <f t="shared" si="1"/>
        <v>30161377</v>
      </c>
      <c r="H20" s="96">
        <f t="shared" si="1"/>
        <v>-8632808</v>
      </c>
      <c r="I20" s="96">
        <f t="shared" si="1"/>
        <v>-1552467</v>
      </c>
      <c r="J20" s="96">
        <f t="shared" si="1"/>
        <v>104350478</v>
      </c>
      <c r="K20" s="96">
        <f t="shared" si="1"/>
        <v>0</v>
      </c>
      <c r="L20" s="96">
        <f t="shared" si="1"/>
        <v>94165203</v>
      </c>
      <c r="M20" s="96">
        <f t="shared" si="1"/>
        <v>373416370</v>
      </c>
      <c r="N20" s="96">
        <f t="shared" si="1"/>
        <v>-15778500</v>
      </c>
      <c r="O20" s="96">
        <f t="shared" si="1"/>
        <v>357637870</v>
      </c>
      <c r="P20" s="60"/>
      <c r="Q20" s="23"/>
    </row>
    <row r="21" spans="1:19" s="2" customFormat="1" ht="22.15" customHeight="1" x14ac:dyDescent="0.45">
      <c r="A21" s="17" t="s">
        <v>161</v>
      </c>
      <c r="B21" s="11"/>
      <c r="C21" s="35"/>
      <c r="D21" s="35"/>
      <c r="E21" s="35"/>
      <c r="F21" s="35"/>
      <c r="G21" s="35"/>
      <c r="H21" s="35"/>
      <c r="I21" s="22"/>
      <c r="J21" s="22"/>
      <c r="K21" s="22"/>
      <c r="L21" s="22"/>
      <c r="M21" s="22"/>
      <c r="N21" s="22"/>
      <c r="O21" s="35"/>
    </row>
    <row r="22" spans="1:19" s="2" customFormat="1" ht="22.15" customHeight="1" x14ac:dyDescent="0.45">
      <c r="A22" s="17" t="s">
        <v>178</v>
      </c>
      <c r="B22" s="11"/>
      <c r="C22" s="22">
        <f>100000000*0.5</f>
        <v>50000000</v>
      </c>
      <c r="D22" s="22">
        <v>128645339</v>
      </c>
      <c r="E22" s="22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f>I22+J22+H22+K22</f>
        <v>0</v>
      </c>
      <c r="M22" s="95">
        <f>SUM(C22:G22)+L22</f>
        <v>178645339</v>
      </c>
      <c r="N22" s="22">
        <v>0</v>
      </c>
      <c r="O22" s="22">
        <f>SUM(M22:N22)</f>
        <v>178645339</v>
      </c>
    </row>
    <row r="23" spans="1:19" s="2" customFormat="1" ht="22.15" customHeight="1" x14ac:dyDescent="0.45">
      <c r="A23" s="17" t="s">
        <v>162</v>
      </c>
      <c r="B23" s="4"/>
      <c r="C23" s="35"/>
      <c r="D23" s="35"/>
      <c r="E23" s="35"/>
      <c r="F23" s="35"/>
      <c r="G23" s="22"/>
      <c r="H23" s="22"/>
      <c r="I23" s="22"/>
      <c r="J23" s="22"/>
      <c r="K23" s="22"/>
      <c r="L23" s="22"/>
      <c r="M23" s="95"/>
      <c r="N23" s="22"/>
      <c r="O23" s="35"/>
    </row>
    <row r="24" spans="1:19" s="12" customFormat="1" ht="22.15" customHeight="1" x14ac:dyDescent="0.45">
      <c r="A24" s="24" t="s">
        <v>30</v>
      </c>
      <c r="B24" s="4"/>
      <c r="C24" s="22">
        <v>0</v>
      </c>
      <c r="D24" s="22">
        <v>0</v>
      </c>
      <c r="E24" s="22">
        <v>0</v>
      </c>
      <c r="F24" s="22">
        <v>0</v>
      </c>
      <c r="G24" s="22">
        <v>35886384</v>
      </c>
      <c r="H24" s="22">
        <v>0</v>
      </c>
      <c r="I24" s="22">
        <v>0</v>
      </c>
      <c r="J24" s="22">
        <v>0</v>
      </c>
      <c r="K24" s="22">
        <v>0</v>
      </c>
      <c r="L24" s="22">
        <f>I24+J24+H24+K24</f>
        <v>0</v>
      </c>
      <c r="M24" s="95">
        <f>SUM(C24:G24)+L24</f>
        <v>35886384</v>
      </c>
      <c r="N24" s="22">
        <v>-938437</v>
      </c>
      <c r="O24" s="22">
        <f>SUM(M24:N24)</f>
        <v>34947947</v>
      </c>
    </row>
    <row r="25" spans="1:19" s="12" customFormat="1" ht="22.15" customHeight="1" x14ac:dyDescent="0.45">
      <c r="A25" s="24" t="s">
        <v>25</v>
      </c>
      <c r="B25" s="11"/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50">
        <v>1175462</v>
      </c>
      <c r="I25" s="45">
        <v>1390961</v>
      </c>
      <c r="J25" s="45">
        <v>0</v>
      </c>
      <c r="K25" s="22">
        <v>826948</v>
      </c>
      <c r="L25" s="95">
        <f>I25+J25+H25+K25</f>
        <v>3393371</v>
      </c>
      <c r="M25" s="95">
        <f>SUM(C25:G25)+L25</f>
        <v>3393371</v>
      </c>
      <c r="N25" s="22">
        <f>-1065359</f>
        <v>-1065359</v>
      </c>
      <c r="O25" s="22">
        <f>SUM(M25:N25)</f>
        <v>2328012</v>
      </c>
    </row>
    <row r="26" spans="1:19" s="2" customFormat="1" ht="22.15" customHeight="1" x14ac:dyDescent="0.45">
      <c r="A26" s="17" t="s">
        <v>163</v>
      </c>
      <c r="B26" s="4"/>
      <c r="C26" s="36">
        <f>SUM(C24:C25)</f>
        <v>0</v>
      </c>
      <c r="D26" s="36">
        <f>SUM(D24:D25)</f>
        <v>0</v>
      </c>
      <c r="E26" s="36">
        <f>SUM(E24:E25)</f>
        <v>0</v>
      </c>
      <c r="F26" s="36">
        <f>SUM(F24:F25)</f>
        <v>0</v>
      </c>
      <c r="G26" s="36">
        <f t="shared" ref="G26:L26" si="2">SUM(G22:G25)</f>
        <v>35886384</v>
      </c>
      <c r="H26" s="36">
        <f t="shared" si="2"/>
        <v>1175462</v>
      </c>
      <c r="I26" s="36">
        <f t="shared" si="2"/>
        <v>1390961</v>
      </c>
      <c r="J26" s="36">
        <f t="shared" si="2"/>
        <v>0</v>
      </c>
      <c r="K26" s="36">
        <f t="shared" si="2"/>
        <v>826948</v>
      </c>
      <c r="L26" s="36">
        <f t="shared" si="2"/>
        <v>3393371</v>
      </c>
      <c r="M26" s="36">
        <f>SUM(M24:M25)</f>
        <v>39279755</v>
      </c>
      <c r="N26" s="36">
        <f>SUM(N24:N25)</f>
        <v>-2003796</v>
      </c>
      <c r="O26" s="36">
        <f>SUM(O24:O25)</f>
        <v>37275959</v>
      </c>
      <c r="P26" s="28"/>
      <c r="S26" s="12"/>
    </row>
    <row r="27" spans="1:19" s="12" customFormat="1" ht="22.15" customHeight="1" thickBot="1" x14ac:dyDescent="0.5">
      <c r="A27" s="17" t="s">
        <v>164</v>
      </c>
      <c r="B27" s="11"/>
      <c r="C27" s="37">
        <f>+C20+C22</f>
        <v>200000000</v>
      </c>
      <c r="D27" s="37">
        <f>+D20+D22</f>
        <v>219152351</v>
      </c>
      <c r="E27" s="37">
        <f>+E20+E22</f>
        <v>2482778</v>
      </c>
      <c r="F27" s="37">
        <f>+F20+F22</f>
        <v>6100000</v>
      </c>
      <c r="G27" s="37">
        <f t="shared" ref="G27:L27" si="3">+G20+G26</f>
        <v>66047761</v>
      </c>
      <c r="H27" s="37">
        <f t="shared" si="3"/>
        <v>-7457346</v>
      </c>
      <c r="I27" s="37">
        <f t="shared" si="3"/>
        <v>-161506</v>
      </c>
      <c r="J27" s="37">
        <f t="shared" si="3"/>
        <v>104350478</v>
      </c>
      <c r="K27" s="37">
        <f t="shared" si="3"/>
        <v>826948</v>
      </c>
      <c r="L27" s="37">
        <f t="shared" si="3"/>
        <v>97558574</v>
      </c>
      <c r="M27" s="37">
        <f>+M20+M26+M22</f>
        <v>591341464</v>
      </c>
      <c r="N27" s="37">
        <f>+N20+N26</f>
        <v>-17782296</v>
      </c>
      <c r="O27" s="37">
        <f>+O20+O26+O22</f>
        <v>573559168</v>
      </c>
      <c r="P27" s="59"/>
      <c r="Q27" s="26"/>
    </row>
    <row r="28" spans="1:19" s="12" customFormat="1" ht="22.15" customHeight="1" thickTop="1" x14ac:dyDescent="0.45">
      <c r="A28" s="17"/>
      <c r="B28" s="11"/>
      <c r="C28" s="7"/>
      <c r="D28" s="7"/>
      <c r="E28" s="7"/>
      <c r="F28" s="7"/>
      <c r="G28" s="7"/>
      <c r="H28" s="7"/>
      <c r="I28" s="95"/>
      <c r="J28" s="95"/>
      <c r="K28" s="95"/>
      <c r="L28" s="95"/>
      <c r="M28" s="95"/>
      <c r="N28" s="95"/>
      <c r="O28" s="7"/>
      <c r="P28" s="25"/>
      <c r="Q28" s="26"/>
    </row>
    <row r="29" spans="1:19" ht="22.15" customHeight="1" x14ac:dyDescent="0.45">
      <c r="G29" s="41"/>
      <c r="H29" s="41"/>
      <c r="O29" s="44"/>
    </row>
    <row r="30" spans="1:19" ht="21.75" x14ac:dyDescent="0.45">
      <c r="G30" s="41"/>
      <c r="H30" s="41"/>
      <c r="O30" s="44"/>
    </row>
    <row r="31" spans="1:19" ht="21.75" x14ac:dyDescent="0.45">
      <c r="G31" s="41"/>
      <c r="H31" s="41"/>
      <c r="O31" s="44"/>
    </row>
    <row r="32" spans="1:19" ht="21.75" x14ac:dyDescent="0.45">
      <c r="G32" s="41"/>
      <c r="H32" s="41"/>
      <c r="O32" s="44"/>
    </row>
    <row r="33" spans="1:15" ht="21.75" x14ac:dyDescent="0.45">
      <c r="G33" s="41"/>
      <c r="H33" s="41"/>
      <c r="O33" s="44"/>
    </row>
    <row r="34" spans="1:15" ht="22.15" customHeight="1" x14ac:dyDescent="0.45">
      <c r="G34" s="41"/>
      <c r="H34" s="41"/>
      <c r="O34" s="44"/>
    </row>
    <row r="35" spans="1:15" ht="22.15" customHeight="1" x14ac:dyDescent="0.45">
      <c r="A35" s="4" t="s">
        <v>92</v>
      </c>
      <c r="O35" s="154">
        <v>11</v>
      </c>
    </row>
    <row r="36" spans="1:15" ht="22.15" customHeight="1" x14ac:dyDescent="0.45">
      <c r="C36" s="41"/>
      <c r="D36" s="103"/>
      <c r="E36" s="41"/>
      <c r="F36" s="41"/>
      <c r="G36" s="41"/>
      <c r="L36" s="104"/>
      <c r="N36" s="104"/>
    </row>
    <row r="37" spans="1:15" ht="22.15" customHeight="1" x14ac:dyDescent="0.45">
      <c r="L37" s="104"/>
    </row>
    <row r="39" spans="1:15" ht="22.15" customHeight="1" x14ac:dyDescent="0.45">
      <c r="N39" s="104"/>
    </row>
  </sheetData>
  <mergeCells count="19">
    <mergeCell ref="I9:I12"/>
    <mergeCell ref="J9:J12"/>
    <mergeCell ref="K9:K12"/>
    <mergeCell ref="A2:O2"/>
    <mergeCell ref="A3:O3"/>
    <mergeCell ref="A4:O4"/>
    <mergeCell ref="C6:M6"/>
    <mergeCell ref="M10:M12"/>
    <mergeCell ref="C10:C12"/>
    <mergeCell ref="D10:D12"/>
    <mergeCell ref="H7:L7"/>
    <mergeCell ref="F8:G8"/>
    <mergeCell ref="H8:L8"/>
    <mergeCell ref="N9:N12"/>
    <mergeCell ref="O10:O12"/>
    <mergeCell ref="E11:E12"/>
    <mergeCell ref="F10:F12"/>
    <mergeCell ref="G9:G12"/>
    <mergeCell ref="H9:H12"/>
  </mergeCells>
  <pageMargins left="0.511811023622047" right="0.1" top="0.78740157480314998" bottom="0.31496062992126" header="0" footer="0"/>
  <pageSetup paperSize="9" scale="6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S30"/>
  <sheetViews>
    <sheetView topLeftCell="A9" zoomScale="90" zoomScaleNormal="90" zoomScaleSheetLayoutView="70" workbookViewId="0">
      <selection activeCell="C12" sqref="C12:K25"/>
    </sheetView>
  </sheetViews>
  <sheetFormatPr defaultColWidth="7.6640625" defaultRowHeight="22.15" customHeight="1" x14ac:dyDescent="0.45"/>
  <cols>
    <col min="1" max="1" width="34.109375" style="12" customWidth="1"/>
    <col min="2" max="2" width="9.77734375" style="12" customWidth="1"/>
    <col min="3" max="3" width="15.21875" style="12" bestFit="1" customWidth="1"/>
    <col min="4" max="4" width="11.44140625" style="12" customWidth="1"/>
    <col min="5" max="5" width="10.88671875" style="12" customWidth="1"/>
    <col min="6" max="6" width="11.77734375" style="12" customWidth="1"/>
    <col min="7" max="7" width="13.77734375" style="12" customWidth="1"/>
    <col min="8" max="8" width="11.77734375" style="12" customWidth="1"/>
    <col min="9" max="9" width="17.44140625" style="12" customWidth="1"/>
    <col min="10" max="10" width="11.6640625" style="12" bestFit="1" customWidth="1"/>
    <col min="11" max="11" width="12.109375" style="12" customWidth="1"/>
    <col min="12" max="12" width="10.77734375" style="12" bestFit="1" customWidth="1"/>
    <col min="13" max="13" width="1.33203125" style="12" customWidth="1"/>
    <col min="14" max="14" width="10.21875" style="12" bestFit="1" customWidth="1"/>
    <col min="15" max="15" width="9.21875" style="12" bestFit="1" customWidth="1"/>
    <col min="16" max="16384" width="7.6640625" style="12"/>
  </cols>
  <sheetData>
    <row r="2" spans="1:19" ht="22.15" customHeight="1" x14ac:dyDescent="0.5">
      <c r="A2" s="160" t="s">
        <v>0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27"/>
    </row>
    <row r="3" spans="1:19" ht="22.15" customHeight="1" x14ac:dyDescent="0.5">
      <c r="A3" s="160" t="s">
        <v>98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27"/>
    </row>
    <row r="4" spans="1:19" ht="22.15" customHeight="1" x14ac:dyDescent="0.5">
      <c r="A4" s="160" t="s">
        <v>160</v>
      </c>
      <c r="B4" s="160"/>
      <c r="C4" s="160"/>
      <c r="D4" s="160"/>
      <c r="E4" s="160"/>
      <c r="F4" s="160"/>
      <c r="G4" s="160"/>
      <c r="H4" s="160"/>
      <c r="I4" s="160"/>
      <c r="J4" s="160"/>
      <c r="K4" s="160"/>
      <c r="L4" s="127"/>
    </row>
    <row r="5" spans="1:19" ht="22.15" customHeight="1" x14ac:dyDescent="0.45">
      <c r="A5" s="79"/>
      <c r="B5" s="79"/>
      <c r="C5" s="79"/>
      <c r="D5" s="79"/>
      <c r="E5" s="79"/>
      <c r="F5" s="79"/>
      <c r="G5" s="79"/>
      <c r="H5" s="79"/>
      <c r="I5" s="79"/>
      <c r="J5" s="79"/>
      <c r="K5" s="110" t="s">
        <v>91</v>
      </c>
      <c r="L5" s="127"/>
    </row>
    <row r="6" spans="1:19" ht="25.15" customHeight="1" x14ac:dyDescent="0.45">
      <c r="A6" s="111"/>
      <c r="B6" s="145"/>
      <c r="C6" s="105"/>
      <c r="D6" s="105"/>
      <c r="E6" s="105"/>
      <c r="F6" s="105"/>
      <c r="G6" s="161" t="s">
        <v>23</v>
      </c>
      <c r="H6" s="161"/>
      <c r="I6" s="161"/>
      <c r="J6" s="161"/>
      <c r="K6" s="105"/>
    </row>
    <row r="7" spans="1:19" ht="25.15" customHeight="1" x14ac:dyDescent="0.45">
      <c r="A7" s="13"/>
      <c r="B7" s="39"/>
      <c r="C7" s="32"/>
      <c r="D7" s="32"/>
      <c r="E7" s="39"/>
      <c r="F7" s="39"/>
      <c r="G7" s="168" t="s">
        <v>150</v>
      </c>
      <c r="H7" s="168"/>
      <c r="I7" s="168"/>
      <c r="J7" s="168"/>
      <c r="K7" s="39"/>
      <c r="L7" s="14"/>
    </row>
    <row r="8" spans="1:19" ht="35.1" customHeight="1" x14ac:dyDescent="0.45">
      <c r="A8" s="13"/>
      <c r="B8" s="32"/>
      <c r="C8" s="32"/>
      <c r="D8" s="32"/>
      <c r="E8" s="168" t="s">
        <v>24</v>
      </c>
      <c r="F8" s="168"/>
      <c r="G8" s="166" t="s">
        <v>123</v>
      </c>
      <c r="H8" s="166" t="s">
        <v>124</v>
      </c>
      <c r="I8" s="173" t="s">
        <v>151</v>
      </c>
      <c r="J8" s="39"/>
      <c r="K8" s="39"/>
      <c r="L8" s="14"/>
    </row>
    <row r="9" spans="1:19" ht="35.1" customHeight="1" x14ac:dyDescent="0.45">
      <c r="A9" s="13"/>
      <c r="B9" s="32"/>
      <c r="C9" s="166" t="s">
        <v>85</v>
      </c>
      <c r="D9" s="166" t="s">
        <v>86</v>
      </c>
      <c r="E9" s="169" t="s">
        <v>121</v>
      </c>
      <c r="F9" s="169" t="s">
        <v>122</v>
      </c>
      <c r="G9" s="166"/>
      <c r="H9" s="166"/>
      <c r="I9" s="173"/>
      <c r="J9" s="39"/>
      <c r="K9" s="166" t="s">
        <v>89</v>
      </c>
      <c r="L9" s="14"/>
    </row>
    <row r="10" spans="1:19" ht="35.1" customHeight="1" x14ac:dyDescent="0.45">
      <c r="A10" s="33"/>
      <c r="B10" s="85" t="s">
        <v>3</v>
      </c>
      <c r="C10" s="167"/>
      <c r="D10" s="167"/>
      <c r="E10" s="167"/>
      <c r="F10" s="167"/>
      <c r="G10" s="167"/>
      <c r="H10" s="167"/>
      <c r="I10" s="174"/>
      <c r="J10" s="85" t="s">
        <v>26</v>
      </c>
      <c r="K10" s="167"/>
      <c r="L10" s="14"/>
    </row>
    <row r="11" spans="1:19" ht="22.15" customHeight="1" x14ac:dyDescent="0.45">
      <c r="A11" s="79"/>
      <c r="C11" s="52"/>
      <c r="D11" s="52"/>
      <c r="E11" s="52"/>
      <c r="F11" s="52"/>
      <c r="G11" s="52"/>
      <c r="H11" s="52"/>
      <c r="I11" s="52"/>
      <c r="J11" s="52"/>
      <c r="K11" s="146"/>
      <c r="L11" s="23"/>
    </row>
    <row r="12" spans="1:19" s="39" customFormat="1" ht="22.15" customHeight="1" x14ac:dyDescent="0.45">
      <c r="A12" s="13" t="s">
        <v>28</v>
      </c>
      <c r="B12" s="12"/>
      <c r="C12" s="147">
        <v>150000000</v>
      </c>
      <c r="D12" s="147">
        <v>90507012</v>
      </c>
      <c r="E12" s="147">
        <v>6100000</v>
      </c>
      <c r="F12" s="147">
        <v>-44926532</v>
      </c>
      <c r="G12" s="147">
        <v>-2867522</v>
      </c>
      <c r="H12" s="147">
        <v>0</v>
      </c>
      <c r="I12" s="147">
        <v>0</v>
      </c>
      <c r="J12" s="147">
        <f>SUM(G12:I12)</f>
        <v>-2867522</v>
      </c>
      <c r="K12" s="22">
        <f>SUM(C12+D12+E12+F12+J12)</f>
        <v>198812958</v>
      </c>
      <c r="L12" s="148"/>
      <c r="M12" s="149"/>
      <c r="N12" s="150"/>
      <c r="O12" s="149"/>
      <c r="P12" s="150"/>
      <c r="Q12" s="149"/>
      <c r="R12" s="150"/>
      <c r="S12" s="149"/>
    </row>
    <row r="13" spans="1:19" s="39" customFormat="1" ht="22.15" customHeight="1" x14ac:dyDescent="0.45">
      <c r="A13" s="13" t="s">
        <v>27</v>
      </c>
      <c r="B13" s="12"/>
      <c r="C13" s="147"/>
      <c r="D13" s="147"/>
      <c r="E13" s="147"/>
      <c r="F13" s="147"/>
      <c r="G13" s="147"/>
      <c r="H13" s="147"/>
      <c r="I13" s="147"/>
      <c r="J13" s="147"/>
      <c r="K13" s="22"/>
      <c r="L13" s="148"/>
      <c r="M13" s="149"/>
      <c r="N13" s="150"/>
      <c r="O13" s="149"/>
      <c r="P13" s="150"/>
      <c r="Q13" s="149"/>
      <c r="R13" s="150"/>
      <c r="S13" s="149"/>
    </row>
    <row r="14" spans="1:19" s="39" customFormat="1" ht="22.15" customHeight="1" x14ac:dyDescent="0.45">
      <c r="A14" s="13" t="s">
        <v>162</v>
      </c>
      <c r="B14" s="12"/>
      <c r="C14" s="147"/>
      <c r="D14" s="147"/>
      <c r="E14" s="147"/>
      <c r="F14" s="147"/>
      <c r="G14" s="147"/>
      <c r="H14" s="147"/>
      <c r="I14" s="147"/>
      <c r="J14" s="147"/>
      <c r="K14" s="22"/>
      <c r="L14" s="148"/>
      <c r="M14" s="149"/>
      <c r="N14" s="150"/>
      <c r="O14" s="149"/>
      <c r="P14" s="150"/>
      <c r="Q14" s="149"/>
      <c r="R14" s="150"/>
      <c r="S14" s="149"/>
    </row>
    <row r="15" spans="1:19" s="39" customFormat="1" ht="22.15" customHeight="1" x14ac:dyDescent="0.45">
      <c r="A15" s="24" t="s">
        <v>126</v>
      </c>
      <c r="B15" s="14"/>
      <c r="C15" s="147">
        <v>0</v>
      </c>
      <c r="D15" s="147">
        <v>0</v>
      </c>
      <c r="E15" s="147">
        <v>0</v>
      </c>
      <c r="F15" s="147">
        <v>17822531</v>
      </c>
      <c r="G15" s="147">
        <v>0</v>
      </c>
      <c r="H15" s="147">
        <v>0</v>
      </c>
      <c r="I15" s="147">
        <v>0</v>
      </c>
      <c r="J15" s="147">
        <f>SUM(G15:I15)</f>
        <v>0</v>
      </c>
      <c r="K15" s="22">
        <f>SUM(C15+D15+E15+F15+J15)</f>
        <v>17822531</v>
      </c>
      <c r="L15" s="27"/>
      <c r="M15" s="149"/>
      <c r="N15" s="150"/>
      <c r="O15" s="149"/>
      <c r="P15" s="150"/>
      <c r="Q15" s="149"/>
      <c r="R15" s="150"/>
      <c r="S15" s="149"/>
    </row>
    <row r="16" spans="1:19" s="39" customFormat="1" ht="22.15" customHeight="1" x14ac:dyDescent="0.45">
      <c r="A16" s="24" t="s">
        <v>125</v>
      </c>
      <c r="B16" s="14"/>
      <c r="C16" s="201">
        <v>0</v>
      </c>
      <c r="D16" s="201">
        <v>0</v>
      </c>
      <c r="E16" s="201">
        <v>0</v>
      </c>
      <c r="F16" s="201">
        <v>0</v>
      </c>
      <c r="G16" s="201">
        <v>1315055</v>
      </c>
      <c r="H16" s="201">
        <v>104350478</v>
      </c>
      <c r="I16" s="201">
        <v>0</v>
      </c>
      <c r="J16" s="201">
        <f>SUM(G16:I16)</f>
        <v>105665533</v>
      </c>
      <c r="K16" s="45">
        <f>SUM(C16+D16+E16+F16+J16)</f>
        <v>105665533</v>
      </c>
      <c r="L16" s="27"/>
      <c r="M16" s="149"/>
      <c r="N16" s="150"/>
      <c r="O16" s="149"/>
      <c r="P16" s="150"/>
      <c r="Q16" s="149"/>
      <c r="R16" s="150"/>
      <c r="S16" s="149"/>
    </row>
    <row r="17" spans="1:19" ht="22.15" customHeight="1" x14ac:dyDescent="0.45">
      <c r="A17" s="13" t="s">
        <v>163</v>
      </c>
      <c r="B17" s="13"/>
      <c r="C17" s="201">
        <f t="shared" ref="C17:I17" si="0">SUM(C15:C16)</f>
        <v>0</v>
      </c>
      <c r="D17" s="201">
        <f t="shared" si="0"/>
        <v>0</v>
      </c>
      <c r="E17" s="201">
        <f t="shared" si="0"/>
        <v>0</v>
      </c>
      <c r="F17" s="201">
        <f t="shared" si="0"/>
        <v>17822531</v>
      </c>
      <c r="G17" s="201">
        <f t="shared" si="0"/>
        <v>1315055</v>
      </c>
      <c r="H17" s="201">
        <f t="shared" si="0"/>
        <v>104350478</v>
      </c>
      <c r="I17" s="201">
        <f t="shared" si="0"/>
        <v>0</v>
      </c>
      <c r="J17" s="201">
        <f>SUM(G17:I17)</f>
        <v>105665533</v>
      </c>
      <c r="K17" s="45">
        <f>SUM(C17:F17)+J17</f>
        <v>123488064</v>
      </c>
    </row>
    <row r="18" spans="1:19" ht="22.15" customHeight="1" x14ac:dyDescent="0.45">
      <c r="A18" s="13" t="s">
        <v>165</v>
      </c>
      <c r="C18" s="147">
        <f>C17+C12</f>
        <v>150000000</v>
      </c>
      <c r="D18" s="147">
        <f t="shared" ref="D18:I18" si="1">D17+D12</f>
        <v>90507012</v>
      </c>
      <c r="E18" s="147">
        <f t="shared" si="1"/>
        <v>6100000</v>
      </c>
      <c r="F18" s="147">
        <f t="shared" si="1"/>
        <v>-27104001</v>
      </c>
      <c r="G18" s="147">
        <f t="shared" si="1"/>
        <v>-1552467</v>
      </c>
      <c r="H18" s="147">
        <f t="shared" si="1"/>
        <v>104350478</v>
      </c>
      <c r="I18" s="147">
        <f t="shared" si="1"/>
        <v>0</v>
      </c>
      <c r="J18" s="147">
        <f>J17+J12</f>
        <v>102798011</v>
      </c>
      <c r="K18" s="22">
        <f>K17+K12</f>
        <v>322301022</v>
      </c>
      <c r="L18" s="23"/>
      <c r="N18" s="23"/>
      <c r="O18" s="23"/>
    </row>
    <row r="19" spans="1:19" s="39" customFormat="1" ht="22.15" customHeight="1" x14ac:dyDescent="0.45">
      <c r="A19" s="13" t="s">
        <v>27</v>
      </c>
      <c r="B19" s="12"/>
      <c r="C19" s="147"/>
      <c r="D19" s="147"/>
      <c r="E19" s="147"/>
      <c r="F19" s="147"/>
      <c r="G19" s="147"/>
      <c r="H19" s="147"/>
      <c r="I19" s="147"/>
      <c r="J19" s="147"/>
      <c r="K19" s="99"/>
      <c r="L19" s="148"/>
      <c r="M19" s="149"/>
      <c r="N19" s="150"/>
      <c r="O19" s="149"/>
      <c r="P19" s="150"/>
      <c r="Q19" s="149"/>
      <c r="R19" s="150"/>
      <c r="S19" s="149"/>
    </row>
    <row r="20" spans="1:19" s="39" customFormat="1" ht="22.15" customHeight="1" x14ac:dyDescent="0.45">
      <c r="A20" s="17" t="s">
        <v>178</v>
      </c>
      <c r="B20" s="12"/>
      <c r="C20" s="147">
        <f>100000000*0.5</f>
        <v>50000000</v>
      </c>
      <c r="D20" s="147">
        <v>128645339</v>
      </c>
      <c r="E20" s="147">
        <v>0</v>
      </c>
      <c r="F20" s="147">
        <v>0</v>
      </c>
      <c r="G20" s="147">
        <v>0</v>
      </c>
      <c r="H20" s="147">
        <v>0</v>
      </c>
      <c r="I20" s="147">
        <v>0</v>
      </c>
      <c r="J20" s="147">
        <f>SUM(G20:I20)</f>
        <v>0</v>
      </c>
      <c r="K20" s="22">
        <f>SUM(C20:F20)+J20</f>
        <v>178645339</v>
      </c>
      <c r="L20" s="148"/>
      <c r="M20" s="149"/>
      <c r="N20" s="150"/>
      <c r="O20" s="149"/>
      <c r="P20" s="150"/>
      <c r="Q20" s="149"/>
      <c r="R20" s="150"/>
      <c r="S20" s="149"/>
    </row>
    <row r="21" spans="1:19" s="39" customFormat="1" ht="22.15" customHeight="1" x14ac:dyDescent="0.45">
      <c r="A21" s="13" t="s">
        <v>162</v>
      </c>
      <c r="B21" s="12"/>
      <c r="C21" s="100"/>
      <c r="D21" s="100"/>
      <c r="E21" s="100"/>
      <c r="F21" s="100"/>
      <c r="G21" s="147"/>
      <c r="H21" s="147"/>
      <c r="I21" s="147"/>
      <c r="J21" s="147"/>
      <c r="K21" s="100"/>
      <c r="L21" s="148"/>
      <c r="M21" s="149"/>
      <c r="N21" s="150"/>
      <c r="O21" s="149"/>
      <c r="P21" s="150"/>
      <c r="Q21" s="149"/>
      <c r="R21" s="150"/>
      <c r="S21" s="149"/>
    </row>
    <row r="22" spans="1:19" s="39" customFormat="1" ht="22.15" customHeight="1" x14ac:dyDescent="0.45">
      <c r="A22" s="24" t="s">
        <v>126</v>
      </c>
      <c r="B22" s="14"/>
      <c r="C22" s="100">
        <v>0</v>
      </c>
      <c r="D22" s="100">
        <v>0</v>
      </c>
      <c r="E22" s="100">
        <v>0</v>
      </c>
      <c r="F22" s="101">
        <v>14671099</v>
      </c>
      <c r="G22" s="147">
        <v>0</v>
      </c>
      <c r="H22" s="147">
        <v>0</v>
      </c>
      <c r="I22" s="147">
        <v>0</v>
      </c>
      <c r="J22" s="147">
        <f>SUM(G22:I22)</f>
        <v>0</v>
      </c>
      <c r="K22" s="100">
        <f>SUM(C22:F22)+J22</f>
        <v>14671099</v>
      </c>
      <c r="L22" s="148"/>
      <c r="M22" s="149"/>
      <c r="N22" s="150"/>
      <c r="O22" s="149"/>
      <c r="P22" s="150"/>
      <c r="Q22" s="149"/>
      <c r="R22" s="150"/>
      <c r="S22" s="149"/>
    </row>
    <row r="23" spans="1:19" s="39" customFormat="1" ht="22.15" customHeight="1" x14ac:dyDescent="0.45">
      <c r="A23" s="24" t="s">
        <v>125</v>
      </c>
      <c r="B23" s="14"/>
      <c r="C23" s="100">
        <v>0</v>
      </c>
      <c r="D23" s="100">
        <v>0</v>
      </c>
      <c r="E23" s="100">
        <v>0</v>
      </c>
      <c r="F23" s="101">
        <v>0</v>
      </c>
      <c r="G23" s="147">
        <v>1390961</v>
      </c>
      <c r="H23" s="101">
        <v>0</v>
      </c>
      <c r="I23" s="147">
        <v>694419</v>
      </c>
      <c r="J23" s="147">
        <f>SUM(G23:I23)</f>
        <v>2085380</v>
      </c>
      <c r="K23" s="102">
        <f>SUM(C23:F23)+J23</f>
        <v>2085380</v>
      </c>
      <c r="L23" s="27"/>
      <c r="M23" s="149"/>
      <c r="N23" s="150"/>
      <c r="O23" s="149"/>
      <c r="P23" s="150"/>
      <c r="Q23" s="149"/>
      <c r="R23" s="150"/>
      <c r="S23" s="149"/>
    </row>
    <row r="24" spans="1:19" ht="22.15" customHeight="1" x14ac:dyDescent="0.45">
      <c r="A24" s="13" t="s">
        <v>163</v>
      </c>
      <c r="B24" s="13"/>
      <c r="C24" s="151">
        <f t="shared" ref="C24:K24" si="2">SUM(C22:C23)</f>
        <v>0</v>
      </c>
      <c r="D24" s="151">
        <f t="shared" si="2"/>
        <v>0</v>
      </c>
      <c r="E24" s="151">
        <f t="shared" si="2"/>
        <v>0</v>
      </c>
      <c r="F24" s="131">
        <f t="shared" si="2"/>
        <v>14671099</v>
      </c>
      <c r="G24" s="131">
        <f t="shared" si="2"/>
        <v>1390961</v>
      </c>
      <c r="H24" s="131">
        <f t="shared" si="2"/>
        <v>0</v>
      </c>
      <c r="I24" s="131">
        <f t="shared" si="2"/>
        <v>694419</v>
      </c>
      <c r="J24" s="151">
        <f t="shared" si="2"/>
        <v>2085380</v>
      </c>
      <c r="K24" s="151">
        <f t="shared" si="2"/>
        <v>16756479</v>
      </c>
    </row>
    <row r="25" spans="1:19" ht="22.15" customHeight="1" thickBot="1" x14ac:dyDescent="0.5">
      <c r="A25" s="13" t="s">
        <v>164</v>
      </c>
      <c r="C25" s="152">
        <f>SUM(C18+C20)</f>
        <v>200000000</v>
      </c>
      <c r="D25" s="152">
        <f>SUM(D18+D20)</f>
        <v>219152351</v>
      </c>
      <c r="E25" s="152">
        <f>SUM(E18+E20)</f>
        <v>6100000</v>
      </c>
      <c r="F25" s="152">
        <f>SUM(F18+F24)</f>
        <v>-12432902</v>
      </c>
      <c r="G25" s="152">
        <f>SUM(G18+G24)</f>
        <v>-161506</v>
      </c>
      <c r="H25" s="152">
        <f>SUM(H18+H24)</f>
        <v>104350478</v>
      </c>
      <c r="I25" s="152">
        <f>SUM(I18+I24)</f>
        <v>694419</v>
      </c>
      <c r="J25" s="152">
        <f>SUM(J18+J24)</f>
        <v>104883391</v>
      </c>
      <c r="K25" s="152">
        <f>SUM(K18+K24+K20)</f>
        <v>517702840</v>
      </c>
      <c r="L25" s="23"/>
      <c r="N25" s="23"/>
    </row>
    <row r="26" spans="1:19" ht="22.5" thickTop="1" x14ac:dyDescent="0.45">
      <c r="A26" s="13"/>
      <c r="C26" s="147"/>
      <c r="D26" s="147"/>
      <c r="E26" s="147"/>
      <c r="F26" s="147"/>
      <c r="G26" s="147"/>
      <c r="H26" s="147"/>
      <c r="I26" s="147"/>
      <c r="J26" s="147"/>
      <c r="K26" s="22"/>
      <c r="L26" s="23"/>
    </row>
    <row r="27" spans="1:19" ht="7.15" customHeight="1" x14ac:dyDescent="0.45">
      <c r="K27" s="140"/>
      <c r="L27" s="98"/>
    </row>
    <row r="28" spans="1:19" ht="9.6" customHeight="1" x14ac:dyDescent="0.45">
      <c r="K28" s="140"/>
    </row>
    <row r="29" spans="1:19" ht="22.15" customHeight="1" x14ac:dyDescent="0.45">
      <c r="A29" s="12" t="s">
        <v>92</v>
      </c>
      <c r="K29" s="155">
        <v>12</v>
      </c>
    </row>
    <row r="30" spans="1:19" ht="22.15" customHeight="1" x14ac:dyDescent="0.45">
      <c r="C30" s="23"/>
      <c r="D30" s="23"/>
      <c r="E30" s="23"/>
      <c r="F30" s="23"/>
      <c r="J30" s="23"/>
    </row>
  </sheetData>
  <mergeCells count="14">
    <mergeCell ref="A2:K2"/>
    <mergeCell ref="A3:K3"/>
    <mergeCell ref="A4:K4"/>
    <mergeCell ref="I8:I10"/>
    <mergeCell ref="C9:C10"/>
    <mergeCell ref="D9:D10"/>
    <mergeCell ref="E9:E10"/>
    <mergeCell ref="F9:F10"/>
    <mergeCell ref="G8:G10"/>
    <mergeCell ref="H8:H10"/>
    <mergeCell ref="K9:K10"/>
    <mergeCell ref="G6:J6"/>
    <mergeCell ref="G7:J7"/>
    <mergeCell ref="E8:F8"/>
  </mergeCells>
  <pageMargins left="0.511811023622047" right="0.1" top="0.78740157480314998" bottom="0.31496062992126" header="0" footer="0"/>
  <pageSetup paperSize="9" scale="7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94"/>
  <sheetViews>
    <sheetView zoomScale="80" zoomScaleNormal="80" zoomScaleSheetLayoutView="85" workbookViewId="0">
      <selection activeCell="F57" sqref="F57:I81"/>
    </sheetView>
  </sheetViews>
  <sheetFormatPr defaultColWidth="11" defaultRowHeight="22.15" customHeight="1" x14ac:dyDescent="0.45"/>
  <cols>
    <col min="1" max="1" width="4.77734375" style="12" customWidth="1"/>
    <col min="2" max="3" width="1.88671875" style="12" customWidth="1"/>
    <col min="4" max="4" width="35.109375" style="12" customWidth="1"/>
    <col min="5" max="5" width="7.77734375" style="12" customWidth="1"/>
    <col min="6" max="6" width="14.21875" style="76" customWidth="1"/>
    <col min="7" max="7" width="12.21875" style="46" customWidth="1"/>
    <col min="8" max="9" width="14.6640625" style="46" customWidth="1"/>
    <col min="10" max="10" width="11.77734375" style="77" bestFit="1" customWidth="1"/>
    <col min="11" max="11" width="12" style="12" customWidth="1"/>
    <col min="12" max="12" width="11" style="12"/>
    <col min="13" max="13" width="12.21875" style="12" bestFit="1" customWidth="1"/>
    <col min="14" max="14" width="14.6640625" style="12" customWidth="1"/>
    <col min="15" max="16384" width="11" style="12"/>
  </cols>
  <sheetData>
    <row r="1" spans="1:15" ht="22.15" customHeight="1" x14ac:dyDescent="0.45">
      <c r="I1" s="46">
        <v>13</v>
      </c>
    </row>
    <row r="2" spans="1:15" s="79" customFormat="1" ht="22.15" customHeight="1" x14ac:dyDescent="0.5">
      <c r="A2" s="160" t="s">
        <v>0</v>
      </c>
      <c r="B2" s="160"/>
      <c r="C2" s="160"/>
      <c r="D2" s="160"/>
      <c r="E2" s="160"/>
      <c r="F2" s="160"/>
      <c r="G2" s="160"/>
      <c r="H2" s="160"/>
      <c r="I2" s="160"/>
      <c r="J2" s="78"/>
    </row>
    <row r="3" spans="1:15" s="79" customFormat="1" ht="22.15" customHeight="1" x14ac:dyDescent="0.5">
      <c r="A3" s="160" t="s">
        <v>99</v>
      </c>
      <c r="B3" s="160"/>
      <c r="C3" s="160"/>
      <c r="D3" s="160"/>
      <c r="E3" s="160"/>
      <c r="F3" s="160"/>
      <c r="G3" s="160"/>
      <c r="H3" s="160"/>
      <c r="I3" s="160"/>
      <c r="J3" s="78"/>
    </row>
    <row r="4" spans="1:15" s="79" customFormat="1" ht="22.15" customHeight="1" x14ac:dyDescent="0.5">
      <c r="A4" s="160" t="s">
        <v>160</v>
      </c>
      <c r="B4" s="160"/>
      <c r="C4" s="160"/>
      <c r="D4" s="160"/>
      <c r="E4" s="160"/>
      <c r="F4" s="160"/>
      <c r="G4" s="160"/>
      <c r="H4" s="160"/>
      <c r="I4" s="160"/>
      <c r="J4" s="78"/>
    </row>
    <row r="5" spans="1:15" s="79" customFormat="1" ht="22.15" customHeight="1" x14ac:dyDescent="0.5">
      <c r="A5" s="80"/>
      <c r="B5" s="80"/>
      <c r="C5" s="80"/>
      <c r="D5" s="80"/>
      <c r="E5" s="39"/>
      <c r="F5" s="81"/>
      <c r="G5" s="82"/>
      <c r="H5" s="82"/>
      <c r="I5" s="51" t="s">
        <v>91</v>
      </c>
      <c r="J5" s="78"/>
    </row>
    <row r="6" spans="1:15" ht="22.15" customHeight="1" x14ac:dyDescent="0.45">
      <c r="A6" s="83"/>
      <c r="B6" s="83"/>
      <c r="C6" s="83"/>
      <c r="D6" s="83"/>
      <c r="E6" s="84"/>
      <c r="F6" s="175" t="s">
        <v>1</v>
      </c>
      <c r="G6" s="175"/>
      <c r="H6" s="175" t="s">
        <v>2</v>
      </c>
      <c r="I6" s="175"/>
    </row>
    <row r="7" spans="1:15" ht="22.15" customHeight="1" x14ac:dyDescent="0.45">
      <c r="A7" s="30"/>
      <c r="B7" s="30"/>
      <c r="C7" s="30"/>
      <c r="D7" s="30"/>
      <c r="E7" s="85" t="s">
        <v>3</v>
      </c>
      <c r="F7" s="86">
        <v>2565</v>
      </c>
      <c r="G7" s="86" t="s">
        <v>143</v>
      </c>
      <c r="H7" s="86">
        <v>2565</v>
      </c>
      <c r="I7" s="86" t="s">
        <v>143</v>
      </c>
    </row>
    <row r="8" spans="1:15" ht="22.15" customHeight="1" x14ac:dyDescent="0.45">
      <c r="E8" s="87"/>
    </row>
    <row r="9" spans="1:15" ht="22.15" customHeight="1" x14ac:dyDescent="0.45">
      <c r="A9" s="12" t="s">
        <v>4</v>
      </c>
    </row>
    <row r="10" spans="1:15" ht="22.15" customHeight="1" x14ac:dyDescent="0.45">
      <c r="A10" s="176" t="s">
        <v>105</v>
      </c>
      <c r="B10" s="176"/>
      <c r="C10" s="176"/>
      <c r="D10" s="176"/>
      <c r="E10" s="176"/>
      <c r="F10" s="46">
        <v>46885541</v>
      </c>
      <c r="G10" s="46">
        <v>30775050</v>
      </c>
      <c r="H10" s="46">
        <v>18080256</v>
      </c>
      <c r="I10" s="46">
        <v>22289579</v>
      </c>
      <c r="K10" s="46"/>
      <c r="L10" s="46"/>
      <c r="M10" s="46"/>
      <c r="N10" s="46"/>
      <c r="O10" s="46"/>
    </row>
    <row r="11" spans="1:15" ht="22.15" customHeight="1" x14ac:dyDescent="0.45">
      <c r="A11" s="176" t="s">
        <v>132</v>
      </c>
      <c r="B11" s="176"/>
      <c r="C11" s="176"/>
      <c r="D11" s="176"/>
      <c r="E11" s="176"/>
      <c r="K11" s="46"/>
      <c r="L11" s="77"/>
      <c r="M11" s="77"/>
      <c r="N11" s="46"/>
    </row>
    <row r="12" spans="1:15" ht="22.15" customHeight="1" x14ac:dyDescent="0.45">
      <c r="A12" s="176"/>
      <c r="B12" s="176" t="s">
        <v>106</v>
      </c>
      <c r="C12" s="176"/>
      <c r="D12" s="176"/>
      <c r="E12" s="176"/>
      <c r="G12" s="76"/>
      <c r="K12" s="46"/>
      <c r="L12" s="77"/>
      <c r="M12" s="77"/>
      <c r="N12" s="46"/>
    </row>
    <row r="13" spans="1:15" ht="22.15" customHeight="1" x14ac:dyDescent="0.45">
      <c r="A13" s="176"/>
      <c r="B13" s="176"/>
      <c r="C13" s="179" t="s">
        <v>133</v>
      </c>
      <c r="D13" s="176"/>
      <c r="E13" s="176"/>
      <c r="F13" s="46">
        <v>-3937727</v>
      </c>
      <c r="G13" s="46">
        <v>-3316566</v>
      </c>
      <c r="H13" s="46">
        <v>16261983</v>
      </c>
      <c r="I13" s="46">
        <v>2373156</v>
      </c>
      <c r="K13" s="46"/>
      <c r="L13" s="77"/>
      <c r="M13" s="77"/>
      <c r="N13" s="46"/>
    </row>
    <row r="14" spans="1:15" ht="22.15" customHeight="1" x14ac:dyDescent="0.45">
      <c r="A14" s="176"/>
      <c r="B14" s="176"/>
      <c r="C14" s="179" t="s">
        <v>170</v>
      </c>
      <c r="D14" s="176"/>
      <c r="E14" s="176"/>
      <c r="F14" s="46">
        <v>0</v>
      </c>
      <c r="G14" s="46">
        <v>-204482</v>
      </c>
      <c r="H14" s="46">
        <v>0</v>
      </c>
      <c r="I14" s="46">
        <v>-197106</v>
      </c>
      <c r="K14" s="46"/>
      <c r="L14" s="77"/>
      <c r="M14" s="77"/>
      <c r="N14" s="46"/>
    </row>
    <row r="15" spans="1:15" ht="22.15" customHeight="1" x14ac:dyDescent="0.45">
      <c r="A15" s="176"/>
      <c r="B15" s="176"/>
      <c r="C15" s="176" t="s">
        <v>5</v>
      </c>
      <c r="D15" s="176"/>
      <c r="E15" s="177"/>
      <c r="F15" s="46">
        <v>18138132</v>
      </c>
      <c r="G15" s="46">
        <v>17063819</v>
      </c>
      <c r="H15" s="46">
        <v>13911444</v>
      </c>
      <c r="I15" s="46">
        <v>12699963</v>
      </c>
      <c r="K15" s="46"/>
      <c r="L15" s="77"/>
      <c r="M15" s="77"/>
      <c r="N15" s="46"/>
    </row>
    <row r="16" spans="1:15" ht="22.15" customHeight="1" x14ac:dyDescent="0.45">
      <c r="A16" s="176"/>
      <c r="B16" s="176"/>
      <c r="C16" s="176" t="s">
        <v>6</v>
      </c>
      <c r="D16" s="176"/>
      <c r="E16" s="177"/>
      <c r="F16" s="46">
        <v>5277051</v>
      </c>
      <c r="G16" s="46">
        <v>4601431</v>
      </c>
      <c r="H16" s="46">
        <v>2416820</v>
      </c>
      <c r="I16" s="46">
        <v>1840772</v>
      </c>
      <c r="K16" s="46"/>
      <c r="L16" s="77"/>
      <c r="M16" s="77"/>
      <c r="N16" s="46"/>
    </row>
    <row r="17" spans="1:14" ht="22.15" customHeight="1" x14ac:dyDescent="0.45">
      <c r="A17" s="176"/>
      <c r="B17" s="176"/>
      <c r="C17" s="176" t="s">
        <v>7</v>
      </c>
      <c r="D17" s="176"/>
      <c r="E17" s="177"/>
      <c r="F17" s="46">
        <v>207233</v>
      </c>
      <c r="G17" s="46">
        <v>453084</v>
      </c>
      <c r="H17" s="46">
        <v>196675</v>
      </c>
      <c r="I17" s="46">
        <v>438597</v>
      </c>
      <c r="K17" s="46"/>
      <c r="L17" s="77"/>
      <c r="M17" s="77"/>
      <c r="N17" s="46"/>
    </row>
    <row r="18" spans="1:14" ht="22.15" customHeight="1" x14ac:dyDescent="0.45">
      <c r="A18" s="176"/>
      <c r="B18" s="176"/>
      <c r="C18" s="179" t="s">
        <v>102</v>
      </c>
      <c r="D18" s="176"/>
      <c r="E18" s="176"/>
      <c r="F18" s="46">
        <v>-931003</v>
      </c>
      <c r="G18" s="46">
        <v>989323</v>
      </c>
      <c r="H18" s="46">
        <v>-140000</v>
      </c>
      <c r="I18" s="46">
        <v>650000</v>
      </c>
      <c r="K18" s="46"/>
      <c r="L18" s="77"/>
      <c r="M18" s="77"/>
      <c r="N18" s="46"/>
    </row>
    <row r="19" spans="1:14" ht="22.15" customHeight="1" x14ac:dyDescent="0.45">
      <c r="A19" s="176"/>
      <c r="B19" s="176"/>
      <c r="C19" s="179" t="s">
        <v>171</v>
      </c>
      <c r="D19" s="176"/>
      <c r="E19" s="176"/>
      <c r="F19" s="46">
        <v>0</v>
      </c>
      <c r="G19" s="46">
        <v>335716</v>
      </c>
      <c r="H19" s="46">
        <v>0</v>
      </c>
      <c r="I19" s="46">
        <v>335716</v>
      </c>
      <c r="K19" s="46"/>
      <c r="L19" s="77"/>
      <c r="M19" s="77"/>
      <c r="N19" s="46"/>
    </row>
    <row r="20" spans="1:14" ht="22.15" customHeight="1" x14ac:dyDescent="0.45">
      <c r="A20" s="176"/>
      <c r="B20" s="176"/>
      <c r="C20" s="179" t="s">
        <v>172</v>
      </c>
      <c r="D20" s="176"/>
      <c r="E20" s="176"/>
      <c r="F20" s="46">
        <v>0</v>
      </c>
      <c r="G20" s="46">
        <v>9282697</v>
      </c>
      <c r="H20" s="46">
        <v>0</v>
      </c>
      <c r="I20" s="46">
        <v>-260693</v>
      </c>
      <c r="K20" s="46"/>
      <c r="L20" s="77"/>
      <c r="M20" s="77"/>
      <c r="N20" s="46"/>
    </row>
    <row r="21" spans="1:14" ht="22.15" customHeight="1" x14ac:dyDescent="0.45">
      <c r="A21" s="176"/>
      <c r="B21" s="176"/>
      <c r="C21" s="176" t="s">
        <v>127</v>
      </c>
      <c r="D21" s="176"/>
      <c r="E21" s="176"/>
      <c r="F21" s="46">
        <v>1436889</v>
      </c>
      <c r="G21" s="46">
        <v>1602204</v>
      </c>
      <c r="H21" s="46">
        <v>939441</v>
      </c>
      <c r="I21" s="46">
        <v>1008072</v>
      </c>
      <c r="K21" s="46"/>
      <c r="L21" s="77"/>
      <c r="M21" s="77"/>
      <c r="N21" s="46"/>
    </row>
    <row r="22" spans="1:14" ht="22.15" customHeight="1" x14ac:dyDescent="0.45">
      <c r="A22" s="176"/>
      <c r="B22" s="176"/>
      <c r="C22" s="179" t="s">
        <v>147</v>
      </c>
      <c r="D22" s="176"/>
      <c r="E22" s="176"/>
      <c r="F22" s="46">
        <v>-1950344</v>
      </c>
      <c r="G22" s="46">
        <v>-1344358</v>
      </c>
      <c r="H22" s="46">
        <v>-2417799</v>
      </c>
      <c r="I22" s="46">
        <v>504849</v>
      </c>
      <c r="K22" s="46"/>
      <c r="L22" s="77"/>
      <c r="M22" s="77"/>
      <c r="N22" s="46"/>
    </row>
    <row r="23" spans="1:14" ht="22.15" customHeight="1" x14ac:dyDescent="0.45">
      <c r="A23" s="176"/>
      <c r="B23" s="176"/>
      <c r="C23" s="180" t="s">
        <v>148</v>
      </c>
      <c r="D23" s="176"/>
      <c r="E23" s="176"/>
      <c r="F23" s="46">
        <v>1479185</v>
      </c>
      <c r="G23" s="46">
        <v>-132230</v>
      </c>
      <c r="H23" s="46">
        <v>58303</v>
      </c>
      <c r="I23" s="46">
        <v>-144691</v>
      </c>
      <c r="K23" s="46"/>
      <c r="L23" s="77"/>
      <c r="M23" s="77"/>
      <c r="N23" s="46"/>
    </row>
    <row r="24" spans="1:14" ht="22.15" customHeight="1" x14ac:dyDescent="0.45">
      <c r="A24" s="176"/>
      <c r="B24" s="176"/>
      <c r="C24" s="180" t="s">
        <v>134</v>
      </c>
      <c r="D24" s="176"/>
      <c r="E24" s="176"/>
      <c r="F24" s="46">
        <v>-60000</v>
      </c>
      <c r="G24" s="46">
        <v>0</v>
      </c>
      <c r="H24" s="46">
        <v>0</v>
      </c>
      <c r="I24" s="46">
        <v>0</v>
      </c>
      <c r="K24" s="46"/>
      <c r="L24" s="77"/>
      <c r="M24" s="77"/>
      <c r="N24" s="46"/>
    </row>
    <row r="25" spans="1:14" ht="22.15" customHeight="1" x14ac:dyDescent="0.45">
      <c r="A25" s="176"/>
      <c r="B25" s="176"/>
      <c r="C25" s="176" t="s">
        <v>8</v>
      </c>
      <c r="D25" s="176"/>
      <c r="E25" s="176"/>
      <c r="F25" s="46">
        <v>-157912</v>
      </c>
      <c r="G25" s="46">
        <v>-120183</v>
      </c>
      <c r="H25" s="46">
        <v>-153401</v>
      </c>
      <c r="I25" s="46">
        <v>-609746</v>
      </c>
      <c r="K25" s="46"/>
      <c r="L25" s="77"/>
      <c r="M25" s="77"/>
      <c r="N25" s="46"/>
    </row>
    <row r="26" spans="1:14" ht="22.15" customHeight="1" x14ac:dyDescent="0.45">
      <c r="A26" s="176"/>
      <c r="B26" s="176"/>
      <c r="C26" s="176" t="s">
        <v>128</v>
      </c>
      <c r="D26" s="176"/>
      <c r="E26" s="176"/>
      <c r="F26" s="89">
        <v>19956240</v>
      </c>
      <c r="G26" s="46">
        <v>13286910</v>
      </c>
      <c r="H26" s="46">
        <v>10098508</v>
      </c>
      <c r="I26" s="46">
        <v>7444006</v>
      </c>
      <c r="K26" s="46"/>
      <c r="L26" s="77"/>
      <c r="M26" s="77"/>
      <c r="N26" s="46"/>
    </row>
    <row r="27" spans="1:14" ht="22.15" customHeight="1" x14ac:dyDescent="0.45">
      <c r="A27" s="176" t="s">
        <v>107</v>
      </c>
      <c r="B27" s="176"/>
      <c r="C27" s="176"/>
      <c r="D27" s="176"/>
      <c r="E27" s="176"/>
      <c r="F27" s="42">
        <f>SUM(F10:F26)</f>
        <v>86343285</v>
      </c>
      <c r="G27" s="42">
        <f>SUM(G10:G26)</f>
        <v>73272415</v>
      </c>
      <c r="H27" s="42">
        <f>SUM(H10:H26)</f>
        <v>59252230</v>
      </c>
      <c r="I27" s="42">
        <f>SUM(I10:I26)</f>
        <v>48372474</v>
      </c>
      <c r="K27" s="46"/>
      <c r="L27" s="77"/>
      <c r="M27" s="77"/>
      <c r="N27" s="46"/>
    </row>
    <row r="28" spans="1:14" ht="22.15" customHeight="1" x14ac:dyDescent="0.45">
      <c r="A28" s="179" t="s">
        <v>108</v>
      </c>
      <c r="B28" s="176"/>
      <c r="C28" s="176"/>
      <c r="D28" s="176"/>
      <c r="E28" s="176"/>
      <c r="F28" s="43"/>
      <c r="G28" s="43"/>
      <c r="H28" s="43"/>
      <c r="I28" s="43"/>
      <c r="K28" s="46"/>
      <c r="L28" s="77"/>
      <c r="M28" s="77"/>
      <c r="N28" s="46"/>
    </row>
    <row r="29" spans="1:14" ht="22.15" customHeight="1" x14ac:dyDescent="0.45">
      <c r="A29" s="176"/>
      <c r="B29" s="179" t="s">
        <v>141</v>
      </c>
      <c r="C29" s="176"/>
      <c r="D29" s="176"/>
      <c r="E29" s="176"/>
      <c r="F29" s="43">
        <v>-151039052</v>
      </c>
      <c r="G29" s="43">
        <v>-10144343</v>
      </c>
      <c r="H29" s="43">
        <v>-7082349</v>
      </c>
      <c r="I29" s="43">
        <v>-46247324</v>
      </c>
      <c r="K29" s="46"/>
      <c r="L29" s="77"/>
      <c r="M29" s="77"/>
      <c r="N29" s="46"/>
    </row>
    <row r="30" spans="1:14" ht="22.15" customHeight="1" x14ac:dyDescent="0.45">
      <c r="A30" s="176"/>
      <c r="B30" s="179" t="s">
        <v>142</v>
      </c>
      <c r="C30" s="176"/>
      <c r="D30" s="176"/>
      <c r="E30" s="176"/>
      <c r="F30" s="43">
        <v>-16684030</v>
      </c>
      <c r="G30" s="43">
        <f>-3034363+32432</f>
        <v>-3001931</v>
      </c>
      <c r="H30" s="43">
        <v>-146441903</v>
      </c>
      <c r="I30" s="43">
        <f>-5511595+74254</f>
        <v>-5437341</v>
      </c>
      <c r="K30" s="46"/>
      <c r="L30" s="77"/>
      <c r="M30" s="77"/>
      <c r="N30" s="46"/>
    </row>
    <row r="31" spans="1:14" ht="22.15" customHeight="1" x14ac:dyDescent="0.45">
      <c r="A31" s="176"/>
      <c r="B31" s="179" t="s">
        <v>11</v>
      </c>
      <c r="C31" s="176"/>
      <c r="D31" s="176"/>
      <c r="E31" s="176"/>
      <c r="F31" s="43">
        <v>-52209988</v>
      </c>
      <c r="G31" s="43">
        <v>-47215600</v>
      </c>
      <c r="H31" s="43">
        <v>-27609993</v>
      </c>
      <c r="I31" s="43">
        <v>-5638872</v>
      </c>
      <c r="K31" s="46"/>
      <c r="L31" s="77"/>
      <c r="M31" s="77"/>
      <c r="N31" s="46"/>
    </row>
    <row r="32" spans="1:14" ht="22.15" customHeight="1" x14ac:dyDescent="0.45">
      <c r="A32" s="176"/>
      <c r="B32" s="179" t="s">
        <v>10</v>
      </c>
      <c r="C32" s="176"/>
      <c r="D32" s="176"/>
      <c r="E32" s="176"/>
      <c r="F32" s="43">
        <v>33662056</v>
      </c>
      <c r="G32" s="43">
        <v>-14234621</v>
      </c>
      <c r="H32" s="43">
        <v>18482355</v>
      </c>
      <c r="I32" s="43">
        <v>7774524</v>
      </c>
      <c r="K32" s="46"/>
      <c r="L32" s="77"/>
      <c r="M32" s="77"/>
      <c r="N32" s="46"/>
    </row>
    <row r="33" spans="1:14" ht="22.15" customHeight="1" x14ac:dyDescent="0.45">
      <c r="A33" s="176"/>
      <c r="B33" s="179" t="s">
        <v>12</v>
      </c>
      <c r="C33" s="176"/>
      <c r="D33" s="176"/>
      <c r="E33" s="176"/>
      <c r="F33" s="43">
        <v>-31067</v>
      </c>
      <c r="G33" s="43">
        <v>-68504</v>
      </c>
      <c r="H33" s="43">
        <v>-15535</v>
      </c>
      <c r="I33" s="43">
        <v>-68500</v>
      </c>
      <c r="K33" s="46"/>
      <c r="L33" s="77"/>
      <c r="M33" s="77"/>
      <c r="N33" s="46"/>
    </row>
    <row r="34" spans="1:14" ht="22.15" customHeight="1" x14ac:dyDescent="0.45">
      <c r="A34" s="179" t="s">
        <v>109</v>
      </c>
      <c r="B34" s="179"/>
      <c r="C34" s="176"/>
      <c r="D34" s="176"/>
      <c r="E34" s="176"/>
      <c r="F34" s="43"/>
      <c r="G34" s="43"/>
      <c r="H34" s="43"/>
      <c r="I34" s="43"/>
      <c r="K34" s="46"/>
      <c r="L34" s="77"/>
      <c r="M34" s="77"/>
      <c r="N34" s="46"/>
    </row>
    <row r="35" spans="1:14" ht="22.15" customHeight="1" x14ac:dyDescent="0.45">
      <c r="A35" s="176"/>
      <c r="B35" s="179" t="s">
        <v>139</v>
      </c>
      <c r="C35" s="176"/>
      <c r="D35" s="176"/>
      <c r="E35" s="176"/>
      <c r="F35" s="43">
        <v>1926949</v>
      </c>
      <c r="G35" s="43">
        <v>-36140867</v>
      </c>
      <c r="H35" s="43">
        <v>-85205700</v>
      </c>
      <c r="I35" s="43">
        <v>-23137060</v>
      </c>
      <c r="K35" s="46"/>
      <c r="L35" s="77"/>
      <c r="M35" s="77"/>
      <c r="N35" s="46"/>
    </row>
    <row r="36" spans="1:14" ht="22.15" customHeight="1" x14ac:dyDescent="0.45">
      <c r="A36" s="176"/>
      <c r="B36" s="179" t="s">
        <v>140</v>
      </c>
      <c r="C36" s="176"/>
      <c r="D36" s="176"/>
      <c r="E36" s="176"/>
      <c r="F36" s="43">
        <v>21362254</v>
      </c>
      <c r="G36" s="43">
        <v>4597531</v>
      </c>
      <c r="H36" s="43">
        <v>20127595</v>
      </c>
      <c r="I36" s="43">
        <v>1295452</v>
      </c>
      <c r="K36" s="46"/>
      <c r="L36" s="77"/>
      <c r="M36" s="77"/>
      <c r="N36" s="46"/>
    </row>
    <row r="37" spans="1:14" ht="22.15" customHeight="1" x14ac:dyDescent="0.45">
      <c r="A37" s="176"/>
      <c r="B37" s="179" t="s">
        <v>152</v>
      </c>
      <c r="C37" s="176"/>
      <c r="D37" s="176"/>
      <c r="E37" s="176"/>
      <c r="F37" s="46">
        <v>-313763</v>
      </c>
      <c r="G37" s="43">
        <v>-61280</v>
      </c>
      <c r="H37" s="46">
        <v>-59</v>
      </c>
      <c r="I37" s="43">
        <v>0</v>
      </c>
      <c r="K37" s="46"/>
      <c r="L37" s="77"/>
      <c r="M37" s="77"/>
      <c r="N37" s="46"/>
    </row>
    <row r="38" spans="1:14" ht="22.15" customHeight="1" x14ac:dyDescent="0.45">
      <c r="A38" s="179" t="s">
        <v>129</v>
      </c>
      <c r="B38" s="179"/>
      <c r="C38" s="176"/>
      <c r="D38" s="176"/>
      <c r="E38" s="176"/>
      <c r="F38" s="42">
        <f>SUM(F27:F33,F35:F37)</f>
        <v>-76983356</v>
      </c>
      <c r="G38" s="42">
        <f>SUM(G27:G33,G35:G37)</f>
        <v>-32997200</v>
      </c>
      <c r="H38" s="42">
        <f>SUM(H27:H33,H35:H37)</f>
        <v>-168493359</v>
      </c>
      <c r="I38" s="42">
        <f>SUM(I27:I33,I35:I37)</f>
        <v>-23086647</v>
      </c>
      <c r="K38" s="46"/>
      <c r="L38" s="77"/>
      <c r="M38" s="77"/>
      <c r="N38" s="46"/>
    </row>
    <row r="39" spans="1:14" ht="22.15" customHeight="1" x14ac:dyDescent="0.45">
      <c r="A39" s="179" t="s">
        <v>130</v>
      </c>
      <c r="B39" s="176"/>
      <c r="C39" s="176"/>
      <c r="D39" s="176"/>
      <c r="E39" s="176"/>
      <c r="F39" s="89">
        <v>157912</v>
      </c>
      <c r="G39" s="89">
        <v>120182</v>
      </c>
      <c r="H39" s="46">
        <v>186253</v>
      </c>
      <c r="I39" s="43">
        <v>2378830</v>
      </c>
      <c r="K39" s="46"/>
      <c r="L39" s="77"/>
      <c r="M39" s="77"/>
      <c r="N39" s="46"/>
    </row>
    <row r="40" spans="1:14" ht="22.15" customHeight="1" x14ac:dyDescent="0.45">
      <c r="A40" s="179" t="s">
        <v>131</v>
      </c>
      <c r="B40" s="176"/>
      <c r="C40" s="176"/>
      <c r="D40" s="176"/>
      <c r="E40" s="176"/>
      <c r="F40" s="46">
        <v>-21434455</v>
      </c>
      <c r="G40" s="43">
        <v>-14847117</v>
      </c>
      <c r="H40" s="43">
        <v>-10050753</v>
      </c>
      <c r="I40" s="43">
        <v>-7302914</v>
      </c>
      <c r="K40" s="46"/>
      <c r="L40" s="77"/>
      <c r="M40" s="77"/>
      <c r="N40" s="46"/>
    </row>
    <row r="41" spans="1:14" ht="22.15" customHeight="1" x14ac:dyDescent="0.45">
      <c r="A41" s="179" t="s">
        <v>135</v>
      </c>
      <c r="B41" s="179"/>
      <c r="C41" s="176"/>
      <c r="D41" s="176"/>
      <c r="E41" s="176"/>
      <c r="F41" s="46">
        <v>-5996825</v>
      </c>
      <c r="G41" s="46">
        <v>-1616981</v>
      </c>
      <c r="H41" s="46">
        <v>-179985</v>
      </c>
      <c r="I41" s="43">
        <v>-73074</v>
      </c>
      <c r="K41" s="46"/>
      <c r="L41" s="77"/>
      <c r="M41" s="77"/>
      <c r="N41" s="46"/>
    </row>
    <row r="42" spans="1:14" s="39" customFormat="1" ht="22.15" customHeight="1" x14ac:dyDescent="0.45">
      <c r="A42" s="182" t="s">
        <v>158</v>
      </c>
      <c r="B42" s="183"/>
      <c r="C42" s="183"/>
      <c r="D42" s="183"/>
      <c r="E42" s="183"/>
      <c r="F42" s="53">
        <f>SUM(F38:F41)</f>
        <v>-104256724</v>
      </c>
      <c r="G42" s="53">
        <f>SUM(G38:G41)</f>
        <v>-49341116</v>
      </c>
      <c r="H42" s="53">
        <f>SUM(H38:H41)</f>
        <v>-178537844</v>
      </c>
      <c r="I42" s="53">
        <f>SUM(I38:I41)</f>
        <v>-28083805</v>
      </c>
      <c r="J42" s="46"/>
      <c r="K42" s="46"/>
      <c r="L42" s="91"/>
      <c r="M42" s="91"/>
      <c r="N42" s="46"/>
    </row>
    <row r="43" spans="1:14" ht="22.15" customHeight="1" x14ac:dyDescent="0.45">
      <c r="A43" s="176"/>
      <c r="B43" s="176"/>
      <c r="C43" s="176"/>
      <c r="D43" s="176"/>
      <c r="E43" s="176"/>
      <c r="F43" s="178"/>
      <c r="G43" s="178"/>
      <c r="H43" s="177"/>
      <c r="I43" s="177"/>
      <c r="K43" s="46"/>
      <c r="L43" s="77"/>
      <c r="M43" s="77"/>
      <c r="N43" s="46"/>
    </row>
    <row r="44" spans="1:14" ht="22.15" customHeight="1" x14ac:dyDescent="0.45">
      <c r="A44" s="176"/>
      <c r="B44" s="179"/>
      <c r="C44" s="176"/>
      <c r="D44" s="176"/>
      <c r="E44" s="176"/>
      <c r="F44" s="181"/>
      <c r="G44" s="177"/>
      <c r="H44" s="181"/>
      <c r="I44" s="181"/>
      <c r="K44" s="46"/>
      <c r="N44" s="46"/>
    </row>
    <row r="45" spans="1:14" ht="22.15" customHeight="1" x14ac:dyDescent="0.45">
      <c r="A45" s="176"/>
      <c r="B45" s="179"/>
      <c r="C45" s="176"/>
      <c r="D45" s="176"/>
      <c r="E45" s="176"/>
      <c r="F45" s="181"/>
      <c r="G45" s="177"/>
      <c r="H45" s="181"/>
      <c r="I45" s="181"/>
      <c r="K45" s="46"/>
      <c r="N45" s="46"/>
    </row>
    <row r="46" spans="1:14" ht="22.15" customHeight="1" x14ac:dyDescent="0.45">
      <c r="A46" s="176"/>
      <c r="B46" s="179"/>
      <c r="C46" s="176"/>
      <c r="D46" s="176"/>
      <c r="E46" s="176"/>
      <c r="F46" s="181"/>
      <c r="G46" s="177"/>
      <c r="H46" s="181"/>
      <c r="I46" s="181"/>
      <c r="K46" s="46"/>
      <c r="N46" s="46"/>
    </row>
    <row r="47" spans="1:14" ht="22.15" customHeight="1" x14ac:dyDescent="0.45">
      <c r="A47" s="176" t="s">
        <v>92</v>
      </c>
      <c r="B47" s="179"/>
      <c r="C47" s="176"/>
      <c r="D47" s="176"/>
      <c r="E47" s="176"/>
      <c r="F47" s="181"/>
      <c r="G47" s="177"/>
      <c r="H47" s="181"/>
      <c r="I47" s="181"/>
      <c r="K47" s="46"/>
      <c r="N47" s="46"/>
    </row>
    <row r="48" spans="1:14" ht="22.15" customHeight="1" x14ac:dyDescent="0.45">
      <c r="A48" s="176"/>
      <c r="B48" s="179"/>
      <c r="C48" s="176"/>
      <c r="D48" s="176"/>
      <c r="E48" s="176"/>
      <c r="F48" s="181"/>
      <c r="G48" s="177"/>
      <c r="H48" s="181"/>
      <c r="I48" s="181">
        <v>14</v>
      </c>
      <c r="K48" s="46"/>
      <c r="N48" s="46"/>
    </row>
    <row r="49" spans="1:14" ht="22.15" customHeight="1" x14ac:dyDescent="0.5">
      <c r="A49" s="184" t="s">
        <v>0</v>
      </c>
      <c r="B49" s="184"/>
      <c r="C49" s="184"/>
      <c r="D49" s="184"/>
      <c r="E49" s="184"/>
      <c r="F49" s="184"/>
      <c r="G49" s="184"/>
      <c r="H49" s="184"/>
      <c r="I49" s="184"/>
      <c r="K49" s="46"/>
      <c r="N49" s="46"/>
    </row>
    <row r="50" spans="1:14" ht="22.15" customHeight="1" x14ac:dyDescent="0.5">
      <c r="A50" s="184" t="s">
        <v>99</v>
      </c>
      <c r="B50" s="184"/>
      <c r="C50" s="184"/>
      <c r="D50" s="184"/>
      <c r="E50" s="184"/>
      <c r="F50" s="184"/>
      <c r="G50" s="184"/>
      <c r="H50" s="184"/>
      <c r="I50" s="184"/>
      <c r="K50" s="46"/>
      <c r="N50" s="46"/>
    </row>
    <row r="51" spans="1:14" ht="22.15" customHeight="1" x14ac:dyDescent="0.5">
      <c r="A51" s="184" t="s">
        <v>160</v>
      </c>
      <c r="B51" s="184"/>
      <c r="C51" s="184"/>
      <c r="D51" s="184"/>
      <c r="E51" s="184"/>
      <c r="F51" s="184"/>
      <c r="G51" s="184"/>
      <c r="H51" s="184"/>
      <c r="I51" s="184"/>
      <c r="K51" s="46"/>
      <c r="N51" s="46"/>
    </row>
    <row r="52" spans="1:14" ht="22.15" customHeight="1" x14ac:dyDescent="0.5">
      <c r="A52" s="185"/>
      <c r="B52" s="185"/>
      <c r="C52" s="185"/>
      <c r="D52" s="185"/>
      <c r="E52" s="183"/>
      <c r="F52" s="186"/>
      <c r="G52" s="187"/>
      <c r="H52" s="187"/>
      <c r="I52" s="188" t="s">
        <v>91</v>
      </c>
      <c r="K52" s="46"/>
      <c r="N52" s="46"/>
    </row>
    <row r="53" spans="1:14" ht="22.15" customHeight="1" x14ac:dyDescent="0.45">
      <c r="A53" s="189"/>
      <c r="B53" s="189"/>
      <c r="C53" s="189"/>
      <c r="D53" s="189"/>
      <c r="E53" s="190"/>
      <c r="F53" s="191" t="s">
        <v>1</v>
      </c>
      <c r="G53" s="191"/>
      <c r="H53" s="191" t="s">
        <v>2</v>
      </c>
      <c r="I53" s="191"/>
      <c r="K53" s="46"/>
      <c r="N53" s="46"/>
    </row>
    <row r="54" spans="1:14" ht="22.15" customHeight="1" x14ac:dyDescent="0.45">
      <c r="A54" s="192"/>
      <c r="B54" s="192"/>
      <c r="C54" s="192"/>
      <c r="D54" s="192"/>
      <c r="E54" s="193" t="s">
        <v>3</v>
      </c>
      <c r="F54" s="200">
        <v>2565</v>
      </c>
      <c r="G54" s="194" t="s">
        <v>143</v>
      </c>
      <c r="H54" s="200">
        <v>2565</v>
      </c>
      <c r="I54" s="194" t="s">
        <v>143</v>
      </c>
      <c r="K54" s="46"/>
      <c r="N54" s="46"/>
    </row>
    <row r="55" spans="1:14" ht="22.15" customHeight="1" x14ac:dyDescent="0.45">
      <c r="A55" s="176"/>
      <c r="B55" s="179"/>
      <c r="C55" s="176"/>
      <c r="D55" s="176"/>
      <c r="E55" s="176"/>
      <c r="F55" s="181"/>
      <c r="G55" s="177"/>
      <c r="H55" s="181"/>
      <c r="I55" s="181"/>
      <c r="K55" s="46"/>
      <c r="N55" s="46"/>
    </row>
    <row r="56" spans="1:14" ht="22.15" customHeight="1" x14ac:dyDescent="0.45">
      <c r="A56" s="179" t="s">
        <v>13</v>
      </c>
      <c r="B56" s="176"/>
      <c r="C56" s="176"/>
      <c r="D56" s="176"/>
      <c r="E56" s="176"/>
      <c r="F56" s="178"/>
      <c r="G56" s="195"/>
      <c r="H56" s="177"/>
      <c r="I56" s="195"/>
      <c r="K56" s="46"/>
      <c r="L56" s="77"/>
      <c r="M56" s="77"/>
      <c r="N56" s="46"/>
    </row>
    <row r="57" spans="1:14" ht="22.15" customHeight="1" x14ac:dyDescent="0.45">
      <c r="A57" s="179"/>
      <c r="B57" s="179" t="s">
        <v>146</v>
      </c>
      <c r="C57" s="176"/>
      <c r="D57" s="176"/>
      <c r="E57" s="176"/>
      <c r="F57" s="89">
        <v>0</v>
      </c>
      <c r="G57" s="89">
        <v>0</v>
      </c>
      <c r="H57" s="43">
        <v>4600000</v>
      </c>
      <c r="I57" s="89">
        <v>10000000</v>
      </c>
      <c r="K57" s="46"/>
      <c r="L57" s="77"/>
      <c r="M57" s="77"/>
      <c r="N57" s="46"/>
    </row>
    <row r="58" spans="1:14" ht="22.15" customHeight="1" x14ac:dyDescent="0.45">
      <c r="A58" s="176"/>
      <c r="B58" s="179" t="s">
        <v>149</v>
      </c>
      <c r="C58" s="176"/>
      <c r="D58" s="176"/>
      <c r="E58" s="176"/>
      <c r="F58" s="43">
        <v>-9900000</v>
      </c>
      <c r="G58" s="43">
        <v>-100000</v>
      </c>
      <c r="H58" s="43">
        <v>-9900000</v>
      </c>
      <c r="I58" s="43">
        <v>-100000</v>
      </c>
      <c r="K58" s="46"/>
      <c r="N58" s="46"/>
    </row>
    <row r="59" spans="1:14" s="92" customFormat="1" ht="22.15" customHeight="1" x14ac:dyDescent="0.45">
      <c r="A59" s="196"/>
      <c r="B59" s="179" t="s">
        <v>14</v>
      </c>
      <c r="C59" s="176"/>
      <c r="D59" s="176"/>
      <c r="E59" s="196"/>
      <c r="F59" s="89">
        <v>979508</v>
      </c>
      <c r="G59" s="89">
        <v>1068183</v>
      </c>
      <c r="H59" s="43">
        <v>215421</v>
      </c>
      <c r="I59" s="43">
        <v>227683</v>
      </c>
      <c r="J59" s="77"/>
      <c r="K59" s="46"/>
      <c r="L59" s="93"/>
      <c r="M59" s="93"/>
      <c r="N59" s="46"/>
    </row>
    <row r="60" spans="1:14" s="92" customFormat="1" ht="22.15" customHeight="1" x14ac:dyDescent="0.45">
      <c r="A60" s="196"/>
      <c r="B60" s="179" t="s">
        <v>185</v>
      </c>
      <c r="C60" s="176"/>
      <c r="D60" s="176"/>
      <c r="E60" s="196"/>
      <c r="F60" s="89">
        <v>-40000</v>
      </c>
      <c r="G60" s="89"/>
      <c r="H60" s="43">
        <v>-20000</v>
      </c>
      <c r="I60" s="43"/>
      <c r="J60" s="77"/>
      <c r="K60" s="46"/>
      <c r="L60" s="93"/>
      <c r="M60" s="93"/>
      <c r="N60" s="46"/>
    </row>
    <row r="61" spans="1:14" s="92" customFormat="1" ht="22.15" customHeight="1" x14ac:dyDescent="0.45">
      <c r="A61" s="196"/>
      <c r="B61" s="179" t="s">
        <v>15</v>
      </c>
      <c r="C61" s="176"/>
      <c r="D61" s="176"/>
      <c r="E61" s="196"/>
      <c r="F61" s="89">
        <v>-38073448</v>
      </c>
      <c r="G61" s="89">
        <v>-7977892</v>
      </c>
      <c r="H61" s="43">
        <v>-35485085</v>
      </c>
      <c r="I61" s="43">
        <v>-7392316</v>
      </c>
      <c r="J61" s="77"/>
      <c r="K61" s="46"/>
      <c r="L61" s="93"/>
      <c r="M61" s="93"/>
      <c r="N61" s="46"/>
    </row>
    <row r="62" spans="1:14" s="92" customFormat="1" ht="22.15" customHeight="1" x14ac:dyDescent="0.45">
      <c r="A62" s="196"/>
      <c r="B62" s="179" t="s">
        <v>145</v>
      </c>
      <c r="C62" s="176"/>
      <c r="D62" s="176"/>
      <c r="E62" s="196"/>
      <c r="F62" s="89">
        <v>-199000</v>
      </c>
      <c r="G62" s="89">
        <v>0</v>
      </c>
      <c r="H62" s="43">
        <v>-199000</v>
      </c>
      <c r="I62" s="43">
        <v>0</v>
      </c>
      <c r="J62" s="77"/>
      <c r="K62" s="46"/>
      <c r="L62" s="93"/>
      <c r="M62" s="93"/>
      <c r="N62" s="46"/>
    </row>
    <row r="63" spans="1:14" s="92" customFormat="1" ht="22.15" customHeight="1" x14ac:dyDescent="0.45">
      <c r="A63" s="196"/>
      <c r="B63" s="179" t="s">
        <v>63</v>
      </c>
      <c r="C63" s="176"/>
      <c r="D63" s="176"/>
      <c r="E63" s="196"/>
      <c r="F63" s="43">
        <v>0</v>
      </c>
      <c r="G63" s="43">
        <v>0</v>
      </c>
      <c r="H63" s="43">
        <v>-29999100</v>
      </c>
      <c r="I63" s="43">
        <v>0</v>
      </c>
      <c r="J63" s="77"/>
      <c r="K63" s="46"/>
      <c r="L63" s="93"/>
      <c r="M63" s="93"/>
      <c r="N63" s="46"/>
    </row>
    <row r="64" spans="1:14" s="92" customFormat="1" ht="22.15" customHeight="1" x14ac:dyDescent="0.45">
      <c r="A64" s="196"/>
      <c r="B64" s="179" t="s">
        <v>181</v>
      </c>
      <c r="C64" s="176"/>
      <c r="D64" s="176"/>
      <c r="E64" s="196"/>
      <c r="F64" s="43">
        <v>-1768897</v>
      </c>
      <c r="G64" s="43">
        <v>0</v>
      </c>
      <c r="H64" s="43">
        <v>0</v>
      </c>
      <c r="I64" s="43">
        <v>0</v>
      </c>
      <c r="J64" s="77"/>
      <c r="K64" s="46"/>
      <c r="L64" s="93"/>
      <c r="M64" s="93"/>
      <c r="N64" s="46"/>
    </row>
    <row r="65" spans="1:14" ht="22.15" customHeight="1" x14ac:dyDescent="0.45">
      <c r="A65" s="176"/>
      <c r="B65" s="179" t="s">
        <v>110</v>
      </c>
      <c r="C65" s="176"/>
      <c r="D65" s="176"/>
      <c r="E65" s="176"/>
      <c r="F65" s="43">
        <v>-11250000</v>
      </c>
      <c r="G65" s="43">
        <v>0</v>
      </c>
      <c r="H65" s="43">
        <v>0</v>
      </c>
      <c r="I65" s="43">
        <v>0</v>
      </c>
      <c r="K65" s="46"/>
      <c r="N65" s="46"/>
    </row>
    <row r="66" spans="1:14" s="39" customFormat="1" ht="22.15" customHeight="1" x14ac:dyDescent="0.45">
      <c r="A66" s="183" t="s">
        <v>153</v>
      </c>
      <c r="B66" s="183"/>
      <c r="C66" s="183"/>
      <c r="D66" s="183"/>
      <c r="E66" s="183"/>
      <c r="F66" s="53">
        <f>SUM(F57:F65)</f>
        <v>-60251837</v>
      </c>
      <c r="G66" s="53">
        <f>SUM(G57:G65)</f>
        <v>-7009709</v>
      </c>
      <c r="H66" s="53">
        <f>SUM(H57:H65)</f>
        <v>-70787764</v>
      </c>
      <c r="I66" s="53">
        <f>SUM(I57:I65)</f>
        <v>2735367</v>
      </c>
      <c r="J66" s="77"/>
      <c r="K66" s="46"/>
      <c r="L66" s="91"/>
      <c r="M66" s="91"/>
      <c r="N66" s="46"/>
    </row>
    <row r="67" spans="1:14" ht="22.15" customHeight="1" x14ac:dyDescent="0.45">
      <c r="A67" s="176"/>
      <c r="B67" s="176"/>
      <c r="C67" s="176"/>
      <c r="D67" s="176"/>
      <c r="E67" s="176"/>
      <c r="G67" s="43"/>
      <c r="H67" s="43"/>
      <c r="I67" s="43"/>
      <c r="K67" s="46"/>
      <c r="N67" s="46"/>
    </row>
    <row r="68" spans="1:14" ht="22.15" customHeight="1" x14ac:dyDescent="0.45">
      <c r="A68" s="176" t="s">
        <v>16</v>
      </c>
      <c r="B68" s="176"/>
      <c r="C68" s="176"/>
      <c r="D68" s="176"/>
      <c r="E68" s="176"/>
      <c r="G68" s="76"/>
      <c r="K68" s="46"/>
      <c r="N68" s="46"/>
    </row>
    <row r="69" spans="1:14" ht="22.15" customHeight="1" x14ac:dyDescent="0.45">
      <c r="A69" s="176"/>
      <c r="B69" s="179" t="s">
        <v>17</v>
      </c>
      <c r="C69" s="176"/>
      <c r="D69" s="176"/>
      <c r="E69" s="176"/>
      <c r="F69" s="46">
        <v>1523179122</v>
      </c>
      <c r="G69" s="46">
        <v>859017034</v>
      </c>
      <c r="H69" s="43">
        <v>706149131</v>
      </c>
      <c r="I69" s="43">
        <v>359028744</v>
      </c>
      <c r="K69" s="46"/>
      <c r="N69" s="46"/>
    </row>
    <row r="70" spans="1:14" ht="22.15" customHeight="1" x14ac:dyDescent="0.45">
      <c r="A70" s="176"/>
      <c r="B70" s="179" t="s">
        <v>18</v>
      </c>
      <c r="C70" s="176"/>
      <c r="D70" s="176"/>
      <c r="E70" s="176"/>
      <c r="F70" s="46">
        <v>-1514836216</v>
      </c>
      <c r="G70" s="46">
        <v>-800211727</v>
      </c>
      <c r="H70" s="43">
        <v>-632021617</v>
      </c>
      <c r="I70" s="43">
        <v>-322342588</v>
      </c>
      <c r="K70" s="46"/>
      <c r="N70" s="46"/>
    </row>
    <row r="71" spans="1:14" ht="22.15" customHeight="1" x14ac:dyDescent="0.45">
      <c r="A71" s="176"/>
      <c r="B71" s="179" t="s">
        <v>144</v>
      </c>
      <c r="C71" s="176"/>
      <c r="D71" s="176"/>
      <c r="E71" s="176"/>
      <c r="F71" s="46">
        <v>10000000</v>
      </c>
      <c r="G71" s="46">
        <v>0</v>
      </c>
      <c r="H71" s="43">
        <v>10000000</v>
      </c>
      <c r="I71" s="43">
        <v>0</v>
      </c>
      <c r="K71" s="46"/>
      <c r="N71" s="46"/>
    </row>
    <row r="72" spans="1:14" ht="22.15" customHeight="1" x14ac:dyDescent="0.45">
      <c r="A72" s="176"/>
      <c r="B72" s="179" t="s">
        <v>19</v>
      </c>
      <c r="C72" s="176"/>
      <c r="D72" s="176"/>
      <c r="E72" s="176"/>
      <c r="F72" s="46">
        <v>-20652000</v>
      </c>
      <c r="G72" s="46">
        <v>-20652000</v>
      </c>
      <c r="H72" s="43">
        <v>-20652000</v>
      </c>
      <c r="I72" s="43">
        <v>-20652000</v>
      </c>
      <c r="K72" s="46"/>
      <c r="N72" s="46"/>
    </row>
    <row r="73" spans="1:14" ht="22.15" customHeight="1" x14ac:dyDescent="0.45">
      <c r="A73" s="176"/>
      <c r="B73" s="179" t="s">
        <v>20</v>
      </c>
      <c r="C73" s="176"/>
      <c r="D73" s="176"/>
      <c r="E73" s="176"/>
      <c r="F73" s="43">
        <v>-7614716</v>
      </c>
      <c r="G73" s="43">
        <v>-7801935</v>
      </c>
      <c r="H73" s="43">
        <v>-2270324</v>
      </c>
      <c r="I73" s="43">
        <v>-2732309</v>
      </c>
      <c r="K73" s="46"/>
      <c r="N73" s="46"/>
    </row>
    <row r="74" spans="1:14" ht="22.15" customHeight="1" x14ac:dyDescent="0.45">
      <c r="A74" s="176"/>
      <c r="B74" s="179" t="s">
        <v>176</v>
      </c>
      <c r="C74" s="176"/>
      <c r="D74" s="176"/>
      <c r="E74" s="176"/>
      <c r="F74" s="43">
        <v>179300000</v>
      </c>
      <c r="G74" s="43">
        <v>0</v>
      </c>
      <c r="H74" s="43">
        <v>179300000</v>
      </c>
      <c r="I74" s="43">
        <v>0</v>
      </c>
      <c r="K74" s="46"/>
      <c r="N74" s="46"/>
    </row>
    <row r="75" spans="1:14" s="39" customFormat="1" ht="22.15" customHeight="1" x14ac:dyDescent="0.45">
      <c r="A75" s="183" t="s">
        <v>154</v>
      </c>
      <c r="B75" s="183"/>
      <c r="C75" s="183"/>
      <c r="D75" s="183"/>
      <c r="E75" s="183"/>
      <c r="F75" s="53">
        <f>SUM(F69:F74)</f>
        <v>169376190</v>
      </c>
      <c r="G75" s="53">
        <f>SUM(G69:G74)</f>
        <v>30351372</v>
      </c>
      <c r="H75" s="53">
        <f>SUM(H69:H74)</f>
        <v>240505190</v>
      </c>
      <c r="I75" s="53">
        <f>SUM(I69:I74)</f>
        <v>13301847</v>
      </c>
      <c r="J75" s="77"/>
      <c r="K75" s="46"/>
      <c r="N75" s="46"/>
    </row>
    <row r="76" spans="1:14" ht="22.15" customHeight="1" x14ac:dyDescent="0.45">
      <c r="A76" s="176"/>
      <c r="B76" s="176"/>
      <c r="C76" s="176"/>
      <c r="D76" s="176"/>
      <c r="E76" s="197"/>
      <c r="F76" s="46"/>
      <c r="K76" s="46"/>
      <c r="N76" s="46"/>
    </row>
    <row r="77" spans="1:14" ht="22.15" customHeight="1" x14ac:dyDescent="0.45">
      <c r="A77" s="176" t="s">
        <v>155</v>
      </c>
      <c r="B77" s="176"/>
      <c r="C77" s="176"/>
      <c r="D77" s="176"/>
      <c r="E77" s="197"/>
      <c r="F77" s="43">
        <f>SUM(F75+F66+F42)</f>
        <v>4867629</v>
      </c>
      <c r="G77" s="43">
        <f>SUM(G75+G66+G42)</f>
        <v>-25999453</v>
      </c>
      <c r="H77" s="43">
        <f>SUM(H75+H66+H42)</f>
        <v>-8820418</v>
      </c>
      <c r="I77" s="43">
        <f>SUM(I75+I66+I42)</f>
        <v>-12046591</v>
      </c>
      <c r="K77" s="46"/>
      <c r="N77" s="46"/>
    </row>
    <row r="78" spans="1:14" ht="22.15" customHeight="1" x14ac:dyDescent="0.45">
      <c r="A78" s="176" t="s">
        <v>173</v>
      </c>
      <c r="B78" s="176"/>
      <c r="C78" s="176"/>
      <c r="D78" s="176"/>
      <c r="E78" s="198"/>
      <c r="F78" s="46">
        <f>G81</f>
        <v>25428623</v>
      </c>
      <c r="G78" s="46">
        <v>51229805</v>
      </c>
      <c r="H78" s="46">
        <f>I81</f>
        <v>13485121</v>
      </c>
      <c r="I78" s="46">
        <v>25463001</v>
      </c>
      <c r="K78" s="46"/>
      <c r="N78" s="46"/>
    </row>
    <row r="79" spans="1:14" ht="22.15" customHeight="1" x14ac:dyDescent="0.45">
      <c r="A79" s="179" t="s">
        <v>136</v>
      </c>
      <c r="B79" s="179"/>
      <c r="C79" s="176"/>
      <c r="D79" s="176"/>
      <c r="E79" s="176"/>
      <c r="F79" s="46">
        <v>24404</v>
      </c>
      <c r="G79" s="46">
        <v>69896</v>
      </c>
      <c r="H79" s="43">
        <v>23269</v>
      </c>
      <c r="I79" s="43">
        <v>68711</v>
      </c>
      <c r="K79" s="46"/>
      <c r="N79" s="46"/>
    </row>
    <row r="80" spans="1:14" ht="22.15" customHeight="1" x14ac:dyDescent="0.45">
      <c r="A80" s="179" t="s">
        <v>21</v>
      </c>
      <c r="B80" s="179"/>
      <c r="C80" s="176"/>
      <c r="D80" s="176"/>
      <c r="E80" s="176"/>
      <c r="F80" s="46">
        <v>130300</v>
      </c>
      <c r="G80" s="48">
        <v>128375</v>
      </c>
      <c r="H80" s="48">
        <v>0</v>
      </c>
      <c r="I80" s="48">
        <v>0</v>
      </c>
      <c r="K80" s="46"/>
      <c r="N80" s="46"/>
    </row>
    <row r="81" spans="1:14" ht="22.15" customHeight="1" thickBot="1" x14ac:dyDescent="0.5">
      <c r="A81" s="199" t="s">
        <v>174</v>
      </c>
      <c r="B81" s="176"/>
      <c r="C81" s="176"/>
      <c r="D81" s="176"/>
      <c r="E81" s="198"/>
      <c r="F81" s="49">
        <f>SUM(F77:F80)</f>
        <v>30450956</v>
      </c>
      <c r="G81" s="49">
        <f>SUM(G77:G80)</f>
        <v>25428623</v>
      </c>
      <c r="H81" s="49">
        <f>SUM(H77:H80)</f>
        <v>4687972</v>
      </c>
      <c r="I81" s="49">
        <f>SUM(I77:I80)</f>
        <v>13485121</v>
      </c>
      <c r="K81" s="46"/>
      <c r="N81" s="46"/>
    </row>
    <row r="82" spans="1:14" ht="22.15" customHeight="1" thickTop="1" x14ac:dyDescent="0.45">
      <c r="A82" s="13"/>
      <c r="E82" s="87"/>
      <c r="F82" s="46"/>
      <c r="J82" s="46"/>
      <c r="K82" s="46"/>
      <c r="L82" s="46"/>
      <c r="M82" s="46"/>
      <c r="N82" s="46"/>
    </row>
    <row r="83" spans="1:14" ht="22.15" customHeight="1" x14ac:dyDescent="0.45">
      <c r="F83" s="77"/>
      <c r="G83" s="77"/>
      <c r="H83" s="77"/>
      <c r="I83" s="77"/>
      <c r="J83" s="46"/>
      <c r="K83" s="46"/>
      <c r="L83" s="46"/>
      <c r="M83" s="52"/>
      <c r="N83" s="46"/>
    </row>
    <row r="84" spans="1:14" ht="22.15" customHeight="1" x14ac:dyDescent="0.45">
      <c r="F84" s="77"/>
      <c r="G84" s="77"/>
      <c r="H84" s="77"/>
      <c r="I84" s="77"/>
    </row>
    <row r="94" spans="1:14" ht="22.15" customHeight="1" x14ac:dyDescent="0.45">
      <c r="A94" s="12" t="s">
        <v>92</v>
      </c>
    </row>
  </sheetData>
  <mergeCells count="10">
    <mergeCell ref="F53:G53"/>
    <mergeCell ref="H53:I53"/>
    <mergeCell ref="A2:I2"/>
    <mergeCell ref="A3:I3"/>
    <mergeCell ref="A4:I4"/>
    <mergeCell ref="A49:I49"/>
    <mergeCell ref="A50:I50"/>
    <mergeCell ref="A51:I51"/>
    <mergeCell ref="F6:G6"/>
    <mergeCell ref="H6:I6"/>
  </mergeCells>
  <pageMargins left="0.78740157480314998" right="0.1" top="0.511811023622047" bottom="0.31496062992126" header="0" footer="0"/>
  <pageSetup paperSize="9" scale="73" orientation="portrait" r:id="rId1"/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Page 6-8</vt:lpstr>
      <vt:lpstr>Page 9-10</vt:lpstr>
      <vt:lpstr>Page 11</vt:lpstr>
      <vt:lpstr>Page 12</vt:lpstr>
      <vt:lpstr>Page 13-14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apichat boongird</dc:creator>
  <cp:lastModifiedBy>ronnakorn tongdonyod</cp:lastModifiedBy>
  <cp:lastPrinted>2023-02-23T08:40:06Z</cp:lastPrinted>
  <dcterms:created xsi:type="dcterms:W3CDTF">2022-02-28T11:25:18Z</dcterms:created>
  <dcterms:modified xsi:type="dcterms:W3CDTF">2023-02-24T13:15:51Z</dcterms:modified>
</cp:coreProperties>
</file>