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Dec22\"/>
    </mc:Choice>
  </mc:AlternateContent>
  <xr:revisionPtr revIDLastSave="0" documentId="13_ncr:1_{F5CBB49F-FB15-4FF5-A810-2E139B984730}" xr6:coauthVersionLast="47" xr6:coauthVersionMax="47" xr10:uidLastSave="{00000000-0000-0000-0000-000000000000}"/>
  <bookViews>
    <workbookView xWindow="-120" yWindow="-120" windowWidth="21840" windowHeight="13140" xr2:uid="{09CE6E15-B88D-40DF-AEC2-7A0703D8AFF2}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1" i="5" l="1"/>
  <c r="K121" i="5"/>
  <c r="I121" i="5"/>
  <c r="G121" i="5"/>
  <c r="M103" i="5"/>
  <c r="K103" i="5"/>
  <c r="I103" i="5"/>
  <c r="G103" i="5"/>
  <c r="M98" i="5"/>
  <c r="K98" i="5"/>
  <c r="I98" i="5"/>
  <c r="G98" i="5"/>
  <c r="M82" i="5"/>
  <c r="K82" i="5"/>
  <c r="I82" i="5"/>
  <c r="G82" i="5"/>
  <c r="M52" i="5"/>
  <c r="M36" i="5"/>
  <c r="K36" i="5"/>
  <c r="K48" i="5" s="1"/>
  <c r="K52" i="5" s="1"/>
  <c r="I36" i="5"/>
  <c r="I48" i="5" s="1"/>
  <c r="I52" i="5" s="1"/>
  <c r="G36" i="5"/>
  <c r="G48" i="5" s="1"/>
  <c r="G52" i="5" s="1"/>
  <c r="O21" i="4"/>
  <c r="M21" i="4"/>
  <c r="K21" i="4"/>
  <c r="I21" i="4"/>
  <c r="G21" i="4"/>
  <c r="M16" i="4"/>
  <c r="K16" i="4"/>
  <c r="I16" i="4"/>
  <c r="G16" i="4"/>
  <c r="O14" i="4"/>
  <c r="O13" i="4"/>
  <c r="O12" i="4"/>
  <c r="O11" i="4"/>
  <c r="O16" i="4" s="1"/>
  <c r="Y28" i="3"/>
  <c r="W28" i="3"/>
  <c r="U28" i="3"/>
  <c r="S28" i="3"/>
  <c r="Q28" i="3"/>
  <c r="O28" i="3"/>
  <c r="M28" i="3"/>
  <c r="K28" i="3"/>
  <c r="I28" i="3"/>
  <c r="G28" i="3"/>
  <c r="W20" i="3"/>
  <c r="Q20" i="3"/>
  <c r="O20" i="3"/>
  <c r="M20" i="3"/>
  <c r="K20" i="3"/>
  <c r="I20" i="3"/>
  <c r="G20" i="3"/>
  <c r="S18" i="3"/>
  <c r="U18" i="3" s="1"/>
  <c r="Y18" i="3" s="1"/>
  <c r="S17" i="3"/>
  <c r="U17" i="3" s="1"/>
  <c r="Y17" i="3" s="1"/>
  <c r="S16" i="3"/>
  <c r="U16" i="3" s="1"/>
  <c r="Y16" i="3" s="1"/>
  <c r="S15" i="3"/>
  <c r="U15" i="3" s="1"/>
  <c r="Y15" i="3" s="1"/>
  <c r="U14" i="3"/>
  <c r="Y14" i="3" s="1"/>
  <c r="S14" i="3"/>
  <c r="S13" i="3"/>
  <c r="U13" i="3" s="1"/>
  <c r="M66" i="2"/>
  <c r="K66" i="2"/>
  <c r="I66" i="2"/>
  <c r="G66" i="2"/>
  <c r="M60" i="2"/>
  <c r="K60" i="2"/>
  <c r="I60" i="2"/>
  <c r="G60" i="2"/>
  <c r="K38" i="2"/>
  <c r="K40" i="2" s="1"/>
  <c r="M36" i="2"/>
  <c r="M38" i="2" s="1"/>
  <c r="M40" i="2" s="1"/>
  <c r="K36" i="2"/>
  <c r="I36" i="2"/>
  <c r="I38" i="2" s="1"/>
  <c r="I40" i="2" s="1"/>
  <c r="G36" i="2"/>
  <c r="G38" i="2" s="1"/>
  <c r="M22" i="2"/>
  <c r="M25" i="2" s="1"/>
  <c r="K22" i="2"/>
  <c r="K25" i="2" s="1"/>
  <c r="I22" i="2"/>
  <c r="I25" i="2" s="1"/>
  <c r="G22" i="2"/>
  <c r="G25" i="2" s="1"/>
  <c r="M14" i="2"/>
  <c r="I14" i="2"/>
  <c r="M132" i="1"/>
  <c r="M136" i="1" s="1"/>
  <c r="K132" i="1"/>
  <c r="K136" i="1" s="1"/>
  <c r="I132" i="1"/>
  <c r="I136" i="1" s="1"/>
  <c r="G132" i="1"/>
  <c r="G136" i="1" s="1"/>
  <c r="M96" i="1"/>
  <c r="K96" i="1"/>
  <c r="I96" i="1"/>
  <c r="G96" i="1"/>
  <c r="M83" i="1"/>
  <c r="M98" i="1" s="1"/>
  <c r="K83" i="1"/>
  <c r="I83" i="1"/>
  <c r="G83" i="1"/>
  <c r="A58" i="1"/>
  <c r="A108" i="1" s="1"/>
  <c r="M46" i="1"/>
  <c r="K46" i="1"/>
  <c r="I46" i="1"/>
  <c r="G46" i="1"/>
  <c r="M27" i="1"/>
  <c r="K27" i="1"/>
  <c r="I27" i="1"/>
  <c r="G27" i="1"/>
  <c r="G98" i="1" l="1"/>
  <c r="G138" i="1" s="1"/>
  <c r="M138" i="1"/>
  <c r="I98" i="1"/>
  <c r="I138" i="1" s="1"/>
  <c r="K98" i="1"/>
  <c r="K138" i="1" s="1"/>
  <c r="I48" i="1"/>
  <c r="K48" i="1"/>
  <c r="G48" i="1"/>
  <c r="M48" i="1"/>
  <c r="Y13" i="3"/>
  <c r="Y20" i="3" s="1"/>
  <c r="U20" i="3"/>
  <c r="G40" i="2"/>
  <c r="S20" i="3"/>
</calcChain>
</file>

<file path=xl/sharedStrings.xml><?xml version="1.0" encoding="utf-8"?>
<sst xmlns="http://schemas.openxmlformats.org/spreadsheetml/2006/main" count="418" uniqueCount="240">
  <si>
    <t>บริษัท พริ้นซิเพิล แคปิตอล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</si>
  <si>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</si>
  <si>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</si>
  <si>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</si>
  <si>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</si>
  <si>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</si>
  <si>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</si>
  <si>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</si>
  <si>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</si>
  <si>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</si>
  <si>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</si>
  <si>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</si>
  <si>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</si>
  <si>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</si>
  <si>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</si>
  <si>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เงินฝากสถาบันการเงินที่มีข้อจำกัด</t>
  </si>
  <si>
    <t>ในการเบิกใช้ที่หมุนเวียน</t>
  </si>
  <si>
    <t>-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</si>
  <si>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</si>
  <si>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ลูกหนี้ตามสัญญาเช่าส่วนที่ครบกำหนดในหนึ่งปี - สุทธิ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</si>
  <si>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</si>
  <si>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</si>
  <si>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</si>
  <si>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</si>
  <si>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</si>
  <si>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</si>
  <si>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</si>
  <si>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</si>
  <si>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</si>
  <si>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ลูกหนี้ตามสัญญาเช่า - สุทธิ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</si>
  <si>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</si>
  <si>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</si>
  <si>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</si>
  <si>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</si>
  <si>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</si>
  <si>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</si>
  <si>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</si>
  <si>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</si>
  <si>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</si>
  <si>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</si>
  <si>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</si>
  <si>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</si>
  <si>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  กรรมการ _________________________________________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</si>
  <si>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</si>
  <si>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</si>
  <si>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</si>
  <si>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</si>
  <si>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</si>
  <si>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</si>
  <si>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</si>
  <si>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</si>
  <si>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</si>
  <si>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22, 34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</si>
  <si>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</si>
  <si>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</si>
  <si>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</si>
  <si>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</si>
  <si>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</si>
  <si>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</si>
  <si>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</si>
  <si>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</si>
  <si>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</si>
  <si>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</si>
  <si>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</si>
  <si>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</si>
  <si>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</si>
  <si>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</si>
  <si>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</si>
  <si>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เจ้าหนี้ค่าซื้อกิจการโรงพยาบาล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</si>
  <si>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</si>
  <si>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</si>
  <si>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</si>
  <si>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</si>
  <si>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</si>
  <si>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</si>
  <si>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</si>
  <si>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3,808,570,502 หุ้น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</si>
  <si>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</si>
  <si>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</si>
  <si>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</si>
  <si>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</si>
  <si>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</si>
  <si>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</si>
  <si>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</si>
  <si>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</si>
  <si>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</si>
  <si>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</si>
  <si>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</si>
  <si>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</si>
  <si>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</si>
  <si>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2565</t>
  </si>
  <si>
    <t>รายได้จากการขายและให้บริการ</t>
  </si>
  <si>
    <t>ต้นทุนการขายและให้บริการ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</si>
  <si>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</si>
  <si>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</si>
  <si>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</si>
  <si>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</si>
  <si>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</si>
  <si>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</si>
  <si>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ส่วนแบ่งกำไร(ขาดทุน)บริษัทร่วม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</si>
  <si>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</si>
  <si>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</si>
  <si>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</si>
  <si>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</si>
  <si>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</si>
  <si>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</si>
  <si>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</si>
  <si>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</si>
  <si>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</si>
  <si>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</si>
  <si>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</si>
  <si>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</si>
  <si>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กำไรเบ็ดเสร็จอื่นสำหรับปี - สุทธิจากภาษี</t>
  </si>
  <si>
    <t>กำไร(ขาดทุน)เบ็ดเสร็จรวมสำหรับปี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</si>
  <si>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</si>
  <si>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</si>
  <si>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</si>
  <si>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</si>
  <si>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</si>
  <si>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</t>
  </si>
  <si>
    <t xml:space="preserve">กำไร(ขาดทุน)ต่อหุ้นขั้นพื้นฐาน </t>
  </si>
  <si>
    <t>งบแสดงการเปลี่ยนแปลงส่วนของเจ้าของ</t>
  </si>
  <si>
    <t>ส่วนของเจ้าของของบริษัทใหญ่</t>
  </si>
  <si>
    <t>จัดสรรแล้ว -</t>
  </si>
  <si>
    <t>ส่วนต่างจากการ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</si>
  <si>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</si>
  <si>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</si>
  <si>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</si>
  <si>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</si>
  <si>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</si>
  <si>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สำรองตาม</t>
  </si>
  <si>
    <t>รวมกิจการภายใต้</t>
  </si>
  <si>
    <t>เปลี่ยนแปลงส่วน</t>
  </si>
  <si>
    <t>อื่นของส่วนของ</t>
  </si>
  <si>
    <t>ผู้เป็นเจ้าของของ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</si>
  <si>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</si>
  <si>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</si>
  <si>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</si>
  <si>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</si>
  <si>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</si>
  <si>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การควบคุมเดียวกัน</t>
  </si>
  <si>
    <t>ได้เสียในบริษัทย่อย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</si>
  <si>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</si>
  <si>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</si>
  <si>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</si>
  <si>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2564</t>
  </si>
  <si>
    <t>ทุนสำรองตามกฎหมาย</t>
  </si>
  <si>
    <t>รับชำระค่าหุ้นเพิ่มทุน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</si>
  <si>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</si>
  <si>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</si>
  <si>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กำไรเบ็ดเสร็จรวมสำหรับปี</t>
  </si>
  <si>
    <t>ยอดคงเหลือ ณ วันที่ 31 ธันวาคม พ.ศ. 2564</t>
  </si>
  <si>
    <t>ยอดคงเหลือ ณ วันที่ 1 มกราคม พ.ศ. 2565</t>
  </si>
  <si>
    <t>การรวมธุรกิจ</t>
  </si>
  <si>
    <t>จ่ายเงินปันผล</t>
  </si>
  <si>
    <t>ยอดคงเหลือ ณ วันที่ 31 ธันวาคม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</si>
  <si>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</si>
  <si>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สำรองตามกฎหมาย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</si>
  <si>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</si>
  <si>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</si>
  <si>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</si>
  <si>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</si>
  <si>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</si>
  <si>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 xml:space="preserve">ค่าเผื่อผลขาดทุนด้านเครดิตที่คาดว่าจะเกิดขึ้น </t>
  </si>
  <si>
    <t>ตัดจำหน่ายลูกหนี้</t>
  </si>
  <si>
    <t>กลับรายการผลขาดทุนด้านเครดิตที่คาดว่าจะเกิดขึ้น</t>
  </si>
  <si>
    <t>ตัดจำหน่ายภาษีเงินได้ถูกหัก ณ ที่จ่าย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</si>
  <si>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</si>
  <si>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</si>
  <si>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</si>
  <si>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</si>
  <si>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กำไรที่เกิดจากการเปลี่ยนแปลงเงื่อนไขในสัญญาเงินกู้</t>
  </si>
  <si>
    <t>กำไรจากการกลับรายการเงินมัดจำ</t>
  </si>
  <si>
    <t>ขาดทุนจากการตัดจำหน่ายสินค้าคงเหลือ</t>
  </si>
  <si>
    <t>(กำไร)ขาดทุนจากการจำหน่ายอุปกรณ์</t>
  </si>
  <si>
    <t>ขาดทุนจากการตัดจำหน่ายสินทรัพย์สิทธิการใช้</t>
  </si>
  <si>
    <t>ขาดทุนจากการตัดจำหน่ายอาคารระหว่างก่อสร้าง</t>
  </si>
  <si>
    <t>ขาดทุนจากการตัดจำหน่ายสินทรัพย์ไม่มีตัวตน</t>
  </si>
  <si>
    <t>ขาดทุนจากการเลิกกิจการบริษัทย่อย</t>
  </si>
  <si>
    <t>ขาดทุนจากการด้อยค่าเงินลงทุนในบริษัทย่อย</t>
  </si>
  <si>
    <t>ค่าใช้จ่ายผลประโยชน์ของพนักงาน</t>
  </si>
  <si>
    <t>รายได้ดอกเบี้ย</t>
  </si>
  <si>
    <t>ส่วนแบ่ง(กำไร)ขาดทุนของบริษัทร่วม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</si>
  <si>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</si>
  <si>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</si>
  <si>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 ลูกหนี้อื่นและค่าใช้จ่ายจ่ายล่วงหน้า</t>
  </si>
  <si>
    <t>สินค้าคงเหลือ</t>
  </si>
  <si>
    <t>จ่ายผลประโยชน์ของพนักงาน</t>
  </si>
  <si>
    <t>เงินสดได้มาจาก(ใช้ไปใน)กิจกรรมการดำเนินงาน</t>
  </si>
  <si>
    <t xml:space="preserve">   จ่ายดอกเบี้ย</t>
  </si>
  <si>
    <t xml:space="preserve">   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</si>
  <si>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</si>
  <si>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</si>
  <si>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</si>
  <si>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</si>
  <si>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เงินสดจ่ายเงินฝากประจำระยะสั้น</t>
  </si>
  <si>
    <t>เงินสดจ่ายเงินลงทุนระยะสั้น</t>
  </si>
  <si>
    <t>การ(เพิ่มขึ้น)ลดลงของเงินสดที่มีข้อจำกัดในการใช้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</si>
  <si>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</si>
  <si>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</si>
  <si>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</si>
  <si>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</si>
  <si>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เงินสดจ่ายเพื่อลงทุนในบริษัทย่อย</t>
  </si>
  <si>
    <t>เงินสดรับจากการคืนทุนบริษัทย่อย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</si>
  <si>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</si>
  <si>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</si>
  <si>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เงินสดรับสุทธิจากการขายส่วนได้เสียในบริษัทย่อย</t>
  </si>
  <si>
    <t>เงินสดรับจากการเลิกกิจการบริษัทย่อย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</si>
  <si>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</si>
  <si>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</si>
  <si>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</si>
  <si>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</si>
  <si>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</si>
  <si>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</si>
  <si>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</si>
  <si>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</si>
  <si>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</si>
  <si>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</si>
  <si>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</si>
  <si>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เงินสดจ่ายหนี้สินสัญญาเช่า</t>
  </si>
  <si>
    <t>เงินปันผลจ่ายให้แก่ส่วนได้เสียที่ไม่มี</t>
  </si>
  <si>
    <t>อำนาจควบคุมในบริษัทย่อย</t>
  </si>
  <si>
    <t>เงินสดจ่ายซื้อส่วนได้เสียในบริษัทย่อย</t>
  </si>
  <si>
    <t>เงินสดรับจากการเพิ่มหุ้นสามัญ</t>
  </si>
  <si>
    <t>เงินสดรับจากการเพิ่มหุ้นสามัญของบริษัทย่อย</t>
  </si>
  <si>
    <t>เงินสดรับจากการจำหน่ายเงินลงทุนในบริษัทย่อยบางส่วน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</si>
  <si>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</si>
  <si>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</si>
  <si>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 - สุทธิ</t>
  </si>
  <si>
    <t>เงินสดและรายการเทียบเท่าเงินสดปลายปี</t>
  </si>
  <si>
    <t>เงินสดและรายการเทียบเท่าเงินสดรวมรายการต่อไปนี้</t>
  </si>
  <si>
    <t>เพื่อวัตถุประสงค์ของงบกระแสเงินสด :</t>
  </si>
  <si>
    <t>รายการที่ไม่ใช่เงินสด</t>
  </si>
  <si>
    <t>รายการที่ไม่ใช่เงินสดที่สำคัญ สำหรับปีสิ้นสุดวันที่ 31 ธันวาคม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</si>
  <si>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</si>
  <si>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</si>
  <si>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เจ้าหนี้ค่าหุ้นบริษัทย่อย</t>
  </si>
  <si>
    <t>(กลับรายการ)ค่าเผื่อผลขาดทุนจากสินค้าล้าสมัย</t>
  </si>
  <si>
    <t>รายได้จากการให้บริการทางการแพทย์</t>
  </si>
  <si>
    <t>ต้นทุนจากการให้บริการทางการแพทย์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</si>
</sst>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</numFmts>
  <fonts count="16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name val="ApFont"/>
      <charset val="222"/>
    </font>
    <font>
      <sz val="13"/>
      <color indexed="8"/>
      <name val="Browallia New"/>
      <family val="2"/>
    </font>
    <font>
      <sz val="13"/>
      <color rgb="FFFF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4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Cordia New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" fontId="6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0" fontId="14" fillId="0" borderId="0"/>
  </cellStyleXfs>
  <cellXfs count="26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2" applyNumberFormat="1" applyFont="1" applyAlignment="1">
      <alignment horizontal="right" vertical="center" wrapText="1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 wrapText="1"/>
    </xf>
    <xf numFmtId="0" fontId="2" fillId="0" borderId="0" xfId="2" applyFont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3" fillId="0" borderId="0" xfId="2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5" fontId="3" fillId="2" borderId="0" xfId="4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3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2" borderId="2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6" applyNumberFormat="1" applyFont="1" applyFill="1" applyAlignment="1">
      <alignment horizontal="right" vertical="center"/>
    </xf>
    <xf numFmtId="164" fontId="3" fillId="0" borderId="0" xfId="3" quotePrefix="1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3" fillId="2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5" fontId="3" fillId="0" borderId="1" xfId="3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 wrapText="1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3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165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165" fontId="2" fillId="0" borderId="1" xfId="3" applyNumberFormat="1" applyFont="1" applyBorder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3" fillId="2" borderId="0" xfId="2" applyNumberFormat="1" applyFont="1" applyFill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 wrapText="1"/>
    </xf>
    <xf numFmtId="165" fontId="3" fillId="0" borderId="0" xfId="5" applyNumberFormat="1" applyFont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65" fontId="3" fillId="2" borderId="2" xfId="8" applyNumberFormat="1" applyFont="1" applyFill="1" applyBorder="1" applyAlignment="1">
      <alignment horizontal="right" vertical="center"/>
    </xf>
    <xf numFmtId="165" fontId="3" fillId="0" borderId="2" xfId="8" applyNumberFormat="1" applyFont="1" applyBorder="1" applyAlignment="1">
      <alignment horizontal="right" vertical="center"/>
    </xf>
    <xf numFmtId="165" fontId="3" fillId="2" borderId="3" xfId="8" applyNumberFormat="1" applyFont="1" applyFill="1" applyBorder="1" applyAlignment="1">
      <alignment horizontal="right" vertical="center"/>
    </xf>
    <xf numFmtId="165" fontId="3" fillId="0" borderId="3" xfId="8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169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70" fontId="3" fillId="2" borderId="3" xfId="0" applyNumberFormat="1" applyFont="1" applyFill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3" xfId="0" applyNumberFormat="1" applyFont="1" applyBorder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1" xfId="2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horizontal="center" vertical="center" wrapText="1"/>
    </xf>
    <xf numFmtId="164" fontId="9" fillId="0" borderId="0" xfId="2" applyNumberFormat="1" applyFont="1" applyAlignment="1">
      <alignment horizontal="center" vertical="center" wrapText="1"/>
    </xf>
    <xf numFmtId="165" fontId="9" fillId="0" borderId="0" xfId="2" applyNumberFormat="1" applyFont="1" applyAlignment="1">
      <alignment vertical="center"/>
    </xf>
    <xf numFmtId="15" fontId="9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4" fontId="9" fillId="0" borderId="2" xfId="2" applyNumberFormat="1" applyFont="1" applyBorder="1" applyAlignment="1">
      <alignment vertical="center" wrapText="1"/>
    </xf>
    <xf numFmtId="0" fontId="9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 wrapText="1"/>
    </xf>
    <xf numFmtId="165" fontId="9" fillId="0" borderId="0" xfId="2" applyNumberFormat="1" applyFont="1" applyAlignment="1">
      <alignment horizontal="right" vertical="center" wrapText="1"/>
    </xf>
    <xf numFmtId="15" fontId="9" fillId="0" borderId="0" xfId="2" quotePrefix="1" applyNumberFormat="1" applyFont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167" fontId="9" fillId="0" borderId="0" xfId="5" applyNumberFormat="1" applyFont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15" fontId="10" fillId="0" borderId="0" xfId="0" quotePrefix="1" applyNumberFormat="1" applyFont="1" applyAlignment="1">
      <alignment horizontal="center" vertical="center"/>
    </xf>
    <xf numFmtId="167" fontId="10" fillId="0" borderId="1" xfId="5" applyNumberFormat="1" applyFont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3" xfId="0" applyNumberFormat="1" applyFont="1" applyBorder="1" applyAlignment="1">
      <alignment horizontal="right" vertical="center"/>
    </xf>
    <xf numFmtId="167" fontId="10" fillId="2" borderId="0" xfId="5" applyNumberFormat="1" applyFont="1" applyFill="1" applyAlignment="1">
      <alignment horizontal="right" vertical="center"/>
    </xf>
    <xf numFmtId="165" fontId="10" fillId="2" borderId="0" xfId="1" applyNumberFormat="1" applyFont="1" applyFill="1" applyBorder="1" applyAlignment="1">
      <alignment horizontal="right" vertical="center"/>
    </xf>
    <xf numFmtId="167" fontId="10" fillId="2" borderId="1" xfId="5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2" borderId="0" xfId="0" applyNumberFormat="1" applyFont="1" applyFill="1" applyAlignment="1">
      <alignment horizontal="right" vertical="center"/>
    </xf>
    <xf numFmtId="165" fontId="10" fillId="2" borderId="3" xfId="0" applyNumberFormat="1" applyFont="1" applyFill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2" applyNumberFormat="1" applyFont="1" applyAlignment="1">
      <alignment horizontal="right" vertical="top"/>
    </xf>
    <xf numFmtId="164" fontId="3" fillId="0" borderId="0" xfId="2" applyNumberFormat="1" applyFont="1" applyAlignment="1">
      <alignment horizontal="center" vertical="top" wrapText="1"/>
    </xf>
    <xf numFmtId="165" fontId="2" fillId="0" borderId="0" xfId="2" applyNumberFormat="1" applyFont="1" applyAlignment="1">
      <alignment vertical="top"/>
    </xf>
    <xf numFmtId="15" fontId="2" fillId="0" borderId="0" xfId="0" quotePrefix="1" applyNumberFormat="1" applyFont="1" applyAlignment="1">
      <alignment vertical="top"/>
    </xf>
    <xf numFmtId="164" fontId="2" fillId="0" borderId="0" xfId="2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vertical="top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2" fillId="0" borderId="0" xfId="2" applyNumberFormat="1" applyFont="1" applyAlignment="1">
      <alignment horizontal="right" vertical="top"/>
    </xf>
    <xf numFmtId="0" fontId="2" fillId="0" borderId="0" xfId="2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5" fontId="2" fillId="0" borderId="1" xfId="2" applyNumberFormat="1" applyFont="1" applyBorder="1" applyAlignment="1">
      <alignment horizontal="right" vertical="top" wrapText="1"/>
    </xf>
    <xf numFmtId="15" fontId="2" fillId="0" borderId="0" xfId="2" quotePrefix="1" applyNumberFormat="1" applyFont="1" applyAlignment="1">
      <alignment vertical="top"/>
    </xf>
    <xf numFmtId="167" fontId="3" fillId="0" borderId="0" xfId="5" applyNumberFormat="1" applyFont="1" applyAlignment="1">
      <alignment horizontal="right" vertical="top"/>
    </xf>
    <xf numFmtId="167" fontId="2" fillId="0" borderId="0" xfId="5" applyNumberFormat="1" applyFont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0" fontId="3" fillId="0" borderId="0" xfId="2" applyFont="1" applyAlignment="1">
      <alignment horizontal="left" vertical="top"/>
    </xf>
    <xf numFmtId="15" fontId="11" fillId="0" borderId="0" xfId="2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15" fontId="11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5" fontId="3" fillId="0" borderId="0" xfId="0" quotePrefix="1" applyNumberFormat="1" applyFont="1" applyAlignment="1">
      <alignment horizontal="center" vertical="top"/>
    </xf>
    <xf numFmtId="167" fontId="3" fillId="0" borderId="1" xfId="5" applyNumberFormat="1" applyFont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165" fontId="3" fillId="0" borderId="3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vertical="top"/>
    </xf>
    <xf numFmtId="167" fontId="3" fillId="2" borderId="0" xfId="5" applyNumberFormat="1" applyFont="1" applyFill="1" applyAlignment="1">
      <alignment horizontal="right" vertical="top"/>
    </xf>
    <xf numFmtId="165" fontId="3" fillId="2" borderId="0" xfId="1" applyNumberFormat="1" applyFont="1" applyFill="1" applyBorder="1" applyAlignment="1">
      <alignment horizontal="right" vertical="top"/>
    </xf>
    <xf numFmtId="167" fontId="3" fillId="2" borderId="1" xfId="5" applyNumberFormat="1" applyFont="1" applyFill="1" applyBorder="1" applyAlignment="1">
      <alignment horizontal="right" vertical="top"/>
    </xf>
    <xf numFmtId="165" fontId="3" fillId="2" borderId="1" xfId="1" applyNumberFormat="1" applyFont="1" applyFill="1" applyBorder="1" applyAlignment="1">
      <alignment horizontal="right" vertical="top"/>
    </xf>
    <xf numFmtId="165" fontId="3" fillId="2" borderId="3" xfId="0" applyNumberFormat="1" applyFont="1" applyFill="1" applyBorder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12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right" vertical="center"/>
    </xf>
    <xf numFmtId="167" fontId="1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7" fontId="12" fillId="2" borderId="0" xfId="0" applyNumberFormat="1" applyFont="1" applyFill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0" fontId="13" fillId="0" borderId="0" xfId="2" applyFont="1" applyAlignment="1">
      <alignment vertical="center"/>
    </xf>
    <xf numFmtId="167" fontId="13" fillId="2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4" fontId="12" fillId="2" borderId="0" xfId="2" applyNumberFormat="1" applyFont="1" applyFill="1" applyAlignment="1">
      <alignment horizontal="right" vertical="center" wrapText="1"/>
    </xf>
    <xf numFmtId="164" fontId="12" fillId="0" borderId="0" xfId="2" applyNumberFormat="1" applyFont="1" applyAlignment="1">
      <alignment horizontal="right" vertical="center" wrapText="1"/>
    </xf>
    <xf numFmtId="167" fontId="13" fillId="2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0" fontId="13" fillId="0" borderId="0" xfId="2" quotePrefix="1" applyFont="1" applyAlignment="1">
      <alignment horizontal="left" vertical="center" indent="2"/>
    </xf>
    <xf numFmtId="0" fontId="10" fillId="0" borderId="0" xfId="2" quotePrefix="1" applyFont="1" applyAlignment="1">
      <alignment vertical="center"/>
    </xf>
    <xf numFmtId="164" fontId="13" fillId="0" borderId="0" xfId="0" applyNumberFormat="1" applyFont="1" applyAlignment="1">
      <alignment vertical="center"/>
    </xf>
    <xf numFmtId="167" fontId="13" fillId="2" borderId="1" xfId="1" applyNumberFormat="1" applyFont="1" applyFill="1" applyBorder="1" applyAlignment="1">
      <alignment vertical="center"/>
    </xf>
    <xf numFmtId="167" fontId="13" fillId="0" borderId="1" xfId="1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167" fontId="13" fillId="2" borderId="0" xfId="9" applyNumberFormat="1" applyFont="1" applyFill="1" applyBorder="1" applyAlignment="1">
      <alignment horizontal="right" vertical="center"/>
    </xf>
    <xf numFmtId="167" fontId="13" fillId="0" borderId="0" xfId="9" applyNumberFormat="1" applyFont="1" applyFill="1" applyBorder="1" applyAlignment="1">
      <alignment horizontal="right" vertical="center"/>
    </xf>
    <xf numFmtId="164" fontId="13" fillId="0" borderId="0" xfId="0" quotePrefix="1" applyNumberFormat="1" applyFont="1" applyAlignment="1">
      <alignment vertical="center"/>
    </xf>
    <xf numFmtId="0" fontId="13" fillId="0" borderId="0" xfId="2" quotePrefix="1" applyFont="1" applyAlignment="1">
      <alignment vertical="center"/>
    </xf>
    <xf numFmtId="3" fontId="13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67" fontId="13" fillId="2" borderId="1" xfId="9" applyNumberFormat="1" applyFont="1" applyFill="1" applyBorder="1" applyAlignment="1">
      <alignment horizontal="right" vertical="center"/>
    </xf>
    <xf numFmtId="167" fontId="13" fillId="0" borderId="1" xfId="9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164" fontId="13" fillId="0" borderId="1" xfId="0" applyNumberFormat="1" applyFont="1" applyBorder="1" applyAlignment="1">
      <alignment horizontal="right" vertical="center"/>
    </xf>
    <xf numFmtId="0" fontId="12" fillId="0" borderId="0" xfId="2" applyFont="1" applyAlignment="1">
      <alignment vertical="center"/>
    </xf>
    <xf numFmtId="164" fontId="13" fillId="0" borderId="0" xfId="1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167" fontId="13" fillId="2" borderId="3" xfId="9" applyNumberFormat="1" applyFont="1" applyFill="1" applyBorder="1" applyAlignment="1">
      <alignment horizontal="right" vertical="center"/>
    </xf>
    <xf numFmtId="167" fontId="13" fillId="0" borderId="3" xfId="9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4" fontId="13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4" xfId="2" applyNumberFormat="1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_Akara 2010 2" xfId="4" xr:uid="{EC636DB5-A835-4401-888E-E040344C3B15}"/>
    <cellStyle name="Comma_Akara 2010 2 2" xfId="6" xr:uid="{8E31949A-3A0D-494E-AE55-49D6B992B2C5}"/>
    <cellStyle name="Comma_Akara_3 years FS_Eng_v 19 March" xfId="9" xr:uid="{F4112B22-0AFD-4BB0-8127-280350770B50}"/>
    <cellStyle name="Normal" xfId="0" builtinId="0"/>
    <cellStyle name="Normal 2" xfId="7" xr:uid="{592CC1E0-126A-4C31-84C3-90EA62825D28}"/>
    <cellStyle name="Normal 3" xfId="10" xr:uid="{C674AB76-CB47-4062-BCA3-D87516E9FE04}"/>
    <cellStyle name="Normal_Akara 2010" xfId="3" xr:uid="{B4997FDE-61B6-4B9B-8BE3-48136F2249AB}"/>
    <cellStyle name="Normal_Akara_3 years FS_Eng_v 19 March" xfId="5" xr:uid="{6001FA9D-E21D-4123-9175-01867AB1EB5A}"/>
    <cellStyle name="Normal_Akara_June Eng09" xfId="2" xr:uid="{CDCD8770-BAA0-4B65-812F-E839D9603F3E}"/>
    <cellStyle name="Normal_SPRCstatement01-Eng" xfId="8" xr:uid="{D4EEFCF7-AC49-4750-BF4D-592A1F4D57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EAF1-D6ED-4C33-AAD3-41C87DC5C2C9}">
  <dimension ref="A1:M155"/>
  <sheetViews>
    <sheetView tabSelected="1" showWhiteSpace="0" zoomScale="85" zoomScaleNormal="85" zoomScaleSheetLayoutView="90" workbookViewId="0">
      <selection activeCell="D6" sqref="D6"/>
    </sheetView>
  </sheetViews>
  <sheetFormatPr defaultColWidth="11" defaultRowHeight="20.100000000000001" customHeight="1"/>
  <cols>
    <col min="1" max="3" width="2.33203125" style="5" customWidth="1"/>
    <col min="4" max="4" width="45.33203125" style="5" customWidth="1"/>
    <col min="5" max="5" width="8.83203125" style="5" customWidth="1"/>
    <col min="6" max="6" width="1" style="5" customWidth="1"/>
    <col min="7" max="7" width="13.83203125" style="5" customWidth="1"/>
    <col min="8" max="8" width="1" style="5" customWidth="1"/>
    <col min="9" max="9" width="14.1640625" style="5" customWidth="1"/>
    <col min="10" max="10" width="1" style="17" customWidth="1"/>
    <col min="11" max="11" width="13.83203125" style="37" customWidth="1"/>
    <col min="12" max="12" width="1" style="37" customWidth="1"/>
    <col min="13" max="13" width="13.83203125" style="37" customWidth="1"/>
    <col min="14" max="16384" width="11" style="5"/>
  </cols>
  <sheetData>
    <row r="1" spans="1:13" ht="21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4"/>
      <c r="K1" s="4"/>
      <c r="L1" s="4"/>
      <c r="M1" s="4"/>
    </row>
    <row r="2" spans="1:13" ht="21" customHeight="1">
      <c r="A2" s="6" t="s">
        <v>1</v>
      </c>
      <c r="B2" s="2"/>
      <c r="C2" s="3"/>
      <c r="D2" s="3"/>
      <c r="E2" s="3"/>
      <c r="F2" s="3"/>
      <c r="G2" s="3"/>
      <c r="H2" s="3"/>
      <c r="I2" s="3"/>
      <c r="J2" s="4"/>
      <c r="K2" s="4"/>
      <c r="L2" s="4"/>
      <c r="M2" s="4"/>
    </row>
    <row r="3" spans="1:13" ht="21" customHeight="1">
      <c r="A3" s="7" t="s">
        <v>2</v>
      </c>
      <c r="B3" s="8"/>
      <c r="C3" s="9"/>
      <c r="D3" s="9"/>
      <c r="E3" s="9"/>
      <c r="F3" s="9"/>
      <c r="G3" s="9"/>
      <c r="H3" s="9"/>
      <c r="I3" s="9"/>
      <c r="J3" s="10"/>
      <c r="K3" s="10"/>
      <c r="L3" s="10"/>
      <c r="M3" s="10"/>
    </row>
    <row r="4" spans="1:13" ht="18.600000000000001" customHeight="1">
      <c r="A4" s="2"/>
      <c r="B4" s="2"/>
      <c r="C4" s="3"/>
      <c r="D4" s="3"/>
      <c r="E4" s="3"/>
      <c r="F4" s="3"/>
      <c r="G4" s="3"/>
      <c r="H4" s="3"/>
      <c r="I4" s="3"/>
      <c r="J4" s="4"/>
      <c r="K4" s="4"/>
      <c r="L4" s="4"/>
      <c r="M4" s="4"/>
    </row>
    <row r="5" spans="1:13" ht="18.600000000000001" customHeight="1">
      <c r="A5" s="2"/>
      <c r="B5" s="2"/>
      <c r="C5" s="3"/>
      <c r="D5" s="3"/>
      <c r="E5" s="3"/>
      <c r="F5" s="3"/>
      <c r="G5" s="254" t="s">
        <v>3</v>
      </c>
      <c r="H5" s="254"/>
      <c r="I5" s="254"/>
      <c r="J5" s="4"/>
      <c r="K5" s="254" t="s">
        <v>4</v>
      </c>
      <c r="L5" s="254"/>
      <c r="M5" s="254"/>
    </row>
    <row r="6" spans="1:13" ht="18.600000000000001" customHeight="1">
      <c r="E6" s="11"/>
      <c r="F6" s="3"/>
      <c r="G6" s="12" t="s">
        <v>5</v>
      </c>
      <c r="H6" s="11"/>
      <c r="I6" s="12" t="s">
        <v>6</v>
      </c>
      <c r="J6" s="13"/>
      <c r="K6" s="12" t="s">
        <v>5</v>
      </c>
      <c r="L6" s="11"/>
      <c r="M6" s="12" t="s">
        <v>6</v>
      </c>
    </row>
    <row r="7" spans="1:13" ht="18.600000000000001" customHeight="1">
      <c r="A7" s="11"/>
      <c r="B7" s="11"/>
      <c r="C7" s="11"/>
      <c r="D7" s="11"/>
      <c r="E7" s="9" t="s">
        <v>7</v>
      </c>
      <c r="F7" s="11"/>
      <c r="G7" s="14" t="s">
        <v>8</v>
      </c>
      <c r="H7" s="11"/>
      <c r="I7" s="14" t="s">
        <v>8</v>
      </c>
      <c r="J7" s="13"/>
      <c r="K7" s="14" t="s">
        <v>8</v>
      </c>
      <c r="L7" s="11"/>
      <c r="M7" s="14" t="s">
        <v>8</v>
      </c>
    </row>
    <row r="8" spans="1:13" ht="18.600000000000001" customHeight="1">
      <c r="A8" s="15" t="s">
        <v>9</v>
      </c>
      <c r="B8" s="1"/>
      <c r="E8" s="11"/>
      <c r="G8" s="16"/>
      <c r="K8" s="18"/>
      <c r="L8" s="17"/>
      <c r="M8" s="17"/>
    </row>
    <row r="9" spans="1:13" ht="5.0999999999999996" customHeight="1">
      <c r="A9" s="19"/>
      <c r="B9" s="1"/>
      <c r="E9" s="11"/>
      <c r="G9" s="16"/>
      <c r="K9" s="18"/>
      <c r="L9" s="17"/>
      <c r="M9" s="17"/>
    </row>
    <row r="10" spans="1:13" ht="18.600000000000001" customHeight="1">
      <c r="A10" s="15" t="s">
        <v>10</v>
      </c>
      <c r="B10" s="1"/>
      <c r="E10" s="11"/>
      <c r="G10" s="16"/>
      <c r="K10" s="18"/>
      <c r="L10" s="17"/>
      <c r="M10" s="17"/>
    </row>
    <row r="11" spans="1:13" ht="5.0999999999999996" customHeight="1">
      <c r="B11" s="1"/>
      <c r="E11" s="11"/>
      <c r="G11" s="16"/>
      <c r="K11" s="18"/>
      <c r="L11" s="17"/>
      <c r="M11" s="17"/>
    </row>
    <row r="12" spans="1:13" ht="18.600000000000001" customHeight="1">
      <c r="A12" s="19" t="s">
        <v>11</v>
      </c>
      <c r="B12" s="1"/>
      <c r="E12" s="20">
        <v>9</v>
      </c>
      <c r="F12" s="20"/>
      <c r="G12" s="21">
        <v>514206776</v>
      </c>
      <c r="H12" s="22"/>
      <c r="I12" s="23">
        <v>488647627</v>
      </c>
      <c r="J12" s="22"/>
      <c r="K12" s="21">
        <v>48976454</v>
      </c>
      <c r="L12" s="22"/>
      <c r="M12" s="23">
        <v>164043605</v>
      </c>
    </row>
    <row r="13" spans="1:13" ht="18.600000000000001" customHeight="1">
      <c r="A13" s="19" t="s">
        <v>12</v>
      </c>
      <c r="B13" s="1"/>
      <c r="E13" s="20"/>
      <c r="F13" s="20"/>
      <c r="G13" s="21"/>
      <c r="H13" s="22"/>
      <c r="I13" s="23"/>
      <c r="J13" s="22"/>
      <c r="K13" s="21"/>
      <c r="L13" s="22"/>
      <c r="M13" s="23"/>
    </row>
    <row r="14" spans="1:13" ht="18.600000000000001" customHeight="1">
      <c r="A14" s="19"/>
      <c r="B14" s="5" t="s">
        <v>13</v>
      </c>
      <c r="E14" s="20">
        <v>6</v>
      </c>
      <c r="F14" s="20"/>
      <c r="G14" s="21">
        <v>581994284</v>
      </c>
      <c r="H14" s="22"/>
      <c r="I14" s="23">
        <v>400466134</v>
      </c>
      <c r="J14" s="22"/>
      <c r="K14" s="21">
        <v>581986286</v>
      </c>
      <c r="L14" s="22"/>
      <c r="M14" s="23">
        <v>400458166</v>
      </c>
    </row>
    <row r="15" spans="1:13" ht="18.600000000000001" customHeight="1">
      <c r="A15" s="19" t="s">
        <v>14</v>
      </c>
      <c r="E15" s="20"/>
      <c r="F15" s="20"/>
      <c r="G15" s="21">
        <v>3428903</v>
      </c>
      <c r="H15" s="22"/>
      <c r="I15" s="23">
        <v>1404843</v>
      </c>
      <c r="J15" s="22"/>
      <c r="K15" s="21">
        <v>0</v>
      </c>
      <c r="L15" s="22"/>
      <c r="M15" s="23">
        <v>0</v>
      </c>
    </row>
    <row r="16" spans="1:13" ht="18.600000000000001" customHeight="1">
      <c r="A16" s="19" t="s">
        <v>15</v>
      </c>
      <c r="B16" s="1"/>
      <c r="E16" s="20"/>
      <c r="F16" s="20"/>
      <c r="G16" s="21"/>
      <c r="H16" s="22"/>
      <c r="I16" s="23"/>
      <c r="J16" s="22"/>
      <c r="K16" s="21"/>
      <c r="L16" s="22"/>
      <c r="M16" s="23"/>
    </row>
    <row r="17" spans="1:13" ht="18.600000000000001" customHeight="1">
      <c r="A17" s="19"/>
      <c r="B17" s="5" t="s">
        <v>16</v>
      </c>
      <c r="E17" s="20">
        <v>14</v>
      </c>
      <c r="F17" s="20"/>
      <c r="G17" s="21" t="s">
        <v>17</v>
      </c>
      <c r="H17" s="22"/>
      <c r="I17" s="23">
        <v>360000</v>
      </c>
      <c r="J17" s="22"/>
      <c r="K17" s="21" t="s">
        <v>17</v>
      </c>
      <c r="L17" s="22"/>
      <c r="M17" s="23">
        <v>0</v>
      </c>
    </row>
    <row r="18" spans="1:13" ht="18.600000000000001" customHeight="1">
      <c r="A18" s="25" t="s">
        <v>18</v>
      </c>
      <c r="E18" s="20">
        <v>11</v>
      </c>
      <c r="F18" s="20"/>
      <c r="G18" s="21">
        <v>1038418708</v>
      </c>
      <c r="H18" s="22"/>
      <c r="I18" s="23">
        <v>1680693992</v>
      </c>
      <c r="J18" s="22"/>
      <c r="K18" s="21">
        <v>532964805</v>
      </c>
      <c r="L18" s="22"/>
      <c r="M18" s="23">
        <v>792736650</v>
      </c>
    </row>
    <row r="19" spans="1:13" ht="18.600000000000001" customHeight="1">
      <c r="A19" s="19" t="s">
        <v>19</v>
      </c>
      <c r="E19" s="20"/>
      <c r="F19" s="20"/>
      <c r="G19" s="21" t="s">
        <v>17</v>
      </c>
      <c r="H19" s="22"/>
      <c r="I19" s="23">
        <v>0</v>
      </c>
      <c r="J19" s="22"/>
      <c r="K19" s="21">
        <v>1795446</v>
      </c>
      <c r="L19" s="22"/>
      <c r="M19" s="23">
        <v>1731469</v>
      </c>
    </row>
    <row r="20" spans="1:13" ht="18.600000000000001" customHeight="1">
      <c r="A20" s="19" t="s">
        <v>20</v>
      </c>
      <c r="B20" s="26"/>
      <c r="E20" s="20">
        <v>34</v>
      </c>
      <c r="F20" s="20"/>
      <c r="G20" s="21" t="s">
        <v>17</v>
      </c>
      <c r="I20" s="23">
        <v>0</v>
      </c>
      <c r="J20" s="5"/>
      <c r="K20" s="21">
        <v>129306646</v>
      </c>
      <c r="L20" s="5"/>
      <c r="M20" s="23">
        <v>0</v>
      </c>
    </row>
    <row r="21" spans="1:13" ht="18.600000000000001" customHeight="1">
      <c r="A21" s="19" t="s">
        <v>21</v>
      </c>
      <c r="B21" s="26"/>
      <c r="E21" s="20"/>
      <c r="F21" s="20"/>
      <c r="G21" s="21"/>
      <c r="I21" s="23"/>
      <c r="J21" s="5"/>
      <c r="K21" s="21"/>
      <c r="L21" s="5"/>
      <c r="M21" s="23"/>
    </row>
    <row r="22" spans="1:13" ht="18.600000000000001" customHeight="1">
      <c r="A22" s="19"/>
      <c r="B22" s="26" t="s">
        <v>22</v>
      </c>
      <c r="E22" s="20">
        <v>34</v>
      </c>
      <c r="F22" s="20"/>
      <c r="G22" s="21" t="s">
        <v>17</v>
      </c>
      <c r="I22" s="23">
        <v>0</v>
      </c>
      <c r="J22" s="5"/>
      <c r="K22" s="21">
        <v>23841849</v>
      </c>
      <c r="L22" s="5"/>
      <c r="M22" s="23">
        <v>0</v>
      </c>
    </row>
    <row r="23" spans="1:13" ht="18.600000000000001" customHeight="1">
      <c r="A23" s="19" t="s">
        <v>23</v>
      </c>
      <c r="E23" s="20">
        <v>13</v>
      </c>
      <c r="F23" s="20"/>
      <c r="G23" s="21">
        <v>133123310</v>
      </c>
      <c r="H23" s="22"/>
      <c r="I23" s="23">
        <v>128867848</v>
      </c>
      <c r="J23" s="22"/>
      <c r="K23" s="21">
        <v>10510328</v>
      </c>
      <c r="L23" s="22"/>
      <c r="M23" s="23">
        <v>27807000</v>
      </c>
    </row>
    <row r="24" spans="1:13" ht="18.600000000000001" customHeight="1">
      <c r="A24" s="5" t="s">
        <v>24</v>
      </c>
      <c r="B24" s="27"/>
      <c r="E24" s="20"/>
      <c r="F24" s="20"/>
      <c r="G24" s="28">
        <v>5957870</v>
      </c>
      <c r="I24" s="24">
        <v>12705368</v>
      </c>
      <c r="J24" s="5"/>
      <c r="K24" s="28">
        <v>632834</v>
      </c>
      <c r="L24" s="5"/>
      <c r="M24" s="24">
        <v>2892354</v>
      </c>
    </row>
    <row r="25" spans="1:13" ht="18.600000000000001" customHeight="1">
      <c r="A25" s="25" t="s">
        <v>25</v>
      </c>
      <c r="E25" s="11">
        <v>10</v>
      </c>
      <c r="G25" s="28">
        <v>0</v>
      </c>
      <c r="I25" s="24">
        <v>1010754130</v>
      </c>
      <c r="J25" s="5"/>
      <c r="K25" s="21" t="s">
        <v>17</v>
      </c>
      <c r="L25" s="5"/>
      <c r="M25" s="23">
        <v>0</v>
      </c>
    </row>
    <row r="26" spans="1:13" ht="5.0999999999999996" customHeight="1">
      <c r="E26" s="20"/>
      <c r="F26" s="20"/>
      <c r="G26" s="29"/>
      <c r="H26" s="30"/>
      <c r="I26" s="31"/>
      <c r="J26" s="30"/>
      <c r="K26" s="29"/>
      <c r="L26" s="30"/>
      <c r="M26" s="31"/>
    </row>
    <row r="27" spans="1:13" ht="18.600000000000001" customHeight="1">
      <c r="A27" s="15" t="s">
        <v>26</v>
      </c>
      <c r="E27" s="20"/>
      <c r="F27" s="20"/>
      <c r="G27" s="32">
        <f>SUM(G10:G25)</f>
        <v>2277129851</v>
      </c>
      <c r="H27" s="23"/>
      <c r="I27" s="33">
        <f>SUM(I10:I25)</f>
        <v>3723899942</v>
      </c>
      <c r="J27" s="23"/>
      <c r="K27" s="32">
        <f>SUM(K10:K25)</f>
        <v>1330014648</v>
      </c>
      <c r="L27" s="23"/>
      <c r="M27" s="33">
        <f>SUM(M10:M25)</f>
        <v>1389669244</v>
      </c>
    </row>
    <row r="28" spans="1:13" ht="18.600000000000001" customHeight="1">
      <c r="E28" s="20"/>
      <c r="F28" s="20"/>
      <c r="G28" s="21"/>
      <c r="H28" s="23"/>
      <c r="I28" s="23"/>
      <c r="J28" s="23"/>
      <c r="K28" s="21"/>
      <c r="L28" s="23"/>
      <c r="M28" s="23"/>
    </row>
    <row r="29" spans="1:13" ht="18.600000000000001" customHeight="1">
      <c r="A29" s="15" t="s">
        <v>27</v>
      </c>
      <c r="E29" s="20"/>
      <c r="F29" s="20"/>
      <c r="G29" s="21"/>
      <c r="H29" s="23"/>
      <c r="I29" s="23"/>
      <c r="J29" s="23"/>
      <c r="K29" s="21"/>
      <c r="L29" s="23"/>
      <c r="M29" s="23"/>
    </row>
    <row r="30" spans="1:13" ht="5.0999999999999996" customHeight="1">
      <c r="A30" s="15"/>
      <c r="E30" s="20"/>
      <c r="F30" s="20"/>
      <c r="G30" s="21"/>
      <c r="H30" s="23"/>
      <c r="I30" s="23"/>
      <c r="J30" s="23"/>
      <c r="K30" s="21"/>
      <c r="L30" s="23"/>
      <c r="M30" s="23"/>
    </row>
    <row r="31" spans="1:13" ht="18.600000000000001" customHeight="1">
      <c r="A31" s="5" t="s">
        <v>28</v>
      </c>
      <c r="E31" s="20">
        <v>14</v>
      </c>
      <c r="F31" s="20"/>
      <c r="G31" s="28">
        <v>5065561</v>
      </c>
      <c r="I31" s="24">
        <v>2804444</v>
      </c>
      <c r="J31" s="5"/>
      <c r="K31" s="28">
        <v>0</v>
      </c>
      <c r="L31" s="5"/>
      <c r="M31" s="24">
        <v>0</v>
      </c>
    </row>
    <row r="32" spans="1:13" ht="18.600000000000001" customHeight="1">
      <c r="A32" s="19" t="s">
        <v>29</v>
      </c>
      <c r="E32" s="20"/>
      <c r="F32" s="20"/>
      <c r="G32" s="28">
        <v>0</v>
      </c>
      <c r="I32" s="24">
        <v>0</v>
      </c>
      <c r="J32" s="5"/>
      <c r="K32" s="28">
        <v>1546910</v>
      </c>
      <c r="L32" s="5"/>
      <c r="M32" s="24">
        <v>3342356</v>
      </c>
    </row>
    <row r="33" spans="1:13" ht="18.600000000000001" customHeight="1">
      <c r="A33" s="34" t="s">
        <v>30</v>
      </c>
      <c r="E33" s="20"/>
      <c r="F33" s="20"/>
      <c r="G33" s="28">
        <v>244747</v>
      </c>
      <c r="I33" s="24">
        <v>372995</v>
      </c>
      <c r="J33" s="5"/>
      <c r="K33" s="28">
        <v>0</v>
      </c>
      <c r="L33" s="5"/>
      <c r="M33" s="24">
        <v>0</v>
      </c>
    </row>
    <row r="34" spans="1:13" ht="18.600000000000001" customHeight="1">
      <c r="A34" s="19" t="s">
        <v>31</v>
      </c>
      <c r="E34" s="20">
        <v>15</v>
      </c>
      <c r="F34" s="20"/>
      <c r="G34" s="28">
        <v>0</v>
      </c>
      <c r="I34" s="24">
        <v>0</v>
      </c>
      <c r="J34" s="5"/>
      <c r="K34" s="28">
        <v>10283803197</v>
      </c>
      <c r="L34" s="5"/>
      <c r="M34" s="24">
        <v>8012155283</v>
      </c>
    </row>
    <row r="35" spans="1:13" ht="18.600000000000001" customHeight="1">
      <c r="A35" s="19" t="s">
        <v>12</v>
      </c>
      <c r="E35" s="20"/>
      <c r="F35" s="20"/>
      <c r="G35" s="28"/>
      <c r="I35" s="24"/>
      <c r="J35" s="5"/>
      <c r="K35" s="28"/>
      <c r="L35" s="5"/>
      <c r="M35" s="24"/>
    </row>
    <row r="36" spans="1:13" ht="18.600000000000001" customHeight="1">
      <c r="A36" s="19"/>
      <c r="B36" s="5" t="s">
        <v>13</v>
      </c>
      <c r="E36" s="20">
        <v>6</v>
      </c>
      <c r="F36" s="20"/>
      <c r="G36" s="28">
        <v>330000</v>
      </c>
      <c r="I36" s="24">
        <v>330000</v>
      </c>
      <c r="J36" s="5"/>
      <c r="K36" s="28">
        <v>330000</v>
      </c>
      <c r="L36" s="5"/>
      <c r="M36" s="24">
        <v>330000</v>
      </c>
    </row>
    <row r="37" spans="1:13" ht="18.600000000000001" customHeight="1">
      <c r="A37" s="19" t="s">
        <v>32</v>
      </c>
      <c r="E37" s="20">
        <v>34</v>
      </c>
      <c r="F37" s="20"/>
      <c r="G37" s="28">
        <v>0</v>
      </c>
      <c r="I37" s="24">
        <v>0</v>
      </c>
      <c r="J37" s="5"/>
      <c r="K37" s="28">
        <v>1090372876</v>
      </c>
      <c r="L37" s="5"/>
      <c r="M37" s="24">
        <v>2821572651</v>
      </c>
    </row>
    <row r="38" spans="1:13" ht="18.600000000000001" customHeight="1">
      <c r="A38" s="19" t="s">
        <v>33</v>
      </c>
      <c r="E38" s="20">
        <v>16</v>
      </c>
      <c r="F38" s="20"/>
      <c r="G38" s="28">
        <v>1127532373</v>
      </c>
      <c r="I38" s="24">
        <v>136472488</v>
      </c>
      <c r="J38" s="5"/>
      <c r="K38" s="28">
        <v>0</v>
      </c>
      <c r="L38" s="5"/>
      <c r="M38" s="24">
        <v>0</v>
      </c>
    </row>
    <row r="39" spans="1:13" ht="18.600000000000001" customHeight="1">
      <c r="A39" s="34" t="s">
        <v>34</v>
      </c>
      <c r="E39" s="20">
        <v>17</v>
      </c>
      <c r="F39" s="20"/>
      <c r="G39" s="28">
        <v>11412617322</v>
      </c>
      <c r="I39" s="24">
        <v>11058733437</v>
      </c>
      <c r="J39" s="5"/>
      <c r="K39" s="28">
        <v>1840258260</v>
      </c>
      <c r="L39" s="5"/>
      <c r="M39" s="24">
        <v>1882101139</v>
      </c>
    </row>
    <row r="40" spans="1:13" ht="18.600000000000001" customHeight="1">
      <c r="A40" s="34" t="s">
        <v>35</v>
      </c>
      <c r="E40" s="20">
        <v>20</v>
      </c>
      <c r="F40" s="20"/>
      <c r="G40" s="28">
        <v>265942481</v>
      </c>
      <c r="I40" s="24">
        <v>245676447</v>
      </c>
      <c r="J40" s="5"/>
      <c r="K40" s="28">
        <v>3222223</v>
      </c>
      <c r="L40" s="5"/>
      <c r="M40" s="24">
        <v>3778288</v>
      </c>
    </row>
    <row r="41" spans="1:13" ht="18.600000000000001" customHeight="1">
      <c r="A41" s="34" t="s">
        <v>36</v>
      </c>
      <c r="E41" s="20">
        <v>18</v>
      </c>
      <c r="F41" s="20"/>
      <c r="G41" s="28">
        <v>474327748</v>
      </c>
      <c r="I41" s="24">
        <v>347076608</v>
      </c>
      <c r="J41" s="5"/>
      <c r="K41" s="28">
        <v>123336390</v>
      </c>
      <c r="L41" s="5"/>
      <c r="M41" s="24">
        <v>98777415</v>
      </c>
    </row>
    <row r="42" spans="1:13" ht="18.600000000000001" customHeight="1">
      <c r="A42" s="5" t="s">
        <v>37</v>
      </c>
      <c r="E42" s="11">
        <v>19</v>
      </c>
      <c r="F42" s="20"/>
      <c r="G42" s="28">
        <v>2008997018</v>
      </c>
      <c r="I42" s="24">
        <v>1823978253</v>
      </c>
      <c r="J42" s="5"/>
      <c r="K42" s="28">
        <v>0</v>
      </c>
      <c r="L42" s="5"/>
      <c r="M42" s="24">
        <v>0</v>
      </c>
    </row>
    <row r="43" spans="1:13" ht="18.600000000000001" customHeight="1">
      <c r="A43" s="5" t="s">
        <v>38</v>
      </c>
      <c r="E43" s="11">
        <v>21</v>
      </c>
      <c r="F43" s="20"/>
      <c r="G43" s="28">
        <v>12447488</v>
      </c>
      <c r="I43" s="24">
        <v>13383284</v>
      </c>
      <c r="J43" s="5"/>
      <c r="K43" s="28">
        <v>0</v>
      </c>
      <c r="L43" s="5"/>
      <c r="M43" s="24">
        <v>0</v>
      </c>
    </row>
    <row r="44" spans="1:13" ht="18.600000000000001" customHeight="1">
      <c r="A44" s="34" t="s">
        <v>39</v>
      </c>
      <c r="B44" s="27"/>
      <c r="E44" s="20"/>
      <c r="F44" s="20"/>
      <c r="G44" s="28">
        <v>192746898</v>
      </c>
      <c r="I44" s="24">
        <v>62622725</v>
      </c>
      <c r="J44" s="5"/>
      <c r="K44" s="28">
        <v>71237248</v>
      </c>
      <c r="L44" s="5"/>
      <c r="M44" s="24">
        <v>6352574</v>
      </c>
    </row>
    <row r="45" spans="1:13" ht="5.0999999999999996" customHeight="1">
      <c r="A45" s="19"/>
      <c r="E45" s="20"/>
      <c r="F45" s="20"/>
      <c r="G45" s="29"/>
      <c r="I45" s="31"/>
      <c r="J45" s="5"/>
      <c r="K45" s="29"/>
      <c r="L45" s="5"/>
      <c r="M45" s="31"/>
    </row>
    <row r="46" spans="1:13" ht="18.600000000000001" customHeight="1">
      <c r="A46" s="15" t="s">
        <v>40</v>
      </c>
      <c r="E46" s="20"/>
      <c r="F46" s="20"/>
      <c r="G46" s="32">
        <f>SUM(G30:G44)</f>
        <v>15500251636</v>
      </c>
      <c r="I46" s="33">
        <f>SUM(I30:I44)</f>
        <v>13691450681</v>
      </c>
      <c r="J46" s="5"/>
      <c r="K46" s="32">
        <f>SUM(K30:K44)</f>
        <v>13414107104</v>
      </c>
      <c r="L46" s="5"/>
      <c r="M46" s="33">
        <f>SUM(M30:M44)</f>
        <v>12828409706</v>
      </c>
    </row>
    <row r="47" spans="1:13" ht="5.0999999999999996" customHeight="1">
      <c r="A47" s="19"/>
      <c r="E47" s="20"/>
      <c r="F47" s="20"/>
      <c r="G47" s="21"/>
      <c r="I47" s="23"/>
      <c r="J47" s="5"/>
      <c r="K47" s="21"/>
      <c r="L47" s="5"/>
      <c r="M47" s="23"/>
    </row>
    <row r="48" spans="1:13" ht="18.600000000000001" customHeight="1" thickBot="1">
      <c r="A48" s="15" t="s">
        <v>41</v>
      </c>
      <c r="E48" s="20"/>
      <c r="F48" s="20"/>
      <c r="G48" s="35">
        <f>SUM(G27+G46)</f>
        <v>17777381487</v>
      </c>
      <c r="I48" s="36">
        <f>SUM(I27+I46)</f>
        <v>17415350623</v>
      </c>
      <c r="J48" s="5"/>
      <c r="K48" s="35">
        <f>SUM(K27+K46)</f>
        <v>14744121752</v>
      </c>
      <c r="L48" s="5"/>
      <c r="M48" s="36">
        <f>SUM(M27+M46)</f>
        <v>14218078950</v>
      </c>
    </row>
    <row r="49" spans="1:13" ht="17.25" customHeight="1" thickTop="1">
      <c r="A49" s="15"/>
      <c r="E49" s="20"/>
      <c r="F49" s="20"/>
      <c r="G49" s="30"/>
      <c r="I49" s="30"/>
      <c r="J49" s="5"/>
      <c r="K49" s="30"/>
      <c r="L49" s="5"/>
      <c r="M49" s="30"/>
    </row>
    <row r="50" spans="1:13" ht="17.25" customHeight="1">
      <c r="A50" s="15"/>
      <c r="E50" s="20"/>
      <c r="F50" s="20"/>
      <c r="G50" s="30"/>
      <c r="I50" s="30"/>
      <c r="J50" s="5"/>
      <c r="K50" s="30"/>
      <c r="L50" s="5"/>
      <c r="M50" s="30"/>
    </row>
    <row r="51" spans="1:13" ht="17.25" customHeight="1">
      <c r="A51" s="15"/>
      <c r="E51" s="20"/>
      <c r="F51" s="20"/>
      <c r="G51" s="30"/>
      <c r="I51" s="30"/>
      <c r="J51" s="5"/>
      <c r="K51" s="30"/>
      <c r="L51" s="5"/>
      <c r="M51" s="30"/>
    </row>
    <row r="52" spans="1:13" ht="18.600000000000001" customHeight="1">
      <c r="A52" s="255" t="s">
        <v>42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</row>
    <row r="53" spans="1:13" ht="8.25" customHeight="1"/>
    <row r="54" spans="1:13" ht="7.5" customHeight="1"/>
    <row r="55" spans="1:13" ht="22.15" customHeight="1">
      <c r="A55" s="38" t="s">
        <v>43</v>
      </c>
      <c r="B55" s="38"/>
      <c r="C55" s="38"/>
      <c r="D55" s="38"/>
      <c r="E55" s="39"/>
      <c r="F55" s="39"/>
      <c r="G55" s="39"/>
      <c r="H55" s="39"/>
      <c r="I55" s="39"/>
      <c r="J55" s="40"/>
      <c r="K55" s="40"/>
      <c r="L55" s="40"/>
      <c r="M55" s="40"/>
    </row>
    <row r="56" spans="1:13" ht="20.100000000000001" customHeight="1">
      <c r="A56" s="1" t="s">
        <v>0</v>
      </c>
      <c r="B56" s="2"/>
      <c r="C56" s="3"/>
      <c r="D56" s="3"/>
      <c r="E56" s="3"/>
      <c r="F56" s="3"/>
      <c r="G56" s="3"/>
      <c r="H56" s="3"/>
      <c r="I56" s="3"/>
      <c r="J56" s="4"/>
      <c r="K56" s="4"/>
      <c r="L56" s="4"/>
      <c r="M56" s="4"/>
    </row>
    <row r="57" spans="1:13" ht="20.100000000000001" customHeight="1">
      <c r="A57" s="6" t="s">
        <v>44</v>
      </c>
      <c r="B57" s="2"/>
      <c r="C57" s="3"/>
      <c r="D57" s="3"/>
      <c r="E57" s="3"/>
      <c r="F57" s="3"/>
      <c r="G57" s="3"/>
      <c r="H57" s="3"/>
      <c r="I57" s="3"/>
      <c r="J57" s="4"/>
      <c r="K57" s="4"/>
      <c r="L57" s="4"/>
      <c r="M57" s="4"/>
    </row>
    <row r="58" spans="1:13" ht="20.100000000000001" customHeight="1">
      <c r="A58" s="7" t="str">
        <f>+A3</f>
        <v>ณ วันที่ 31 ธันวาคม พ.ศ. 2565</v>
      </c>
      <c r="B58" s="8"/>
      <c r="C58" s="9"/>
      <c r="D58" s="9"/>
      <c r="E58" s="9"/>
      <c r="F58" s="9"/>
      <c r="G58" s="9"/>
      <c r="H58" s="9"/>
      <c r="I58" s="9"/>
      <c r="J58" s="10"/>
      <c r="K58" s="10"/>
      <c r="L58" s="10"/>
      <c r="M58" s="10"/>
    </row>
    <row r="59" spans="1:13" ht="20.100000000000001" customHeight="1">
      <c r="A59" s="2"/>
      <c r="B59" s="2"/>
      <c r="C59" s="3"/>
      <c r="D59" s="3"/>
      <c r="E59" s="3"/>
      <c r="F59" s="3"/>
      <c r="G59" s="3"/>
      <c r="H59" s="3"/>
      <c r="I59" s="3"/>
      <c r="J59" s="4"/>
      <c r="K59" s="4"/>
      <c r="L59" s="4"/>
      <c r="M59" s="4"/>
    </row>
    <row r="60" spans="1:13" ht="20.100000000000001" customHeight="1">
      <c r="A60" s="2"/>
      <c r="B60" s="2"/>
      <c r="C60" s="3"/>
      <c r="D60" s="3"/>
      <c r="E60" s="3"/>
      <c r="F60" s="3"/>
      <c r="G60" s="254" t="s">
        <v>3</v>
      </c>
      <c r="H60" s="254"/>
      <c r="I60" s="254"/>
      <c r="J60" s="4"/>
      <c r="K60" s="254" t="s">
        <v>4</v>
      </c>
      <c r="L60" s="254"/>
      <c r="M60" s="254"/>
    </row>
    <row r="61" spans="1:13" ht="20.100000000000001" customHeight="1">
      <c r="E61" s="11"/>
      <c r="F61" s="3"/>
      <c r="G61" s="12" t="s">
        <v>5</v>
      </c>
      <c r="H61" s="11"/>
      <c r="I61" s="12" t="s">
        <v>6</v>
      </c>
      <c r="J61" s="13"/>
      <c r="K61" s="12" t="s">
        <v>5</v>
      </c>
      <c r="L61" s="11"/>
      <c r="M61" s="12" t="s">
        <v>6</v>
      </c>
    </row>
    <row r="62" spans="1:13" ht="20.100000000000001" customHeight="1">
      <c r="A62" s="11"/>
      <c r="B62" s="11"/>
      <c r="C62" s="11"/>
      <c r="D62" s="11"/>
      <c r="E62" s="9" t="s">
        <v>7</v>
      </c>
      <c r="F62" s="11"/>
      <c r="G62" s="14" t="s">
        <v>8</v>
      </c>
      <c r="H62" s="11"/>
      <c r="I62" s="14" t="s">
        <v>8</v>
      </c>
      <c r="J62" s="13"/>
      <c r="K62" s="14" t="s">
        <v>8</v>
      </c>
      <c r="L62" s="11"/>
      <c r="M62" s="14" t="s">
        <v>8</v>
      </c>
    </row>
    <row r="63" spans="1:13" ht="8.1" customHeight="1">
      <c r="A63" s="19"/>
      <c r="B63" s="19"/>
      <c r="C63" s="41"/>
      <c r="D63" s="42"/>
      <c r="E63" s="42"/>
      <c r="F63" s="42"/>
      <c r="G63" s="43"/>
      <c r="H63" s="42"/>
      <c r="I63" s="42"/>
      <c r="J63" s="44"/>
      <c r="K63" s="45"/>
      <c r="L63" s="44"/>
      <c r="M63" s="44"/>
    </row>
    <row r="64" spans="1:13" ht="20.100000000000001" customHeight="1">
      <c r="A64" s="15" t="s">
        <v>45</v>
      </c>
      <c r="B64" s="46"/>
      <c r="C64" s="46"/>
      <c r="D64" s="24"/>
      <c r="E64" s="47"/>
      <c r="F64" s="24"/>
      <c r="G64" s="28"/>
      <c r="H64" s="24"/>
      <c r="I64" s="24"/>
      <c r="J64" s="24"/>
      <c r="K64" s="28"/>
      <c r="L64" s="24"/>
      <c r="M64" s="24"/>
    </row>
    <row r="65" spans="1:13" ht="8.1" customHeight="1">
      <c r="A65" s="19"/>
      <c r="B65" s="19"/>
      <c r="C65" s="41"/>
      <c r="D65" s="42"/>
      <c r="E65" s="42"/>
      <c r="F65" s="42"/>
      <c r="G65" s="43"/>
      <c r="H65" s="42"/>
      <c r="I65" s="42"/>
      <c r="J65" s="44"/>
      <c r="K65" s="45"/>
      <c r="L65" s="44"/>
      <c r="M65" s="44"/>
    </row>
    <row r="66" spans="1:13" ht="20.100000000000001" customHeight="1">
      <c r="A66" s="15" t="s">
        <v>46</v>
      </c>
      <c r="B66" s="46"/>
      <c r="C66" s="46"/>
      <c r="D66" s="24"/>
      <c r="E66" s="42"/>
      <c r="F66" s="42"/>
      <c r="G66" s="43"/>
      <c r="H66" s="42"/>
      <c r="I66" s="42"/>
      <c r="J66" s="48"/>
      <c r="K66" s="43"/>
      <c r="L66" s="42"/>
      <c r="M66" s="42"/>
    </row>
    <row r="67" spans="1:13" ht="8.1" customHeight="1">
      <c r="A67" s="19"/>
      <c r="B67" s="46"/>
      <c r="C67" s="46"/>
      <c r="D67" s="24"/>
      <c r="E67" s="42"/>
      <c r="F67" s="42"/>
      <c r="G67" s="49"/>
      <c r="H67" s="42"/>
      <c r="I67" s="47"/>
      <c r="J67" s="48"/>
      <c r="K67" s="43"/>
      <c r="L67" s="42"/>
      <c r="M67" s="42"/>
    </row>
    <row r="68" spans="1:13" ht="20.100000000000001" customHeight="1">
      <c r="A68" s="46" t="s">
        <v>47</v>
      </c>
      <c r="B68" s="46"/>
      <c r="C68" s="46"/>
      <c r="D68" s="46"/>
      <c r="E68" s="50"/>
      <c r="F68" s="50"/>
      <c r="G68" s="28">
        <v>4844763</v>
      </c>
      <c r="H68" s="51"/>
      <c r="I68" s="24">
        <v>0</v>
      </c>
      <c r="J68" s="51"/>
      <c r="K68" s="28">
        <v>0</v>
      </c>
      <c r="L68" s="51"/>
      <c r="M68" s="24">
        <v>0</v>
      </c>
    </row>
    <row r="69" spans="1:13" ht="20.100000000000001" customHeight="1">
      <c r="A69" s="46" t="s">
        <v>48</v>
      </c>
      <c r="B69" s="46"/>
      <c r="C69" s="46"/>
      <c r="D69" s="46"/>
      <c r="E69" s="50">
        <v>22</v>
      </c>
      <c r="F69" s="50"/>
      <c r="G69" s="28">
        <v>1024635815</v>
      </c>
      <c r="H69" s="51"/>
      <c r="I69" s="24">
        <v>0</v>
      </c>
      <c r="J69" s="51"/>
      <c r="K69" s="28">
        <v>1024635815</v>
      </c>
      <c r="L69" s="51"/>
      <c r="M69" s="24">
        <v>0</v>
      </c>
    </row>
    <row r="70" spans="1:13" ht="20.100000000000001" customHeight="1">
      <c r="A70" s="46" t="s">
        <v>49</v>
      </c>
      <c r="B70" s="46"/>
      <c r="C70" s="46"/>
      <c r="D70" s="46"/>
      <c r="E70" s="52">
        <v>23</v>
      </c>
      <c r="F70" s="50"/>
      <c r="G70" s="28">
        <v>794468476</v>
      </c>
      <c r="H70" s="51"/>
      <c r="I70" s="24">
        <v>729768798</v>
      </c>
      <c r="J70" s="51"/>
      <c r="K70" s="28">
        <v>83520192</v>
      </c>
      <c r="L70" s="51"/>
      <c r="M70" s="24">
        <v>200505165</v>
      </c>
    </row>
    <row r="71" spans="1:13" ht="20.100000000000001" customHeight="1">
      <c r="A71" s="46" t="s">
        <v>50</v>
      </c>
      <c r="B71" s="46"/>
      <c r="C71" s="46"/>
      <c r="D71" s="46"/>
      <c r="E71" s="53">
        <v>24</v>
      </c>
      <c r="F71" s="50"/>
      <c r="G71" s="28">
        <v>75765352</v>
      </c>
      <c r="H71" s="51"/>
      <c r="I71" s="24">
        <v>657501562</v>
      </c>
      <c r="J71" s="51"/>
      <c r="K71" s="28">
        <v>12004074</v>
      </c>
      <c r="L71" s="51"/>
      <c r="M71" s="24">
        <v>210109443</v>
      </c>
    </row>
    <row r="72" spans="1:13" ht="20.100000000000001" customHeight="1">
      <c r="A72" s="46" t="s">
        <v>51</v>
      </c>
      <c r="B72" s="46"/>
      <c r="C72" s="46"/>
      <c r="D72" s="46"/>
      <c r="E72" s="50" t="s">
        <v>52</v>
      </c>
      <c r="F72" s="50"/>
      <c r="G72" s="28">
        <v>0</v>
      </c>
      <c r="H72" s="51"/>
      <c r="I72" s="24">
        <v>287270815</v>
      </c>
      <c r="J72" s="51"/>
      <c r="K72" s="28">
        <v>515553647</v>
      </c>
      <c r="L72" s="51"/>
      <c r="M72" s="24">
        <v>520132119</v>
      </c>
    </row>
    <row r="73" spans="1:13" ht="20.100000000000001" customHeight="1">
      <c r="A73" s="46" t="s">
        <v>53</v>
      </c>
      <c r="B73" s="46"/>
      <c r="C73" s="46"/>
      <c r="D73" s="46"/>
      <c r="F73" s="50"/>
      <c r="G73" s="28"/>
      <c r="H73" s="51"/>
      <c r="I73" s="24"/>
      <c r="J73" s="51"/>
      <c r="K73" s="28"/>
      <c r="L73" s="51"/>
      <c r="M73" s="24"/>
    </row>
    <row r="74" spans="1:13" ht="20.100000000000001" customHeight="1">
      <c r="B74" s="46" t="s">
        <v>54</v>
      </c>
      <c r="C74" s="46"/>
      <c r="D74" s="46"/>
      <c r="E74" s="50">
        <v>22</v>
      </c>
      <c r="F74" s="50"/>
      <c r="G74" s="28">
        <v>131494322</v>
      </c>
      <c r="H74" s="51"/>
      <c r="I74" s="24">
        <v>84471255</v>
      </c>
      <c r="J74" s="51"/>
      <c r="K74" s="28">
        <v>40165847</v>
      </c>
      <c r="L74" s="51"/>
      <c r="M74" s="24">
        <v>34593821</v>
      </c>
    </row>
    <row r="75" spans="1:13" ht="20.100000000000001" customHeight="1">
      <c r="A75" s="46" t="s">
        <v>55</v>
      </c>
      <c r="B75" s="46"/>
      <c r="C75" s="46"/>
      <c r="D75" s="46"/>
      <c r="E75" s="50"/>
      <c r="F75" s="50"/>
      <c r="G75" s="54"/>
      <c r="H75" s="51"/>
      <c r="I75" s="55"/>
      <c r="J75" s="51"/>
      <c r="K75" s="54"/>
      <c r="L75" s="51"/>
      <c r="M75" s="55"/>
    </row>
    <row r="76" spans="1:13" ht="20.100000000000001" customHeight="1">
      <c r="B76" s="46" t="s">
        <v>22</v>
      </c>
      <c r="C76" s="46"/>
      <c r="D76" s="46"/>
      <c r="E76" s="50">
        <v>22</v>
      </c>
      <c r="F76" s="50"/>
      <c r="G76" s="28">
        <v>327936055</v>
      </c>
      <c r="H76" s="51"/>
      <c r="I76" s="24">
        <v>328105067</v>
      </c>
      <c r="J76" s="51"/>
      <c r="K76" s="28">
        <v>113561103</v>
      </c>
      <c r="L76" s="51"/>
      <c r="M76" s="24">
        <v>274156362</v>
      </c>
    </row>
    <row r="77" spans="1:13" ht="20.100000000000001" customHeight="1">
      <c r="A77" s="56" t="s">
        <v>56</v>
      </c>
      <c r="B77" s="46"/>
      <c r="C77" s="46"/>
      <c r="D77" s="46"/>
      <c r="E77" s="50"/>
      <c r="F77" s="50"/>
      <c r="G77" s="28"/>
      <c r="H77" s="51"/>
      <c r="I77" s="24"/>
      <c r="J77" s="51"/>
      <c r="K77" s="28"/>
      <c r="L77" s="51"/>
      <c r="M77" s="24"/>
    </row>
    <row r="78" spans="1:13" ht="20.100000000000001" customHeight="1">
      <c r="B78" s="56" t="s">
        <v>22</v>
      </c>
      <c r="C78" s="46"/>
      <c r="D78" s="46"/>
      <c r="E78" s="50" t="s">
        <v>52</v>
      </c>
      <c r="F78" s="50"/>
      <c r="G78" s="28">
        <v>0</v>
      </c>
      <c r="H78" s="51"/>
      <c r="I78" s="24">
        <v>0</v>
      </c>
      <c r="J78" s="51"/>
      <c r="K78" s="28">
        <v>4844178</v>
      </c>
      <c r="L78" s="51"/>
      <c r="M78" s="24">
        <v>0</v>
      </c>
    </row>
    <row r="79" spans="1:13" ht="20.100000000000001" customHeight="1">
      <c r="A79" s="46" t="s">
        <v>57</v>
      </c>
      <c r="B79" s="46"/>
      <c r="C79" s="46"/>
      <c r="D79" s="46"/>
      <c r="E79" s="20"/>
      <c r="F79" s="50"/>
      <c r="G79" s="28">
        <v>32641685</v>
      </c>
      <c r="H79" s="51"/>
      <c r="I79" s="24">
        <v>76164402</v>
      </c>
      <c r="J79" s="51"/>
      <c r="K79" s="28">
        <v>0</v>
      </c>
      <c r="L79" s="51"/>
      <c r="M79" s="24">
        <v>52100495</v>
      </c>
    </row>
    <row r="80" spans="1:13" ht="20.100000000000001" customHeight="1">
      <c r="A80" s="46" t="s">
        <v>58</v>
      </c>
      <c r="B80" s="46"/>
      <c r="C80" s="46"/>
      <c r="D80" s="46"/>
      <c r="E80" s="20"/>
      <c r="F80" s="50"/>
      <c r="G80" s="28">
        <v>20061709</v>
      </c>
      <c r="H80" s="51"/>
      <c r="I80" s="24">
        <v>45441843</v>
      </c>
      <c r="J80" s="51"/>
      <c r="K80" s="28">
        <v>0</v>
      </c>
      <c r="L80" s="51"/>
      <c r="M80" s="24">
        <v>0</v>
      </c>
    </row>
    <row r="81" spans="1:13" ht="20.100000000000001" customHeight="1">
      <c r="A81" s="46" t="s">
        <v>59</v>
      </c>
      <c r="B81" s="46"/>
      <c r="C81" s="46"/>
      <c r="D81" s="46"/>
      <c r="E81" s="50"/>
      <c r="F81" s="50"/>
      <c r="G81" s="57">
        <v>86801060</v>
      </c>
      <c r="H81" s="51"/>
      <c r="I81" s="58">
        <v>95034551</v>
      </c>
      <c r="J81" s="51"/>
      <c r="K81" s="57">
        <v>8717895</v>
      </c>
      <c r="L81" s="51"/>
      <c r="M81" s="58">
        <v>22615138</v>
      </c>
    </row>
    <row r="82" spans="1:13" ht="8.1" customHeight="1">
      <c r="D82" s="24"/>
      <c r="E82" s="50"/>
      <c r="F82" s="50"/>
      <c r="G82" s="16"/>
      <c r="H82" s="23"/>
      <c r="J82" s="23"/>
      <c r="K82" s="16"/>
      <c r="L82" s="23"/>
      <c r="M82" s="5"/>
    </row>
    <row r="83" spans="1:13" ht="20.100000000000001" customHeight="1">
      <c r="A83" s="15" t="s">
        <v>60</v>
      </c>
      <c r="D83" s="24"/>
      <c r="E83" s="50"/>
      <c r="F83" s="50"/>
      <c r="G83" s="59">
        <f>SUM(G68:G81)</f>
        <v>2498649237</v>
      </c>
      <c r="H83" s="23"/>
      <c r="I83" s="60">
        <f>SUM(I68:I81)</f>
        <v>2303758293</v>
      </c>
      <c r="J83" s="23"/>
      <c r="K83" s="59">
        <f>SUM(K68:L81)</f>
        <v>1803002751</v>
      </c>
      <c r="L83" s="23"/>
      <c r="M83" s="60">
        <f>SUM(M68:M81)</f>
        <v>1314212543</v>
      </c>
    </row>
    <row r="84" spans="1:13" ht="20.100000000000001" customHeight="1">
      <c r="D84" s="24"/>
      <c r="E84" s="50"/>
      <c r="F84" s="50"/>
      <c r="G84" s="21"/>
      <c r="H84" s="23"/>
      <c r="I84" s="23"/>
      <c r="J84" s="23"/>
      <c r="K84" s="21"/>
      <c r="L84" s="23"/>
      <c r="M84" s="23"/>
    </row>
    <row r="85" spans="1:13" ht="20.100000000000001" customHeight="1">
      <c r="A85" s="15" t="s">
        <v>61</v>
      </c>
      <c r="D85" s="24"/>
      <c r="E85" s="50"/>
      <c r="F85" s="50"/>
      <c r="G85" s="21"/>
      <c r="H85" s="23"/>
      <c r="I85" s="23"/>
      <c r="J85" s="23"/>
      <c r="K85" s="21"/>
      <c r="L85" s="23"/>
      <c r="M85" s="23"/>
    </row>
    <row r="86" spans="1:13" ht="8.1" customHeight="1">
      <c r="A86" s="15"/>
      <c r="D86" s="24"/>
      <c r="E86" s="50"/>
      <c r="F86" s="50"/>
      <c r="G86" s="21"/>
      <c r="H86" s="23"/>
      <c r="I86" s="23"/>
      <c r="J86" s="23"/>
      <c r="K86" s="21"/>
      <c r="L86" s="23"/>
      <c r="M86" s="23"/>
    </row>
    <row r="87" spans="1:13" ht="20.100000000000001" customHeight="1">
      <c r="A87" s="19" t="s">
        <v>62</v>
      </c>
      <c r="C87" s="46"/>
      <c r="D87" s="50"/>
      <c r="E87" s="50">
        <v>22</v>
      </c>
      <c r="F87" s="50"/>
      <c r="G87" s="28">
        <v>213701965</v>
      </c>
      <c r="H87" s="51"/>
      <c r="I87" s="24">
        <v>164275247</v>
      </c>
      <c r="J87" s="51"/>
      <c r="K87" s="28">
        <v>53296120</v>
      </c>
      <c r="L87" s="51"/>
      <c r="M87" s="24">
        <v>49585330</v>
      </c>
    </row>
    <row r="88" spans="1:13" ht="20.100000000000001" customHeight="1">
      <c r="A88" s="19" t="s">
        <v>63</v>
      </c>
      <c r="C88" s="46"/>
      <c r="D88" s="50"/>
      <c r="E88" s="50">
        <v>22</v>
      </c>
      <c r="F88" s="50"/>
      <c r="G88" s="28">
        <v>4112668360</v>
      </c>
      <c r="H88" s="51"/>
      <c r="I88" s="24">
        <v>3490899214</v>
      </c>
      <c r="J88" s="51"/>
      <c r="K88" s="28">
        <v>579082143</v>
      </c>
      <c r="L88" s="51"/>
      <c r="M88" s="24">
        <v>2012778184</v>
      </c>
    </row>
    <row r="89" spans="1:13" ht="20.100000000000001" customHeight="1">
      <c r="A89" s="19" t="s">
        <v>64</v>
      </c>
      <c r="C89" s="46"/>
      <c r="D89" s="50"/>
      <c r="E89" s="50" t="s">
        <v>52</v>
      </c>
      <c r="F89" s="50"/>
      <c r="G89" s="28">
        <v>0</v>
      </c>
      <c r="H89" s="51"/>
      <c r="I89" s="24">
        <v>0</v>
      </c>
      <c r="J89" s="51"/>
      <c r="K89" s="28">
        <v>1500000000</v>
      </c>
      <c r="L89" s="51"/>
      <c r="M89" s="24">
        <v>0</v>
      </c>
    </row>
    <row r="90" spans="1:13" ht="20.100000000000001" customHeight="1">
      <c r="A90" s="19" t="s">
        <v>65</v>
      </c>
      <c r="C90" s="46"/>
      <c r="D90" s="50"/>
      <c r="E90" s="50"/>
      <c r="F90" s="50"/>
      <c r="G90" s="28">
        <v>22972980</v>
      </c>
      <c r="H90" s="51"/>
      <c r="I90" s="24">
        <v>0</v>
      </c>
      <c r="J90" s="51"/>
      <c r="K90" s="28">
        <v>0</v>
      </c>
      <c r="L90" s="51"/>
      <c r="M90" s="24">
        <v>0</v>
      </c>
    </row>
    <row r="91" spans="1:13" ht="20.100000000000001" customHeight="1">
      <c r="A91" s="46" t="s">
        <v>66</v>
      </c>
      <c r="B91" s="19"/>
      <c r="C91" s="46"/>
      <c r="D91" s="24"/>
      <c r="E91" s="50">
        <v>21</v>
      </c>
      <c r="F91" s="50"/>
      <c r="G91" s="28">
        <v>386401962</v>
      </c>
      <c r="H91" s="23"/>
      <c r="I91" s="24">
        <v>371648703</v>
      </c>
      <c r="J91" s="23"/>
      <c r="K91" s="28">
        <v>154690383</v>
      </c>
      <c r="L91" s="23"/>
      <c r="M91" s="24">
        <v>156677335</v>
      </c>
    </row>
    <row r="92" spans="1:13" ht="20.100000000000001" customHeight="1">
      <c r="A92" s="19" t="s">
        <v>67</v>
      </c>
      <c r="B92" s="19"/>
      <c r="C92" s="46"/>
      <c r="D92" s="24"/>
      <c r="E92" s="50">
        <v>25</v>
      </c>
      <c r="F92" s="50"/>
      <c r="G92" s="28">
        <v>159045061</v>
      </c>
      <c r="H92" s="51"/>
      <c r="I92" s="24">
        <v>151642574</v>
      </c>
      <c r="J92" s="51"/>
      <c r="K92" s="28">
        <v>19964983</v>
      </c>
      <c r="L92" s="51"/>
      <c r="M92" s="24">
        <v>23980043</v>
      </c>
    </row>
    <row r="93" spans="1:13" ht="20.100000000000001" customHeight="1">
      <c r="A93" s="19" t="s">
        <v>68</v>
      </c>
      <c r="B93" s="19"/>
      <c r="C93" s="46"/>
      <c r="D93" s="24"/>
      <c r="E93" s="50"/>
      <c r="F93" s="50"/>
      <c r="G93" s="28">
        <v>47791166</v>
      </c>
      <c r="H93" s="51"/>
      <c r="I93" s="24">
        <v>53735061</v>
      </c>
      <c r="J93" s="51"/>
      <c r="K93" s="28">
        <v>0</v>
      </c>
      <c r="L93" s="51"/>
      <c r="M93" s="24">
        <v>0</v>
      </c>
    </row>
    <row r="94" spans="1:13" ht="20.100000000000001" customHeight="1">
      <c r="A94" s="46" t="s">
        <v>69</v>
      </c>
      <c r="B94" s="46"/>
      <c r="C94" s="46"/>
      <c r="D94" s="24"/>
      <c r="E94" s="50"/>
      <c r="F94" s="50"/>
      <c r="G94" s="57">
        <v>15215311</v>
      </c>
      <c r="H94" s="61"/>
      <c r="I94" s="58">
        <v>18936518</v>
      </c>
      <c r="J94" s="61"/>
      <c r="K94" s="57">
        <v>112481</v>
      </c>
      <c r="L94" s="61"/>
      <c r="M94" s="58">
        <v>1492823</v>
      </c>
    </row>
    <row r="95" spans="1:13" ht="8.1" customHeight="1">
      <c r="D95" s="24"/>
      <c r="E95" s="50"/>
      <c r="F95" s="50"/>
      <c r="G95" s="21"/>
      <c r="H95" s="23"/>
      <c r="I95" s="23"/>
      <c r="J95" s="23"/>
      <c r="K95" s="21"/>
      <c r="L95" s="23"/>
      <c r="M95" s="23"/>
    </row>
    <row r="96" spans="1:13" ht="20.100000000000001" customHeight="1">
      <c r="A96" s="15" t="s">
        <v>70</v>
      </c>
      <c r="D96" s="24"/>
      <c r="E96" s="50"/>
      <c r="F96" s="50"/>
      <c r="G96" s="32">
        <f>SUM(G87:G95)</f>
        <v>4957796805</v>
      </c>
      <c r="H96" s="23"/>
      <c r="I96" s="33">
        <f>SUM(I87:I95)</f>
        <v>4251137317</v>
      </c>
      <c r="J96" s="23"/>
      <c r="K96" s="32">
        <f>SUM(K87:K95)</f>
        <v>2307146110</v>
      </c>
      <c r="L96" s="23"/>
      <c r="M96" s="33">
        <f>SUM(M87:M95)</f>
        <v>2244513715</v>
      </c>
    </row>
    <row r="97" spans="1:13" ht="8.1" customHeight="1">
      <c r="A97" s="15"/>
      <c r="D97" s="24"/>
      <c r="E97" s="50"/>
      <c r="F97" s="50"/>
      <c r="G97" s="21"/>
      <c r="H97" s="23"/>
      <c r="I97" s="23"/>
      <c r="J97" s="23"/>
      <c r="K97" s="21"/>
      <c r="L97" s="23"/>
      <c r="M97" s="23"/>
    </row>
    <row r="98" spans="1:13" ht="20.100000000000001" customHeight="1">
      <c r="A98" s="15" t="s">
        <v>71</v>
      </c>
      <c r="B98" s="46"/>
      <c r="C98" s="46"/>
      <c r="D98" s="24"/>
      <c r="E98" s="50"/>
      <c r="F98" s="50"/>
      <c r="G98" s="32">
        <f>+G96+G83</f>
        <v>7456446042</v>
      </c>
      <c r="H98" s="23"/>
      <c r="I98" s="33">
        <f>+I96+I83</f>
        <v>6554895610</v>
      </c>
      <c r="J98" s="23"/>
      <c r="K98" s="32">
        <f>+K96+K83</f>
        <v>4110148861</v>
      </c>
      <c r="L98" s="23"/>
      <c r="M98" s="33">
        <f>+M96+M83</f>
        <v>3558726258</v>
      </c>
    </row>
    <row r="99" spans="1:13" ht="20.100000000000001" customHeight="1">
      <c r="A99" s="15"/>
      <c r="B99" s="46"/>
      <c r="C99" s="46"/>
      <c r="D99" s="24"/>
      <c r="E99" s="50"/>
      <c r="F99" s="50"/>
      <c r="G99" s="30"/>
      <c r="H99" s="23"/>
      <c r="I99" s="30"/>
      <c r="J99" s="23"/>
      <c r="K99" s="30"/>
      <c r="L99" s="23"/>
      <c r="M99" s="30"/>
    </row>
    <row r="100" spans="1:13" ht="20.100000000000001" customHeight="1">
      <c r="A100" s="15"/>
      <c r="B100" s="46"/>
      <c r="C100" s="46"/>
      <c r="D100" s="24"/>
      <c r="E100" s="50"/>
      <c r="F100" s="50"/>
      <c r="G100" s="30"/>
      <c r="H100" s="23"/>
      <c r="I100" s="30"/>
      <c r="J100" s="23"/>
      <c r="K100" s="30"/>
      <c r="L100" s="23"/>
      <c r="M100" s="30"/>
    </row>
    <row r="101" spans="1:13" ht="20.100000000000001" customHeight="1">
      <c r="A101" s="15"/>
      <c r="B101" s="46"/>
      <c r="C101" s="46"/>
      <c r="D101" s="24"/>
      <c r="E101" s="50"/>
      <c r="F101" s="50"/>
      <c r="G101" s="30"/>
      <c r="H101" s="23"/>
      <c r="I101" s="30"/>
      <c r="J101" s="23"/>
      <c r="K101" s="30"/>
      <c r="L101" s="23"/>
      <c r="M101" s="30"/>
    </row>
    <row r="102" spans="1:13" ht="20.100000000000001" customHeight="1">
      <c r="A102" s="15"/>
      <c r="B102" s="46"/>
      <c r="C102" s="46"/>
      <c r="D102" s="24"/>
      <c r="E102" s="50"/>
      <c r="F102" s="50"/>
      <c r="G102" s="30"/>
      <c r="H102" s="23"/>
      <c r="I102" s="30"/>
      <c r="J102" s="23"/>
      <c r="K102" s="30"/>
      <c r="L102" s="23"/>
      <c r="M102" s="30"/>
    </row>
    <row r="103" spans="1:13" ht="20.100000000000001" customHeight="1">
      <c r="A103" s="15"/>
      <c r="B103" s="46"/>
      <c r="C103" s="46"/>
      <c r="D103" s="24"/>
      <c r="E103" s="50"/>
      <c r="F103" s="50"/>
      <c r="G103" s="30"/>
      <c r="H103" s="23"/>
      <c r="I103" s="30"/>
      <c r="J103" s="23"/>
      <c r="K103" s="30"/>
      <c r="L103" s="23"/>
      <c r="M103" s="30"/>
    </row>
    <row r="104" spans="1:13" ht="24" customHeight="1">
      <c r="A104" s="15"/>
      <c r="B104" s="46"/>
      <c r="C104" s="46"/>
      <c r="D104" s="24"/>
      <c r="E104" s="50"/>
      <c r="F104" s="50"/>
      <c r="G104" s="30"/>
      <c r="H104" s="23"/>
      <c r="I104" s="30"/>
      <c r="J104" s="23"/>
      <c r="K104" s="30"/>
      <c r="L104" s="23"/>
      <c r="M104" s="30"/>
    </row>
    <row r="105" spans="1:13" ht="22.15" customHeight="1">
      <c r="A105" s="38" t="s">
        <v>43</v>
      </c>
      <c r="B105" s="62"/>
      <c r="C105" s="62"/>
      <c r="D105" s="58"/>
      <c r="E105" s="63"/>
      <c r="F105" s="63"/>
      <c r="G105" s="33"/>
      <c r="H105" s="33"/>
      <c r="I105" s="33"/>
      <c r="J105" s="33"/>
      <c r="K105" s="33"/>
      <c r="L105" s="64"/>
      <c r="M105" s="33"/>
    </row>
    <row r="106" spans="1:13" ht="20.100000000000001" customHeight="1">
      <c r="A106" s="65" t="s">
        <v>0</v>
      </c>
      <c r="B106" s="2"/>
      <c r="C106" s="3"/>
      <c r="D106" s="3"/>
      <c r="E106" s="3"/>
      <c r="F106" s="3"/>
      <c r="G106" s="3"/>
      <c r="H106" s="3"/>
      <c r="I106" s="3"/>
      <c r="J106" s="4"/>
      <c r="K106" s="4"/>
      <c r="L106" s="4"/>
      <c r="M106" s="4"/>
    </row>
    <row r="107" spans="1:13" ht="20.100000000000001" customHeight="1">
      <c r="A107" s="6" t="s">
        <v>44</v>
      </c>
      <c r="B107" s="2"/>
      <c r="C107" s="3"/>
      <c r="D107" s="3"/>
      <c r="E107" s="3"/>
      <c r="F107" s="3"/>
      <c r="G107" s="3"/>
      <c r="H107" s="3"/>
      <c r="I107" s="3"/>
      <c r="J107" s="4"/>
      <c r="K107" s="4"/>
      <c r="L107" s="4"/>
      <c r="M107" s="4"/>
    </row>
    <row r="108" spans="1:13" ht="20.100000000000001" customHeight="1">
      <c r="A108" s="66" t="str">
        <f>+A58</f>
        <v>ณ วันที่ 31 ธันวาคม พ.ศ. 2565</v>
      </c>
      <c r="B108" s="8"/>
      <c r="C108" s="9"/>
      <c r="D108" s="9"/>
      <c r="E108" s="9"/>
      <c r="F108" s="9"/>
      <c r="G108" s="9"/>
      <c r="H108" s="9"/>
      <c r="I108" s="9"/>
      <c r="J108" s="10"/>
      <c r="K108" s="10"/>
      <c r="L108" s="10"/>
      <c r="M108" s="10"/>
    </row>
    <row r="109" spans="1:13" ht="20.100000000000001" customHeight="1">
      <c r="A109" s="2"/>
      <c r="B109" s="2"/>
      <c r="C109" s="3"/>
      <c r="D109" s="3"/>
      <c r="E109" s="67"/>
      <c r="F109" s="3"/>
      <c r="G109" s="3"/>
      <c r="H109" s="3"/>
      <c r="I109" s="3"/>
      <c r="J109" s="4"/>
      <c r="K109" s="4"/>
      <c r="L109" s="4"/>
      <c r="M109" s="4"/>
    </row>
    <row r="110" spans="1:13" ht="20.100000000000001" customHeight="1">
      <c r="A110" s="2"/>
      <c r="B110" s="2"/>
      <c r="C110" s="3"/>
      <c r="D110" s="3"/>
      <c r="E110" s="11"/>
      <c r="F110" s="3"/>
      <c r="G110" s="254" t="s">
        <v>3</v>
      </c>
      <c r="H110" s="254"/>
      <c r="I110" s="254"/>
      <c r="J110" s="4"/>
      <c r="K110" s="254" t="s">
        <v>4</v>
      </c>
      <c r="L110" s="254"/>
      <c r="M110" s="254"/>
    </row>
    <row r="111" spans="1:13" ht="20.100000000000001" customHeight="1">
      <c r="E111" s="11"/>
      <c r="F111" s="3"/>
      <c r="G111" s="12" t="s">
        <v>5</v>
      </c>
      <c r="H111" s="11"/>
      <c r="I111" s="12" t="s">
        <v>6</v>
      </c>
      <c r="J111" s="13"/>
      <c r="K111" s="12" t="s">
        <v>5</v>
      </c>
      <c r="L111" s="11"/>
      <c r="M111" s="12" t="s">
        <v>6</v>
      </c>
    </row>
    <row r="112" spans="1:13" ht="20.100000000000001" customHeight="1">
      <c r="A112" s="11"/>
      <c r="B112" s="11"/>
      <c r="C112" s="11"/>
      <c r="D112" s="11"/>
      <c r="E112" s="9" t="s">
        <v>7</v>
      </c>
      <c r="F112" s="11"/>
      <c r="G112" s="14" t="s">
        <v>8</v>
      </c>
      <c r="H112" s="11"/>
      <c r="I112" s="14" t="s">
        <v>8</v>
      </c>
      <c r="J112" s="13"/>
      <c r="K112" s="14" t="s">
        <v>8</v>
      </c>
      <c r="L112" s="11"/>
      <c r="M112" s="14" t="s">
        <v>8</v>
      </c>
    </row>
    <row r="113" spans="1:13" ht="8.1" customHeight="1">
      <c r="B113" s="46"/>
      <c r="C113" s="46"/>
      <c r="D113" s="24"/>
      <c r="E113" s="50"/>
      <c r="F113" s="50"/>
      <c r="G113" s="21"/>
      <c r="H113" s="23"/>
      <c r="I113" s="23"/>
      <c r="J113" s="23"/>
      <c r="K113" s="21"/>
      <c r="L113" s="42"/>
      <c r="M113" s="23"/>
    </row>
    <row r="114" spans="1:13" ht="20.100000000000001" customHeight="1">
      <c r="A114" s="2" t="s">
        <v>72</v>
      </c>
      <c r="B114" s="11"/>
      <c r="C114" s="11"/>
      <c r="D114" s="11"/>
      <c r="E114" s="3"/>
      <c r="F114" s="11"/>
      <c r="G114" s="68"/>
      <c r="H114" s="11"/>
      <c r="I114" s="12"/>
      <c r="J114" s="13"/>
      <c r="K114" s="68"/>
      <c r="L114" s="11"/>
      <c r="M114" s="12"/>
    </row>
    <row r="115" spans="1:13" ht="8.1" customHeight="1">
      <c r="B115" s="46"/>
      <c r="C115" s="46"/>
      <c r="D115" s="24"/>
      <c r="E115" s="50"/>
      <c r="F115" s="50"/>
      <c r="G115" s="21"/>
      <c r="H115" s="23"/>
      <c r="I115" s="23"/>
      <c r="J115" s="23"/>
      <c r="K115" s="21"/>
      <c r="L115" s="42"/>
      <c r="M115" s="23"/>
    </row>
    <row r="116" spans="1:13" ht="20.100000000000001" customHeight="1">
      <c r="A116" s="15" t="s">
        <v>73</v>
      </c>
      <c r="B116" s="46"/>
      <c r="C116" s="46"/>
      <c r="D116" s="24"/>
      <c r="F116" s="50"/>
      <c r="G116" s="21"/>
      <c r="H116" s="23"/>
      <c r="I116" s="23"/>
      <c r="J116" s="23"/>
      <c r="K116" s="21"/>
      <c r="L116" s="42"/>
      <c r="M116" s="23"/>
    </row>
    <row r="117" spans="1:13" ht="8.1" customHeight="1">
      <c r="B117" s="46"/>
      <c r="C117" s="46"/>
      <c r="D117" s="24"/>
      <c r="E117" s="50"/>
      <c r="F117" s="50"/>
      <c r="G117" s="21"/>
      <c r="H117" s="23"/>
      <c r="I117" s="23"/>
      <c r="J117" s="23"/>
      <c r="K117" s="21"/>
      <c r="L117" s="42"/>
      <c r="M117" s="23"/>
    </row>
    <row r="118" spans="1:13" ht="20.100000000000001" customHeight="1">
      <c r="A118" s="19" t="s">
        <v>74</v>
      </c>
      <c r="B118" s="46"/>
      <c r="C118" s="46"/>
      <c r="D118" s="24"/>
      <c r="E118" s="50">
        <v>26</v>
      </c>
      <c r="F118" s="50"/>
      <c r="G118" s="21"/>
      <c r="H118" s="23"/>
      <c r="I118" s="23"/>
      <c r="J118" s="23"/>
      <c r="K118" s="21"/>
      <c r="L118" s="42"/>
      <c r="M118" s="23"/>
    </row>
    <row r="119" spans="1:13" ht="20.100000000000001" customHeight="1">
      <c r="A119" s="46"/>
      <c r="B119" s="19" t="s">
        <v>75</v>
      </c>
      <c r="C119" s="46"/>
      <c r="D119" s="24"/>
      <c r="E119" s="50"/>
      <c r="F119" s="50"/>
      <c r="G119" s="69"/>
      <c r="H119" s="30"/>
      <c r="I119" s="30"/>
      <c r="J119" s="30"/>
      <c r="K119" s="69"/>
      <c r="L119" s="42"/>
      <c r="M119" s="30"/>
    </row>
    <row r="120" spans="1:13" ht="20.100000000000001" customHeight="1">
      <c r="A120" s="46"/>
      <c r="B120" s="19"/>
      <c r="C120" s="46" t="s">
        <v>76</v>
      </c>
      <c r="D120" s="24"/>
      <c r="E120" s="50"/>
      <c r="F120" s="50"/>
      <c r="G120" s="69"/>
      <c r="H120" s="30"/>
      <c r="I120" s="30"/>
      <c r="J120" s="30"/>
      <c r="K120" s="69"/>
      <c r="L120" s="42"/>
      <c r="M120" s="30"/>
    </row>
    <row r="121" spans="1:13" ht="20.100000000000001" customHeight="1" thickBot="1">
      <c r="A121" s="46"/>
      <c r="B121" s="19"/>
      <c r="D121" s="24" t="s">
        <v>77</v>
      </c>
      <c r="E121" s="50"/>
      <c r="F121" s="50"/>
      <c r="G121" s="70">
        <v>3808570502</v>
      </c>
      <c r="H121" s="51"/>
      <c r="I121" s="71">
        <v>3808570502</v>
      </c>
      <c r="J121" s="51"/>
      <c r="K121" s="70">
        <v>3808570502</v>
      </c>
      <c r="L121" s="51"/>
      <c r="M121" s="71">
        <v>3808570502</v>
      </c>
    </row>
    <row r="122" spans="1:13" ht="8.1" customHeight="1" thickTop="1">
      <c r="B122" s="46"/>
      <c r="C122" s="46"/>
      <c r="D122" s="24"/>
      <c r="E122" s="50"/>
      <c r="F122" s="50"/>
      <c r="G122" s="16"/>
      <c r="J122" s="5"/>
      <c r="K122" s="16"/>
      <c r="L122" s="5"/>
      <c r="M122" s="5"/>
    </row>
    <row r="123" spans="1:13" ht="20.100000000000001" customHeight="1">
      <c r="B123" s="19" t="s">
        <v>78</v>
      </c>
      <c r="D123" s="24"/>
      <c r="F123" s="50"/>
      <c r="G123" s="21"/>
      <c r="H123" s="23"/>
      <c r="I123" s="23"/>
      <c r="J123" s="23"/>
      <c r="K123" s="21"/>
      <c r="L123" s="23"/>
      <c r="M123" s="23"/>
    </row>
    <row r="124" spans="1:13" ht="20.100000000000001" customHeight="1">
      <c r="B124" s="19"/>
      <c r="C124" s="46" t="s">
        <v>76</v>
      </c>
      <c r="D124" s="72"/>
      <c r="F124" s="50"/>
      <c r="G124" s="21"/>
      <c r="H124" s="23"/>
      <c r="I124" s="23"/>
      <c r="J124" s="23"/>
      <c r="K124" s="21"/>
      <c r="L124" s="23"/>
      <c r="M124" s="23"/>
    </row>
    <row r="125" spans="1:13" ht="20.100000000000001" customHeight="1">
      <c r="B125" s="19"/>
      <c r="C125" s="73"/>
      <c r="D125" s="72" t="s">
        <v>79</v>
      </c>
      <c r="F125" s="50"/>
      <c r="G125" s="21">
        <v>3808570502</v>
      </c>
      <c r="H125" s="23"/>
      <c r="I125" s="23">
        <v>3808570502</v>
      </c>
      <c r="J125" s="23"/>
      <c r="K125" s="21">
        <v>3808570502</v>
      </c>
      <c r="L125" s="23"/>
      <c r="M125" s="23">
        <v>3808570502</v>
      </c>
    </row>
    <row r="126" spans="1:13" ht="20.100000000000001" customHeight="1">
      <c r="A126" s="5" t="s">
        <v>80</v>
      </c>
      <c r="B126" s="19"/>
      <c r="C126" s="46"/>
      <c r="D126" s="24"/>
      <c r="E126" s="50"/>
      <c r="F126" s="50"/>
      <c r="G126" s="28">
        <v>6233379469</v>
      </c>
      <c r="I126" s="24">
        <v>6233379469</v>
      </c>
      <c r="J126" s="5"/>
      <c r="K126" s="28">
        <v>6233379469</v>
      </c>
      <c r="L126" s="5"/>
      <c r="M126" s="24">
        <v>6233379469</v>
      </c>
    </row>
    <row r="127" spans="1:13" ht="20.100000000000001" customHeight="1">
      <c r="A127" s="5" t="s">
        <v>81</v>
      </c>
      <c r="B127" s="19"/>
      <c r="C127" s="46"/>
      <c r="D127" s="24"/>
      <c r="E127" s="50"/>
      <c r="F127" s="50"/>
      <c r="G127" s="74"/>
      <c r="H127" s="51"/>
      <c r="I127" s="37"/>
      <c r="J127" s="51"/>
      <c r="K127" s="74"/>
      <c r="L127" s="51"/>
    </row>
    <row r="128" spans="1:13" ht="20.100000000000001" customHeight="1">
      <c r="A128" s="19" t="s">
        <v>82</v>
      </c>
      <c r="B128" s="46"/>
      <c r="C128" s="19"/>
      <c r="D128" s="24"/>
      <c r="E128" s="50"/>
      <c r="F128" s="50"/>
      <c r="G128" s="21">
        <v>73001321</v>
      </c>
      <c r="I128" s="23">
        <v>73001321</v>
      </c>
      <c r="J128" s="5"/>
      <c r="K128" s="21">
        <v>73001321</v>
      </c>
      <c r="L128" s="5"/>
      <c r="M128" s="23">
        <v>73001321</v>
      </c>
    </row>
    <row r="129" spans="1:13" ht="20.100000000000001" customHeight="1">
      <c r="A129" s="19" t="s">
        <v>83</v>
      </c>
      <c r="B129" s="75"/>
      <c r="C129" s="46"/>
      <c r="D129" s="24"/>
      <c r="E129" s="50"/>
      <c r="F129" s="50"/>
      <c r="G129" s="18">
        <v>-829872931</v>
      </c>
      <c r="I129" s="17">
        <v>-1076663397</v>
      </c>
      <c r="J129" s="5"/>
      <c r="K129" s="18">
        <v>519021599</v>
      </c>
      <c r="L129" s="5"/>
      <c r="M129" s="17">
        <v>544401400</v>
      </c>
    </row>
    <row r="130" spans="1:13" ht="20.100000000000001" customHeight="1">
      <c r="A130" s="19" t="s">
        <v>84</v>
      </c>
      <c r="B130" s="75"/>
      <c r="C130" s="46"/>
      <c r="D130" s="24"/>
      <c r="E130" s="50"/>
      <c r="F130" s="50"/>
      <c r="G130" s="76">
        <v>220041103</v>
      </c>
      <c r="I130" s="77">
        <v>769889936</v>
      </c>
      <c r="J130" s="5"/>
      <c r="K130" s="76">
        <v>0</v>
      </c>
      <c r="L130" s="5"/>
      <c r="M130" s="77">
        <v>0</v>
      </c>
    </row>
    <row r="131" spans="1:13" ht="8.1" customHeight="1">
      <c r="A131" s="19"/>
      <c r="B131" s="46"/>
      <c r="C131" s="46"/>
      <c r="D131" s="24"/>
      <c r="E131" s="50"/>
      <c r="F131" s="50"/>
      <c r="G131" s="21"/>
      <c r="H131" s="23"/>
      <c r="I131" s="23"/>
      <c r="J131" s="23"/>
      <c r="K131" s="21"/>
      <c r="L131" s="23"/>
      <c r="M131" s="23"/>
    </row>
    <row r="132" spans="1:13" ht="20.100000000000001" customHeight="1">
      <c r="A132" s="15" t="s">
        <v>85</v>
      </c>
      <c r="B132" s="19"/>
      <c r="C132" s="46"/>
      <c r="D132" s="24"/>
      <c r="E132" s="50"/>
      <c r="F132" s="50"/>
      <c r="G132" s="69">
        <f>SUM(G125:G130)</f>
        <v>9505119464</v>
      </c>
      <c r="H132" s="30"/>
      <c r="I132" s="30">
        <f>SUM(I125:I130)</f>
        <v>9808177831</v>
      </c>
      <c r="J132" s="30"/>
      <c r="K132" s="69">
        <f>SUM(K125:K130)</f>
        <v>10633972891</v>
      </c>
      <c r="L132" s="30"/>
      <c r="M132" s="30">
        <f>SUM(M125:M130)</f>
        <v>10659352692</v>
      </c>
    </row>
    <row r="133" spans="1:13" ht="8.1" customHeight="1">
      <c r="A133" s="19"/>
      <c r="B133" s="46"/>
      <c r="C133" s="46"/>
      <c r="D133" s="24"/>
      <c r="E133" s="50"/>
      <c r="F133" s="50"/>
      <c r="G133" s="21"/>
      <c r="H133" s="23"/>
      <c r="I133" s="23"/>
      <c r="J133" s="23"/>
      <c r="K133" s="21"/>
      <c r="L133" s="23"/>
      <c r="M133" s="23"/>
    </row>
    <row r="134" spans="1:13" ht="20.100000000000001" customHeight="1">
      <c r="A134" s="19" t="s">
        <v>86</v>
      </c>
      <c r="B134" s="19"/>
      <c r="C134" s="46"/>
      <c r="D134" s="24"/>
      <c r="E134" s="50"/>
      <c r="F134" s="50"/>
      <c r="G134" s="32">
        <v>815815981</v>
      </c>
      <c r="H134" s="23"/>
      <c r="I134" s="33">
        <v>1052277182</v>
      </c>
      <c r="J134" s="23"/>
      <c r="K134" s="32">
        <v>0</v>
      </c>
      <c r="L134" s="23"/>
      <c r="M134" s="33">
        <v>0</v>
      </c>
    </row>
    <row r="135" spans="1:13" ht="8.1" customHeight="1">
      <c r="A135" s="19"/>
      <c r="B135" s="46"/>
      <c r="C135" s="46"/>
      <c r="D135" s="24"/>
      <c r="E135" s="50"/>
      <c r="F135" s="50"/>
      <c r="G135" s="21"/>
      <c r="H135" s="23"/>
      <c r="I135" s="23"/>
      <c r="J135" s="23"/>
      <c r="K135" s="21"/>
      <c r="L135" s="23"/>
      <c r="M135" s="23"/>
    </row>
    <row r="136" spans="1:13" ht="20.100000000000001" customHeight="1">
      <c r="A136" s="15" t="s">
        <v>87</v>
      </c>
      <c r="B136" s="46"/>
      <c r="C136" s="46"/>
      <c r="D136" s="24"/>
      <c r="E136" s="50"/>
      <c r="F136" s="50"/>
      <c r="G136" s="32">
        <f>SUM(G132:G134)</f>
        <v>10320935445</v>
      </c>
      <c r="H136" s="23"/>
      <c r="I136" s="33">
        <f>SUM(I132:I134)</f>
        <v>10860455013</v>
      </c>
      <c r="J136" s="23"/>
      <c r="K136" s="32">
        <f>SUM(K132:K134)</f>
        <v>10633972891</v>
      </c>
      <c r="L136" s="23"/>
      <c r="M136" s="33">
        <f>SUM(M132:M134)</f>
        <v>10659352692</v>
      </c>
    </row>
    <row r="137" spans="1:13" ht="8.1" customHeight="1">
      <c r="A137" s="19"/>
      <c r="B137" s="46"/>
      <c r="C137" s="46"/>
      <c r="D137" s="24"/>
      <c r="E137" s="50"/>
      <c r="F137" s="50"/>
      <c r="G137" s="21"/>
      <c r="H137" s="23"/>
      <c r="I137" s="23"/>
      <c r="J137" s="23"/>
      <c r="K137" s="21"/>
      <c r="L137" s="23"/>
      <c r="M137" s="23"/>
    </row>
    <row r="138" spans="1:13" ht="20.100000000000001" customHeight="1" thickBot="1">
      <c r="A138" s="15" t="s">
        <v>88</v>
      </c>
      <c r="B138" s="46"/>
      <c r="C138" s="46"/>
      <c r="D138" s="24"/>
      <c r="E138" s="50"/>
      <c r="F138" s="50"/>
      <c r="G138" s="35">
        <f>+G136+G98</f>
        <v>17777381487</v>
      </c>
      <c r="H138" s="23"/>
      <c r="I138" s="36">
        <f>+I136+I98</f>
        <v>17415350623</v>
      </c>
      <c r="J138" s="23"/>
      <c r="K138" s="35">
        <f>+K136+K98</f>
        <v>14744121752</v>
      </c>
      <c r="L138" s="23"/>
      <c r="M138" s="36">
        <f>+M136+M98</f>
        <v>14218078950</v>
      </c>
    </row>
    <row r="139" spans="1:13" ht="20.100000000000001" customHeight="1" thickTop="1">
      <c r="A139" s="15"/>
      <c r="B139" s="46"/>
      <c r="C139" s="46"/>
      <c r="D139" s="24"/>
      <c r="E139" s="50"/>
      <c r="F139" s="50"/>
      <c r="G139" s="30"/>
      <c r="H139" s="23"/>
      <c r="I139" s="30"/>
      <c r="J139" s="23"/>
      <c r="K139" s="30"/>
      <c r="L139" s="23"/>
      <c r="M139" s="30"/>
    </row>
    <row r="140" spans="1:13" ht="20.100000000000001" customHeight="1">
      <c r="A140" s="15"/>
      <c r="B140" s="46"/>
      <c r="C140" s="46"/>
      <c r="D140" s="24"/>
      <c r="E140" s="50"/>
      <c r="F140" s="50"/>
      <c r="G140" s="78"/>
      <c r="H140" s="78"/>
      <c r="I140" s="78"/>
      <c r="J140" s="78"/>
      <c r="K140" s="78"/>
      <c r="L140" s="78"/>
      <c r="M140" s="78"/>
    </row>
    <row r="141" spans="1:13" ht="20.100000000000001" customHeight="1">
      <c r="A141" s="15"/>
      <c r="B141" s="46"/>
      <c r="C141" s="46"/>
      <c r="D141" s="24"/>
      <c r="E141" s="50"/>
      <c r="F141" s="50"/>
      <c r="G141" s="30"/>
      <c r="H141" s="30"/>
      <c r="I141" s="30"/>
      <c r="J141" s="30"/>
      <c r="K141" s="30"/>
      <c r="L141" s="30"/>
      <c r="M141" s="30"/>
    </row>
    <row r="142" spans="1:13" ht="20.100000000000001" customHeight="1">
      <c r="A142" s="15"/>
      <c r="B142" s="46"/>
      <c r="C142" s="46"/>
      <c r="D142" s="24"/>
      <c r="E142" s="50"/>
      <c r="F142" s="50"/>
      <c r="G142" s="30"/>
      <c r="H142" s="23"/>
      <c r="I142" s="30"/>
      <c r="J142" s="23"/>
      <c r="K142" s="30"/>
      <c r="M142" s="30"/>
    </row>
    <row r="143" spans="1:13" ht="20.100000000000001" customHeight="1">
      <c r="A143" s="15"/>
      <c r="B143" s="46"/>
      <c r="C143" s="46"/>
      <c r="D143" s="24"/>
      <c r="E143" s="50"/>
      <c r="F143" s="50"/>
      <c r="G143" s="30"/>
      <c r="H143" s="23"/>
      <c r="I143" s="30"/>
      <c r="J143" s="23"/>
      <c r="K143" s="30"/>
      <c r="M143" s="30"/>
    </row>
    <row r="144" spans="1:13" ht="20.100000000000001" customHeight="1">
      <c r="A144" s="15"/>
      <c r="B144" s="46"/>
      <c r="C144" s="46"/>
      <c r="D144" s="24"/>
      <c r="E144" s="50"/>
      <c r="F144" s="50"/>
      <c r="G144" s="30"/>
      <c r="H144" s="23"/>
      <c r="I144" s="30"/>
      <c r="J144" s="23"/>
      <c r="K144" s="30"/>
      <c r="M144" s="30"/>
    </row>
    <row r="145" spans="1:13" ht="20.100000000000001" customHeight="1">
      <c r="A145" s="15"/>
      <c r="B145" s="46"/>
      <c r="C145" s="46"/>
      <c r="D145" s="24"/>
      <c r="E145" s="50"/>
      <c r="F145" s="50"/>
      <c r="G145" s="30"/>
      <c r="H145" s="23"/>
      <c r="I145" s="30"/>
      <c r="J145" s="23"/>
      <c r="K145" s="30"/>
      <c r="M145" s="30"/>
    </row>
    <row r="146" spans="1:13" ht="20.100000000000001" customHeight="1">
      <c r="A146" s="15"/>
      <c r="B146" s="46"/>
      <c r="C146" s="46"/>
      <c r="D146" s="24"/>
      <c r="E146" s="50"/>
      <c r="F146" s="50"/>
      <c r="G146" s="30"/>
      <c r="H146" s="23"/>
      <c r="I146" s="30"/>
      <c r="J146" s="23"/>
      <c r="K146" s="30"/>
      <c r="M146" s="30"/>
    </row>
    <row r="147" spans="1:13" ht="24.6" customHeight="1">
      <c r="A147" s="15"/>
      <c r="B147" s="46"/>
      <c r="C147" s="46"/>
      <c r="D147" s="24"/>
      <c r="E147" s="50"/>
      <c r="F147" s="50"/>
      <c r="G147" s="30"/>
      <c r="H147" s="23"/>
      <c r="I147" s="30"/>
      <c r="J147" s="23"/>
      <c r="K147" s="30"/>
      <c r="M147" s="30"/>
    </row>
    <row r="148" spans="1:13" ht="20.100000000000001" customHeight="1">
      <c r="A148" s="15"/>
      <c r="B148" s="46"/>
      <c r="C148" s="46"/>
      <c r="D148" s="24"/>
      <c r="E148" s="50"/>
      <c r="F148" s="50"/>
      <c r="G148" s="30"/>
      <c r="H148" s="23"/>
      <c r="I148" s="30"/>
      <c r="J148" s="23"/>
      <c r="K148" s="30"/>
      <c r="M148" s="30"/>
    </row>
    <row r="149" spans="1:13" ht="20.100000000000001" customHeight="1">
      <c r="A149" s="15"/>
      <c r="B149" s="46"/>
      <c r="C149" s="46"/>
      <c r="D149" s="24"/>
      <c r="E149" s="50"/>
      <c r="F149" s="50"/>
      <c r="G149" s="30"/>
      <c r="H149" s="23"/>
      <c r="I149" s="30"/>
      <c r="J149" s="23"/>
      <c r="K149" s="30"/>
      <c r="M149" s="30"/>
    </row>
    <row r="150" spans="1:13" ht="20.100000000000001" customHeight="1">
      <c r="A150" s="15"/>
      <c r="B150" s="46"/>
      <c r="C150" s="46"/>
      <c r="D150" s="24"/>
      <c r="E150" s="50"/>
      <c r="F150" s="50"/>
      <c r="G150" s="30"/>
      <c r="H150" s="23"/>
      <c r="I150" s="30"/>
      <c r="J150" s="23"/>
      <c r="K150" s="30"/>
      <c r="M150" s="30"/>
    </row>
    <row r="151" spans="1:13" ht="24.75" customHeight="1">
      <c r="A151" s="15"/>
      <c r="B151" s="46"/>
      <c r="C151" s="46"/>
      <c r="D151" s="24"/>
      <c r="E151" s="50"/>
      <c r="F151" s="50"/>
      <c r="G151" s="30"/>
      <c r="H151" s="23"/>
      <c r="I151" s="30"/>
      <c r="J151" s="23"/>
      <c r="K151" s="30"/>
      <c r="M151" s="30"/>
    </row>
    <row r="152" spans="1:13" ht="22.5" customHeight="1">
      <c r="A152" s="15"/>
      <c r="B152" s="46"/>
      <c r="C152" s="46"/>
      <c r="D152" s="24"/>
      <c r="E152" s="50"/>
      <c r="F152" s="50"/>
      <c r="G152" s="30"/>
      <c r="H152" s="23"/>
      <c r="I152" s="30"/>
      <c r="J152" s="23"/>
      <c r="K152" s="30"/>
      <c r="M152" s="30"/>
    </row>
    <row r="153" spans="1:13" ht="20.100000000000001" customHeight="1">
      <c r="A153" s="15"/>
      <c r="B153" s="46"/>
      <c r="C153" s="46"/>
      <c r="D153" s="24"/>
      <c r="E153" s="50"/>
      <c r="F153" s="50"/>
      <c r="G153" s="30"/>
      <c r="H153" s="23"/>
      <c r="I153" s="30"/>
      <c r="J153" s="23"/>
      <c r="K153" s="30"/>
      <c r="M153" s="30"/>
    </row>
    <row r="154" spans="1:13" ht="24" customHeight="1">
      <c r="A154" s="15"/>
      <c r="B154" s="46"/>
      <c r="C154" s="46"/>
      <c r="D154" s="24"/>
      <c r="E154" s="50"/>
      <c r="F154" s="50"/>
      <c r="G154" s="30"/>
      <c r="H154" s="23"/>
      <c r="I154" s="30"/>
      <c r="J154" s="23"/>
      <c r="K154" s="30"/>
      <c r="M154" s="30"/>
    </row>
    <row r="155" spans="1:13" ht="22.15" customHeight="1">
      <c r="A155" s="38" t="s">
        <v>43</v>
      </c>
      <c r="B155" s="79"/>
      <c r="C155" s="79"/>
      <c r="D155" s="58"/>
      <c r="E155" s="80"/>
      <c r="F155" s="80"/>
      <c r="G155" s="81"/>
      <c r="H155" s="81"/>
      <c r="I155" s="81"/>
      <c r="J155" s="81"/>
      <c r="K155" s="81"/>
      <c r="L155" s="82"/>
      <c r="M155" s="81"/>
    </row>
  </sheetData>
  <mergeCells count="7">
    <mergeCell ref="G110:I110"/>
    <mergeCell ref="K110:M110"/>
    <mergeCell ref="G5:I5"/>
    <mergeCell ref="K5:M5"/>
    <mergeCell ref="A52:M52"/>
    <mergeCell ref="G60:I60"/>
    <mergeCell ref="K60:M60"/>
  </mergeCells>
  <pageMargins left="0.8" right="0.5" top="0.5" bottom="0.6" header="0.49" footer="0.4"/>
  <pageSetup paperSize="9" scale="83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2" man="1"/>
    <brk id="10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74FE1-4D2F-413B-A593-E2E46F90E491}">
  <dimension ref="A1:M88"/>
  <sheetViews>
    <sheetView zoomScale="90" zoomScaleNormal="90" zoomScaleSheetLayoutView="90" workbookViewId="0">
      <selection activeCell="D5" sqref="D5"/>
    </sheetView>
  </sheetViews>
  <sheetFormatPr defaultColWidth="11" defaultRowHeight="21.75" customHeight="1"/>
  <cols>
    <col min="1" max="3" width="2" style="5" customWidth="1"/>
    <col min="4" max="4" width="32.83203125" style="5" customWidth="1"/>
    <col min="5" max="5" width="8.83203125" style="5" customWidth="1"/>
    <col min="6" max="6" width="1" style="5" customWidth="1"/>
    <col min="7" max="7" width="14.83203125" style="5" customWidth="1"/>
    <col min="8" max="8" width="1" style="5" customWidth="1"/>
    <col min="9" max="9" width="14.83203125" style="5" customWidth="1"/>
    <col min="10" max="10" width="1" style="5" customWidth="1"/>
    <col min="11" max="11" width="14.83203125" style="112" customWidth="1"/>
    <col min="12" max="12" width="1" style="112" customWidth="1"/>
    <col min="13" max="13" width="14.83203125" style="112" customWidth="1"/>
    <col min="14" max="16384" width="11" style="5"/>
  </cols>
  <sheetData>
    <row r="1" spans="1:13" ht="21.75" customHeight="1">
      <c r="A1" s="15" t="s">
        <v>0</v>
      </c>
      <c r="B1" s="2"/>
      <c r="C1" s="11"/>
      <c r="D1" s="11"/>
      <c r="E1" s="11"/>
      <c r="F1" s="11"/>
      <c r="G1" s="11"/>
      <c r="H1" s="11"/>
      <c r="I1" s="11"/>
      <c r="J1" s="11"/>
      <c r="K1" s="83"/>
      <c r="L1" s="83"/>
      <c r="M1" s="83"/>
    </row>
    <row r="2" spans="1:13" ht="21.75" customHeight="1">
      <c r="A2" s="15" t="s">
        <v>89</v>
      </c>
      <c r="B2" s="2"/>
      <c r="C2" s="11"/>
      <c r="D2" s="11"/>
      <c r="E2" s="11"/>
      <c r="F2" s="11"/>
      <c r="G2" s="11"/>
      <c r="H2" s="11"/>
      <c r="I2" s="11"/>
      <c r="J2" s="11"/>
      <c r="K2" s="83"/>
      <c r="L2" s="83"/>
      <c r="M2" s="83"/>
    </row>
    <row r="3" spans="1:13" ht="21.75" customHeight="1">
      <c r="A3" s="84" t="s">
        <v>90</v>
      </c>
      <c r="B3" s="8"/>
      <c r="C3" s="39"/>
      <c r="D3" s="39"/>
      <c r="E3" s="39"/>
      <c r="F3" s="39"/>
      <c r="G3" s="39"/>
      <c r="H3" s="39"/>
      <c r="I3" s="39"/>
      <c r="J3" s="39"/>
      <c r="K3" s="85"/>
      <c r="L3" s="85"/>
      <c r="M3" s="85"/>
    </row>
    <row r="4" spans="1:13" ht="20.100000000000001" customHeight="1">
      <c r="A4" s="2"/>
      <c r="B4" s="2"/>
      <c r="C4" s="11"/>
      <c r="D4" s="11"/>
      <c r="E4" s="11"/>
      <c r="F4" s="11"/>
      <c r="G4" s="11"/>
      <c r="H4" s="11"/>
      <c r="I4" s="11"/>
      <c r="J4" s="11"/>
      <c r="K4" s="83"/>
      <c r="L4" s="83"/>
      <c r="M4" s="83"/>
    </row>
    <row r="5" spans="1:13" ht="20.100000000000001" customHeight="1">
      <c r="A5" s="11"/>
      <c r="B5" s="11"/>
      <c r="C5" s="11"/>
      <c r="D5" s="11"/>
      <c r="E5" s="3"/>
      <c r="F5" s="3"/>
      <c r="G5" s="254" t="s">
        <v>3</v>
      </c>
      <c r="H5" s="254"/>
      <c r="I5" s="254"/>
      <c r="J5" s="6"/>
      <c r="K5" s="254" t="s">
        <v>4</v>
      </c>
      <c r="L5" s="254"/>
      <c r="M5" s="254"/>
    </row>
    <row r="6" spans="1:13" ht="20.100000000000001" customHeight="1">
      <c r="E6" s="11"/>
      <c r="F6" s="12"/>
      <c r="G6" s="12" t="s">
        <v>5</v>
      </c>
      <c r="H6" s="11"/>
      <c r="I6" s="12" t="s">
        <v>6</v>
      </c>
      <c r="J6" s="13"/>
      <c r="K6" s="12" t="s">
        <v>5</v>
      </c>
      <c r="L6" s="11"/>
      <c r="M6" s="12" t="s">
        <v>6</v>
      </c>
    </row>
    <row r="7" spans="1:13" ht="20.100000000000001" customHeight="1">
      <c r="E7" s="9" t="s">
        <v>7</v>
      </c>
      <c r="F7" s="12"/>
      <c r="G7" s="14" t="s">
        <v>8</v>
      </c>
      <c r="H7" s="11"/>
      <c r="I7" s="14" t="s">
        <v>8</v>
      </c>
      <c r="J7" s="13"/>
      <c r="K7" s="14" t="s">
        <v>8</v>
      </c>
      <c r="L7" s="11"/>
      <c r="M7" s="14" t="s">
        <v>8</v>
      </c>
    </row>
    <row r="8" spans="1:13" ht="8.1" customHeight="1">
      <c r="E8" s="3"/>
      <c r="F8" s="12"/>
      <c r="G8" s="16"/>
      <c r="H8" s="12"/>
      <c r="J8" s="11"/>
      <c r="K8" s="86"/>
      <c r="L8" s="4"/>
      <c r="M8" s="87"/>
    </row>
    <row r="9" spans="1:13" ht="20.100000000000001" customHeight="1">
      <c r="A9" s="5" t="s">
        <v>238</v>
      </c>
      <c r="E9" s="11">
        <v>8</v>
      </c>
      <c r="F9" s="12"/>
      <c r="G9" s="88">
        <v>6211425294</v>
      </c>
      <c r="H9" s="12"/>
      <c r="I9" s="89">
        <v>4742677789</v>
      </c>
      <c r="J9" s="12"/>
      <c r="K9" s="88">
        <v>1578635889</v>
      </c>
      <c r="L9" s="12"/>
      <c r="M9" s="89">
        <v>1370517567</v>
      </c>
    </row>
    <row r="10" spans="1:13" ht="20.100000000000001" customHeight="1">
      <c r="A10" s="19" t="s">
        <v>91</v>
      </c>
      <c r="B10" s="46"/>
      <c r="C10" s="46"/>
      <c r="E10" s="11">
        <v>8</v>
      </c>
      <c r="F10" s="90"/>
      <c r="G10" s="91">
        <v>473134197</v>
      </c>
      <c r="H10" s="90"/>
      <c r="I10" s="90">
        <v>316097834</v>
      </c>
      <c r="J10" s="90"/>
      <c r="K10" s="91">
        <v>73980000</v>
      </c>
      <c r="L10" s="90"/>
      <c r="M10" s="90">
        <v>59490000</v>
      </c>
    </row>
    <row r="11" spans="1:13" ht="20.100000000000001" customHeight="1">
      <c r="A11" s="19" t="s">
        <v>239</v>
      </c>
      <c r="B11" s="46"/>
      <c r="C11" s="46"/>
      <c r="E11" s="11"/>
      <c r="F11" s="90"/>
      <c r="G11" s="91">
        <v>-4398878147</v>
      </c>
      <c r="H11" s="90"/>
      <c r="I11" s="90">
        <v>-3389283415</v>
      </c>
      <c r="J11" s="90"/>
      <c r="K11" s="91">
        <v>-1079995266</v>
      </c>
      <c r="L11" s="90"/>
      <c r="M11" s="90">
        <v>-821272171</v>
      </c>
    </row>
    <row r="12" spans="1:13" ht="20.100000000000001" customHeight="1">
      <c r="A12" s="19" t="s">
        <v>92</v>
      </c>
      <c r="B12" s="46"/>
      <c r="C12" s="46"/>
      <c r="E12" s="11"/>
      <c r="F12" s="90"/>
      <c r="G12" s="92">
        <v>-284838777</v>
      </c>
      <c r="H12" s="90"/>
      <c r="I12" s="93">
        <v>-254853299</v>
      </c>
      <c r="J12" s="90"/>
      <c r="K12" s="92">
        <v>-48886480</v>
      </c>
      <c r="L12" s="90"/>
      <c r="M12" s="93">
        <v>-39698690</v>
      </c>
    </row>
    <row r="13" spans="1:13" ht="8.1" customHeight="1">
      <c r="A13" s="19"/>
      <c r="B13" s="46"/>
      <c r="C13" s="46"/>
      <c r="F13" s="94"/>
      <c r="G13" s="95"/>
      <c r="H13" s="94"/>
      <c r="I13" s="94"/>
      <c r="J13" s="94"/>
      <c r="K13" s="95"/>
      <c r="L13" s="94"/>
      <c r="M13" s="94"/>
    </row>
    <row r="14" spans="1:13" s="1" customFormat="1" ht="20.100000000000001" customHeight="1">
      <c r="A14" s="15" t="s">
        <v>93</v>
      </c>
      <c r="B14" s="75"/>
      <c r="C14" s="75"/>
      <c r="F14" s="94"/>
      <c r="G14" s="95">
        <v>2000842567</v>
      </c>
      <c r="H14" s="94"/>
      <c r="I14" s="94">
        <f>SUM(I9:I13)</f>
        <v>1414638909</v>
      </c>
      <c r="J14" s="94"/>
      <c r="K14" s="95">
        <v>523734143</v>
      </c>
      <c r="L14" s="94"/>
      <c r="M14" s="94">
        <f>SUM(M9:M13)</f>
        <v>569036706</v>
      </c>
    </row>
    <row r="15" spans="1:13" ht="20.100000000000001" customHeight="1">
      <c r="A15" s="19" t="s">
        <v>94</v>
      </c>
      <c r="C15" s="46"/>
      <c r="E15" s="11"/>
      <c r="F15" s="94"/>
      <c r="G15" s="91">
        <v>120237470</v>
      </c>
      <c r="H15" s="94"/>
      <c r="I15" s="90">
        <v>61904181</v>
      </c>
      <c r="J15" s="94"/>
      <c r="K15" s="91">
        <v>47330179</v>
      </c>
      <c r="L15" s="94"/>
      <c r="M15" s="90">
        <v>101193042</v>
      </c>
    </row>
    <row r="16" spans="1:13" ht="20.100000000000001" customHeight="1">
      <c r="A16" s="19" t="s">
        <v>95</v>
      </c>
      <c r="B16" s="46"/>
      <c r="C16" s="46"/>
      <c r="E16" s="11"/>
      <c r="F16" s="90"/>
      <c r="G16" s="91">
        <v>-85996840</v>
      </c>
      <c r="H16" s="90"/>
      <c r="I16" s="90">
        <v>-61655538</v>
      </c>
      <c r="J16" s="90"/>
      <c r="K16" s="91">
        <v>-10492428</v>
      </c>
      <c r="L16" s="90"/>
      <c r="M16" s="90">
        <v>-11658595</v>
      </c>
    </row>
    <row r="17" spans="1:13" ht="20.100000000000001" customHeight="1">
      <c r="A17" s="19" t="s">
        <v>96</v>
      </c>
      <c r="B17" s="46"/>
      <c r="C17" s="46"/>
      <c r="F17" s="90"/>
      <c r="G17" s="91">
        <v>-1453892357</v>
      </c>
      <c r="H17" s="90"/>
      <c r="I17" s="90">
        <v>-1044685570</v>
      </c>
      <c r="J17" s="90"/>
      <c r="K17" s="91">
        <v>-471122681</v>
      </c>
      <c r="L17" s="90"/>
      <c r="M17" s="90">
        <v>-281887040</v>
      </c>
    </row>
    <row r="18" spans="1:13" ht="20.100000000000001" customHeight="1">
      <c r="A18" s="19" t="s">
        <v>97</v>
      </c>
      <c r="B18" s="46"/>
      <c r="C18" s="46"/>
      <c r="F18" s="90"/>
      <c r="G18" s="91">
        <v>-19707664</v>
      </c>
      <c r="H18" s="90"/>
      <c r="I18" s="90">
        <v>-15010878</v>
      </c>
      <c r="J18" s="90"/>
      <c r="K18" s="91">
        <v>-3538482</v>
      </c>
      <c r="L18" s="90"/>
      <c r="M18" s="90">
        <v>0</v>
      </c>
    </row>
    <row r="19" spans="1:13" ht="20.100000000000001" customHeight="1">
      <c r="A19" s="19" t="s">
        <v>98</v>
      </c>
      <c r="B19" s="46"/>
      <c r="C19" s="46"/>
      <c r="E19" s="11">
        <v>29</v>
      </c>
      <c r="F19" s="90"/>
      <c r="G19" s="91">
        <v>-162462602</v>
      </c>
      <c r="H19" s="90"/>
      <c r="I19" s="90">
        <v>-146637646</v>
      </c>
      <c r="J19" s="90"/>
      <c r="K19" s="91">
        <v>-105929567</v>
      </c>
      <c r="L19" s="90"/>
      <c r="M19" s="90">
        <v>-84437640</v>
      </c>
    </row>
    <row r="20" spans="1:13" ht="20.100000000000001" customHeight="1">
      <c r="A20" s="19" t="s">
        <v>99</v>
      </c>
      <c r="B20" s="46"/>
      <c r="C20" s="46"/>
      <c r="E20" s="11"/>
      <c r="F20" s="90"/>
      <c r="G20" s="92">
        <v>-128248</v>
      </c>
      <c r="H20" s="90"/>
      <c r="I20" s="93">
        <v>73486</v>
      </c>
      <c r="J20" s="90"/>
      <c r="K20" s="92">
        <v>0</v>
      </c>
      <c r="L20" s="90"/>
      <c r="M20" s="93">
        <v>0</v>
      </c>
    </row>
    <row r="21" spans="1:13" ht="8.1" customHeight="1">
      <c r="B21" s="15"/>
      <c r="C21" s="75"/>
      <c r="E21" s="11"/>
      <c r="F21" s="90"/>
      <c r="G21" s="91"/>
      <c r="H21" s="90"/>
      <c r="I21" s="90"/>
      <c r="J21" s="90"/>
      <c r="K21" s="91"/>
      <c r="L21" s="90"/>
      <c r="M21" s="90"/>
    </row>
    <row r="22" spans="1:13" ht="20.100000000000001" customHeight="1">
      <c r="A22" s="15" t="s">
        <v>100</v>
      </c>
      <c r="B22" s="15"/>
      <c r="C22" s="75"/>
      <c r="E22" s="11"/>
      <c r="F22" s="94"/>
      <c r="G22" s="95">
        <f>SUM(G14:G20)</f>
        <v>398892326</v>
      </c>
      <c r="H22" s="94"/>
      <c r="I22" s="94">
        <f>SUM(I14:I20)</f>
        <v>208626944</v>
      </c>
      <c r="J22" s="94"/>
      <c r="K22" s="95">
        <f>SUM(K14:K20)</f>
        <v>-20018836</v>
      </c>
      <c r="L22" s="94"/>
      <c r="M22" s="94">
        <f>SUM(M14:M20)</f>
        <v>292246473</v>
      </c>
    </row>
    <row r="23" spans="1:13" ht="20.100000000000001" customHeight="1">
      <c r="A23" s="19" t="s">
        <v>101</v>
      </c>
      <c r="B23" s="46"/>
      <c r="C23" s="46"/>
      <c r="E23" s="96">
        <v>31</v>
      </c>
      <c r="F23" s="90"/>
      <c r="G23" s="92">
        <v>-92585683</v>
      </c>
      <c r="H23" s="90"/>
      <c r="I23" s="93">
        <v>-115748297</v>
      </c>
      <c r="J23" s="90"/>
      <c r="K23" s="92">
        <v>-5360965</v>
      </c>
      <c r="L23" s="90"/>
      <c r="M23" s="93">
        <v>-66937530</v>
      </c>
    </row>
    <row r="24" spans="1:13" ht="8.1" customHeight="1">
      <c r="A24" s="19"/>
      <c r="B24" s="15"/>
      <c r="C24" s="75"/>
      <c r="E24" s="96"/>
      <c r="F24" s="94"/>
      <c r="G24" s="95"/>
      <c r="H24" s="94"/>
      <c r="I24" s="94"/>
      <c r="J24" s="94"/>
      <c r="K24" s="95"/>
      <c r="L24" s="94"/>
      <c r="M24" s="94"/>
    </row>
    <row r="25" spans="1:13" ht="20.100000000000001" customHeight="1">
      <c r="A25" s="15" t="s">
        <v>102</v>
      </c>
      <c r="B25" s="19"/>
      <c r="C25" s="75"/>
      <c r="E25" s="11"/>
      <c r="F25" s="97"/>
      <c r="G25" s="98">
        <f>SUM(G22:G23)</f>
        <v>306306643</v>
      </c>
      <c r="H25" s="97"/>
      <c r="I25" s="99">
        <f>SUM(I22:I23)</f>
        <v>92878647</v>
      </c>
      <c r="J25" s="97"/>
      <c r="K25" s="98">
        <f>SUM(K22:K23)</f>
        <v>-25379801</v>
      </c>
      <c r="L25" s="97"/>
      <c r="M25" s="99">
        <f>SUM(M22:M23)</f>
        <v>225308943</v>
      </c>
    </row>
    <row r="26" spans="1:13" ht="8.1" customHeight="1">
      <c r="A26" s="15"/>
      <c r="B26" s="19"/>
      <c r="C26" s="75"/>
      <c r="E26" s="11"/>
      <c r="F26" s="97"/>
      <c r="G26" s="100"/>
      <c r="H26" s="97"/>
      <c r="I26" s="97"/>
      <c r="J26" s="97"/>
      <c r="K26" s="100"/>
      <c r="L26" s="97"/>
      <c r="M26" s="97"/>
    </row>
    <row r="27" spans="1:13" ht="20.100000000000001" customHeight="1">
      <c r="A27" s="1" t="s">
        <v>103</v>
      </c>
      <c r="B27" s="75"/>
      <c r="C27" s="46"/>
      <c r="E27" s="11"/>
      <c r="F27" s="97"/>
      <c r="G27" s="100"/>
      <c r="H27" s="97"/>
      <c r="I27" s="97"/>
      <c r="J27" s="97"/>
      <c r="K27" s="100"/>
      <c r="L27" s="97"/>
      <c r="M27" s="97"/>
    </row>
    <row r="28" spans="1:13" ht="20.100000000000001" customHeight="1">
      <c r="A28" s="5" t="s">
        <v>104</v>
      </c>
      <c r="B28" s="46"/>
      <c r="C28" s="46"/>
      <c r="E28" s="11"/>
      <c r="F28" s="97"/>
      <c r="G28" s="100"/>
      <c r="H28" s="97"/>
      <c r="I28" s="97"/>
      <c r="J28" s="97"/>
      <c r="K28" s="100"/>
      <c r="L28" s="97"/>
      <c r="M28" s="97"/>
    </row>
    <row r="29" spans="1:13" ht="20.100000000000001" customHeight="1">
      <c r="B29" s="46" t="s">
        <v>105</v>
      </c>
      <c r="C29" s="46"/>
      <c r="E29" s="11"/>
      <c r="F29" s="97"/>
      <c r="G29" s="100"/>
      <c r="H29" s="97"/>
      <c r="I29" s="97"/>
      <c r="J29" s="97"/>
      <c r="K29" s="100"/>
      <c r="L29" s="97"/>
      <c r="M29" s="97"/>
    </row>
    <row r="30" spans="1:13" ht="20.100000000000001" customHeight="1">
      <c r="B30" s="5" t="s">
        <v>106</v>
      </c>
      <c r="C30" s="46"/>
      <c r="E30" s="11"/>
      <c r="F30" s="97"/>
      <c r="G30" s="16"/>
      <c r="K30" s="16"/>
      <c r="L30" s="5"/>
      <c r="M30" s="5"/>
    </row>
    <row r="31" spans="1:13" ht="20.100000000000001" customHeight="1">
      <c r="C31" s="46" t="s">
        <v>107</v>
      </c>
      <c r="E31" s="50">
        <v>25</v>
      </c>
      <c r="F31" s="97"/>
      <c r="G31" s="100">
        <v>9039260</v>
      </c>
      <c r="H31" s="97"/>
      <c r="I31" s="97">
        <v>13203966</v>
      </c>
      <c r="J31" s="97"/>
      <c r="K31" s="100">
        <v>0</v>
      </c>
      <c r="L31" s="97"/>
      <c r="M31" s="97">
        <v>0</v>
      </c>
    </row>
    <row r="32" spans="1:13" ht="20.100000000000001" customHeight="1">
      <c r="A32" s="19"/>
      <c r="B32" s="5" t="s">
        <v>108</v>
      </c>
      <c r="C32" s="19"/>
      <c r="D32" s="19"/>
      <c r="E32" s="11"/>
      <c r="F32" s="97"/>
      <c r="G32" s="100"/>
      <c r="H32" s="97"/>
      <c r="I32" s="97"/>
      <c r="J32" s="97"/>
      <c r="K32" s="100"/>
      <c r="L32" s="97"/>
      <c r="M32" s="97"/>
    </row>
    <row r="33" spans="1:13" ht="20.100000000000001" customHeight="1">
      <c r="C33" s="46" t="s">
        <v>109</v>
      </c>
      <c r="E33" s="50">
        <v>21</v>
      </c>
      <c r="F33" s="97"/>
      <c r="G33" s="98">
        <v>-1807852</v>
      </c>
      <c r="H33" s="97"/>
      <c r="I33" s="99">
        <v>-2640793</v>
      </c>
      <c r="J33" s="97"/>
      <c r="K33" s="98">
        <v>0</v>
      </c>
      <c r="L33" s="97"/>
      <c r="M33" s="99">
        <v>0</v>
      </c>
    </row>
    <row r="34" spans="1:13" ht="8.1" customHeight="1">
      <c r="B34" s="75"/>
      <c r="C34" s="46"/>
      <c r="E34" s="11"/>
      <c r="F34" s="97"/>
      <c r="G34" s="100"/>
      <c r="H34" s="97"/>
      <c r="I34" s="97"/>
      <c r="J34" s="97"/>
      <c r="K34" s="100"/>
      <c r="L34" s="97"/>
      <c r="M34" s="97"/>
    </row>
    <row r="35" spans="1:13" ht="20.100000000000001" customHeight="1">
      <c r="A35" s="19" t="s">
        <v>110</v>
      </c>
      <c r="C35" s="19"/>
      <c r="D35" s="19"/>
      <c r="E35" s="11"/>
      <c r="F35" s="97"/>
      <c r="G35" s="100"/>
      <c r="H35" s="97"/>
      <c r="I35" s="97"/>
      <c r="J35" s="97"/>
      <c r="K35" s="100"/>
      <c r="L35" s="97"/>
      <c r="M35" s="97"/>
    </row>
    <row r="36" spans="1:13" ht="20.100000000000001" customHeight="1">
      <c r="B36" s="46" t="s">
        <v>111</v>
      </c>
      <c r="C36" s="46"/>
      <c r="E36" s="11"/>
      <c r="F36" s="97"/>
      <c r="G36" s="92">
        <f>SUM(G31:G33)</f>
        <v>7231408</v>
      </c>
      <c r="H36" s="97"/>
      <c r="I36" s="93">
        <f>SUM(I31:I33)</f>
        <v>10563173</v>
      </c>
      <c r="J36" s="97"/>
      <c r="K36" s="92">
        <f>SUM(K31:K33)</f>
        <v>0</v>
      </c>
      <c r="L36" s="97"/>
      <c r="M36" s="93">
        <f>SUM(M31:M33)</f>
        <v>0</v>
      </c>
    </row>
    <row r="37" spans="1:13" ht="8.1" customHeight="1">
      <c r="B37" s="75"/>
      <c r="C37" s="46"/>
      <c r="E37" s="11"/>
      <c r="F37" s="97"/>
      <c r="G37" s="101"/>
      <c r="H37" s="97"/>
      <c r="I37" s="102"/>
      <c r="J37" s="97"/>
      <c r="K37" s="101"/>
      <c r="L37" s="97"/>
      <c r="M37" s="102"/>
    </row>
    <row r="38" spans="1:13" ht="20.100000000000001" customHeight="1">
      <c r="A38" s="1" t="s">
        <v>112</v>
      </c>
      <c r="B38" s="75"/>
      <c r="C38" s="46"/>
      <c r="E38" s="11"/>
      <c r="F38" s="97"/>
      <c r="G38" s="98">
        <f>SUM(G36)</f>
        <v>7231408</v>
      </c>
      <c r="H38" s="97"/>
      <c r="I38" s="99">
        <f>SUM(I36)</f>
        <v>10563173</v>
      </c>
      <c r="J38" s="97"/>
      <c r="K38" s="98">
        <f>SUM(K36)</f>
        <v>0</v>
      </c>
      <c r="L38" s="97"/>
      <c r="M38" s="99">
        <f>SUM(M36)</f>
        <v>0</v>
      </c>
    </row>
    <row r="39" spans="1:13" ht="8.1" customHeight="1">
      <c r="B39" s="75"/>
      <c r="C39" s="46"/>
      <c r="E39" s="11"/>
      <c r="F39" s="97"/>
      <c r="G39" s="100"/>
      <c r="H39" s="97"/>
      <c r="I39" s="97"/>
      <c r="J39" s="97"/>
      <c r="K39" s="100"/>
      <c r="L39" s="97"/>
      <c r="M39" s="97"/>
    </row>
    <row r="40" spans="1:13" ht="20.100000000000001" customHeight="1" thickBot="1">
      <c r="A40" s="1" t="s">
        <v>113</v>
      </c>
      <c r="B40" s="75"/>
      <c r="C40" s="46"/>
      <c r="E40" s="11"/>
      <c r="F40" s="97"/>
      <c r="G40" s="103">
        <f>SUM(,G38,G25)</f>
        <v>313538051</v>
      </c>
      <c r="H40" s="97"/>
      <c r="I40" s="104">
        <f>SUM(,I38,I25)</f>
        <v>103441820</v>
      </c>
      <c r="J40" s="97"/>
      <c r="K40" s="103">
        <f>SUM(,K38,K25)</f>
        <v>-25379801</v>
      </c>
      <c r="L40" s="97"/>
      <c r="M40" s="104">
        <f>SUM(,M38,M25)</f>
        <v>225308943</v>
      </c>
    </row>
    <row r="41" spans="1:13" ht="20.100000000000001" customHeight="1" thickTop="1">
      <c r="A41" s="1"/>
      <c r="B41" s="75"/>
      <c r="C41" s="46"/>
      <c r="E41" s="11"/>
      <c r="F41" s="97"/>
      <c r="G41" s="97"/>
      <c r="H41" s="97"/>
      <c r="I41" s="97"/>
      <c r="J41" s="97"/>
      <c r="K41" s="97"/>
      <c r="L41" s="97"/>
      <c r="M41" s="97"/>
    </row>
    <row r="42" spans="1:13" ht="20.100000000000001" customHeight="1">
      <c r="A42" s="1"/>
      <c r="B42" s="75"/>
      <c r="C42" s="46"/>
      <c r="E42" s="11"/>
      <c r="F42" s="97"/>
      <c r="G42" s="97"/>
      <c r="H42" s="97"/>
      <c r="I42" s="97"/>
      <c r="J42" s="97"/>
      <c r="K42" s="97"/>
      <c r="L42" s="97"/>
      <c r="M42" s="97"/>
    </row>
    <row r="43" spans="1:13" ht="20.100000000000001" customHeight="1">
      <c r="A43" s="1"/>
      <c r="B43" s="75"/>
      <c r="C43" s="46"/>
      <c r="E43" s="11"/>
      <c r="F43" s="97"/>
      <c r="G43" s="97"/>
      <c r="H43" s="97"/>
      <c r="I43" s="97"/>
      <c r="J43" s="97"/>
      <c r="K43" s="97"/>
      <c r="L43" s="97"/>
      <c r="M43" s="97"/>
    </row>
    <row r="44" spans="1:13" ht="20.100000000000001" customHeight="1">
      <c r="A44" s="1"/>
      <c r="B44" s="75"/>
      <c r="C44" s="46"/>
      <c r="E44" s="11"/>
      <c r="F44" s="97"/>
      <c r="G44" s="97"/>
      <c r="H44" s="97"/>
      <c r="I44" s="97"/>
      <c r="J44" s="97"/>
      <c r="K44" s="97"/>
      <c r="L44" s="97"/>
      <c r="M44" s="97"/>
    </row>
    <row r="45" spans="1:13" ht="20.100000000000001" customHeight="1">
      <c r="A45" s="1"/>
      <c r="B45" s="75"/>
      <c r="C45" s="46"/>
      <c r="E45" s="11"/>
      <c r="F45" s="97"/>
      <c r="G45" s="97"/>
      <c r="H45" s="97"/>
      <c r="I45" s="97"/>
      <c r="J45" s="97"/>
      <c r="K45" s="97"/>
      <c r="L45" s="97"/>
      <c r="M45" s="97"/>
    </row>
    <row r="46" spans="1:13" ht="12.75" customHeight="1">
      <c r="A46" s="1"/>
      <c r="B46" s="75"/>
      <c r="C46" s="46"/>
      <c r="E46" s="11"/>
      <c r="F46" s="97"/>
      <c r="G46" s="97"/>
      <c r="H46" s="97"/>
      <c r="I46" s="97"/>
      <c r="J46" s="97"/>
      <c r="K46" s="97"/>
      <c r="L46" s="97"/>
      <c r="M46" s="97"/>
    </row>
    <row r="47" spans="1:13" ht="22.15" customHeight="1">
      <c r="A47" s="38" t="s">
        <v>43</v>
      </c>
      <c r="B47" s="105"/>
      <c r="C47" s="105"/>
      <c r="D47" s="105"/>
      <c r="E47" s="38"/>
      <c r="F47" s="106"/>
      <c r="G47" s="106"/>
      <c r="H47" s="106"/>
      <c r="I47" s="106"/>
      <c r="J47" s="106"/>
      <c r="K47" s="106"/>
      <c r="L47" s="39"/>
      <c r="M47" s="106"/>
    </row>
    <row r="48" spans="1:13" ht="21.75" customHeight="1">
      <c r="A48" s="15" t="s">
        <v>0</v>
      </c>
      <c r="B48" s="2"/>
      <c r="C48" s="11"/>
      <c r="D48" s="11"/>
      <c r="E48" s="11"/>
      <c r="F48" s="11"/>
      <c r="G48" s="11"/>
      <c r="H48" s="11"/>
      <c r="I48" s="11"/>
      <c r="J48" s="11"/>
      <c r="K48" s="83"/>
      <c r="L48" s="83"/>
      <c r="M48" s="83"/>
    </row>
    <row r="49" spans="1:13" ht="21.75" customHeight="1">
      <c r="A49" s="15" t="s">
        <v>114</v>
      </c>
      <c r="B49" s="2"/>
      <c r="C49" s="11"/>
      <c r="D49" s="11"/>
      <c r="E49" s="11"/>
      <c r="F49" s="11"/>
      <c r="G49" s="11"/>
      <c r="H49" s="11"/>
      <c r="I49" s="11"/>
      <c r="J49" s="11"/>
      <c r="K49" s="83"/>
      <c r="L49" s="83"/>
      <c r="M49" s="83"/>
    </row>
    <row r="50" spans="1:13" ht="21.75" customHeight="1">
      <c r="A50" s="84" t="s">
        <v>90</v>
      </c>
      <c r="B50" s="8"/>
      <c r="C50" s="39"/>
      <c r="D50" s="39"/>
      <c r="E50" s="39"/>
      <c r="F50" s="39"/>
      <c r="G50" s="39"/>
      <c r="H50" s="39"/>
      <c r="I50" s="39"/>
      <c r="J50" s="39"/>
      <c r="K50" s="85"/>
      <c r="L50" s="85"/>
      <c r="M50" s="85"/>
    </row>
    <row r="51" spans="1:13" ht="21.75" customHeight="1">
      <c r="A51" s="2"/>
      <c r="B51" s="2"/>
      <c r="C51" s="11"/>
      <c r="D51" s="11"/>
      <c r="E51" s="11"/>
      <c r="F51" s="11"/>
      <c r="G51" s="11"/>
      <c r="H51" s="11"/>
      <c r="I51" s="11"/>
      <c r="J51" s="11"/>
      <c r="K51" s="83"/>
      <c r="L51" s="83"/>
      <c r="M51" s="83"/>
    </row>
    <row r="52" spans="1:13" ht="21.75" customHeight="1">
      <c r="A52" s="11"/>
      <c r="B52" s="11"/>
      <c r="C52" s="11"/>
      <c r="D52" s="11"/>
      <c r="E52" s="3"/>
      <c r="F52" s="3"/>
      <c r="G52" s="254" t="s">
        <v>3</v>
      </c>
      <c r="H52" s="254"/>
      <c r="I52" s="254"/>
      <c r="J52" s="6"/>
      <c r="K52" s="254" t="s">
        <v>4</v>
      </c>
      <c r="L52" s="254"/>
      <c r="M52" s="254"/>
    </row>
    <row r="53" spans="1:13" ht="21.75" customHeight="1">
      <c r="E53" s="11"/>
      <c r="F53" s="12"/>
      <c r="G53" s="12" t="s">
        <v>5</v>
      </c>
      <c r="H53" s="11"/>
      <c r="I53" s="12" t="s">
        <v>6</v>
      </c>
      <c r="J53" s="13"/>
      <c r="K53" s="12" t="s">
        <v>5</v>
      </c>
      <c r="L53" s="11"/>
      <c r="M53" s="12" t="s">
        <v>6</v>
      </c>
    </row>
    <row r="54" spans="1:13" ht="21.75" customHeight="1">
      <c r="E54" s="9" t="s">
        <v>7</v>
      </c>
      <c r="F54" s="12"/>
      <c r="G54" s="14" t="s">
        <v>8</v>
      </c>
      <c r="H54" s="11"/>
      <c r="I54" s="14" t="s">
        <v>8</v>
      </c>
      <c r="J54" s="13"/>
      <c r="K54" s="14" t="s">
        <v>8</v>
      </c>
      <c r="L54" s="11"/>
      <c r="M54" s="14" t="s">
        <v>8</v>
      </c>
    </row>
    <row r="55" spans="1:13" ht="8.1" customHeight="1">
      <c r="B55" s="75"/>
      <c r="C55" s="46"/>
      <c r="E55" s="11"/>
      <c r="F55" s="97"/>
      <c r="G55" s="100"/>
      <c r="H55" s="97"/>
      <c r="I55" s="97"/>
      <c r="J55" s="97"/>
      <c r="K55" s="100"/>
      <c r="L55" s="47"/>
      <c r="M55" s="97"/>
    </row>
    <row r="56" spans="1:13" ht="21.75" customHeight="1">
      <c r="A56" s="1" t="s">
        <v>115</v>
      </c>
      <c r="B56" s="75"/>
      <c r="C56" s="46"/>
      <c r="E56" s="11"/>
      <c r="F56" s="97"/>
      <c r="G56" s="100"/>
      <c r="H56" s="97"/>
      <c r="I56" s="97"/>
      <c r="J56" s="97"/>
      <c r="K56" s="100"/>
      <c r="L56" s="47"/>
      <c r="M56" s="97"/>
    </row>
    <row r="57" spans="1:13" ht="21.75" customHeight="1">
      <c r="B57" s="19" t="s">
        <v>116</v>
      </c>
      <c r="C57" s="46"/>
      <c r="E57" s="11"/>
      <c r="F57" s="97"/>
      <c r="G57" s="100">
        <v>240000486</v>
      </c>
      <c r="H57" s="97"/>
      <c r="I57" s="97">
        <v>81217433</v>
      </c>
      <c r="J57" s="97"/>
      <c r="K57" s="100">
        <v>-25379801</v>
      </c>
      <c r="L57" s="97"/>
      <c r="M57" s="97">
        <v>225308943</v>
      </c>
    </row>
    <row r="58" spans="1:13" ht="21.75" customHeight="1">
      <c r="B58" s="19" t="s">
        <v>117</v>
      </c>
      <c r="C58" s="46"/>
      <c r="E58" s="11"/>
      <c r="F58" s="97"/>
      <c r="G58" s="98">
        <v>66306157</v>
      </c>
      <c r="H58" s="97"/>
      <c r="I58" s="99">
        <v>11661214</v>
      </c>
      <c r="J58" s="97"/>
      <c r="K58" s="98" t="s">
        <v>17</v>
      </c>
      <c r="L58" s="97"/>
      <c r="M58" s="99">
        <v>0</v>
      </c>
    </row>
    <row r="59" spans="1:13" ht="8.1" customHeight="1">
      <c r="A59" s="19"/>
      <c r="B59" s="75"/>
      <c r="C59" s="46"/>
      <c r="E59" s="11"/>
      <c r="F59" s="97"/>
      <c r="G59" s="100"/>
      <c r="H59" s="97"/>
      <c r="I59" s="97"/>
      <c r="J59" s="97"/>
      <c r="K59" s="100"/>
      <c r="L59" s="97"/>
      <c r="M59" s="97"/>
    </row>
    <row r="60" spans="1:13" ht="21.75" customHeight="1" thickBot="1">
      <c r="A60" s="19"/>
      <c r="B60" s="75"/>
      <c r="C60" s="46"/>
      <c r="E60" s="11"/>
      <c r="F60" s="97"/>
      <c r="G60" s="103">
        <f>SUM(G57:G59)</f>
        <v>306306643</v>
      </c>
      <c r="H60" s="97"/>
      <c r="I60" s="104">
        <f>SUM(I57:I59)</f>
        <v>92878647</v>
      </c>
      <c r="J60" s="97"/>
      <c r="K60" s="103">
        <f>SUM(K57:K59)</f>
        <v>-25379801</v>
      </c>
      <c r="L60" s="97"/>
      <c r="M60" s="104">
        <f>SUM(M57:M59)</f>
        <v>225308943</v>
      </c>
    </row>
    <row r="61" spans="1:13" ht="21.75" customHeight="1" thickTop="1">
      <c r="A61" s="19"/>
      <c r="B61" s="75"/>
      <c r="C61" s="46"/>
      <c r="E61" s="11"/>
      <c r="F61" s="97"/>
      <c r="G61" s="100"/>
      <c r="H61" s="97"/>
      <c r="I61" s="97"/>
      <c r="J61" s="97"/>
      <c r="K61" s="100"/>
      <c r="L61" s="97"/>
      <c r="M61" s="97"/>
    </row>
    <row r="62" spans="1:13" ht="21.75" customHeight="1">
      <c r="A62" s="15" t="s">
        <v>118</v>
      </c>
      <c r="B62" s="19"/>
      <c r="C62" s="46"/>
      <c r="E62" s="11"/>
      <c r="F62" s="97"/>
      <c r="G62" s="100"/>
      <c r="H62" s="97"/>
      <c r="I62" s="97"/>
      <c r="J62" s="97"/>
      <c r="K62" s="100"/>
      <c r="L62" s="97"/>
      <c r="M62" s="97"/>
    </row>
    <row r="63" spans="1:13" ht="21.75" customHeight="1">
      <c r="A63" s="19"/>
      <c r="B63" s="19" t="s">
        <v>116</v>
      </c>
      <c r="C63" s="46"/>
      <c r="E63" s="11"/>
      <c r="F63" s="97"/>
      <c r="G63" s="100">
        <v>246790466</v>
      </c>
      <c r="H63" s="97"/>
      <c r="I63" s="97">
        <v>89939418</v>
      </c>
      <c r="J63" s="97"/>
      <c r="K63" s="100">
        <v>-25379801</v>
      </c>
      <c r="L63" s="97"/>
      <c r="M63" s="97">
        <v>225308943</v>
      </c>
    </row>
    <row r="64" spans="1:13" ht="21.75" customHeight="1">
      <c r="A64" s="19"/>
      <c r="B64" s="19" t="s">
        <v>117</v>
      </c>
      <c r="C64" s="46"/>
      <c r="E64" s="11"/>
      <c r="F64" s="97"/>
      <c r="G64" s="98">
        <v>66747585</v>
      </c>
      <c r="H64" s="97"/>
      <c r="I64" s="99">
        <v>13502402</v>
      </c>
      <c r="J64" s="97"/>
      <c r="K64" s="98" t="s">
        <v>17</v>
      </c>
      <c r="L64" s="97"/>
      <c r="M64" s="99">
        <v>0</v>
      </c>
    </row>
    <row r="65" spans="1:13" ht="8.1" customHeight="1">
      <c r="B65" s="19"/>
      <c r="C65" s="46"/>
      <c r="E65" s="11"/>
      <c r="F65" s="97"/>
      <c r="G65" s="100"/>
      <c r="H65" s="97"/>
      <c r="I65" s="97"/>
      <c r="J65" s="97"/>
      <c r="K65" s="100"/>
      <c r="L65" s="97"/>
      <c r="M65" s="97"/>
    </row>
    <row r="66" spans="1:13" ht="21.75" customHeight="1" thickBot="1">
      <c r="A66" s="19"/>
      <c r="B66" s="75"/>
      <c r="C66" s="46"/>
      <c r="E66" s="11"/>
      <c r="F66" s="97"/>
      <c r="G66" s="103">
        <f>SUM(G63:G65)</f>
        <v>313538051</v>
      </c>
      <c r="H66" s="97"/>
      <c r="I66" s="104">
        <f>SUM(I63:I65)</f>
        <v>103441820</v>
      </c>
      <c r="J66" s="97"/>
      <c r="K66" s="103">
        <f>SUM(K63:K65)</f>
        <v>-25379801</v>
      </c>
      <c r="L66" s="97"/>
      <c r="M66" s="104">
        <f>SUM(M63:M65)</f>
        <v>225308943</v>
      </c>
    </row>
    <row r="67" spans="1:13" ht="21.75" customHeight="1" thickTop="1">
      <c r="A67" s="256"/>
      <c r="B67" s="256"/>
      <c r="C67" s="256"/>
      <c r="D67" s="256"/>
      <c r="E67" s="11"/>
      <c r="F67" s="94"/>
      <c r="G67" s="95"/>
      <c r="H67" s="94"/>
      <c r="I67" s="94"/>
      <c r="J67" s="94"/>
      <c r="K67" s="95"/>
      <c r="L67" s="94"/>
      <c r="M67" s="94"/>
    </row>
    <row r="68" spans="1:13" ht="21.75" customHeight="1">
      <c r="A68" s="15" t="s">
        <v>119</v>
      </c>
      <c r="B68" s="19"/>
      <c r="C68" s="46"/>
      <c r="E68" s="11">
        <v>32</v>
      </c>
      <c r="F68" s="97"/>
      <c r="G68" s="100"/>
      <c r="H68" s="97"/>
      <c r="I68" s="97"/>
      <c r="J68" s="97"/>
      <c r="K68" s="100"/>
      <c r="L68" s="97"/>
      <c r="M68" s="97"/>
    </row>
    <row r="69" spans="1:13" ht="8.1" customHeight="1">
      <c r="A69" s="2"/>
      <c r="B69" s="19"/>
      <c r="C69" s="46"/>
      <c r="F69" s="24"/>
      <c r="G69" s="28"/>
      <c r="H69" s="24"/>
      <c r="I69" s="24"/>
      <c r="J69" s="24"/>
      <c r="K69" s="28"/>
      <c r="L69" s="24"/>
      <c r="M69" s="24"/>
    </row>
    <row r="70" spans="1:13" ht="21.75" customHeight="1" thickBot="1">
      <c r="A70" s="19" t="s">
        <v>120</v>
      </c>
      <c r="B70" s="19"/>
      <c r="C70" s="19"/>
      <c r="D70" s="19"/>
      <c r="F70" s="107"/>
      <c r="G70" s="108">
        <v>6.3E-2</v>
      </c>
      <c r="H70" s="109"/>
      <c r="I70" s="110">
        <v>2.1999999999999999E-2</v>
      </c>
      <c r="J70" s="109"/>
      <c r="K70" s="108">
        <v>-7.0000000000000001E-3</v>
      </c>
      <c r="L70" s="109"/>
      <c r="M70" s="110">
        <v>6.0999999999999999E-2</v>
      </c>
    </row>
    <row r="71" spans="1:13" ht="21.75" customHeight="1" thickTop="1">
      <c r="A71" s="2"/>
      <c r="B71" s="19"/>
      <c r="C71" s="46"/>
      <c r="F71" s="24"/>
      <c r="G71" s="24"/>
      <c r="H71" s="24"/>
      <c r="I71" s="24"/>
      <c r="J71" s="24"/>
      <c r="K71" s="24"/>
      <c r="L71" s="24"/>
      <c r="M71" s="24"/>
    </row>
    <row r="72" spans="1:13" ht="21.75" customHeight="1">
      <c r="A72" s="2"/>
      <c r="B72" s="19"/>
      <c r="C72" s="46"/>
      <c r="F72" s="24"/>
      <c r="G72" s="24"/>
      <c r="H72" s="24"/>
      <c r="I72" s="24"/>
      <c r="J72" s="24"/>
      <c r="K72" s="24"/>
      <c r="L72" s="24"/>
      <c r="M72" s="24"/>
    </row>
    <row r="73" spans="1:13" ht="21.75" customHeight="1">
      <c r="A73" s="2"/>
      <c r="B73" s="19"/>
      <c r="C73" s="46"/>
      <c r="F73" s="24"/>
      <c r="G73" s="24"/>
      <c r="H73" s="24"/>
      <c r="I73" s="24"/>
      <c r="J73" s="24"/>
      <c r="K73" s="24"/>
      <c r="L73" s="24"/>
      <c r="M73" s="24"/>
    </row>
    <row r="74" spans="1:13" ht="21.75" customHeight="1">
      <c r="A74" s="2"/>
      <c r="B74" s="19"/>
      <c r="C74" s="46"/>
      <c r="F74" s="24"/>
      <c r="G74" s="24"/>
      <c r="H74" s="24"/>
      <c r="I74" s="24"/>
      <c r="J74" s="24"/>
      <c r="K74" s="24"/>
      <c r="L74" s="24"/>
      <c r="M74" s="24"/>
    </row>
    <row r="75" spans="1:13" ht="21.75" customHeight="1">
      <c r="A75" s="2"/>
      <c r="B75" s="19"/>
      <c r="C75" s="46"/>
      <c r="F75" s="24"/>
      <c r="G75" s="24"/>
      <c r="H75" s="24"/>
      <c r="I75" s="24"/>
      <c r="J75" s="24"/>
      <c r="K75" s="24"/>
      <c r="L75" s="5"/>
      <c r="M75" s="24"/>
    </row>
    <row r="76" spans="1:13" ht="21.75" customHeight="1">
      <c r="A76" s="2"/>
      <c r="B76" s="19"/>
      <c r="C76" s="46"/>
      <c r="F76" s="24"/>
      <c r="G76" s="24"/>
      <c r="H76" s="24"/>
      <c r="I76" s="24"/>
      <c r="J76" s="24"/>
      <c r="K76" s="24"/>
      <c r="L76" s="5"/>
      <c r="M76" s="24"/>
    </row>
    <row r="77" spans="1:13" ht="21.75" customHeight="1">
      <c r="A77" s="2"/>
      <c r="B77" s="19"/>
      <c r="C77" s="46"/>
      <c r="F77" s="24"/>
      <c r="G77" s="24"/>
      <c r="H77" s="24"/>
      <c r="I77" s="24"/>
      <c r="J77" s="24"/>
      <c r="K77" s="24"/>
      <c r="L77" s="5"/>
      <c r="M77" s="24"/>
    </row>
    <row r="78" spans="1:13" ht="21.75" customHeight="1">
      <c r="A78" s="2"/>
      <c r="B78" s="19"/>
      <c r="C78" s="46"/>
      <c r="F78" s="24"/>
      <c r="G78" s="24"/>
      <c r="H78" s="24"/>
      <c r="I78" s="24"/>
      <c r="J78" s="24"/>
      <c r="K78" s="24"/>
      <c r="L78" s="5"/>
      <c r="M78" s="24"/>
    </row>
    <row r="79" spans="1:13" ht="21.75" customHeight="1">
      <c r="A79" s="2"/>
      <c r="B79" s="19"/>
      <c r="C79" s="46"/>
      <c r="F79" s="24"/>
      <c r="G79" s="24"/>
      <c r="H79" s="24"/>
      <c r="I79" s="24"/>
      <c r="J79" s="24"/>
      <c r="K79" s="24"/>
      <c r="L79" s="5"/>
      <c r="M79" s="24"/>
    </row>
    <row r="80" spans="1:13" ht="21.75" customHeight="1">
      <c r="A80" s="2"/>
      <c r="B80" s="19"/>
      <c r="C80" s="46"/>
      <c r="F80" s="24"/>
      <c r="G80" s="24"/>
      <c r="H80" s="24"/>
      <c r="I80" s="24"/>
      <c r="J80" s="24"/>
      <c r="K80" s="24"/>
      <c r="L80" s="5"/>
      <c r="M80" s="24"/>
    </row>
    <row r="81" spans="1:13" ht="21.75" customHeight="1">
      <c r="A81" s="2"/>
      <c r="B81" s="19"/>
      <c r="C81" s="46"/>
      <c r="F81" s="24"/>
      <c r="G81" s="24"/>
      <c r="H81" s="24"/>
      <c r="I81" s="24"/>
      <c r="J81" s="24"/>
      <c r="K81" s="24"/>
      <c r="L81" s="5"/>
      <c r="M81" s="24"/>
    </row>
    <row r="82" spans="1:13" ht="21.75" customHeight="1">
      <c r="A82" s="2"/>
      <c r="B82" s="19"/>
      <c r="C82" s="46"/>
      <c r="F82" s="24"/>
      <c r="G82" s="24"/>
      <c r="H82" s="24"/>
      <c r="I82" s="24"/>
      <c r="J82" s="24"/>
      <c r="K82" s="24"/>
      <c r="L82" s="5"/>
      <c r="M82" s="24"/>
    </row>
    <row r="83" spans="1:13" ht="21.75" customHeight="1">
      <c r="A83" s="2"/>
      <c r="B83" s="19"/>
      <c r="C83" s="46"/>
      <c r="F83" s="24"/>
      <c r="G83" s="24"/>
      <c r="H83" s="24"/>
      <c r="I83" s="24"/>
      <c r="J83" s="24"/>
      <c r="K83" s="24"/>
      <c r="L83" s="5"/>
      <c r="M83" s="24"/>
    </row>
    <row r="84" spans="1:13" ht="21.75" customHeight="1">
      <c r="A84" s="2"/>
      <c r="B84" s="19"/>
      <c r="C84" s="46"/>
      <c r="F84" s="24"/>
      <c r="G84" s="24"/>
      <c r="H84" s="24"/>
      <c r="I84" s="24"/>
      <c r="J84" s="24"/>
      <c r="K84" s="24"/>
      <c r="L84" s="5"/>
      <c r="M84" s="24"/>
    </row>
    <row r="85" spans="1:13" ht="21.75" customHeight="1">
      <c r="A85" s="2"/>
      <c r="B85" s="19"/>
      <c r="C85" s="46"/>
      <c r="F85" s="24"/>
      <c r="G85" s="24"/>
      <c r="H85" s="24"/>
      <c r="I85" s="24"/>
      <c r="J85" s="24"/>
      <c r="K85" s="24"/>
      <c r="L85" s="5"/>
      <c r="M85" s="24"/>
    </row>
    <row r="86" spans="1:13" ht="21.75" customHeight="1">
      <c r="A86" s="19"/>
      <c r="B86" s="19"/>
      <c r="C86" s="19"/>
      <c r="D86" s="19"/>
      <c r="F86" s="107"/>
      <c r="G86" s="109"/>
      <c r="H86" s="109"/>
      <c r="I86" s="109"/>
      <c r="J86" s="109"/>
      <c r="K86" s="109"/>
      <c r="L86" s="111"/>
      <c r="M86" s="109"/>
    </row>
    <row r="87" spans="1:13" ht="30" customHeight="1"/>
    <row r="88" spans="1:13" ht="22.15" customHeight="1">
      <c r="A88" s="38" t="s">
        <v>43</v>
      </c>
      <c r="B88" s="105"/>
      <c r="C88" s="105"/>
      <c r="D88" s="105"/>
      <c r="E88" s="38"/>
      <c r="F88" s="106"/>
      <c r="G88" s="106"/>
      <c r="H88" s="106"/>
      <c r="I88" s="106"/>
      <c r="J88" s="106"/>
      <c r="K88" s="106"/>
      <c r="L88" s="39"/>
      <c r="M88" s="106"/>
    </row>
  </sheetData>
  <mergeCells count="5">
    <mergeCell ref="G5:I5"/>
    <mergeCell ref="K5:M5"/>
    <mergeCell ref="G52:I52"/>
    <mergeCell ref="K52:M52"/>
    <mergeCell ref="A67:D6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44F0F-06A6-437F-B8ED-5DB1E7DE8BEB}">
  <dimension ref="A1:Y34"/>
  <sheetViews>
    <sheetView zoomScale="90" zoomScaleNormal="90" zoomScaleSheetLayoutView="90" workbookViewId="0"/>
  </sheetViews>
  <sheetFormatPr defaultColWidth="9.33203125" defaultRowHeight="20.100000000000001" customHeight="1"/>
  <cols>
    <col min="1" max="3" width="2.33203125" style="114" customWidth="1"/>
    <col min="4" max="4" width="28.33203125" style="114" customWidth="1"/>
    <col min="5" max="5" width="7.33203125" style="114" customWidth="1"/>
    <col min="6" max="6" width="0.83203125" style="114" customWidth="1"/>
    <col min="7" max="7" width="12.33203125" style="115" customWidth="1"/>
    <col min="8" max="8" width="0.83203125" style="116" customWidth="1"/>
    <col min="9" max="9" width="13.33203125" style="115" customWidth="1"/>
    <col min="10" max="10" width="0.83203125" style="116" customWidth="1"/>
    <col min="11" max="11" width="11.33203125" style="115" customWidth="1"/>
    <col min="12" max="12" width="0.83203125" style="116" customWidth="1"/>
    <col min="13" max="13" width="14.33203125" style="115" customWidth="1"/>
    <col min="14" max="14" width="0.83203125" style="115" customWidth="1"/>
    <col min="15" max="15" width="15.33203125" style="115" customWidth="1"/>
    <col min="16" max="16" width="0.83203125" style="115" customWidth="1"/>
    <col min="17" max="17" width="14.33203125" style="115" customWidth="1"/>
    <col min="18" max="18" width="0.83203125" style="115" customWidth="1"/>
    <col min="19" max="19" width="12.6640625" style="115" customWidth="1"/>
    <col min="20" max="20" width="0.83203125" style="115" customWidth="1"/>
    <col min="21" max="21" width="13.1640625" style="117" customWidth="1"/>
    <col min="22" max="22" width="0.83203125" style="115" customWidth="1"/>
    <col min="23" max="23" width="12.33203125" style="117" customWidth="1"/>
    <col min="24" max="24" width="0.83203125" style="115" customWidth="1"/>
    <col min="25" max="25" width="13.83203125" style="117" customWidth="1"/>
    <col min="26" max="16384" width="9.33203125" style="114"/>
  </cols>
  <sheetData>
    <row r="1" spans="1:25" ht="20.100000000000001" customHeight="1">
      <c r="A1" s="113" t="s">
        <v>0</v>
      </c>
    </row>
    <row r="2" spans="1:25" ht="20.100000000000001" customHeight="1">
      <c r="A2" s="118" t="s">
        <v>121</v>
      </c>
    </row>
    <row r="3" spans="1:25" ht="20.100000000000001" customHeight="1">
      <c r="A3" s="119" t="s">
        <v>90</v>
      </c>
      <c r="B3" s="120"/>
      <c r="C3" s="120"/>
      <c r="D3" s="120"/>
      <c r="E3" s="120"/>
      <c r="F3" s="120"/>
      <c r="G3" s="121"/>
      <c r="H3" s="122"/>
      <c r="I3" s="121"/>
      <c r="J3" s="122"/>
      <c r="K3" s="121"/>
      <c r="L3" s="122"/>
      <c r="M3" s="121"/>
      <c r="N3" s="121"/>
      <c r="O3" s="121"/>
      <c r="P3" s="121"/>
      <c r="Q3" s="121"/>
      <c r="R3" s="121"/>
      <c r="S3" s="121"/>
      <c r="T3" s="121"/>
      <c r="U3" s="123"/>
      <c r="V3" s="121"/>
      <c r="W3" s="123"/>
      <c r="X3" s="121"/>
      <c r="Y3" s="123"/>
    </row>
    <row r="4" spans="1:25" ht="20.100000000000001" customHeight="1">
      <c r="A4" s="124"/>
    </row>
    <row r="5" spans="1:25" ht="19.149999999999999" customHeight="1">
      <c r="G5" s="257" t="s">
        <v>3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</row>
    <row r="6" spans="1:25" ht="19.149999999999999" customHeight="1">
      <c r="G6" s="258" t="s">
        <v>122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125"/>
      <c r="W6" s="125"/>
      <c r="X6" s="125"/>
      <c r="Y6" s="125"/>
    </row>
    <row r="7" spans="1:25" s="124" customFormat="1" ht="19.149999999999999" customHeight="1">
      <c r="G7" s="126"/>
      <c r="H7" s="126"/>
      <c r="I7" s="126"/>
      <c r="J7" s="126"/>
      <c r="K7" s="259" t="s">
        <v>81</v>
      </c>
      <c r="L7" s="259"/>
      <c r="M7" s="259"/>
      <c r="N7" s="127"/>
      <c r="O7" s="259" t="s">
        <v>84</v>
      </c>
      <c r="P7" s="259"/>
      <c r="Q7" s="259"/>
      <c r="R7" s="259"/>
      <c r="S7" s="259"/>
      <c r="T7" s="128"/>
      <c r="U7" s="129"/>
      <c r="V7" s="127"/>
      <c r="W7" s="129"/>
      <c r="X7" s="127"/>
      <c r="Y7" s="129"/>
    </row>
    <row r="8" spans="1:25" s="124" customFormat="1" ht="19.350000000000001" customHeight="1">
      <c r="B8" s="130"/>
      <c r="C8" s="130"/>
      <c r="D8" s="130"/>
      <c r="E8" s="130"/>
      <c r="F8" s="130"/>
      <c r="J8" s="126"/>
      <c r="K8" s="131" t="s">
        <v>123</v>
      </c>
      <c r="L8" s="132"/>
      <c r="M8" s="132"/>
      <c r="N8" s="126"/>
      <c r="O8" s="126" t="s">
        <v>124</v>
      </c>
      <c r="P8" s="126"/>
      <c r="Q8" s="126" t="s">
        <v>124</v>
      </c>
      <c r="R8" s="126"/>
      <c r="S8" s="126" t="s">
        <v>125</v>
      </c>
      <c r="T8" s="126"/>
      <c r="U8" s="131" t="s">
        <v>126</v>
      </c>
      <c r="V8" s="126"/>
      <c r="W8" s="131" t="s">
        <v>127</v>
      </c>
      <c r="X8" s="126"/>
    </row>
    <row r="9" spans="1:25" s="124" customFormat="1" ht="16.149999999999999" customHeight="1">
      <c r="A9" s="133"/>
      <c r="B9" s="134"/>
      <c r="C9" s="114"/>
      <c r="D9" s="114"/>
      <c r="E9" s="135"/>
      <c r="F9" s="135"/>
      <c r="G9" s="126" t="s">
        <v>128</v>
      </c>
      <c r="H9" s="126"/>
      <c r="I9" s="126" t="s">
        <v>129</v>
      </c>
      <c r="J9" s="126"/>
      <c r="K9" s="131" t="s">
        <v>130</v>
      </c>
      <c r="L9" s="126"/>
      <c r="N9" s="117"/>
      <c r="O9" s="126" t="s">
        <v>131</v>
      </c>
      <c r="P9" s="126"/>
      <c r="Q9" s="126" t="s">
        <v>132</v>
      </c>
      <c r="R9" s="126"/>
      <c r="S9" s="126" t="s">
        <v>133</v>
      </c>
      <c r="T9" s="126"/>
      <c r="U9" s="136" t="s">
        <v>134</v>
      </c>
      <c r="V9" s="117"/>
      <c r="W9" s="136" t="s">
        <v>135</v>
      </c>
      <c r="X9" s="117"/>
      <c r="Y9" s="131" t="s">
        <v>126</v>
      </c>
    </row>
    <row r="10" spans="1:25" s="124" customFormat="1" ht="16.149999999999999" customHeight="1">
      <c r="A10" s="133"/>
      <c r="B10" s="134"/>
      <c r="C10" s="114"/>
      <c r="D10" s="114"/>
      <c r="E10" s="135"/>
      <c r="F10" s="135"/>
      <c r="G10" s="126" t="s">
        <v>136</v>
      </c>
      <c r="H10" s="126"/>
      <c r="I10" s="126" t="s">
        <v>137</v>
      </c>
      <c r="J10" s="126"/>
      <c r="K10" s="126" t="s">
        <v>138</v>
      </c>
      <c r="L10" s="126"/>
      <c r="M10" s="137" t="s">
        <v>139</v>
      </c>
      <c r="N10" s="117"/>
      <c r="O10" s="126" t="s">
        <v>140</v>
      </c>
      <c r="P10" s="126"/>
      <c r="Q10" s="126" t="s">
        <v>141</v>
      </c>
      <c r="R10" s="126"/>
      <c r="S10" s="126" t="s">
        <v>142</v>
      </c>
      <c r="T10" s="126"/>
      <c r="U10" s="136" t="s">
        <v>143</v>
      </c>
      <c r="V10" s="117"/>
      <c r="W10" s="136" t="s">
        <v>144</v>
      </c>
      <c r="X10" s="117"/>
      <c r="Y10" s="136" t="s">
        <v>142</v>
      </c>
    </row>
    <row r="11" spans="1:25" s="124" customFormat="1" ht="19.149999999999999" customHeight="1">
      <c r="E11" s="138" t="s">
        <v>7</v>
      </c>
      <c r="F11" s="139"/>
      <c r="G11" s="140" t="s">
        <v>8</v>
      </c>
      <c r="H11" s="126"/>
      <c r="I11" s="140" t="s">
        <v>8</v>
      </c>
      <c r="J11" s="126"/>
      <c r="K11" s="140" t="s">
        <v>8</v>
      </c>
      <c r="L11" s="126"/>
      <c r="M11" s="140" t="s">
        <v>8</v>
      </c>
      <c r="N11" s="126"/>
      <c r="O11" s="140" t="s">
        <v>8</v>
      </c>
      <c r="P11" s="141"/>
      <c r="Q11" s="140" t="s">
        <v>8</v>
      </c>
      <c r="R11" s="141"/>
      <c r="S11" s="140" t="s">
        <v>8</v>
      </c>
      <c r="T11" s="141"/>
      <c r="U11" s="140" t="s">
        <v>8</v>
      </c>
      <c r="V11" s="126"/>
      <c r="W11" s="140" t="s">
        <v>8</v>
      </c>
      <c r="X11" s="126"/>
      <c r="Y11" s="140" t="s">
        <v>8</v>
      </c>
    </row>
    <row r="12" spans="1:25" s="124" customFormat="1" ht="6" customHeight="1">
      <c r="E12" s="135"/>
      <c r="F12" s="135"/>
    </row>
    <row r="13" spans="1:25" s="124" customFormat="1" ht="19.149999999999999" customHeight="1">
      <c r="A13" s="133" t="s">
        <v>145</v>
      </c>
      <c r="B13" s="142"/>
      <c r="D13" s="130"/>
      <c r="E13" s="130"/>
      <c r="F13" s="130"/>
      <c r="G13" s="143">
        <v>3462336820</v>
      </c>
      <c r="H13" s="144"/>
      <c r="I13" s="143">
        <v>5163517392</v>
      </c>
      <c r="J13" s="144"/>
      <c r="K13" s="143">
        <v>61735874</v>
      </c>
      <c r="L13" s="144"/>
      <c r="M13" s="143">
        <v>-1155337368</v>
      </c>
      <c r="N13" s="145"/>
      <c r="O13" s="143">
        <v>764129669</v>
      </c>
      <c r="P13" s="143"/>
      <c r="Q13" s="143">
        <v>743504</v>
      </c>
      <c r="R13" s="143"/>
      <c r="S13" s="143">
        <f t="shared" ref="S13:S18" si="0">SUM(O13:Q13)</f>
        <v>764873173</v>
      </c>
      <c r="T13" s="143"/>
      <c r="U13" s="143">
        <f t="shared" ref="U13:U18" si="1">SUM(G13:M13,S13)</f>
        <v>8297125891</v>
      </c>
      <c r="V13" s="145"/>
      <c r="W13" s="143">
        <v>1027791543</v>
      </c>
      <c r="X13" s="145"/>
      <c r="Y13" s="143">
        <f t="shared" ref="Y13:Y18" si="2">SUM(U13:W13)</f>
        <v>9324917434</v>
      </c>
    </row>
    <row r="14" spans="1:25" s="124" customFormat="1" ht="19.149999999999999" customHeight="1">
      <c r="A14" s="146" t="s">
        <v>146</v>
      </c>
      <c r="B14" s="142"/>
      <c r="D14" s="130"/>
      <c r="E14" s="130"/>
      <c r="F14" s="130"/>
      <c r="G14" s="143">
        <v>0</v>
      </c>
      <c r="H14" s="144"/>
      <c r="I14" s="143">
        <v>0</v>
      </c>
      <c r="J14" s="144"/>
      <c r="K14" s="143">
        <v>11265447</v>
      </c>
      <c r="L14" s="144"/>
      <c r="M14" s="143">
        <v>-11265447</v>
      </c>
      <c r="N14" s="145"/>
      <c r="O14" s="143">
        <v>0</v>
      </c>
      <c r="P14" s="143"/>
      <c r="Q14" s="143">
        <v>0</v>
      </c>
      <c r="R14" s="143"/>
      <c r="S14" s="143">
        <f t="shared" si="0"/>
        <v>0</v>
      </c>
      <c r="T14" s="143"/>
      <c r="U14" s="143">
        <f t="shared" si="1"/>
        <v>0</v>
      </c>
      <c r="V14" s="145"/>
      <c r="W14" s="143">
        <v>0</v>
      </c>
      <c r="X14" s="145"/>
      <c r="Y14" s="143">
        <f t="shared" si="2"/>
        <v>0</v>
      </c>
    </row>
    <row r="15" spans="1:25" s="124" customFormat="1" ht="19.149999999999999" customHeight="1">
      <c r="A15" s="146" t="s">
        <v>147</v>
      </c>
      <c r="B15" s="142"/>
      <c r="D15" s="130"/>
      <c r="E15" s="147"/>
      <c r="F15" s="130"/>
      <c r="G15" s="143">
        <v>346233682</v>
      </c>
      <c r="H15" s="144"/>
      <c r="I15" s="143">
        <v>1069862077</v>
      </c>
      <c r="J15" s="144"/>
      <c r="K15" s="143">
        <v>0</v>
      </c>
      <c r="L15" s="144"/>
      <c r="M15" s="143">
        <v>0</v>
      </c>
      <c r="N15" s="145"/>
      <c r="O15" s="143">
        <v>0</v>
      </c>
      <c r="P15" s="143"/>
      <c r="Q15" s="143">
        <v>0</v>
      </c>
      <c r="R15" s="143"/>
      <c r="S15" s="143">
        <f t="shared" si="0"/>
        <v>0</v>
      </c>
      <c r="T15" s="143"/>
      <c r="U15" s="143">
        <f t="shared" si="1"/>
        <v>1416095759</v>
      </c>
      <c r="V15" s="145"/>
      <c r="W15" s="143">
        <v>0</v>
      </c>
      <c r="X15" s="145"/>
      <c r="Y15" s="143">
        <f t="shared" si="2"/>
        <v>1416095759</v>
      </c>
    </row>
    <row r="16" spans="1:25" s="124" customFormat="1" ht="19.149999999999999" customHeight="1">
      <c r="A16" s="146" t="s">
        <v>148</v>
      </c>
      <c r="B16" s="142"/>
      <c r="D16" s="130"/>
      <c r="E16" s="147"/>
      <c r="F16" s="147"/>
      <c r="G16" s="143">
        <v>0</v>
      </c>
      <c r="H16" s="144"/>
      <c r="I16" s="143">
        <v>0</v>
      </c>
      <c r="J16" s="144"/>
      <c r="K16" s="143">
        <v>0</v>
      </c>
      <c r="L16" s="144"/>
      <c r="M16" s="143">
        <v>0</v>
      </c>
      <c r="N16" s="145"/>
      <c r="O16" s="143">
        <v>0</v>
      </c>
      <c r="P16" s="143"/>
      <c r="Q16" s="143">
        <v>0</v>
      </c>
      <c r="R16" s="143"/>
      <c r="S16" s="143">
        <f t="shared" si="0"/>
        <v>0</v>
      </c>
      <c r="T16" s="143"/>
      <c r="U16" s="143">
        <f t="shared" si="1"/>
        <v>0</v>
      </c>
      <c r="V16" s="145"/>
      <c r="W16" s="145">
        <v>60000000</v>
      </c>
      <c r="X16" s="145"/>
      <c r="Y16" s="143">
        <f t="shared" si="2"/>
        <v>60000000</v>
      </c>
    </row>
    <row r="17" spans="1:25" s="124" customFormat="1" ht="19.149999999999999" customHeight="1">
      <c r="A17" s="146" t="s">
        <v>149</v>
      </c>
      <c r="B17" s="142"/>
      <c r="D17" s="130"/>
      <c r="E17" s="147"/>
      <c r="F17" s="147"/>
      <c r="G17" s="143">
        <v>0</v>
      </c>
      <c r="H17" s="144"/>
      <c r="I17" s="143">
        <v>0</v>
      </c>
      <c r="J17" s="144"/>
      <c r="K17" s="143">
        <v>0</v>
      </c>
      <c r="L17" s="144"/>
      <c r="M17" s="143">
        <v>0</v>
      </c>
      <c r="N17" s="145"/>
      <c r="O17" s="143">
        <v>0</v>
      </c>
      <c r="P17" s="143"/>
      <c r="Q17" s="143">
        <v>5016763</v>
      </c>
      <c r="R17" s="143"/>
      <c r="S17" s="143">
        <f t="shared" si="0"/>
        <v>5016763</v>
      </c>
      <c r="T17" s="143"/>
      <c r="U17" s="143">
        <f t="shared" si="1"/>
        <v>5016763</v>
      </c>
      <c r="V17" s="145"/>
      <c r="W17" s="145">
        <v>-49016763</v>
      </c>
      <c r="X17" s="145"/>
      <c r="Y17" s="143">
        <f t="shared" si="2"/>
        <v>-44000000</v>
      </c>
    </row>
    <row r="18" spans="1:25" s="124" customFormat="1" ht="19.149999999999999" customHeight="1">
      <c r="A18" s="146" t="s">
        <v>150</v>
      </c>
      <c r="B18" s="142"/>
      <c r="D18" s="130"/>
      <c r="E18" s="148"/>
      <c r="F18" s="148"/>
      <c r="G18" s="149">
        <v>0</v>
      </c>
      <c r="H18" s="144"/>
      <c r="I18" s="149">
        <v>0</v>
      </c>
      <c r="J18" s="144"/>
      <c r="K18" s="149">
        <v>0</v>
      </c>
      <c r="L18" s="144"/>
      <c r="M18" s="149">
        <v>89939418</v>
      </c>
      <c r="N18" s="145"/>
      <c r="O18" s="149">
        <v>0</v>
      </c>
      <c r="P18" s="143"/>
      <c r="Q18" s="149">
        <v>0</v>
      </c>
      <c r="R18" s="143"/>
      <c r="S18" s="149">
        <f t="shared" si="0"/>
        <v>0</v>
      </c>
      <c r="T18" s="143"/>
      <c r="U18" s="149">
        <f t="shared" si="1"/>
        <v>89939418</v>
      </c>
      <c r="V18" s="145"/>
      <c r="W18" s="150">
        <v>13502402</v>
      </c>
      <c r="X18" s="145"/>
      <c r="Y18" s="149">
        <f t="shared" si="2"/>
        <v>103441820</v>
      </c>
    </row>
    <row r="19" spans="1:25" s="124" customFormat="1" ht="6" customHeight="1">
      <c r="A19" s="146"/>
      <c r="B19" s="134"/>
      <c r="C19" s="114"/>
      <c r="D19" s="114"/>
      <c r="E19" s="135"/>
      <c r="F19" s="135"/>
      <c r="G19" s="117"/>
      <c r="H19" s="151"/>
      <c r="I19" s="117"/>
      <c r="J19" s="151"/>
      <c r="K19" s="117"/>
      <c r="L19" s="151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</row>
    <row r="20" spans="1:25" s="124" customFormat="1" ht="19.149999999999999" customHeight="1" thickBot="1">
      <c r="A20" s="133" t="s">
        <v>151</v>
      </c>
      <c r="B20" s="134"/>
      <c r="C20" s="114"/>
      <c r="D20" s="114"/>
      <c r="E20" s="135"/>
      <c r="F20" s="135"/>
      <c r="G20" s="152">
        <f>SUM(G13:G19)</f>
        <v>3808570502</v>
      </c>
      <c r="H20" s="151"/>
      <c r="I20" s="152">
        <f>SUM(I13:I19)</f>
        <v>6233379469</v>
      </c>
      <c r="J20" s="151"/>
      <c r="K20" s="152">
        <f>SUM(K13:K19)</f>
        <v>73001321</v>
      </c>
      <c r="L20" s="151"/>
      <c r="M20" s="152">
        <f>SUM(M13:M19)</f>
        <v>-1076663397</v>
      </c>
      <c r="N20" s="117"/>
      <c r="O20" s="152">
        <f>SUM(O13:O19)</f>
        <v>764129669</v>
      </c>
      <c r="P20" s="117"/>
      <c r="Q20" s="152">
        <f>SUM(Q13:Q19)</f>
        <v>5760267</v>
      </c>
      <c r="R20" s="117"/>
      <c r="S20" s="152">
        <f>SUM(S13:S19)</f>
        <v>769889936</v>
      </c>
      <c r="T20" s="117"/>
      <c r="U20" s="152">
        <f>SUM(U13:U19)</f>
        <v>9808177831</v>
      </c>
      <c r="V20" s="117"/>
      <c r="W20" s="152">
        <f>SUM(W13:W19)</f>
        <v>1052277182</v>
      </c>
      <c r="X20" s="117"/>
      <c r="Y20" s="152">
        <f>SUM(Y13:Y19)</f>
        <v>10860455013</v>
      </c>
    </row>
    <row r="21" spans="1:25" s="124" customFormat="1" ht="19.149999999999999" customHeight="1" thickTop="1">
      <c r="A21" s="133"/>
      <c r="B21" s="134"/>
      <c r="C21" s="114"/>
      <c r="D21" s="114"/>
      <c r="E21" s="135"/>
      <c r="F21" s="135"/>
      <c r="G21" s="117"/>
      <c r="H21" s="151"/>
      <c r="I21" s="117"/>
      <c r="J21" s="151"/>
      <c r="K21" s="117"/>
      <c r="L21" s="151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</row>
    <row r="22" spans="1:25" s="124" customFormat="1" ht="19.149999999999999" customHeight="1">
      <c r="A22" s="133" t="s">
        <v>152</v>
      </c>
      <c r="B22" s="142"/>
      <c r="D22" s="130"/>
      <c r="E22" s="130"/>
      <c r="F22" s="130"/>
      <c r="G22" s="153">
        <v>3808570502</v>
      </c>
      <c r="H22" s="144"/>
      <c r="I22" s="153">
        <v>6233379469</v>
      </c>
      <c r="J22" s="144"/>
      <c r="K22" s="153">
        <v>73001321</v>
      </c>
      <c r="L22" s="144"/>
      <c r="M22" s="153">
        <v>-1076663397</v>
      </c>
      <c r="N22" s="145"/>
      <c r="O22" s="153">
        <v>764129669</v>
      </c>
      <c r="P22" s="143"/>
      <c r="Q22" s="153">
        <v>5760267</v>
      </c>
      <c r="R22" s="143"/>
      <c r="S22" s="153">
        <v>769889936</v>
      </c>
      <c r="T22" s="143"/>
      <c r="U22" s="153">
        <v>9808177831</v>
      </c>
      <c r="V22" s="145"/>
      <c r="W22" s="153">
        <v>1052277182</v>
      </c>
      <c r="X22" s="145"/>
      <c r="Y22" s="153">
        <v>10860455013</v>
      </c>
    </row>
    <row r="23" spans="1:25" s="124" customFormat="1" ht="19.149999999999999" customHeight="1">
      <c r="A23" s="146" t="s">
        <v>153</v>
      </c>
      <c r="B23" s="142"/>
      <c r="D23" s="130"/>
      <c r="E23" s="11">
        <v>27</v>
      </c>
      <c r="F23" s="130"/>
      <c r="G23" s="153">
        <v>0</v>
      </c>
      <c r="H23" s="144"/>
      <c r="I23" s="153">
        <v>0</v>
      </c>
      <c r="J23" s="144"/>
      <c r="K23" s="153">
        <v>0</v>
      </c>
      <c r="L23" s="144"/>
      <c r="M23" s="153">
        <v>0</v>
      </c>
      <c r="N23" s="145"/>
      <c r="O23" s="153">
        <v>0</v>
      </c>
      <c r="P23" s="143"/>
      <c r="Q23" s="153">
        <v>0</v>
      </c>
      <c r="R23" s="143"/>
      <c r="S23" s="153">
        <v>0</v>
      </c>
      <c r="T23" s="143"/>
      <c r="U23" s="153">
        <v>0</v>
      </c>
      <c r="V23" s="145"/>
      <c r="W23" s="153">
        <v>93188309</v>
      </c>
      <c r="X23" s="145"/>
      <c r="Y23" s="153">
        <v>93188309</v>
      </c>
    </row>
    <row r="24" spans="1:25" s="124" customFormat="1" ht="19.149999999999999" customHeight="1">
      <c r="A24" s="146" t="s">
        <v>154</v>
      </c>
      <c r="B24" s="142"/>
      <c r="D24" s="130"/>
      <c r="E24" s="147"/>
      <c r="F24" s="130"/>
      <c r="G24" s="153">
        <v>0</v>
      </c>
      <c r="H24" s="144"/>
      <c r="I24" s="153">
        <v>0</v>
      </c>
      <c r="J24" s="144"/>
      <c r="K24" s="153">
        <v>0</v>
      </c>
      <c r="L24" s="144"/>
      <c r="M24" s="153">
        <v>0</v>
      </c>
      <c r="N24" s="145"/>
      <c r="O24" s="153">
        <v>0</v>
      </c>
      <c r="P24" s="143"/>
      <c r="Q24" s="153">
        <v>0</v>
      </c>
      <c r="R24" s="143"/>
      <c r="S24" s="153">
        <v>0</v>
      </c>
      <c r="T24" s="143"/>
      <c r="U24" s="153">
        <v>0</v>
      </c>
      <c r="V24" s="145"/>
      <c r="W24" s="153">
        <v>-4941628</v>
      </c>
      <c r="X24" s="145"/>
      <c r="Y24" s="153">
        <v>-4941628</v>
      </c>
    </row>
    <row r="25" spans="1:25" s="124" customFormat="1" ht="19.149999999999999" customHeight="1">
      <c r="A25" s="146" t="s">
        <v>149</v>
      </c>
      <c r="B25" s="142"/>
      <c r="D25" s="130"/>
      <c r="E25" s="147"/>
      <c r="F25" s="147"/>
      <c r="G25" s="153">
        <v>0</v>
      </c>
      <c r="H25" s="144"/>
      <c r="I25" s="153">
        <v>0</v>
      </c>
      <c r="J25" s="144"/>
      <c r="K25" s="153">
        <v>0</v>
      </c>
      <c r="L25" s="144"/>
      <c r="M25" s="153">
        <v>0</v>
      </c>
      <c r="N25" s="145"/>
      <c r="O25" s="153">
        <v>0</v>
      </c>
      <c r="P25" s="143"/>
      <c r="Q25" s="153">
        <v>-549848833</v>
      </c>
      <c r="R25" s="143"/>
      <c r="S25" s="153">
        <v>-549848833</v>
      </c>
      <c r="T25" s="143"/>
      <c r="U25" s="153">
        <v>-549848833</v>
      </c>
      <c r="V25" s="145"/>
      <c r="W25" s="154">
        <v>-391455467</v>
      </c>
      <c r="X25" s="145"/>
      <c r="Y25" s="153">
        <v>-941304300</v>
      </c>
    </row>
    <row r="26" spans="1:25" s="124" customFormat="1" ht="19.149999999999999" customHeight="1">
      <c r="A26" s="146" t="s">
        <v>150</v>
      </c>
      <c r="B26" s="142"/>
      <c r="D26" s="130"/>
      <c r="E26" s="148"/>
      <c r="F26" s="148"/>
      <c r="G26" s="155">
        <v>0</v>
      </c>
      <c r="H26" s="144"/>
      <c r="I26" s="155">
        <v>0</v>
      </c>
      <c r="J26" s="144"/>
      <c r="K26" s="155">
        <v>0</v>
      </c>
      <c r="L26" s="144"/>
      <c r="M26" s="155">
        <v>246790466</v>
      </c>
      <c r="N26" s="145"/>
      <c r="O26" s="155">
        <v>0</v>
      </c>
      <c r="P26" s="143"/>
      <c r="Q26" s="155">
        <v>0</v>
      </c>
      <c r="R26" s="143"/>
      <c r="S26" s="155">
        <v>0</v>
      </c>
      <c r="T26" s="143"/>
      <c r="U26" s="155">
        <v>246790466</v>
      </c>
      <c r="V26" s="145"/>
      <c r="W26" s="156">
        <v>66747585</v>
      </c>
      <c r="X26" s="145"/>
      <c r="Y26" s="155">
        <v>313538051</v>
      </c>
    </row>
    <row r="27" spans="1:25" s="124" customFormat="1" ht="6" customHeight="1">
      <c r="A27" s="146"/>
      <c r="B27" s="134"/>
      <c r="C27" s="114"/>
      <c r="D27" s="114"/>
      <c r="E27" s="135"/>
      <c r="F27" s="135"/>
      <c r="G27" s="157"/>
      <c r="H27" s="151"/>
      <c r="I27" s="157"/>
      <c r="J27" s="151"/>
      <c r="K27" s="157"/>
      <c r="L27" s="151"/>
      <c r="M27" s="157"/>
      <c r="N27" s="117"/>
      <c r="O27" s="157"/>
      <c r="P27" s="117"/>
      <c r="Q27" s="157"/>
      <c r="R27" s="117"/>
      <c r="S27" s="157"/>
      <c r="T27" s="117"/>
      <c r="U27" s="157"/>
      <c r="V27" s="117"/>
      <c r="W27" s="157"/>
      <c r="X27" s="117"/>
      <c r="Y27" s="157"/>
    </row>
    <row r="28" spans="1:25" s="124" customFormat="1" ht="19.149999999999999" customHeight="1" thickBot="1">
      <c r="A28" s="133" t="s">
        <v>155</v>
      </c>
      <c r="B28" s="134"/>
      <c r="C28" s="114"/>
      <c r="D28" s="114"/>
      <c r="E28" s="135"/>
      <c r="F28" s="135"/>
      <c r="G28" s="158">
        <f>SUM(G22:G27)</f>
        <v>3808570502</v>
      </c>
      <c r="H28" s="151"/>
      <c r="I28" s="158">
        <f>SUM(I22:I27)</f>
        <v>6233379469</v>
      </c>
      <c r="J28" s="151"/>
      <c r="K28" s="158">
        <f>SUM(K22:K27)</f>
        <v>73001321</v>
      </c>
      <c r="L28" s="151"/>
      <c r="M28" s="158">
        <f>SUM(M22:M27)</f>
        <v>-829872931</v>
      </c>
      <c r="N28" s="117"/>
      <c r="O28" s="158">
        <f>SUM(O22:O27)</f>
        <v>764129669</v>
      </c>
      <c r="P28" s="117"/>
      <c r="Q28" s="158">
        <f>SUM(Q22:Q27)</f>
        <v>-544088566</v>
      </c>
      <c r="R28" s="117"/>
      <c r="S28" s="158">
        <f>SUM(S22:S27)</f>
        <v>220041103</v>
      </c>
      <c r="T28" s="117"/>
      <c r="U28" s="158">
        <f>SUM(U22:U27)</f>
        <v>9505119464</v>
      </c>
      <c r="V28" s="117"/>
      <c r="W28" s="158">
        <f>SUM(W22:W27)</f>
        <v>815815981</v>
      </c>
      <c r="X28" s="117"/>
      <c r="Y28" s="158">
        <f>SUM(Y22:Y27)</f>
        <v>10320935445</v>
      </c>
    </row>
    <row r="29" spans="1:25" s="124" customFormat="1" ht="19.149999999999999" customHeight="1" thickTop="1">
      <c r="A29" s="133"/>
      <c r="B29" s="134"/>
      <c r="C29" s="114"/>
      <c r="D29" s="114"/>
      <c r="E29" s="135"/>
      <c r="F29" s="135"/>
      <c r="G29" s="117"/>
      <c r="H29" s="151"/>
      <c r="I29" s="117"/>
      <c r="J29" s="151"/>
      <c r="K29" s="117"/>
      <c r="L29" s="151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</row>
    <row r="30" spans="1:25" s="124" customFormat="1" ht="19.149999999999999" customHeight="1">
      <c r="A30" s="133"/>
      <c r="B30" s="134"/>
      <c r="C30" s="114"/>
      <c r="D30" s="114"/>
      <c r="E30" s="135"/>
      <c r="F30" s="135"/>
      <c r="G30" s="117"/>
      <c r="H30" s="151"/>
      <c r="I30" s="117"/>
      <c r="J30" s="151"/>
      <c r="K30" s="117"/>
      <c r="L30" s="151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</row>
    <row r="31" spans="1:25" s="124" customFormat="1" ht="19.149999999999999" customHeight="1">
      <c r="A31" s="133"/>
      <c r="B31" s="134"/>
      <c r="C31" s="114"/>
      <c r="D31" s="114"/>
      <c r="E31" s="135"/>
      <c r="F31" s="135"/>
      <c r="G31" s="117"/>
      <c r="H31" s="151"/>
      <c r="I31" s="117"/>
      <c r="J31" s="151"/>
      <c r="K31" s="117"/>
      <c r="L31" s="151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</row>
    <row r="32" spans="1:25" s="124" customFormat="1" ht="21" customHeight="1">
      <c r="A32" s="133"/>
      <c r="B32" s="134"/>
      <c r="C32" s="114"/>
      <c r="D32" s="114"/>
      <c r="E32" s="135"/>
      <c r="F32" s="135"/>
      <c r="G32" s="117"/>
      <c r="H32" s="151"/>
      <c r="I32" s="117"/>
      <c r="J32" s="151"/>
      <c r="K32" s="117"/>
      <c r="L32" s="151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</row>
    <row r="33" spans="1:25" s="124" customFormat="1" ht="10.5" customHeight="1">
      <c r="A33" s="146"/>
      <c r="B33" s="142"/>
      <c r="D33" s="130"/>
      <c r="E33" s="147"/>
      <c r="F33" s="147"/>
      <c r="G33" s="143"/>
      <c r="H33" s="144"/>
      <c r="I33" s="143"/>
      <c r="J33" s="144"/>
      <c r="K33" s="143"/>
      <c r="L33" s="144"/>
      <c r="M33" s="143"/>
      <c r="N33" s="145"/>
      <c r="O33" s="143"/>
      <c r="P33" s="143"/>
      <c r="Q33" s="143"/>
      <c r="R33" s="143"/>
      <c r="S33" s="143"/>
      <c r="T33" s="143"/>
      <c r="U33" s="143"/>
      <c r="V33" s="145"/>
      <c r="W33" s="143"/>
      <c r="X33" s="145"/>
      <c r="Y33" s="145"/>
    </row>
    <row r="34" spans="1:25" s="124" customFormat="1" ht="22.15" customHeight="1">
      <c r="A34" s="159" t="s">
        <v>43</v>
      </c>
      <c r="B34" s="160"/>
      <c r="C34" s="120"/>
      <c r="D34" s="120"/>
      <c r="E34" s="161"/>
      <c r="F34" s="161"/>
      <c r="G34" s="123"/>
      <c r="H34" s="162"/>
      <c r="I34" s="123"/>
      <c r="J34" s="162"/>
      <c r="K34" s="123"/>
      <c r="L34" s="162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</row>
  </sheetData>
  <mergeCells count="4">
    <mergeCell ref="G5:Y5"/>
    <mergeCell ref="G6:U6"/>
    <mergeCell ref="K7:M7"/>
    <mergeCell ref="O7:S7"/>
  </mergeCells>
  <pageMargins left="0.39370078740157499" right="0.39370078740157499" top="0.511811023622047" bottom="0.59055118110236204" header="0.47244094488188998" footer="0.39370078740157499"/>
  <pageSetup paperSize="9" scale="8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EC00-7AF1-44F4-9E1F-46E98B9B5389}">
  <dimension ref="A1:O27"/>
  <sheetViews>
    <sheetView zoomScale="90" zoomScaleNormal="90" zoomScaleSheetLayoutView="90" workbookViewId="0"/>
  </sheetViews>
  <sheetFormatPr defaultRowHeight="12.75"/>
  <cols>
    <col min="1" max="3" width="2.33203125" customWidth="1"/>
    <col min="4" max="4" width="32.83203125" customWidth="1"/>
    <col min="5" max="5" width="8.5" customWidth="1"/>
    <col min="6" max="6" width="1" customWidth="1"/>
    <col min="7" max="7" width="16.5" customWidth="1"/>
    <col min="8" max="8" width="1" customWidth="1"/>
    <col min="9" max="9" width="17.83203125" customWidth="1"/>
    <col min="10" max="10" width="1" customWidth="1"/>
    <col min="11" max="11" width="17.83203125" customWidth="1"/>
    <col min="12" max="12" width="1" customWidth="1"/>
    <col min="13" max="13" width="15.6640625" customWidth="1"/>
    <col min="14" max="14" width="1" customWidth="1"/>
    <col min="15" max="15" width="17" customWidth="1"/>
  </cols>
  <sheetData>
    <row r="1" spans="1:15" ht="21.75" customHeight="1">
      <c r="A1" s="2" t="s">
        <v>0</v>
      </c>
      <c r="B1" s="5"/>
      <c r="C1" s="5"/>
      <c r="D1" s="5"/>
      <c r="E1" s="5"/>
      <c r="F1" s="5"/>
      <c r="G1" s="37"/>
      <c r="H1" s="17"/>
      <c r="I1" s="37"/>
      <c r="J1" s="17"/>
      <c r="K1" s="37"/>
      <c r="L1" s="17"/>
      <c r="M1" s="37"/>
      <c r="N1" s="37"/>
      <c r="O1" s="94"/>
    </row>
    <row r="2" spans="1:15" ht="21.75" customHeight="1">
      <c r="A2" s="75" t="s">
        <v>156</v>
      </c>
      <c r="B2" s="5"/>
      <c r="C2" s="5"/>
      <c r="D2" s="5"/>
      <c r="E2" s="5"/>
      <c r="F2" s="5"/>
      <c r="G2" s="37"/>
      <c r="H2" s="17"/>
      <c r="I2" s="37"/>
      <c r="J2" s="17"/>
      <c r="K2" s="37"/>
      <c r="L2" s="17"/>
      <c r="M2" s="37"/>
      <c r="N2" s="37"/>
      <c r="O2" s="94"/>
    </row>
    <row r="3" spans="1:15" ht="21.75" customHeight="1">
      <c r="A3" s="84" t="s">
        <v>90</v>
      </c>
      <c r="B3" s="38"/>
      <c r="C3" s="38"/>
      <c r="D3" s="38"/>
      <c r="E3" s="38"/>
      <c r="F3" s="38"/>
      <c r="G3" s="40"/>
      <c r="H3" s="163"/>
      <c r="I3" s="40"/>
      <c r="J3" s="163"/>
      <c r="K3" s="40"/>
      <c r="L3" s="163"/>
      <c r="M3" s="40"/>
      <c r="N3" s="40"/>
      <c r="O3" s="164"/>
    </row>
    <row r="4" spans="1:15" ht="20.65" customHeight="1">
      <c r="A4" s="1"/>
      <c r="B4" s="5"/>
      <c r="C4" s="5"/>
      <c r="D4" s="5"/>
      <c r="E4" s="5"/>
      <c r="F4" s="5"/>
      <c r="G4" s="37"/>
      <c r="H4" s="17"/>
      <c r="I4" s="37"/>
      <c r="J4" s="17"/>
      <c r="K4" s="37"/>
      <c r="L4" s="17"/>
      <c r="M4" s="37"/>
      <c r="N4" s="37"/>
      <c r="O4" s="94"/>
    </row>
    <row r="5" spans="1:15" ht="20.65" customHeight="1">
      <c r="A5" s="165"/>
      <c r="B5" s="165"/>
      <c r="C5" s="165"/>
      <c r="D5" s="165"/>
      <c r="E5" s="165"/>
      <c r="F5" s="165"/>
      <c r="G5" s="260" t="s">
        <v>4</v>
      </c>
      <c r="H5" s="260"/>
      <c r="I5" s="260"/>
      <c r="J5" s="260"/>
      <c r="K5" s="260"/>
      <c r="L5" s="260"/>
      <c r="M5" s="260"/>
      <c r="N5" s="260"/>
      <c r="O5" s="260"/>
    </row>
    <row r="6" spans="1:15" ht="20.65" customHeight="1">
      <c r="A6" s="166"/>
      <c r="B6" s="166"/>
      <c r="C6" s="166"/>
      <c r="D6" s="166"/>
      <c r="E6" s="166"/>
      <c r="F6" s="166"/>
      <c r="G6" s="167"/>
      <c r="H6" s="167"/>
      <c r="I6" s="167"/>
      <c r="J6" s="167"/>
      <c r="K6" s="261" t="s">
        <v>81</v>
      </c>
      <c r="L6" s="261"/>
      <c r="M6" s="261"/>
      <c r="N6" s="168"/>
      <c r="O6" s="169"/>
    </row>
    <row r="7" spans="1:15" ht="20.65" customHeight="1">
      <c r="A7" s="166"/>
      <c r="B7" s="170"/>
      <c r="C7" s="170"/>
      <c r="D7" s="170"/>
      <c r="E7" s="170"/>
      <c r="F7" s="170"/>
      <c r="G7" s="167" t="s">
        <v>128</v>
      </c>
      <c r="H7" s="167"/>
      <c r="I7" s="167" t="s">
        <v>129</v>
      </c>
      <c r="J7" s="167"/>
      <c r="K7" s="167" t="s">
        <v>123</v>
      </c>
      <c r="L7" s="167"/>
      <c r="M7" s="171"/>
      <c r="N7" s="167"/>
      <c r="O7" s="172" t="s">
        <v>126</v>
      </c>
    </row>
    <row r="8" spans="1:15" ht="20.65" customHeight="1">
      <c r="A8" s="173"/>
      <c r="B8" s="174"/>
      <c r="C8" s="165"/>
      <c r="D8" s="165"/>
      <c r="E8" s="175"/>
      <c r="F8" s="165"/>
      <c r="G8" s="167" t="s">
        <v>136</v>
      </c>
      <c r="H8" s="167"/>
      <c r="I8" s="167" t="s">
        <v>137</v>
      </c>
      <c r="J8" s="167"/>
      <c r="K8" s="167" t="s">
        <v>157</v>
      </c>
      <c r="L8" s="167"/>
      <c r="M8" s="171" t="s">
        <v>139</v>
      </c>
      <c r="N8" s="176"/>
      <c r="O8" s="177" t="s">
        <v>142</v>
      </c>
    </row>
    <row r="9" spans="1:15" ht="20.65" customHeight="1">
      <c r="A9" s="166"/>
      <c r="B9" s="166"/>
      <c r="C9" s="166"/>
      <c r="D9" s="166"/>
      <c r="E9" s="178"/>
      <c r="F9" s="179"/>
      <c r="G9" s="180" t="s">
        <v>8</v>
      </c>
      <c r="H9" s="167"/>
      <c r="I9" s="180" t="s">
        <v>8</v>
      </c>
      <c r="J9" s="167"/>
      <c r="K9" s="180" t="s">
        <v>8</v>
      </c>
      <c r="L9" s="167"/>
      <c r="M9" s="180" t="s">
        <v>8</v>
      </c>
      <c r="N9" s="167"/>
      <c r="O9" s="180" t="s">
        <v>8</v>
      </c>
    </row>
    <row r="10" spans="1:15" ht="6" customHeight="1">
      <c r="A10" s="1"/>
      <c r="B10" s="1"/>
      <c r="C10" s="1"/>
      <c r="D10" s="1"/>
      <c r="E10" s="175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65" customHeight="1">
      <c r="A11" s="173" t="s">
        <v>145</v>
      </c>
      <c r="B11" s="181"/>
      <c r="C11" s="166"/>
      <c r="D11" s="170"/>
      <c r="E11" s="170"/>
      <c r="F11" s="175"/>
      <c r="G11" s="182">
        <v>3462336820</v>
      </c>
      <c r="H11" s="183"/>
      <c r="I11" s="182">
        <v>5163517392</v>
      </c>
      <c r="J11" s="183"/>
      <c r="K11" s="182">
        <v>61735874</v>
      </c>
      <c r="L11" s="183"/>
      <c r="M11" s="182">
        <v>330357904</v>
      </c>
      <c r="N11" s="184"/>
      <c r="O11" s="184">
        <f>SUM(G11:M11)</f>
        <v>9017947990</v>
      </c>
    </row>
    <row r="12" spans="1:15" ht="20.65" customHeight="1">
      <c r="A12" s="185" t="s">
        <v>146</v>
      </c>
      <c r="B12" s="181"/>
      <c r="C12" s="166"/>
      <c r="D12" s="170"/>
      <c r="E12" s="170"/>
      <c r="F12" s="175"/>
      <c r="G12" s="182">
        <v>0</v>
      </c>
      <c r="H12" s="183"/>
      <c r="I12" s="182">
        <v>0</v>
      </c>
      <c r="J12" s="183"/>
      <c r="K12" s="182">
        <v>11265447</v>
      </c>
      <c r="L12" s="183"/>
      <c r="M12" s="182">
        <v>-11265447</v>
      </c>
      <c r="N12" s="184"/>
      <c r="O12" s="184">
        <f>SUM(G12:M12)</f>
        <v>0</v>
      </c>
    </row>
    <row r="13" spans="1:15" ht="20.65" customHeight="1">
      <c r="A13" s="19" t="s">
        <v>147</v>
      </c>
      <c r="B13" s="186"/>
      <c r="C13" s="187"/>
      <c r="D13" s="188"/>
      <c r="E13" s="189"/>
      <c r="F13" s="175"/>
      <c r="G13" s="182">
        <v>346233682</v>
      </c>
      <c r="H13" s="183"/>
      <c r="I13" s="182">
        <v>1069862077</v>
      </c>
      <c r="J13" s="183"/>
      <c r="K13" s="182">
        <v>0</v>
      </c>
      <c r="L13" s="183"/>
      <c r="M13" s="182">
        <v>0</v>
      </c>
      <c r="N13" s="184"/>
      <c r="O13" s="184">
        <f>SUM(G13:M13)</f>
        <v>1416095759</v>
      </c>
    </row>
    <row r="14" spans="1:15" ht="20.65" customHeight="1">
      <c r="A14" s="185" t="s">
        <v>150</v>
      </c>
      <c r="B14" s="181"/>
      <c r="C14" s="166"/>
      <c r="D14" s="170"/>
      <c r="E14" s="190"/>
      <c r="F14" s="175"/>
      <c r="G14" s="191">
        <v>0</v>
      </c>
      <c r="H14" s="183"/>
      <c r="I14" s="191">
        <v>0</v>
      </c>
      <c r="J14" s="183"/>
      <c r="K14" s="191">
        <v>0</v>
      </c>
      <c r="L14" s="183"/>
      <c r="M14" s="191">
        <v>225308943</v>
      </c>
      <c r="N14" s="184"/>
      <c r="O14" s="192">
        <f>SUM(G14:M14)</f>
        <v>225308943</v>
      </c>
    </row>
    <row r="15" spans="1:15" ht="6" customHeight="1">
      <c r="A15" s="19"/>
      <c r="B15" s="46"/>
      <c r="C15" s="5"/>
      <c r="D15" s="5"/>
      <c r="E15" s="11"/>
      <c r="F15" s="5"/>
      <c r="G15" s="94"/>
      <c r="H15" s="24"/>
      <c r="I15" s="94"/>
      <c r="J15" s="24"/>
      <c r="K15" s="94"/>
      <c r="L15" s="24"/>
      <c r="M15" s="94"/>
      <c r="N15" s="94"/>
      <c r="O15" s="94"/>
    </row>
    <row r="16" spans="1:15" ht="20.65" customHeight="1" thickBot="1">
      <c r="A16" s="173" t="s">
        <v>151</v>
      </c>
      <c r="B16" s="174"/>
      <c r="C16" s="165"/>
      <c r="D16" s="165"/>
      <c r="E16" s="175"/>
      <c r="F16" s="165"/>
      <c r="G16" s="193">
        <f>SUM(G11:G15)</f>
        <v>3808570502</v>
      </c>
      <c r="H16" s="194"/>
      <c r="I16" s="193">
        <f>SUM(I11:I15)</f>
        <v>6233379469</v>
      </c>
      <c r="J16" s="194"/>
      <c r="K16" s="193">
        <f>SUM(K11:K15)</f>
        <v>73001321</v>
      </c>
      <c r="L16" s="194"/>
      <c r="M16" s="193">
        <f>SUM(M11:M15)</f>
        <v>544401400</v>
      </c>
      <c r="N16" s="176"/>
      <c r="O16" s="193">
        <f>SUM(O11:O15)</f>
        <v>10659352692</v>
      </c>
    </row>
    <row r="17" spans="1:15" ht="20.65" customHeight="1" thickTop="1">
      <c r="A17" s="173"/>
      <c r="B17" s="174"/>
      <c r="C17" s="165"/>
      <c r="D17" s="165"/>
      <c r="E17" s="175"/>
      <c r="F17" s="165"/>
      <c r="G17" s="176"/>
      <c r="H17" s="194"/>
      <c r="I17" s="176"/>
      <c r="J17" s="194"/>
      <c r="K17" s="176"/>
      <c r="L17" s="194"/>
      <c r="M17" s="176"/>
      <c r="N17" s="176"/>
      <c r="O17" s="176"/>
    </row>
    <row r="18" spans="1:15" ht="20.65" customHeight="1">
      <c r="A18" s="173" t="s">
        <v>152</v>
      </c>
      <c r="B18" s="181"/>
      <c r="C18" s="166"/>
      <c r="D18" s="170"/>
      <c r="E18" s="170"/>
      <c r="F18" s="175"/>
      <c r="G18" s="195">
        <v>3808570502</v>
      </c>
      <c r="H18" s="183"/>
      <c r="I18" s="195">
        <v>6233379469</v>
      </c>
      <c r="J18" s="183"/>
      <c r="K18" s="195">
        <v>73001321</v>
      </c>
      <c r="L18" s="183"/>
      <c r="M18" s="195">
        <v>544401400</v>
      </c>
      <c r="N18" s="184"/>
      <c r="O18" s="196">
        <v>10659352692</v>
      </c>
    </row>
    <row r="19" spans="1:15" ht="20.65" customHeight="1">
      <c r="A19" s="185" t="s">
        <v>158</v>
      </c>
      <c r="B19" s="181"/>
      <c r="C19" s="166"/>
      <c r="D19" s="170"/>
      <c r="E19" s="190"/>
      <c r="F19" s="175"/>
      <c r="G19" s="197" t="s">
        <v>17</v>
      </c>
      <c r="H19" s="183"/>
      <c r="I19" s="197" t="s">
        <v>17</v>
      </c>
      <c r="J19" s="183"/>
      <c r="K19" s="197" t="s">
        <v>17</v>
      </c>
      <c r="L19" s="183"/>
      <c r="M19" s="197">
        <v>-25379801</v>
      </c>
      <c r="N19" s="184"/>
      <c r="O19" s="198">
        <v>-25379801</v>
      </c>
    </row>
    <row r="20" spans="1:15" ht="6" customHeight="1">
      <c r="A20" s="19"/>
      <c r="B20" s="46"/>
      <c r="C20" s="5"/>
      <c r="D20" s="5"/>
      <c r="E20" s="11"/>
      <c r="F20" s="5"/>
      <c r="G20" s="95"/>
      <c r="H20" s="24"/>
      <c r="I20" s="95"/>
      <c r="J20" s="24"/>
      <c r="K20" s="95"/>
      <c r="L20" s="24"/>
      <c r="M20" s="95"/>
      <c r="N20" s="94"/>
      <c r="O20" s="95"/>
    </row>
    <row r="21" spans="1:15" ht="20.65" customHeight="1" thickBot="1">
      <c r="A21" s="173" t="s">
        <v>155</v>
      </c>
      <c r="B21" s="174"/>
      <c r="C21" s="165"/>
      <c r="D21" s="165"/>
      <c r="E21" s="175"/>
      <c r="F21" s="165"/>
      <c r="G21" s="199">
        <f>SUM(G18:G20)</f>
        <v>3808570502</v>
      </c>
      <c r="H21" s="194"/>
      <c r="I21" s="199">
        <f>SUM(I18:I20)</f>
        <v>6233379469</v>
      </c>
      <c r="J21" s="194"/>
      <c r="K21" s="199">
        <f>SUM(K18:K20)</f>
        <v>73001321</v>
      </c>
      <c r="L21" s="194"/>
      <c r="M21" s="199">
        <f>SUM(M18:M20)</f>
        <v>519021599</v>
      </c>
      <c r="N21" s="176"/>
      <c r="O21" s="199">
        <f>SUM(O18:O20)</f>
        <v>10633972891</v>
      </c>
    </row>
    <row r="22" spans="1:15" ht="20.65" customHeight="1" thickTop="1">
      <c r="A22" s="173"/>
      <c r="B22" s="174"/>
      <c r="C22" s="165"/>
      <c r="D22" s="165"/>
      <c r="E22" s="175"/>
      <c r="F22" s="165"/>
      <c r="G22" s="176"/>
      <c r="H22" s="194"/>
      <c r="I22" s="176"/>
      <c r="J22" s="194"/>
      <c r="K22" s="176"/>
      <c r="L22" s="194"/>
      <c r="M22" s="176"/>
      <c r="N22" s="176"/>
      <c r="O22" s="176"/>
    </row>
    <row r="23" spans="1:15" ht="20.65" customHeight="1">
      <c r="A23" s="173"/>
      <c r="B23" s="174"/>
      <c r="C23" s="165"/>
      <c r="D23" s="165"/>
      <c r="E23" s="175"/>
      <c r="F23" s="165"/>
      <c r="G23" s="176"/>
      <c r="H23" s="194"/>
      <c r="I23" s="176"/>
      <c r="J23" s="194"/>
      <c r="K23" s="176"/>
      <c r="L23" s="194"/>
      <c r="M23" s="176"/>
      <c r="N23" s="176"/>
      <c r="O23" s="176"/>
    </row>
    <row r="24" spans="1:15" ht="20.65" customHeight="1">
      <c r="A24" s="173"/>
      <c r="B24" s="174"/>
      <c r="C24" s="165"/>
      <c r="D24" s="165"/>
      <c r="E24" s="175"/>
      <c r="F24" s="165"/>
      <c r="G24" s="176"/>
      <c r="H24" s="176"/>
      <c r="I24" s="176"/>
      <c r="J24" s="176"/>
      <c r="K24" s="176"/>
      <c r="L24" s="176"/>
      <c r="M24" s="176"/>
      <c r="N24" s="176"/>
      <c r="O24" s="176"/>
    </row>
    <row r="25" spans="1:15" ht="20.65" customHeight="1">
      <c r="A25" s="173"/>
      <c r="B25" s="174"/>
      <c r="C25" s="165"/>
      <c r="D25" s="165"/>
      <c r="E25" s="175"/>
      <c r="F25" s="165"/>
      <c r="G25" s="176"/>
      <c r="H25" s="194"/>
      <c r="I25" s="176"/>
      <c r="J25" s="194"/>
      <c r="K25" s="176"/>
      <c r="L25" s="194"/>
      <c r="M25" s="176"/>
      <c r="N25" s="176"/>
      <c r="O25" s="176"/>
    </row>
    <row r="26" spans="1:15" ht="16.5" customHeight="1">
      <c r="A26" s="185"/>
      <c r="B26" s="181"/>
      <c r="C26" s="166"/>
      <c r="D26" s="170"/>
      <c r="E26" s="200"/>
      <c r="F26" s="175"/>
      <c r="G26" s="182"/>
      <c r="H26" s="182"/>
      <c r="I26" s="182"/>
      <c r="J26" s="182"/>
      <c r="K26" s="182"/>
      <c r="L26" s="182"/>
      <c r="M26" s="182"/>
      <c r="N26" s="182"/>
      <c r="O26" s="182"/>
    </row>
    <row r="27" spans="1:15" ht="22.15" customHeight="1">
      <c r="A27" s="105" t="s">
        <v>43</v>
      </c>
      <c r="B27" s="62"/>
      <c r="C27" s="38"/>
      <c r="D27" s="38"/>
      <c r="E27" s="39"/>
      <c r="F27" s="38"/>
      <c r="G27" s="164"/>
      <c r="H27" s="58"/>
      <c r="I27" s="164"/>
      <c r="J27" s="58"/>
      <c r="K27" s="164"/>
      <c r="L27" s="58"/>
      <c r="M27" s="164"/>
      <c r="N27" s="164"/>
      <c r="O27" s="164"/>
    </row>
  </sheetData>
  <mergeCells count="2">
    <mergeCell ref="G5:O5"/>
    <mergeCell ref="K6:M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A9F8-7FBC-4CAF-BBA8-839B99054AF7}">
  <dimension ref="A1:M158"/>
  <sheetViews>
    <sheetView zoomScale="90" zoomScaleNormal="90" zoomScaleSheetLayoutView="85" workbookViewId="0"/>
  </sheetViews>
  <sheetFormatPr defaultColWidth="9.33203125" defaultRowHeight="20.100000000000001" customHeight="1"/>
  <cols>
    <col min="1" max="3" width="1.83203125" style="202" customWidth="1"/>
    <col min="4" max="4" width="50.6640625" style="202" customWidth="1"/>
    <col min="5" max="5" width="8.83203125" style="202" customWidth="1"/>
    <col min="6" max="6" width="1" style="202" customWidth="1"/>
    <col min="7" max="7" width="14.83203125" style="203" customWidth="1"/>
    <col min="8" max="8" width="1" style="203" customWidth="1"/>
    <col min="9" max="9" width="14.83203125" style="203" customWidth="1"/>
    <col min="10" max="10" width="1" style="204" customWidth="1"/>
    <col min="11" max="11" width="14.83203125" style="203" customWidth="1"/>
    <col min="12" max="12" width="1" style="204" customWidth="1"/>
    <col min="13" max="13" width="14.83203125" style="203" customWidth="1"/>
    <col min="14" max="16384" width="9.33203125" style="202"/>
  </cols>
  <sheetData>
    <row r="1" spans="1:13" ht="19.149999999999999" customHeight="1">
      <c r="A1" s="201" t="s">
        <v>0</v>
      </c>
    </row>
    <row r="2" spans="1:13" ht="19.149999999999999" customHeight="1">
      <c r="A2" s="201" t="s">
        <v>159</v>
      </c>
      <c r="B2" s="205"/>
      <c r="C2" s="205"/>
      <c r="D2" s="205"/>
      <c r="E2" s="205"/>
      <c r="F2" s="205"/>
      <c r="J2" s="206"/>
      <c r="L2" s="206"/>
    </row>
    <row r="3" spans="1:13" ht="19.350000000000001" customHeight="1">
      <c r="A3" s="207" t="s">
        <v>90</v>
      </c>
      <c r="B3" s="208"/>
      <c r="C3" s="208"/>
      <c r="D3" s="208"/>
      <c r="E3" s="208"/>
      <c r="F3" s="208"/>
      <c r="G3" s="209"/>
      <c r="H3" s="209"/>
      <c r="I3" s="209"/>
      <c r="J3" s="210"/>
      <c r="K3" s="209"/>
      <c r="L3" s="210"/>
      <c r="M3" s="209"/>
    </row>
    <row r="4" spans="1:13" ht="15" customHeight="1">
      <c r="A4" s="211"/>
      <c r="B4" s="205"/>
      <c r="C4" s="205"/>
      <c r="D4" s="205"/>
      <c r="E4" s="205"/>
      <c r="F4" s="205"/>
      <c r="J4" s="206"/>
      <c r="L4" s="206"/>
    </row>
    <row r="5" spans="1:13" ht="18.600000000000001" customHeight="1">
      <c r="A5" s="205"/>
      <c r="B5" s="205"/>
      <c r="C5" s="205"/>
      <c r="D5" s="205"/>
      <c r="E5" s="212"/>
      <c r="F5" s="212"/>
      <c r="G5" s="262" t="s">
        <v>3</v>
      </c>
      <c r="H5" s="262"/>
      <c r="I5" s="262"/>
      <c r="J5" s="213"/>
      <c r="K5" s="262" t="s">
        <v>4</v>
      </c>
      <c r="L5" s="262"/>
      <c r="M5" s="262"/>
    </row>
    <row r="6" spans="1:13" ht="18.600000000000001" customHeight="1">
      <c r="E6" s="205"/>
      <c r="F6" s="212"/>
      <c r="G6" s="12" t="s">
        <v>5</v>
      </c>
      <c r="H6" s="11"/>
      <c r="I6" s="12" t="s">
        <v>6</v>
      </c>
      <c r="J6" s="13"/>
      <c r="K6" s="12" t="s">
        <v>5</v>
      </c>
      <c r="L6" s="11"/>
      <c r="M6" s="12" t="s">
        <v>6</v>
      </c>
    </row>
    <row r="7" spans="1:13" ht="18.600000000000001" customHeight="1">
      <c r="E7" s="214" t="s">
        <v>7</v>
      </c>
      <c r="F7" s="205"/>
      <c r="G7" s="14" t="s">
        <v>8</v>
      </c>
      <c r="H7" s="11"/>
      <c r="I7" s="14" t="s">
        <v>8</v>
      </c>
      <c r="J7" s="13"/>
      <c r="K7" s="14" t="s">
        <v>8</v>
      </c>
      <c r="L7" s="11"/>
      <c r="M7" s="14" t="s">
        <v>8</v>
      </c>
    </row>
    <row r="8" spans="1:13" ht="18.600000000000001" customHeight="1">
      <c r="A8" s="215" t="s">
        <v>160</v>
      </c>
      <c r="E8" s="212"/>
      <c r="F8" s="212"/>
      <c r="G8" s="216"/>
      <c r="H8" s="217"/>
      <c r="I8" s="217"/>
      <c r="K8" s="216"/>
      <c r="M8" s="217"/>
    </row>
    <row r="9" spans="1:13" ht="18.600000000000001" customHeight="1">
      <c r="A9" s="218" t="s">
        <v>100</v>
      </c>
      <c r="B9" s="218"/>
      <c r="C9" s="218"/>
      <c r="G9" s="219">
        <v>398892326</v>
      </c>
      <c r="H9" s="220"/>
      <c r="I9" s="220">
        <v>208626944</v>
      </c>
      <c r="J9" s="220"/>
      <c r="K9" s="219">
        <v>-20018836</v>
      </c>
      <c r="L9" s="220"/>
      <c r="M9" s="220">
        <v>292246473</v>
      </c>
    </row>
    <row r="10" spans="1:13" ht="18.600000000000001" customHeight="1">
      <c r="A10" s="218" t="s">
        <v>161</v>
      </c>
      <c r="B10" s="218"/>
      <c r="C10" s="218"/>
      <c r="G10" s="219"/>
      <c r="H10" s="220"/>
      <c r="I10" s="220"/>
      <c r="J10" s="220"/>
      <c r="K10" s="219"/>
      <c r="L10" s="220"/>
      <c r="M10" s="220"/>
    </row>
    <row r="11" spans="1:13" ht="18.600000000000001" customHeight="1">
      <c r="A11" s="218"/>
      <c r="B11" s="218" t="s">
        <v>162</v>
      </c>
      <c r="C11" s="218"/>
      <c r="E11" s="205">
        <v>30</v>
      </c>
      <c r="G11" s="223">
        <v>656828124</v>
      </c>
      <c r="H11" s="224"/>
      <c r="I11" s="224">
        <v>599532743</v>
      </c>
      <c r="J11" s="224"/>
      <c r="K11" s="223">
        <v>106428619</v>
      </c>
      <c r="L11" s="224"/>
      <c r="M11" s="224">
        <v>99528577</v>
      </c>
    </row>
    <row r="12" spans="1:13" ht="18.600000000000001" customHeight="1">
      <c r="A12" s="218"/>
      <c r="B12" s="218" t="s">
        <v>163</v>
      </c>
      <c r="C12" s="225"/>
      <c r="E12" s="205"/>
      <c r="G12" s="223">
        <v>20640740</v>
      </c>
      <c r="H12" s="224"/>
      <c r="I12" s="224">
        <v>4648326</v>
      </c>
      <c r="J12" s="224"/>
      <c r="K12" s="223">
        <v>14716630</v>
      </c>
      <c r="L12" s="224"/>
      <c r="M12" s="224">
        <v>1638569</v>
      </c>
    </row>
    <row r="13" spans="1:13" ht="18.399999999999999" customHeight="1">
      <c r="A13" s="218"/>
      <c r="B13" s="218" t="s">
        <v>164</v>
      </c>
      <c r="C13" s="225"/>
      <c r="E13" s="205"/>
      <c r="G13" s="223">
        <v>-4608164</v>
      </c>
      <c r="H13" s="224"/>
      <c r="I13" s="224">
        <v>0</v>
      </c>
      <c r="J13" s="224"/>
      <c r="K13" s="223">
        <v>0</v>
      </c>
      <c r="L13" s="224"/>
      <c r="M13" s="224">
        <v>0</v>
      </c>
    </row>
    <row r="14" spans="1:13" ht="18.600000000000001" customHeight="1">
      <c r="A14" s="218"/>
      <c r="B14" s="218" t="s">
        <v>165</v>
      </c>
      <c r="C14" s="225"/>
      <c r="E14" s="205"/>
      <c r="G14" s="223">
        <v>-41844</v>
      </c>
      <c r="H14" s="224"/>
      <c r="I14" s="224">
        <v>0</v>
      </c>
      <c r="J14" s="224"/>
      <c r="K14" s="223">
        <v>0</v>
      </c>
      <c r="L14" s="224"/>
      <c r="M14" s="224">
        <v>0</v>
      </c>
    </row>
    <row r="15" spans="1:13" ht="18.600000000000001" customHeight="1">
      <c r="A15" s="218"/>
      <c r="B15" s="218" t="s">
        <v>237</v>
      </c>
      <c r="C15" s="218"/>
      <c r="E15" s="205"/>
      <c r="G15" s="223">
        <v>1774642</v>
      </c>
      <c r="H15" s="224"/>
      <c r="I15" s="224">
        <v>-83975</v>
      </c>
      <c r="J15" s="224"/>
      <c r="K15" s="223">
        <v>1801888</v>
      </c>
      <c r="L15" s="224"/>
      <c r="M15" s="224">
        <v>0</v>
      </c>
    </row>
    <row r="16" spans="1:13" ht="18.600000000000001" customHeight="1">
      <c r="A16" s="218"/>
      <c r="B16" s="218" t="s">
        <v>166</v>
      </c>
      <c r="C16" s="218"/>
      <c r="E16" s="205"/>
      <c r="G16" s="223">
        <v>3374138</v>
      </c>
      <c r="H16" s="224"/>
      <c r="I16" s="224">
        <v>14775270</v>
      </c>
      <c r="J16" s="224"/>
      <c r="K16" s="223">
        <v>2972750</v>
      </c>
      <c r="L16" s="224"/>
      <c r="M16" s="224">
        <v>1223286</v>
      </c>
    </row>
    <row r="17" spans="1:13" ht="18.600000000000001" customHeight="1">
      <c r="A17" s="218"/>
      <c r="B17" s="134" t="s">
        <v>167</v>
      </c>
      <c r="C17" s="226"/>
      <c r="E17" s="205"/>
      <c r="G17" s="223"/>
      <c r="H17" s="224"/>
      <c r="I17" s="224"/>
      <c r="J17" s="224"/>
      <c r="K17" s="223"/>
      <c r="L17" s="224"/>
      <c r="M17" s="224"/>
    </row>
    <row r="18" spans="1:13" ht="18.600000000000001" customHeight="1">
      <c r="A18" s="218"/>
      <c r="B18" s="134"/>
      <c r="C18" s="226" t="s">
        <v>168</v>
      </c>
      <c r="E18" s="205">
        <v>12.2</v>
      </c>
      <c r="G18" s="223">
        <v>-1574516</v>
      </c>
      <c r="H18" s="224"/>
      <c r="I18" s="224">
        <v>-458014</v>
      </c>
      <c r="J18" s="224"/>
      <c r="K18" s="223">
        <v>-1574516</v>
      </c>
      <c r="L18" s="224"/>
      <c r="M18" s="224">
        <v>-29822</v>
      </c>
    </row>
    <row r="19" spans="1:13" ht="18.600000000000001" customHeight="1">
      <c r="A19" s="218"/>
      <c r="B19" s="114" t="s">
        <v>169</v>
      </c>
      <c r="C19" s="134"/>
      <c r="E19" s="205"/>
      <c r="G19" s="223"/>
      <c r="H19" s="224"/>
      <c r="I19" s="224"/>
      <c r="J19" s="224"/>
      <c r="K19" s="223"/>
      <c r="L19" s="224"/>
      <c r="M19" s="224"/>
    </row>
    <row r="20" spans="1:13" ht="18.600000000000001" customHeight="1">
      <c r="A20" s="218"/>
      <c r="B20" s="114"/>
      <c r="C20" s="114" t="s">
        <v>170</v>
      </c>
      <c r="E20" s="205">
        <v>12.2</v>
      </c>
      <c r="G20" s="223">
        <v>-825659</v>
      </c>
      <c r="H20" s="224"/>
      <c r="I20" s="224">
        <v>-458203</v>
      </c>
      <c r="J20" s="224"/>
      <c r="K20" s="223">
        <v>-825628</v>
      </c>
      <c r="L20" s="224"/>
      <c r="M20" s="224">
        <v>-458166</v>
      </c>
    </row>
    <row r="21" spans="1:13" ht="18.600000000000001" customHeight="1">
      <c r="B21" s="114" t="s">
        <v>171</v>
      </c>
      <c r="E21" s="205"/>
      <c r="G21" s="223">
        <v>-56060947</v>
      </c>
      <c r="H21" s="224"/>
      <c r="I21" s="224">
        <v>0</v>
      </c>
      <c r="J21" s="224"/>
      <c r="K21" s="223">
        <v>0</v>
      </c>
      <c r="L21" s="224"/>
      <c r="M21" s="224">
        <v>0</v>
      </c>
    </row>
    <row r="22" spans="1:13" ht="18.600000000000001" customHeight="1">
      <c r="B22" s="114" t="s">
        <v>172</v>
      </c>
      <c r="E22" s="205"/>
      <c r="G22" s="223">
        <v>-15000000</v>
      </c>
      <c r="H22" s="224"/>
      <c r="I22" s="224">
        <v>0</v>
      </c>
      <c r="J22" s="224"/>
      <c r="K22" s="223">
        <v>0</v>
      </c>
      <c r="L22" s="224"/>
      <c r="M22" s="224">
        <v>0</v>
      </c>
    </row>
    <row r="23" spans="1:13" ht="18.600000000000001" customHeight="1">
      <c r="B23" s="114" t="s">
        <v>173</v>
      </c>
      <c r="E23" s="205"/>
      <c r="G23" s="223">
        <v>275513139</v>
      </c>
      <c r="H23" s="224"/>
      <c r="I23" s="224">
        <v>0</v>
      </c>
      <c r="J23" s="224"/>
      <c r="K23" s="223">
        <v>145502813</v>
      </c>
      <c r="L23" s="224"/>
      <c r="M23" s="224">
        <v>0</v>
      </c>
    </row>
    <row r="24" spans="1:13" ht="18.600000000000001" customHeight="1">
      <c r="B24" s="202" t="s">
        <v>174</v>
      </c>
      <c r="E24" s="205"/>
      <c r="G24" s="223">
        <v>4309433</v>
      </c>
      <c r="H24" s="224"/>
      <c r="I24" s="224">
        <v>-2863497</v>
      </c>
      <c r="J24" s="224"/>
      <c r="K24" s="223">
        <v>3538482</v>
      </c>
      <c r="L24" s="224"/>
      <c r="M24" s="224">
        <v>-2655514</v>
      </c>
    </row>
    <row r="25" spans="1:13" ht="18.600000000000001" customHeight="1">
      <c r="B25" s="202" t="s">
        <v>175</v>
      </c>
      <c r="E25" s="205">
        <v>18</v>
      </c>
      <c r="G25" s="223">
        <v>0</v>
      </c>
      <c r="H25" s="224"/>
      <c r="I25" s="224">
        <v>41936231</v>
      </c>
      <c r="J25" s="224"/>
      <c r="K25" s="223">
        <v>0</v>
      </c>
      <c r="L25" s="224"/>
      <c r="M25" s="224">
        <v>0</v>
      </c>
    </row>
    <row r="26" spans="1:13" ht="18.600000000000001" customHeight="1">
      <c r="B26" s="202" t="s">
        <v>176</v>
      </c>
      <c r="E26" s="205"/>
      <c r="G26" s="223">
        <v>0</v>
      </c>
      <c r="H26" s="224"/>
      <c r="I26" s="224">
        <v>2524492</v>
      </c>
      <c r="J26" s="224"/>
      <c r="K26" s="223">
        <v>0</v>
      </c>
      <c r="L26" s="224"/>
      <c r="M26" s="224">
        <v>0</v>
      </c>
    </row>
    <row r="27" spans="1:13" ht="18.600000000000001" customHeight="1">
      <c r="B27" s="202" t="s">
        <v>177</v>
      </c>
      <c r="E27" s="205"/>
      <c r="G27" s="223">
        <v>789304</v>
      </c>
      <c r="H27" s="224"/>
      <c r="I27" s="224">
        <v>199349</v>
      </c>
      <c r="J27" s="224"/>
      <c r="K27" s="223">
        <v>0</v>
      </c>
      <c r="L27" s="224"/>
      <c r="M27" s="224">
        <v>0</v>
      </c>
    </row>
    <row r="28" spans="1:13" ht="18.600000000000001" customHeight="1">
      <c r="B28" s="202" t="s">
        <v>178</v>
      </c>
      <c r="E28" s="205"/>
      <c r="G28" s="223">
        <v>0</v>
      </c>
      <c r="H28" s="224"/>
      <c r="I28" s="224">
        <v>0</v>
      </c>
      <c r="J28" s="224"/>
      <c r="K28" s="223">
        <v>48764558</v>
      </c>
      <c r="L28" s="224"/>
      <c r="M28" s="224">
        <v>0</v>
      </c>
    </row>
    <row r="29" spans="1:13" ht="18.600000000000001" customHeight="1">
      <c r="B29" s="202" t="s">
        <v>179</v>
      </c>
      <c r="E29" s="205"/>
      <c r="G29" s="223">
        <v>0</v>
      </c>
      <c r="H29" s="224"/>
      <c r="I29" s="224">
        <v>0</v>
      </c>
      <c r="J29" s="224"/>
      <c r="K29" s="223">
        <v>0</v>
      </c>
      <c r="L29" s="224"/>
      <c r="M29" s="224">
        <v>698057</v>
      </c>
    </row>
    <row r="30" spans="1:13" ht="18.600000000000001" customHeight="1">
      <c r="A30" s="218"/>
      <c r="B30" s="218" t="s">
        <v>180</v>
      </c>
      <c r="E30" s="50">
        <v>25</v>
      </c>
      <c r="G30" s="223">
        <v>35614892</v>
      </c>
      <c r="H30" s="224"/>
      <c r="I30" s="224">
        <v>25425346</v>
      </c>
      <c r="J30" s="224"/>
      <c r="K30" s="223">
        <v>3121283</v>
      </c>
      <c r="L30" s="224"/>
      <c r="M30" s="224">
        <v>2901211</v>
      </c>
    </row>
    <row r="31" spans="1:13" ht="18.600000000000001" customHeight="1">
      <c r="A31" s="218"/>
      <c r="B31" s="202" t="s">
        <v>181</v>
      </c>
      <c r="C31" s="227"/>
      <c r="E31" s="205"/>
      <c r="G31" s="223">
        <v>-1597503</v>
      </c>
      <c r="H31" s="224"/>
      <c r="I31" s="224">
        <v>-882167</v>
      </c>
      <c r="J31" s="224"/>
      <c r="K31" s="223">
        <v>-24918485</v>
      </c>
      <c r="L31" s="224"/>
      <c r="M31" s="224">
        <v>-88972885</v>
      </c>
    </row>
    <row r="32" spans="1:13" ht="18.600000000000001" customHeight="1">
      <c r="A32" s="218"/>
      <c r="B32" s="202" t="s">
        <v>98</v>
      </c>
      <c r="C32" s="227"/>
      <c r="E32" s="11">
        <v>29</v>
      </c>
      <c r="G32" s="223">
        <v>162462602</v>
      </c>
      <c r="H32" s="224"/>
      <c r="I32" s="224">
        <v>146637646</v>
      </c>
      <c r="J32" s="224"/>
      <c r="K32" s="223">
        <v>105929567</v>
      </c>
      <c r="L32" s="224"/>
      <c r="M32" s="224">
        <v>84437640</v>
      </c>
    </row>
    <row r="33" spans="1:13" ht="18.600000000000001" customHeight="1">
      <c r="A33" s="213"/>
      <c r="B33" s="202" t="s">
        <v>182</v>
      </c>
      <c r="C33" s="227"/>
      <c r="E33" s="205"/>
      <c r="G33" s="228">
        <v>128248</v>
      </c>
      <c r="H33" s="220"/>
      <c r="I33" s="229">
        <v>-73486</v>
      </c>
      <c r="J33" s="220"/>
      <c r="K33" s="228">
        <v>0</v>
      </c>
      <c r="L33" s="220"/>
      <c r="M33" s="229">
        <v>0</v>
      </c>
    </row>
    <row r="34" spans="1:13" ht="7.9" customHeight="1">
      <c r="E34" s="212"/>
      <c r="F34" s="205"/>
      <c r="G34" s="221"/>
      <c r="H34" s="222"/>
      <c r="I34" s="222"/>
      <c r="J34" s="222"/>
      <c r="K34" s="221"/>
      <c r="L34" s="222"/>
      <c r="M34" s="222"/>
    </row>
    <row r="35" spans="1:13" ht="18.600000000000001" customHeight="1">
      <c r="A35" s="202" t="s">
        <v>183</v>
      </c>
      <c r="G35" s="230"/>
      <c r="H35" s="202"/>
      <c r="I35" s="202"/>
      <c r="J35" s="202"/>
      <c r="K35" s="230"/>
      <c r="L35" s="202"/>
      <c r="M35" s="202"/>
    </row>
    <row r="36" spans="1:13" ht="18.600000000000001" customHeight="1">
      <c r="B36" s="218" t="s">
        <v>184</v>
      </c>
      <c r="C36" s="218"/>
      <c r="E36" s="205"/>
      <c r="G36" s="231">
        <f>SUM(G9:G33)</f>
        <v>1480618955</v>
      </c>
      <c r="H36" s="232"/>
      <c r="I36" s="232">
        <f>SUM(I9:I33)</f>
        <v>1039487005</v>
      </c>
      <c r="J36" s="232"/>
      <c r="K36" s="231">
        <f>SUM(K9:K33)</f>
        <v>385439125</v>
      </c>
      <c r="L36" s="232"/>
      <c r="M36" s="232">
        <f>SUM(M9:M33)</f>
        <v>390557426</v>
      </c>
    </row>
    <row r="37" spans="1:13" ht="18.600000000000001" customHeight="1">
      <c r="B37" s="233" t="s">
        <v>185</v>
      </c>
      <c r="C37" s="218"/>
      <c r="G37" s="223">
        <v>634502638</v>
      </c>
      <c r="H37" s="224"/>
      <c r="I37" s="224">
        <v>-1402547678</v>
      </c>
      <c r="J37" s="224"/>
      <c r="K37" s="223">
        <v>245055215</v>
      </c>
      <c r="L37" s="224"/>
      <c r="M37" s="224">
        <v>-744862787</v>
      </c>
    </row>
    <row r="38" spans="1:13" ht="18.600000000000001" customHeight="1">
      <c r="A38" s="218"/>
      <c r="B38" s="233" t="s">
        <v>186</v>
      </c>
      <c r="C38" s="218"/>
      <c r="G38" s="223">
        <v>-276943647</v>
      </c>
      <c r="H38" s="224"/>
      <c r="I38" s="224">
        <v>-56880339</v>
      </c>
      <c r="J38" s="224"/>
      <c r="K38" s="223">
        <v>-130008029</v>
      </c>
      <c r="L38" s="224"/>
      <c r="M38" s="224">
        <v>-21794148</v>
      </c>
    </row>
    <row r="39" spans="1:13" ht="18.600000000000001" customHeight="1">
      <c r="A39" s="218"/>
      <c r="B39" s="233" t="s">
        <v>24</v>
      </c>
      <c r="C39" s="218"/>
      <c r="G39" s="223">
        <v>-5372880</v>
      </c>
      <c r="H39" s="224"/>
      <c r="I39" s="224">
        <v>2879843</v>
      </c>
      <c r="J39" s="224"/>
      <c r="K39" s="223">
        <v>783779</v>
      </c>
      <c r="L39" s="224"/>
      <c r="M39" s="224">
        <v>-1629565</v>
      </c>
    </row>
    <row r="40" spans="1:13" ht="18.600000000000001" customHeight="1">
      <c r="A40" s="218"/>
      <c r="B40" s="233" t="s">
        <v>39</v>
      </c>
      <c r="C40" s="218"/>
      <c r="G40" s="223">
        <v>-83396549</v>
      </c>
      <c r="H40" s="224"/>
      <c r="I40" s="224">
        <v>-22753426</v>
      </c>
      <c r="J40" s="224"/>
      <c r="K40" s="223">
        <v>-31852006</v>
      </c>
      <c r="L40" s="224"/>
      <c r="M40" s="224">
        <v>-2941802</v>
      </c>
    </row>
    <row r="41" spans="1:13" ht="18.600000000000001" customHeight="1">
      <c r="A41" s="218"/>
      <c r="B41" s="234" t="s">
        <v>49</v>
      </c>
      <c r="C41" s="218"/>
      <c r="G41" s="223">
        <v>-22507304</v>
      </c>
      <c r="H41" s="224"/>
      <c r="I41" s="224">
        <v>69319677</v>
      </c>
      <c r="J41" s="224"/>
      <c r="K41" s="223">
        <v>-99453787</v>
      </c>
      <c r="L41" s="224"/>
      <c r="M41" s="224">
        <v>155031892</v>
      </c>
    </row>
    <row r="42" spans="1:13" ht="18.600000000000001" customHeight="1">
      <c r="A42" s="218"/>
      <c r="B42" s="234" t="s">
        <v>50</v>
      </c>
      <c r="C42" s="218"/>
      <c r="G42" s="223">
        <v>-609146206</v>
      </c>
      <c r="H42" s="224"/>
      <c r="I42" s="224">
        <v>622619498</v>
      </c>
      <c r="J42" s="224"/>
      <c r="K42" s="223">
        <v>-198105369</v>
      </c>
      <c r="L42" s="224"/>
      <c r="M42" s="224">
        <v>208263056</v>
      </c>
    </row>
    <row r="43" spans="1:13" ht="18.600000000000001" customHeight="1">
      <c r="A43" s="218"/>
      <c r="B43" s="234" t="s">
        <v>65</v>
      </c>
      <c r="C43" s="234"/>
      <c r="G43" s="223">
        <v>-2407154</v>
      </c>
      <c r="H43" s="224"/>
      <c r="I43" s="224">
        <v>-3072168</v>
      </c>
      <c r="J43" s="224"/>
      <c r="K43" s="223">
        <v>0</v>
      </c>
      <c r="L43" s="224"/>
      <c r="M43" s="224">
        <v>0</v>
      </c>
    </row>
    <row r="44" spans="1:13" ht="18.600000000000001" customHeight="1">
      <c r="A44" s="218"/>
      <c r="B44" s="234" t="s">
        <v>59</v>
      </c>
      <c r="C44" s="218"/>
      <c r="G44" s="223">
        <v>-8571773</v>
      </c>
      <c r="H44" s="220"/>
      <c r="I44" s="224">
        <v>2438815</v>
      </c>
      <c r="J44" s="220"/>
      <c r="K44" s="223">
        <v>-13897243</v>
      </c>
      <c r="L44" s="220"/>
      <c r="M44" s="224">
        <v>4483282</v>
      </c>
    </row>
    <row r="45" spans="1:13" ht="18.600000000000001" customHeight="1">
      <c r="A45" s="213"/>
      <c r="B45" s="234" t="s">
        <v>187</v>
      </c>
      <c r="C45" s="218"/>
      <c r="D45" s="218"/>
      <c r="E45" s="50">
        <v>25</v>
      </c>
      <c r="G45" s="223">
        <v>-19932886</v>
      </c>
      <c r="H45" s="220"/>
      <c r="I45" s="224">
        <v>-5164729</v>
      </c>
      <c r="J45" s="220"/>
      <c r="K45" s="223">
        <v>-7136343</v>
      </c>
      <c r="L45" s="220"/>
      <c r="M45" s="224">
        <v>0</v>
      </c>
    </row>
    <row r="46" spans="1:13" ht="18.600000000000001" customHeight="1">
      <c r="B46" s="234" t="s">
        <v>69</v>
      </c>
      <c r="C46" s="218"/>
      <c r="D46" s="218"/>
      <c r="G46" s="228">
        <v>-3939207</v>
      </c>
      <c r="H46" s="220"/>
      <c r="I46" s="235">
        <v>2287916</v>
      </c>
      <c r="J46" s="220"/>
      <c r="K46" s="228">
        <v>-1380342</v>
      </c>
      <c r="L46" s="220"/>
      <c r="M46" s="229">
        <v>-5801750</v>
      </c>
    </row>
    <row r="47" spans="1:13" ht="8.1" customHeight="1">
      <c r="B47" s="234"/>
      <c r="C47" s="218"/>
      <c r="D47" s="218"/>
      <c r="G47" s="219"/>
      <c r="H47" s="220"/>
      <c r="I47" s="220"/>
      <c r="J47" s="220"/>
      <c r="K47" s="219"/>
      <c r="L47" s="232"/>
      <c r="M47" s="220"/>
    </row>
    <row r="48" spans="1:13" ht="20.100000000000001" customHeight="1">
      <c r="A48" s="236" t="s">
        <v>188</v>
      </c>
      <c r="G48" s="231">
        <f>SUM(G36:G46)</f>
        <v>1082903987</v>
      </c>
      <c r="H48" s="232"/>
      <c r="I48" s="232">
        <f>SUM(I36:I46)</f>
        <v>248614414</v>
      </c>
      <c r="J48" s="232"/>
      <c r="K48" s="231">
        <f>SUM(K36:K46)</f>
        <v>149445000</v>
      </c>
      <c r="L48" s="232"/>
      <c r="M48" s="232">
        <v>-18694396</v>
      </c>
    </row>
    <row r="49" spans="1:13" ht="20.100000000000001" customHeight="1">
      <c r="B49" s="237" t="s">
        <v>189</v>
      </c>
      <c r="G49" s="219">
        <v>-151205846</v>
      </c>
      <c r="H49" s="220"/>
      <c r="I49" s="220">
        <v>-140424074</v>
      </c>
      <c r="J49" s="220"/>
      <c r="K49" s="219">
        <v>-87751499</v>
      </c>
      <c r="L49" s="220"/>
      <c r="M49" s="220">
        <v>-80757702</v>
      </c>
    </row>
    <row r="50" spans="1:13" ht="20.100000000000001" customHeight="1">
      <c r="A50" s="236"/>
      <c r="B50" s="237" t="s">
        <v>190</v>
      </c>
      <c r="G50" s="228">
        <v>-158908009</v>
      </c>
      <c r="H50" s="220"/>
      <c r="I50" s="229">
        <v>-45105353</v>
      </c>
      <c r="J50" s="220"/>
      <c r="K50" s="228">
        <v>-93978089</v>
      </c>
      <c r="L50" s="220"/>
      <c r="M50" s="229">
        <v>-11137978</v>
      </c>
    </row>
    <row r="51" spans="1:13" ht="8.1" customHeight="1">
      <c r="E51" s="212"/>
      <c r="F51" s="205"/>
      <c r="G51" s="221"/>
      <c r="H51" s="222"/>
      <c r="I51" s="222"/>
      <c r="J51" s="222"/>
      <c r="K51" s="221"/>
      <c r="L51" s="222"/>
      <c r="M51" s="222"/>
    </row>
    <row r="52" spans="1:13" ht="20.100000000000001" customHeight="1">
      <c r="A52" s="202" t="s">
        <v>191</v>
      </c>
      <c r="G52" s="238">
        <f>SUM(G48:G51)</f>
        <v>772790132</v>
      </c>
      <c r="H52" s="232"/>
      <c r="I52" s="239">
        <f>SUM(I48:I51)</f>
        <v>63084987</v>
      </c>
      <c r="J52" s="232"/>
      <c r="K52" s="238">
        <f>SUM(K48:K51)</f>
        <v>-32284588</v>
      </c>
      <c r="L52" s="232"/>
      <c r="M52" s="239">
        <f>SUM(M48:M51)</f>
        <v>-110590076</v>
      </c>
    </row>
    <row r="53" spans="1:13" ht="13.5" customHeight="1">
      <c r="B53" s="234"/>
      <c r="C53" s="218"/>
      <c r="D53" s="218"/>
      <c r="G53" s="220"/>
      <c r="H53" s="220"/>
      <c r="I53" s="220"/>
      <c r="J53" s="220"/>
      <c r="K53" s="220"/>
      <c r="L53" s="220"/>
      <c r="M53" s="220"/>
    </row>
    <row r="54" spans="1:13" ht="22.15" customHeight="1">
      <c r="A54" s="240" t="s">
        <v>43</v>
      </c>
      <c r="B54" s="241"/>
      <c r="C54" s="241"/>
      <c r="D54" s="241"/>
      <c r="E54" s="208"/>
      <c r="F54" s="208"/>
      <c r="G54" s="208"/>
      <c r="H54" s="208"/>
      <c r="I54" s="208"/>
      <c r="J54" s="208"/>
      <c r="K54" s="242"/>
      <c r="L54" s="242"/>
      <c r="M54" s="242"/>
    </row>
    <row r="55" spans="1:13" ht="19.149999999999999" customHeight="1">
      <c r="A55" s="201" t="s">
        <v>0</v>
      </c>
    </row>
    <row r="56" spans="1:13" ht="20.100000000000001" customHeight="1">
      <c r="A56" s="201" t="s">
        <v>192</v>
      </c>
      <c r="B56" s="205"/>
      <c r="C56" s="205"/>
      <c r="D56" s="205"/>
      <c r="E56" s="205"/>
      <c r="F56" s="205"/>
      <c r="J56" s="206"/>
      <c r="L56" s="206"/>
    </row>
    <row r="57" spans="1:13" ht="20.100000000000001" customHeight="1">
      <c r="A57" s="207" t="s">
        <v>90</v>
      </c>
      <c r="B57" s="208"/>
      <c r="C57" s="208"/>
      <c r="D57" s="208"/>
      <c r="E57" s="208"/>
      <c r="F57" s="208"/>
      <c r="G57" s="209"/>
      <c r="H57" s="209"/>
      <c r="I57" s="209"/>
      <c r="J57" s="210"/>
      <c r="K57" s="209"/>
      <c r="L57" s="210"/>
      <c r="M57" s="209"/>
    </row>
    <row r="58" spans="1:13" ht="20.100000000000001" customHeight="1">
      <c r="A58" s="211"/>
      <c r="B58" s="205"/>
      <c r="C58" s="205"/>
      <c r="D58" s="205"/>
      <c r="E58" s="205"/>
      <c r="F58" s="205"/>
      <c r="J58" s="206"/>
      <c r="L58" s="206"/>
    </row>
    <row r="59" spans="1:13" ht="19.5" customHeight="1">
      <c r="A59" s="205"/>
      <c r="B59" s="205"/>
      <c r="C59" s="205"/>
      <c r="D59" s="205"/>
      <c r="E59" s="212"/>
      <c r="F59" s="212"/>
      <c r="G59" s="262" t="s">
        <v>3</v>
      </c>
      <c r="H59" s="262"/>
      <c r="I59" s="262"/>
      <c r="J59" s="213"/>
      <c r="K59" s="262" t="s">
        <v>4</v>
      </c>
      <c r="L59" s="262"/>
      <c r="M59" s="262"/>
    </row>
    <row r="60" spans="1:13" ht="19.5" customHeight="1">
      <c r="E60" s="205"/>
      <c r="F60" s="212"/>
      <c r="G60" s="12" t="s">
        <v>5</v>
      </c>
      <c r="H60" s="11"/>
      <c r="I60" s="12" t="s">
        <v>6</v>
      </c>
      <c r="J60" s="13"/>
      <c r="K60" s="12" t="s">
        <v>5</v>
      </c>
      <c r="L60" s="11"/>
      <c r="M60" s="12" t="s">
        <v>6</v>
      </c>
    </row>
    <row r="61" spans="1:13" ht="19.5" customHeight="1">
      <c r="E61" s="214" t="s">
        <v>7</v>
      </c>
      <c r="F61" s="205"/>
      <c r="G61" s="14" t="s">
        <v>8</v>
      </c>
      <c r="H61" s="11"/>
      <c r="I61" s="14" t="s">
        <v>8</v>
      </c>
      <c r="J61" s="13"/>
      <c r="K61" s="14" t="s">
        <v>8</v>
      </c>
      <c r="L61" s="11"/>
      <c r="M61" s="14" t="s">
        <v>8</v>
      </c>
    </row>
    <row r="62" spans="1:13" ht="19.5" customHeight="1">
      <c r="A62" s="243" t="s">
        <v>193</v>
      </c>
      <c r="G62" s="223"/>
      <c r="H62" s="224"/>
      <c r="I62" s="224"/>
      <c r="J62" s="224"/>
      <c r="K62" s="223"/>
      <c r="L62" s="224"/>
      <c r="M62" s="224"/>
    </row>
    <row r="63" spans="1:13" ht="19.5" customHeight="1">
      <c r="A63" s="202" t="s">
        <v>194</v>
      </c>
      <c r="E63" s="11"/>
      <c r="G63" s="223">
        <v>2025872024</v>
      </c>
      <c r="H63" s="220"/>
      <c r="I63" s="224">
        <v>1434457408</v>
      </c>
      <c r="J63" s="220"/>
      <c r="K63" s="223">
        <v>2025872024</v>
      </c>
      <c r="L63" s="220"/>
      <c r="M63" s="224">
        <v>368029501</v>
      </c>
    </row>
    <row r="64" spans="1:13" ht="19.5" customHeight="1">
      <c r="A64" s="202" t="s">
        <v>195</v>
      </c>
      <c r="E64" s="11"/>
      <c r="G64" s="223">
        <v>-2024060</v>
      </c>
      <c r="H64" s="220"/>
      <c r="I64" s="224">
        <v>0</v>
      </c>
      <c r="J64" s="220"/>
      <c r="K64" s="223">
        <v>0</v>
      </c>
      <c r="L64" s="220"/>
      <c r="M64" s="224">
        <v>0</v>
      </c>
    </row>
    <row r="65" spans="1:13" ht="19.5" customHeight="1">
      <c r="A65" s="202" t="s">
        <v>196</v>
      </c>
      <c r="E65" s="11"/>
      <c r="G65" s="223">
        <v>-2205000000</v>
      </c>
      <c r="H65" s="232"/>
      <c r="I65" s="224">
        <v>-1800017189</v>
      </c>
      <c r="J65" s="232"/>
      <c r="K65" s="223">
        <v>-2205000000</v>
      </c>
      <c r="L65" s="232"/>
      <c r="M65" s="224">
        <v>-750000000</v>
      </c>
    </row>
    <row r="66" spans="1:13" ht="19.5" customHeight="1">
      <c r="A66" s="202" t="s">
        <v>197</v>
      </c>
      <c r="E66" s="205"/>
      <c r="G66" s="223">
        <v>-1901117</v>
      </c>
      <c r="H66" s="232"/>
      <c r="I66" s="224">
        <v>4638884</v>
      </c>
      <c r="J66" s="232"/>
      <c r="K66" s="223">
        <v>0</v>
      </c>
      <c r="L66" s="232"/>
      <c r="M66" s="224">
        <v>5000000</v>
      </c>
    </row>
    <row r="67" spans="1:13" ht="19.5" customHeight="1">
      <c r="A67" s="202" t="s">
        <v>198</v>
      </c>
      <c r="E67" s="11">
        <v>34</v>
      </c>
      <c r="G67" s="223">
        <v>0</v>
      </c>
      <c r="H67" s="232"/>
      <c r="I67" s="224">
        <v>0</v>
      </c>
      <c r="J67" s="232"/>
      <c r="K67" s="223">
        <v>117329607</v>
      </c>
      <c r="L67" s="232"/>
      <c r="M67" s="224">
        <v>20000000</v>
      </c>
    </row>
    <row r="68" spans="1:13" ht="19.5" customHeight="1">
      <c r="A68" s="202" t="s">
        <v>199</v>
      </c>
      <c r="E68" s="11">
        <v>34</v>
      </c>
      <c r="G68" s="223">
        <v>0</v>
      </c>
      <c r="H68" s="232"/>
      <c r="I68" s="224">
        <v>0</v>
      </c>
      <c r="J68" s="232"/>
      <c r="K68" s="223">
        <v>4411500000</v>
      </c>
      <c r="L68" s="232"/>
      <c r="M68" s="224">
        <v>2017000000</v>
      </c>
    </row>
    <row r="69" spans="1:13" ht="19.5" customHeight="1">
      <c r="A69" s="202" t="s">
        <v>200</v>
      </c>
      <c r="E69" s="11">
        <v>34</v>
      </c>
      <c r="G69" s="223">
        <v>0</v>
      </c>
      <c r="H69" s="232"/>
      <c r="I69" s="224">
        <v>0</v>
      </c>
      <c r="J69" s="232"/>
      <c r="K69" s="223">
        <v>-246342655</v>
      </c>
      <c r="L69" s="232"/>
      <c r="M69" s="224">
        <v>-20000000</v>
      </c>
    </row>
    <row r="70" spans="1:13" ht="19.5" customHeight="1">
      <c r="A70" s="202" t="s">
        <v>201</v>
      </c>
      <c r="E70" s="11">
        <v>34</v>
      </c>
      <c r="G70" s="223">
        <v>0</v>
      </c>
      <c r="H70" s="232"/>
      <c r="I70" s="224">
        <v>0</v>
      </c>
      <c r="J70" s="232"/>
      <c r="K70" s="223">
        <v>-2698991800</v>
      </c>
      <c r="L70" s="232"/>
      <c r="M70" s="224">
        <v>-2170000000</v>
      </c>
    </row>
    <row r="71" spans="1:13" s="244" customFormat="1" ht="19.5" customHeight="1">
      <c r="A71" s="202" t="s">
        <v>202</v>
      </c>
      <c r="B71" s="202"/>
      <c r="C71" s="202"/>
      <c r="D71" s="202"/>
      <c r="E71" s="205"/>
      <c r="F71" s="202"/>
      <c r="G71" s="223">
        <v>-150621864</v>
      </c>
      <c r="H71" s="220"/>
      <c r="I71" s="224">
        <v>0</v>
      </c>
      <c r="J71" s="220"/>
      <c r="K71" s="223">
        <v>-2400000000</v>
      </c>
      <c r="L71" s="220"/>
      <c r="M71" s="224">
        <v>-40000000</v>
      </c>
    </row>
    <row r="72" spans="1:13" s="244" customFormat="1" ht="19.5" customHeight="1">
      <c r="A72" s="202" t="s">
        <v>203</v>
      </c>
      <c r="B72" s="202"/>
      <c r="C72" s="202"/>
      <c r="D72" s="202"/>
      <c r="E72" s="205"/>
      <c r="F72" s="202"/>
      <c r="G72" s="223">
        <v>0</v>
      </c>
      <c r="H72" s="220"/>
      <c r="I72" s="224">
        <v>0</v>
      </c>
      <c r="J72" s="220"/>
      <c r="K72" s="223">
        <v>53352094</v>
      </c>
      <c r="L72" s="220"/>
      <c r="M72" s="224">
        <v>0</v>
      </c>
    </row>
    <row r="73" spans="1:13" s="244" customFormat="1" ht="19.5" customHeight="1">
      <c r="A73" s="202" t="s">
        <v>204</v>
      </c>
      <c r="B73" s="202"/>
      <c r="C73" s="202"/>
      <c r="D73" s="202"/>
      <c r="E73" s="205"/>
      <c r="F73" s="202"/>
      <c r="G73" s="223">
        <v>0</v>
      </c>
      <c r="H73" s="220"/>
      <c r="I73" s="224">
        <v>0</v>
      </c>
      <c r="J73" s="220"/>
      <c r="K73" s="223">
        <v>1731469</v>
      </c>
      <c r="L73" s="220"/>
      <c r="M73" s="224">
        <v>1669941</v>
      </c>
    </row>
    <row r="74" spans="1:13" s="244" customFormat="1" ht="19.5" customHeight="1">
      <c r="A74" s="202" t="s">
        <v>205</v>
      </c>
      <c r="B74" s="227"/>
      <c r="C74" s="202"/>
      <c r="D74" s="202"/>
      <c r="E74" s="205"/>
      <c r="F74" s="202"/>
      <c r="G74" s="223">
        <v>1884316</v>
      </c>
      <c r="H74" s="220"/>
      <c r="I74" s="224">
        <v>882167</v>
      </c>
      <c r="J74" s="220"/>
      <c r="K74" s="223">
        <v>19474612</v>
      </c>
      <c r="L74" s="220"/>
      <c r="M74" s="224">
        <v>49707055</v>
      </c>
    </row>
    <row r="75" spans="1:13" s="244" customFormat="1" ht="19.5" customHeight="1">
      <c r="A75" s="202" t="s">
        <v>206</v>
      </c>
      <c r="B75" s="227"/>
      <c r="C75" s="202"/>
      <c r="D75" s="202"/>
      <c r="E75" s="205"/>
      <c r="F75" s="202"/>
      <c r="G75" s="223">
        <v>0</v>
      </c>
      <c r="H75" s="220"/>
      <c r="I75" s="224">
        <v>0</v>
      </c>
      <c r="J75" s="220"/>
      <c r="K75" s="223">
        <v>0</v>
      </c>
      <c r="L75" s="220"/>
      <c r="M75" s="224">
        <v>4000000</v>
      </c>
    </row>
    <row r="76" spans="1:13" s="244" customFormat="1" ht="19.5" customHeight="1">
      <c r="A76" s="202" t="s">
        <v>207</v>
      </c>
      <c r="B76" s="227"/>
      <c r="C76" s="202"/>
      <c r="D76" s="202"/>
      <c r="E76" s="205"/>
      <c r="F76" s="202"/>
      <c r="G76" s="223">
        <v>0</v>
      </c>
      <c r="H76" s="220"/>
      <c r="I76" s="224">
        <v>0</v>
      </c>
      <c r="J76" s="220"/>
      <c r="K76" s="223">
        <v>11235435</v>
      </c>
      <c r="L76" s="220"/>
      <c r="M76" s="224">
        <v>0</v>
      </c>
    </row>
    <row r="77" spans="1:13" ht="19.5" customHeight="1">
      <c r="A77" s="202" t="s">
        <v>208</v>
      </c>
      <c r="B77" s="227"/>
      <c r="C77" s="218"/>
      <c r="E77" s="205"/>
      <c r="G77" s="223">
        <v>4456711</v>
      </c>
      <c r="H77" s="220"/>
      <c r="I77" s="224">
        <v>10269243</v>
      </c>
      <c r="J77" s="220"/>
      <c r="K77" s="223">
        <v>2301683</v>
      </c>
      <c r="L77" s="220"/>
      <c r="M77" s="224">
        <v>6464668</v>
      </c>
    </row>
    <row r="78" spans="1:13" ht="19.5" customHeight="1">
      <c r="A78" s="218" t="s">
        <v>209</v>
      </c>
      <c r="B78" s="218"/>
      <c r="E78" s="205"/>
      <c r="G78" s="231">
        <v>-551310</v>
      </c>
      <c r="H78" s="244"/>
      <c r="I78" s="232">
        <v>-777662</v>
      </c>
      <c r="J78" s="244"/>
      <c r="K78" s="231">
        <v>0</v>
      </c>
      <c r="L78" s="244"/>
      <c r="M78" s="232">
        <v>0</v>
      </c>
    </row>
    <row r="79" spans="1:13" ht="19.5" customHeight="1">
      <c r="A79" s="218" t="s">
        <v>210</v>
      </c>
      <c r="B79" s="205"/>
      <c r="C79" s="236"/>
      <c r="D79" s="205"/>
      <c r="E79" s="212"/>
      <c r="F79" s="212"/>
      <c r="G79" s="231">
        <v>-610035715</v>
      </c>
      <c r="H79" s="245"/>
      <c r="I79" s="232">
        <v>-811817957</v>
      </c>
      <c r="J79" s="245"/>
      <c r="K79" s="231">
        <v>-48237376</v>
      </c>
      <c r="L79" s="245"/>
      <c r="M79" s="232">
        <v>-169225579</v>
      </c>
    </row>
    <row r="80" spans="1:13" ht="19.5" customHeight="1">
      <c r="A80" s="218" t="s">
        <v>211</v>
      </c>
      <c r="B80" s="205"/>
      <c r="C80" s="236"/>
      <c r="D80" s="205"/>
      <c r="E80" s="212"/>
      <c r="F80" s="212"/>
      <c r="G80" s="238">
        <v>-27929641</v>
      </c>
      <c r="H80" s="232"/>
      <c r="I80" s="239">
        <v>-13233518</v>
      </c>
      <c r="J80" s="232"/>
      <c r="K80" s="238">
        <v>-390695</v>
      </c>
      <c r="L80" s="232"/>
      <c r="M80" s="239">
        <v>-1512924</v>
      </c>
    </row>
    <row r="81" spans="1:13" ht="8.1" customHeight="1">
      <c r="A81" s="218"/>
      <c r="E81" s="205"/>
      <c r="G81" s="223"/>
      <c r="H81" s="224"/>
      <c r="I81" s="224"/>
      <c r="J81" s="224"/>
      <c r="K81" s="223"/>
      <c r="L81" s="224"/>
      <c r="M81" s="224"/>
    </row>
    <row r="82" spans="1:13" ht="19.5" customHeight="1">
      <c r="A82" s="218" t="s">
        <v>212</v>
      </c>
      <c r="E82" s="205"/>
      <c r="G82" s="238">
        <f>SUM(G63:G80)</f>
        <v>-965850656</v>
      </c>
      <c r="H82" s="232"/>
      <c r="I82" s="239">
        <f>SUM(I63:I80)</f>
        <v>-1175598624</v>
      </c>
      <c r="J82" s="232"/>
      <c r="K82" s="238">
        <f>SUM(K63:K80)</f>
        <v>-956165602</v>
      </c>
      <c r="L82" s="232"/>
      <c r="M82" s="239">
        <f>SUM(M63:M80)</f>
        <v>-678867338</v>
      </c>
    </row>
    <row r="83" spans="1:13" ht="19.5" customHeight="1">
      <c r="E83" s="205"/>
      <c r="G83" s="223"/>
      <c r="H83" s="224"/>
      <c r="I83" s="224"/>
      <c r="J83" s="224"/>
      <c r="K83" s="223"/>
      <c r="L83" s="232"/>
      <c r="M83" s="224"/>
    </row>
    <row r="84" spans="1:13" ht="19.5" customHeight="1">
      <c r="A84" s="215" t="s">
        <v>213</v>
      </c>
      <c r="E84" s="205"/>
      <c r="G84" s="231"/>
      <c r="H84" s="232"/>
      <c r="I84" s="232"/>
      <c r="J84" s="232"/>
      <c r="K84" s="231"/>
      <c r="L84" s="232"/>
      <c r="M84" s="232"/>
    </row>
    <row r="85" spans="1:13" ht="19.5" customHeight="1">
      <c r="A85" s="202" t="s">
        <v>214</v>
      </c>
      <c r="E85" s="205"/>
      <c r="G85" s="223">
        <v>-1025000</v>
      </c>
      <c r="H85" s="232"/>
      <c r="I85" s="224">
        <v>-100000</v>
      </c>
      <c r="J85" s="232"/>
      <c r="K85" s="223">
        <v>-1025000</v>
      </c>
      <c r="L85" s="232"/>
      <c r="M85" s="224">
        <v>0</v>
      </c>
    </row>
    <row r="86" spans="1:13" ht="19.5" customHeight="1">
      <c r="A86" s="202" t="s">
        <v>215</v>
      </c>
      <c r="B86" s="218"/>
      <c r="G86" s="223">
        <v>2858401800</v>
      </c>
      <c r="H86" s="224"/>
      <c r="I86" s="224">
        <v>1200674962</v>
      </c>
      <c r="J86" s="224"/>
      <c r="K86" s="223">
        <v>2024991800</v>
      </c>
      <c r="L86" s="224"/>
      <c r="M86" s="224">
        <v>129984962</v>
      </c>
    </row>
    <row r="87" spans="1:13" ht="19.5" customHeight="1">
      <c r="A87" s="202" t="s">
        <v>216</v>
      </c>
      <c r="B87" s="218"/>
      <c r="G87" s="223">
        <v>-1188309016</v>
      </c>
      <c r="H87" s="224"/>
      <c r="I87" s="224">
        <v>-1062430194</v>
      </c>
      <c r="J87" s="224"/>
      <c r="K87" s="223">
        <v>-2595375016</v>
      </c>
      <c r="L87" s="224"/>
      <c r="M87" s="224">
        <v>-196192680</v>
      </c>
    </row>
    <row r="88" spans="1:13" ht="19.5" customHeight="1">
      <c r="A88" s="202" t="s">
        <v>217</v>
      </c>
      <c r="B88" s="218"/>
      <c r="E88" s="11">
        <v>34</v>
      </c>
      <c r="G88" s="223">
        <v>0</v>
      </c>
      <c r="H88" s="224"/>
      <c r="I88" s="224">
        <v>0</v>
      </c>
      <c r="J88" s="224"/>
      <c r="K88" s="223">
        <v>2350573598</v>
      </c>
      <c r="L88" s="224"/>
      <c r="M88" s="224">
        <v>682000000</v>
      </c>
    </row>
    <row r="89" spans="1:13" ht="19.5" customHeight="1">
      <c r="A89" s="202" t="s">
        <v>218</v>
      </c>
      <c r="B89" s="218"/>
      <c r="E89" s="11">
        <v>34</v>
      </c>
      <c r="G89" s="223">
        <v>-265000000</v>
      </c>
      <c r="H89" s="224"/>
      <c r="I89" s="224">
        <v>-120441750</v>
      </c>
      <c r="J89" s="224"/>
      <c r="K89" s="223">
        <v>-866733228</v>
      </c>
      <c r="L89" s="224"/>
      <c r="M89" s="224">
        <v>-1065232481</v>
      </c>
    </row>
    <row r="90" spans="1:13" ht="19.5" customHeight="1">
      <c r="A90" s="202" t="s">
        <v>219</v>
      </c>
      <c r="E90" s="205"/>
      <c r="G90" s="246">
        <v>-120642498</v>
      </c>
      <c r="H90" s="232"/>
      <c r="I90" s="203">
        <v>-84956131</v>
      </c>
      <c r="J90" s="232"/>
      <c r="K90" s="246">
        <v>-39049115</v>
      </c>
      <c r="L90" s="232"/>
      <c r="M90" s="203">
        <v>-34013510</v>
      </c>
    </row>
    <row r="91" spans="1:13" ht="19.5" customHeight="1">
      <c r="A91" s="202" t="s">
        <v>220</v>
      </c>
      <c r="E91" s="205"/>
      <c r="G91" s="223"/>
      <c r="H91" s="232"/>
      <c r="I91" s="224"/>
      <c r="J91" s="232"/>
      <c r="K91" s="223"/>
      <c r="L91" s="232"/>
      <c r="M91" s="224"/>
    </row>
    <row r="92" spans="1:13" ht="19.5" customHeight="1">
      <c r="B92" s="202" t="s">
        <v>221</v>
      </c>
      <c r="E92" s="205"/>
      <c r="G92" s="223">
        <v>-4941628</v>
      </c>
      <c r="H92" s="232"/>
      <c r="I92" s="224">
        <v>0</v>
      </c>
      <c r="J92" s="232"/>
      <c r="K92" s="223">
        <v>0</v>
      </c>
      <c r="L92" s="232"/>
      <c r="M92" s="224">
        <v>0</v>
      </c>
    </row>
    <row r="93" spans="1:13" ht="19.5" customHeight="1">
      <c r="A93" s="202" t="s">
        <v>222</v>
      </c>
      <c r="E93" s="205"/>
      <c r="G93" s="223">
        <v>-1148708748</v>
      </c>
      <c r="H93" s="232"/>
      <c r="I93" s="224">
        <v>0</v>
      </c>
      <c r="J93" s="232"/>
      <c r="K93" s="223">
        <v>0</v>
      </c>
      <c r="L93" s="232"/>
      <c r="M93" s="224">
        <v>0</v>
      </c>
    </row>
    <row r="94" spans="1:13" ht="19.5" customHeight="1">
      <c r="A94" s="202" t="s">
        <v>223</v>
      </c>
      <c r="E94" s="205">
        <v>26</v>
      </c>
      <c r="G94" s="223">
        <v>0</v>
      </c>
      <c r="H94" s="232"/>
      <c r="I94" s="224">
        <v>1416095759</v>
      </c>
      <c r="J94" s="232"/>
      <c r="K94" s="223">
        <v>0</v>
      </c>
      <c r="L94" s="232"/>
      <c r="M94" s="224">
        <v>1416095759</v>
      </c>
    </row>
    <row r="95" spans="1:13" ht="19.5" customHeight="1">
      <c r="A95" s="202" t="s">
        <v>224</v>
      </c>
      <c r="E95" s="205"/>
      <c r="G95" s="223">
        <v>0</v>
      </c>
      <c r="H95" s="232"/>
      <c r="I95" s="224">
        <v>60000000</v>
      </c>
      <c r="J95" s="232"/>
      <c r="K95" s="223">
        <v>0</v>
      </c>
      <c r="L95" s="232"/>
      <c r="M95" s="224">
        <v>0</v>
      </c>
    </row>
    <row r="96" spans="1:13" ht="19.5" customHeight="1">
      <c r="A96" s="202" t="s">
        <v>225</v>
      </c>
      <c r="E96" s="205"/>
      <c r="G96" s="228">
        <v>84000000</v>
      </c>
      <c r="H96" s="232"/>
      <c r="I96" s="229">
        <v>16000000</v>
      </c>
      <c r="J96" s="232"/>
      <c r="K96" s="228">
        <v>0</v>
      </c>
      <c r="L96" s="232"/>
      <c r="M96" s="229">
        <v>0</v>
      </c>
    </row>
    <row r="97" spans="1:13" ht="7.9" customHeight="1">
      <c r="E97" s="205"/>
      <c r="G97" s="223"/>
      <c r="H97" s="224"/>
      <c r="I97" s="224"/>
      <c r="J97" s="224"/>
      <c r="K97" s="223"/>
      <c r="L97" s="224"/>
      <c r="M97" s="224"/>
    </row>
    <row r="98" spans="1:13" ht="19.5" customHeight="1">
      <c r="A98" s="202" t="s">
        <v>226</v>
      </c>
      <c r="E98" s="205"/>
      <c r="G98" s="238">
        <f>SUM(G85:G96)</f>
        <v>213774910</v>
      </c>
      <c r="H98" s="232"/>
      <c r="I98" s="239">
        <f>SUM(I85:I96)</f>
        <v>1424842646</v>
      </c>
      <c r="J98" s="232"/>
      <c r="K98" s="238">
        <f>SUM(K85:K96)</f>
        <v>873383039</v>
      </c>
      <c r="L98" s="232"/>
      <c r="M98" s="239">
        <f>SUM(M85:M96)</f>
        <v>932642050</v>
      </c>
    </row>
    <row r="99" spans="1:13" ht="19.5" customHeight="1">
      <c r="B99" s="234"/>
      <c r="C99" s="218"/>
      <c r="D99" s="218"/>
      <c r="G99" s="219"/>
      <c r="H99" s="220"/>
      <c r="I99" s="220"/>
      <c r="J99" s="220"/>
      <c r="K99" s="219"/>
      <c r="L99" s="232"/>
      <c r="M99" s="220"/>
    </row>
    <row r="100" spans="1:13" ht="19.5" customHeight="1">
      <c r="A100" s="215" t="s">
        <v>227</v>
      </c>
      <c r="E100" s="205"/>
      <c r="G100" s="219">
        <v>20714386</v>
      </c>
      <c r="H100" s="220"/>
      <c r="I100" s="220">
        <v>312329009</v>
      </c>
      <c r="J100" s="220"/>
      <c r="K100" s="219">
        <v>-115067151</v>
      </c>
      <c r="L100" s="220"/>
      <c r="M100" s="220">
        <v>143184636</v>
      </c>
    </row>
    <row r="101" spans="1:13" ht="19.5" customHeight="1">
      <c r="A101" s="202" t="s">
        <v>228</v>
      </c>
      <c r="E101" s="205"/>
      <c r="G101" s="228">
        <v>488647627</v>
      </c>
      <c r="H101" s="220"/>
      <c r="I101" s="229">
        <v>176318618</v>
      </c>
      <c r="J101" s="220"/>
      <c r="K101" s="228">
        <v>164043605</v>
      </c>
      <c r="L101" s="220"/>
      <c r="M101" s="229">
        <v>20858969</v>
      </c>
    </row>
    <row r="102" spans="1:13" ht="8.1" customHeight="1">
      <c r="E102" s="205"/>
      <c r="G102" s="223"/>
      <c r="H102" s="224"/>
      <c r="I102" s="224"/>
      <c r="J102" s="224"/>
      <c r="K102" s="223"/>
      <c r="L102" s="224"/>
      <c r="M102" s="224"/>
    </row>
    <row r="103" spans="1:13" ht="19.5" customHeight="1" thickBot="1">
      <c r="A103" s="215" t="s">
        <v>229</v>
      </c>
      <c r="E103" s="205"/>
      <c r="G103" s="247">
        <f>SUM(G100:G102)</f>
        <v>509362013</v>
      </c>
      <c r="H103" s="232"/>
      <c r="I103" s="248">
        <f>SUM(I100:I102)</f>
        <v>488647627</v>
      </c>
      <c r="J103" s="232"/>
      <c r="K103" s="247">
        <f>SUM(K100:K102)</f>
        <v>48976454</v>
      </c>
      <c r="L103" s="232"/>
      <c r="M103" s="248">
        <f>SUM(M100:M102)</f>
        <v>164043605</v>
      </c>
    </row>
    <row r="104" spans="1:13" ht="19.899999999999999" customHeight="1" thickTop="1">
      <c r="E104" s="205"/>
      <c r="G104" s="224"/>
      <c r="H104" s="224"/>
      <c r="I104" s="224"/>
      <c r="J104" s="224"/>
      <c r="K104" s="224"/>
      <c r="L104" s="232"/>
      <c r="M104" s="224"/>
    </row>
    <row r="105" spans="1:13" ht="7.5" customHeight="1">
      <c r="E105" s="205"/>
      <c r="G105" s="224"/>
      <c r="H105" s="224"/>
      <c r="I105" s="224"/>
      <c r="J105" s="224"/>
      <c r="K105" s="224"/>
      <c r="L105" s="232"/>
      <c r="M105" s="224"/>
    </row>
    <row r="106" spans="1:13" ht="22.15" customHeight="1">
      <c r="A106" s="241" t="s">
        <v>43</v>
      </c>
      <c r="B106" s="241"/>
      <c r="C106" s="241"/>
      <c r="D106" s="241"/>
      <c r="E106" s="208"/>
      <c r="F106" s="241"/>
      <c r="G106" s="229"/>
      <c r="H106" s="229"/>
      <c r="I106" s="229"/>
      <c r="J106" s="229"/>
      <c r="K106" s="229"/>
      <c r="L106" s="239"/>
      <c r="M106" s="229"/>
    </row>
    <row r="107" spans="1:13" ht="20.100000000000001" customHeight="1">
      <c r="A107" s="201" t="s">
        <v>0</v>
      </c>
    </row>
    <row r="108" spans="1:13" ht="20.100000000000001" customHeight="1">
      <c r="A108" s="201" t="s">
        <v>192</v>
      </c>
      <c r="B108" s="205"/>
      <c r="C108" s="205"/>
      <c r="D108" s="205"/>
      <c r="E108" s="205"/>
      <c r="F108" s="205"/>
      <c r="J108" s="206"/>
      <c r="L108" s="206"/>
    </row>
    <row r="109" spans="1:13" ht="20.100000000000001" customHeight="1">
      <c r="A109" s="207" t="s">
        <v>90</v>
      </c>
      <c r="B109" s="208"/>
      <c r="C109" s="208"/>
      <c r="D109" s="208"/>
      <c r="E109" s="208"/>
      <c r="F109" s="208"/>
      <c r="G109" s="209"/>
      <c r="H109" s="209"/>
      <c r="I109" s="209"/>
      <c r="J109" s="210"/>
      <c r="K109" s="209"/>
      <c r="L109" s="210"/>
      <c r="M109" s="209"/>
    </row>
    <row r="110" spans="1:13" ht="20.100000000000001" customHeight="1">
      <c r="A110" s="211"/>
      <c r="B110" s="205"/>
      <c r="C110" s="205"/>
      <c r="D110" s="205"/>
      <c r="E110" s="205"/>
      <c r="F110" s="205"/>
      <c r="J110" s="206"/>
      <c r="L110" s="206"/>
    </row>
    <row r="111" spans="1:13" ht="20.100000000000001" customHeight="1">
      <c r="A111" s="205"/>
      <c r="B111" s="205"/>
      <c r="C111" s="205"/>
      <c r="D111" s="205"/>
      <c r="E111" s="212"/>
      <c r="F111" s="212"/>
      <c r="G111" s="262" t="s">
        <v>3</v>
      </c>
      <c r="H111" s="262"/>
      <c r="I111" s="262"/>
      <c r="J111" s="213"/>
      <c r="K111" s="262" t="s">
        <v>4</v>
      </c>
      <c r="L111" s="262"/>
      <c r="M111" s="262"/>
    </row>
    <row r="112" spans="1:13" ht="20.100000000000001" customHeight="1">
      <c r="E112" s="205"/>
      <c r="F112" s="212"/>
      <c r="G112" s="12" t="s">
        <v>5</v>
      </c>
      <c r="H112" s="11"/>
      <c r="I112" s="12" t="s">
        <v>6</v>
      </c>
      <c r="J112" s="13"/>
      <c r="K112" s="12" t="s">
        <v>5</v>
      </c>
      <c r="L112" s="11"/>
      <c r="M112" s="12" t="s">
        <v>6</v>
      </c>
    </row>
    <row r="113" spans="1:13" ht="20.100000000000001" customHeight="1">
      <c r="E113" s="212"/>
      <c r="F113" s="205"/>
      <c r="G113" s="14" t="s">
        <v>8</v>
      </c>
      <c r="H113" s="11"/>
      <c r="I113" s="14" t="s">
        <v>8</v>
      </c>
      <c r="J113" s="13"/>
      <c r="K113" s="14" t="s">
        <v>8</v>
      </c>
      <c r="L113" s="11"/>
      <c r="M113" s="14" t="s">
        <v>8</v>
      </c>
    </row>
    <row r="114" spans="1:13" ht="7.9" customHeight="1">
      <c r="A114" s="215"/>
      <c r="E114" s="205"/>
      <c r="G114" s="231"/>
      <c r="H114" s="232"/>
      <c r="I114" s="232"/>
      <c r="J114" s="232"/>
      <c r="K114" s="231"/>
      <c r="L114" s="232"/>
      <c r="M114" s="232"/>
    </row>
    <row r="115" spans="1:13" ht="20.100000000000001" customHeight="1">
      <c r="A115" s="215" t="s">
        <v>230</v>
      </c>
      <c r="B115" s="249"/>
      <c r="C115"/>
      <c r="D115"/>
      <c r="E115" s="205"/>
      <c r="G115" s="231"/>
      <c r="H115" s="232"/>
      <c r="I115" s="232"/>
      <c r="J115" s="232"/>
      <c r="K115" s="231"/>
      <c r="L115" s="232"/>
      <c r="M115" s="232"/>
    </row>
    <row r="116" spans="1:13" ht="20.100000000000001" customHeight="1">
      <c r="A116" s="249"/>
      <c r="B116" s="215" t="s">
        <v>231</v>
      </c>
      <c r="C116"/>
      <c r="D116"/>
      <c r="E116" s="205"/>
      <c r="G116" s="231"/>
      <c r="H116" s="232"/>
      <c r="I116" s="232"/>
      <c r="J116" s="232"/>
      <c r="K116" s="231"/>
      <c r="L116" s="232"/>
      <c r="M116" s="232"/>
    </row>
    <row r="117" spans="1:13" ht="8.1" customHeight="1">
      <c r="E117" s="205"/>
      <c r="G117" s="223"/>
      <c r="H117" s="224"/>
      <c r="I117" s="224"/>
      <c r="J117" s="224"/>
      <c r="K117" s="223"/>
      <c r="L117" s="224"/>
      <c r="M117" s="224"/>
    </row>
    <row r="118" spans="1:13" ht="20.100000000000001" customHeight="1">
      <c r="A118" s="202" t="s">
        <v>11</v>
      </c>
      <c r="B118"/>
      <c r="C118"/>
      <c r="D118"/>
      <c r="E118" s="205"/>
      <c r="G118" s="219">
        <v>514206776</v>
      </c>
      <c r="H118" s="220"/>
      <c r="I118" s="220">
        <v>488647627</v>
      </c>
      <c r="J118" s="220"/>
      <c r="K118" s="219">
        <v>48976454</v>
      </c>
      <c r="L118" s="220"/>
      <c r="M118" s="220">
        <v>164043605</v>
      </c>
    </row>
    <row r="119" spans="1:13" ht="20.100000000000001" customHeight="1">
      <c r="A119" s="202" t="s">
        <v>47</v>
      </c>
      <c r="B119"/>
      <c r="C119"/>
      <c r="D119"/>
      <c r="E119" s="205"/>
      <c r="G119" s="228">
        <v>-4844763</v>
      </c>
      <c r="H119" s="220"/>
      <c r="I119" s="229">
        <v>0</v>
      </c>
      <c r="J119" s="220"/>
      <c r="K119" s="228">
        <v>0</v>
      </c>
      <c r="L119" s="220"/>
      <c r="M119" s="229">
        <v>0</v>
      </c>
    </row>
    <row r="120" spans="1:13" ht="8.1" customHeight="1">
      <c r="E120" s="205"/>
      <c r="G120" s="223"/>
      <c r="H120" s="224"/>
      <c r="I120" s="224"/>
      <c r="J120" s="224"/>
      <c r="K120" s="223"/>
      <c r="L120" s="224"/>
      <c r="M120" s="224"/>
    </row>
    <row r="121" spans="1:13" ht="20.100000000000001" customHeight="1" thickBot="1">
      <c r="A121" s="215"/>
      <c r="E121" s="205"/>
      <c r="G121" s="247">
        <f>SUM(G118:G120)</f>
        <v>509362013</v>
      </c>
      <c r="H121" s="232"/>
      <c r="I121" s="248">
        <f>SUM(I118:I120)</f>
        <v>488647627</v>
      </c>
      <c r="J121" s="232"/>
      <c r="K121" s="247">
        <f>SUM(K118:K120)</f>
        <v>48976454</v>
      </c>
      <c r="L121" s="232"/>
      <c r="M121" s="248">
        <f>SUM(M118:M120)</f>
        <v>164043605</v>
      </c>
    </row>
    <row r="122" spans="1:13" ht="20.100000000000001" customHeight="1" thickTop="1">
      <c r="A122" s="215"/>
      <c r="E122" s="205"/>
      <c r="G122" s="231"/>
      <c r="H122" s="232"/>
      <c r="I122" s="232"/>
      <c r="J122" s="232"/>
      <c r="K122" s="231"/>
      <c r="L122" s="232"/>
      <c r="M122" s="232"/>
    </row>
    <row r="123" spans="1:13" ht="20.100000000000001" customHeight="1">
      <c r="A123" s="215" t="s">
        <v>232</v>
      </c>
      <c r="E123" s="250"/>
      <c r="G123" s="219"/>
      <c r="H123" s="220"/>
      <c r="I123" s="220"/>
      <c r="J123" s="220"/>
      <c r="K123" s="219"/>
      <c r="L123" s="220"/>
      <c r="M123" s="220"/>
    </row>
    <row r="124" spans="1:13" ht="8.1" customHeight="1">
      <c r="E124" s="205"/>
      <c r="G124" s="223"/>
      <c r="H124" s="224"/>
      <c r="I124" s="224"/>
      <c r="J124" s="224"/>
      <c r="K124" s="223"/>
      <c r="L124" s="224"/>
      <c r="M124" s="224"/>
    </row>
    <row r="125" spans="1:13" ht="20.100000000000001" customHeight="1">
      <c r="A125" s="202" t="s">
        <v>233</v>
      </c>
      <c r="E125" s="250"/>
      <c r="G125" s="219"/>
      <c r="H125" s="220"/>
      <c r="I125" s="220"/>
      <c r="J125" s="220"/>
      <c r="K125" s="219"/>
      <c r="L125" s="220"/>
      <c r="M125" s="220"/>
    </row>
    <row r="126" spans="1:13" ht="8.1" customHeight="1">
      <c r="E126" s="205"/>
      <c r="G126" s="223"/>
      <c r="H126" s="224"/>
      <c r="I126" s="224"/>
      <c r="J126" s="224"/>
      <c r="K126" s="223"/>
      <c r="L126" s="224"/>
      <c r="M126" s="224"/>
    </row>
    <row r="127" spans="1:13" ht="20.100000000000001" customHeight="1">
      <c r="A127" s="251" t="s">
        <v>234</v>
      </c>
      <c r="B127" s="252"/>
      <c r="C127" s="205"/>
      <c r="D127" s="205"/>
      <c r="E127" s="212"/>
      <c r="F127" s="212"/>
      <c r="G127" s="231">
        <v>186503061</v>
      </c>
      <c r="H127" s="253"/>
      <c r="I127" s="232">
        <v>44894579</v>
      </c>
      <c r="J127" s="253"/>
      <c r="K127" s="231">
        <v>2020424</v>
      </c>
      <c r="L127" s="253"/>
      <c r="M127" s="232">
        <v>4551610</v>
      </c>
    </row>
    <row r="128" spans="1:13" ht="20.100000000000001" customHeight="1">
      <c r="A128" s="134" t="s">
        <v>235</v>
      </c>
      <c r="B128" s="114"/>
      <c r="C128" s="205"/>
      <c r="D128" s="205"/>
      <c r="E128" s="212"/>
      <c r="F128" s="212"/>
      <c r="G128" s="231">
        <v>217092283</v>
      </c>
      <c r="H128" s="253"/>
      <c r="I128" s="232">
        <v>31735741</v>
      </c>
      <c r="J128" s="253"/>
      <c r="K128" s="231">
        <v>48331931</v>
      </c>
      <c r="L128" s="253"/>
      <c r="M128" s="232">
        <v>3720535</v>
      </c>
    </row>
    <row r="129" spans="1:13" ht="20.100000000000001" customHeight="1">
      <c r="A129" s="134" t="s">
        <v>236</v>
      </c>
      <c r="B129" s="252"/>
      <c r="C129" s="205"/>
      <c r="D129" s="205"/>
      <c r="E129" s="212"/>
      <c r="F129" s="212"/>
      <c r="G129" s="231">
        <v>47791166</v>
      </c>
      <c r="H129" s="253"/>
      <c r="I129" s="232">
        <v>0</v>
      </c>
      <c r="J129" s="253"/>
      <c r="K129" s="231">
        <v>0</v>
      </c>
      <c r="L129" s="253"/>
      <c r="M129" s="232">
        <v>0</v>
      </c>
    </row>
    <row r="130" spans="1:13" ht="20.100000000000001" customHeight="1">
      <c r="A130" s="251"/>
      <c r="B130" s="252"/>
      <c r="C130" s="205"/>
      <c r="D130" s="205"/>
      <c r="E130" s="212"/>
      <c r="F130" s="212"/>
      <c r="G130" s="232"/>
      <c r="H130" s="253"/>
      <c r="I130" s="232"/>
      <c r="J130" s="253"/>
      <c r="K130" s="232"/>
      <c r="L130" s="253"/>
      <c r="M130" s="232"/>
    </row>
    <row r="131" spans="1:13" ht="20.100000000000001" customHeight="1">
      <c r="A131" s="251"/>
      <c r="B131" s="252"/>
      <c r="C131" s="205"/>
      <c r="D131" s="205"/>
      <c r="E131" s="212"/>
      <c r="F131" s="212"/>
      <c r="G131" s="232"/>
      <c r="H131" s="253"/>
      <c r="I131" s="232"/>
      <c r="J131" s="253"/>
      <c r="K131" s="232"/>
      <c r="L131" s="253"/>
      <c r="M131" s="232"/>
    </row>
    <row r="132" spans="1:13" ht="20.100000000000001" customHeight="1">
      <c r="A132" s="251"/>
      <c r="B132" s="252"/>
      <c r="C132" s="205"/>
      <c r="D132" s="205"/>
      <c r="E132" s="212"/>
      <c r="F132" s="212"/>
      <c r="G132" s="232"/>
      <c r="H132" s="253"/>
      <c r="I132" s="232"/>
      <c r="J132" s="253"/>
      <c r="K132" s="232"/>
      <c r="L132" s="253"/>
      <c r="M132" s="232"/>
    </row>
    <row r="133" spans="1:13" ht="20.100000000000001" customHeight="1">
      <c r="A133" s="251"/>
      <c r="B133" s="252"/>
      <c r="C133" s="205"/>
      <c r="D133" s="205"/>
      <c r="E133" s="212"/>
      <c r="F133" s="212"/>
      <c r="G133" s="232"/>
      <c r="H133" s="253"/>
      <c r="I133" s="232"/>
      <c r="J133" s="253"/>
      <c r="K133" s="232"/>
      <c r="L133" s="253"/>
      <c r="M133" s="232"/>
    </row>
    <row r="134" spans="1:13" ht="20.100000000000001" customHeight="1">
      <c r="A134" s="251"/>
      <c r="B134" s="252"/>
      <c r="C134" s="205"/>
      <c r="D134" s="205"/>
      <c r="E134" s="212"/>
      <c r="F134" s="212"/>
      <c r="G134" s="232"/>
      <c r="H134" s="253"/>
      <c r="I134" s="232"/>
      <c r="J134" s="253"/>
      <c r="K134" s="232"/>
      <c r="L134" s="253"/>
      <c r="M134" s="232"/>
    </row>
    <row r="135" spans="1:13" ht="20.100000000000001" customHeight="1">
      <c r="A135" s="251"/>
      <c r="B135" s="252"/>
      <c r="C135" s="205"/>
      <c r="D135" s="205"/>
      <c r="E135" s="212"/>
      <c r="F135" s="212"/>
      <c r="G135" s="232"/>
      <c r="H135" s="253"/>
      <c r="I135" s="232"/>
      <c r="J135" s="253"/>
      <c r="K135" s="232"/>
      <c r="L135" s="253"/>
      <c r="M135" s="232"/>
    </row>
    <row r="136" spans="1:13" ht="20.100000000000001" customHeight="1">
      <c r="A136" s="251"/>
      <c r="B136" s="252"/>
      <c r="C136" s="205"/>
      <c r="D136" s="205"/>
      <c r="E136" s="212"/>
      <c r="F136" s="212"/>
      <c r="G136" s="232"/>
      <c r="H136" s="253"/>
      <c r="I136" s="232"/>
      <c r="J136" s="253"/>
      <c r="K136" s="232"/>
      <c r="L136" s="253"/>
      <c r="M136" s="232"/>
    </row>
    <row r="137" spans="1:13" ht="20.100000000000001" customHeight="1">
      <c r="A137" s="251"/>
      <c r="B137" s="252"/>
      <c r="C137" s="205"/>
      <c r="D137" s="205"/>
      <c r="E137" s="212"/>
      <c r="F137" s="212"/>
      <c r="G137" s="232"/>
      <c r="H137" s="253"/>
      <c r="I137" s="232"/>
      <c r="J137" s="253"/>
      <c r="K137" s="232"/>
      <c r="L137" s="253"/>
      <c r="M137" s="232"/>
    </row>
    <row r="138" spans="1:13" ht="20.100000000000001" customHeight="1">
      <c r="A138" s="251"/>
      <c r="B138" s="252"/>
      <c r="C138" s="205"/>
      <c r="D138" s="205"/>
      <c r="E138" s="212"/>
      <c r="F138" s="212"/>
      <c r="G138" s="232"/>
      <c r="H138" s="253"/>
      <c r="I138" s="232"/>
      <c r="J138" s="253"/>
      <c r="K138" s="232"/>
      <c r="L138" s="253"/>
      <c r="M138" s="232"/>
    </row>
    <row r="139" spans="1:13" ht="20.100000000000001" customHeight="1">
      <c r="A139" s="251"/>
      <c r="B139" s="252"/>
      <c r="C139" s="205"/>
      <c r="D139" s="205"/>
      <c r="E139" s="212"/>
      <c r="F139" s="212"/>
      <c r="G139" s="232"/>
      <c r="H139" s="253"/>
      <c r="I139" s="232"/>
      <c r="J139" s="253"/>
      <c r="K139" s="232"/>
      <c r="L139" s="253"/>
      <c r="M139" s="232"/>
    </row>
    <row r="140" spans="1:13" ht="20.100000000000001" customHeight="1">
      <c r="A140" s="251"/>
      <c r="B140" s="252"/>
      <c r="C140" s="205"/>
      <c r="D140" s="205"/>
      <c r="E140" s="212"/>
      <c r="F140" s="212"/>
      <c r="G140" s="232"/>
      <c r="H140" s="253"/>
      <c r="I140" s="232"/>
      <c r="J140" s="253"/>
      <c r="K140" s="232"/>
      <c r="L140" s="253"/>
      <c r="M140" s="232"/>
    </row>
    <row r="141" spans="1:13" ht="20.100000000000001" customHeight="1">
      <c r="A141" s="251"/>
      <c r="B141" s="252"/>
      <c r="C141" s="205"/>
      <c r="D141" s="205"/>
      <c r="E141" s="212"/>
      <c r="F141" s="212"/>
      <c r="G141" s="232"/>
      <c r="H141" s="253"/>
      <c r="I141" s="232"/>
      <c r="J141" s="253"/>
      <c r="K141" s="232"/>
      <c r="L141" s="253"/>
      <c r="M141" s="232"/>
    </row>
    <row r="142" spans="1:13" ht="20.100000000000001" customHeight="1">
      <c r="A142" s="251"/>
      <c r="B142" s="252"/>
      <c r="C142" s="205"/>
      <c r="D142" s="205"/>
      <c r="E142" s="212"/>
      <c r="F142" s="212"/>
      <c r="G142" s="232"/>
      <c r="H142" s="253"/>
      <c r="I142" s="232"/>
      <c r="J142" s="253"/>
      <c r="K142" s="232"/>
      <c r="L142" s="253"/>
      <c r="M142" s="232"/>
    </row>
    <row r="143" spans="1:13" ht="20.100000000000001" customHeight="1">
      <c r="A143" s="251"/>
      <c r="B143" s="252"/>
      <c r="C143" s="205"/>
      <c r="D143" s="205"/>
      <c r="E143" s="212"/>
      <c r="F143" s="212"/>
      <c r="G143" s="232"/>
      <c r="H143" s="253"/>
      <c r="I143" s="232"/>
      <c r="J143" s="253"/>
      <c r="K143" s="232"/>
      <c r="L143" s="253"/>
      <c r="M143" s="232"/>
    </row>
    <row r="144" spans="1:13" ht="20.100000000000001" customHeight="1">
      <c r="A144" s="251"/>
      <c r="B144" s="252"/>
      <c r="C144" s="205"/>
      <c r="D144" s="205"/>
      <c r="E144" s="212"/>
      <c r="F144" s="212"/>
      <c r="G144" s="232"/>
      <c r="H144" s="253"/>
      <c r="I144" s="232"/>
      <c r="J144" s="253"/>
      <c r="K144" s="232"/>
      <c r="L144" s="253"/>
      <c r="M144" s="232"/>
    </row>
    <row r="145" spans="1:13" ht="20.100000000000001" customHeight="1">
      <c r="A145" s="251"/>
      <c r="B145" s="252"/>
      <c r="C145" s="205"/>
      <c r="D145" s="205"/>
      <c r="E145" s="212"/>
      <c r="F145" s="212"/>
      <c r="G145" s="232"/>
      <c r="H145" s="253"/>
      <c r="I145" s="232"/>
      <c r="J145" s="253"/>
      <c r="K145" s="232"/>
      <c r="L145" s="253"/>
      <c r="M145" s="232"/>
    </row>
    <row r="146" spans="1:13" ht="20.100000000000001" customHeight="1">
      <c r="A146" s="251"/>
      <c r="B146" s="252"/>
      <c r="C146" s="205"/>
      <c r="D146" s="205"/>
      <c r="E146" s="212"/>
      <c r="F146" s="212"/>
      <c r="G146" s="232"/>
      <c r="H146" s="253"/>
      <c r="I146" s="232"/>
      <c r="J146" s="253"/>
      <c r="K146" s="232"/>
      <c r="L146" s="253"/>
      <c r="M146" s="232"/>
    </row>
    <row r="147" spans="1:13" ht="20.100000000000001" customHeight="1">
      <c r="A147" s="251"/>
      <c r="B147" s="252"/>
      <c r="C147" s="205"/>
      <c r="D147" s="205"/>
      <c r="E147" s="212"/>
      <c r="F147" s="212"/>
      <c r="G147" s="232"/>
      <c r="H147" s="253"/>
      <c r="I147" s="232"/>
      <c r="J147" s="253"/>
      <c r="K147" s="232"/>
      <c r="L147" s="253"/>
      <c r="M147" s="232"/>
    </row>
    <row r="148" spans="1:13" ht="20.100000000000001" customHeight="1">
      <c r="A148" s="251"/>
      <c r="B148" s="252"/>
      <c r="C148" s="205"/>
      <c r="D148" s="205"/>
      <c r="E148" s="212"/>
      <c r="F148" s="212"/>
      <c r="G148" s="232"/>
      <c r="H148" s="253"/>
      <c r="I148" s="232"/>
      <c r="J148" s="253"/>
      <c r="K148" s="232"/>
      <c r="L148" s="253"/>
      <c r="M148" s="232"/>
    </row>
    <row r="149" spans="1:13" ht="20.100000000000001" customHeight="1">
      <c r="A149" s="251"/>
      <c r="B149" s="252"/>
      <c r="C149" s="205"/>
      <c r="D149" s="205"/>
      <c r="E149" s="212"/>
      <c r="F149" s="212"/>
      <c r="G149" s="232"/>
      <c r="H149" s="253"/>
      <c r="I149" s="232"/>
      <c r="J149" s="253"/>
      <c r="K149" s="232"/>
      <c r="L149" s="253"/>
      <c r="M149" s="232"/>
    </row>
    <row r="150" spans="1:13" ht="20.100000000000001" customHeight="1">
      <c r="A150" s="251"/>
      <c r="B150" s="252"/>
      <c r="C150" s="205"/>
      <c r="D150" s="205"/>
      <c r="E150" s="212"/>
      <c r="F150" s="212"/>
      <c r="G150" s="232"/>
      <c r="H150" s="253"/>
      <c r="I150" s="232"/>
      <c r="J150" s="253"/>
      <c r="K150" s="232"/>
      <c r="L150" s="253"/>
      <c r="M150" s="232"/>
    </row>
    <row r="151" spans="1:13" ht="20.100000000000001" customHeight="1">
      <c r="A151" s="251"/>
      <c r="B151" s="252"/>
      <c r="C151" s="205"/>
      <c r="D151" s="205"/>
      <c r="E151" s="212"/>
      <c r="F151" s="212"/>
      <c r="G151" s="232"/>
      <c r="H151" s="253"/>
      <c r="I151" s="232"/>
      <c r="J151" s="253"/>
      <c r="K151" s="232"/>
      <c r="L151" s="253"/>
      <c r="M151" s="232"/>
    </row>
    <row r="152" spans="1:13" ht="20.100000000000001" customHeight="1">
      <c r="A152" s="251"/>
      <c r="B152" s="252"/>
      <c r="C152" s="205"/>
      <c r="D152" s="205"/>
      <c r="E152" s="212"/>
      <c r="F152" s="212"/>
      <c r="G152" s="232"/>
      <c r="H152" s="253"/>
      <c r="I152" s="232"/>
      <c r="J152" s="253"/>
      <c r="K152" s="232"/>
      <c r="L152" s="253"/>
      <c r="M152" s="232"/>
    </row>
    <row r="153" spans="1:13" ht="20.100000000000001" customHeight="1">
      <c r="A153" s="251"/>
      <c r="B153" s="252"/>
      <c r="C153" s="205"/>
      <c r="D153" s="205"/>
      <c r="E153" s="212"/>
      <c r="F153" s="212"/>
      <c r="G153" s="232"/>
      <c r="H153" s="253"/>
      <c r="I153" s="232"/>
      <c r="J153" s="253"/>
      <c r="K153" s="232"/>
      <c r="L153" s="253"/>
      <c r="M153" s="232"/>
    </row>
    <row r="154" spans="1:13" ht="20.100000000000001" customHeight="1">
      <c r="A154" s="251"/>
      <c r="B154" s="252"/>
      <c r="C154" s="205"/>
      <c r="D154" s="205"/>
      <c r="E154" s="212"/>
      <c r="F154" s="212"/>
      <c r="G154" s="232"/>
      <c r="H154" s="253"/>
      <c r="I154" s="232"/>
      <c r="J154" s="253"/>
      <c r="K154" s="232"/>
      <c r="L154" s="253"/>
      <c r="M154" s="232"/>
    </row>
    <row r="155" spans="1:13" ht="20.100000000000001" customHeight="1">
      <c r="A155" s="251"/>
      <c r="B155" s="252"/>
      <c r="C155" s="205"/>
      <c r="D155" s="205"/>
      <c r="E155" s="212"/>
      <c r="F155" s="212"/>
      <c r="G155" s="232"/>
      <c r="H155" s="253"/>
      <c r="I155" s="232"/>
      <c r="J155" s="253"/>
      <c r="K155" s="232"/>
      <c r="L155" s="253"/>
      <c r="M155" s="232"/>
    </row>
    <row r="156" spans="1:13" ht="20.100000000000001" customHeight="1">
      <c r="A156" s="251"/>
      <c r="B156" s="252"/>
      <c r="C156" s="205"/>
      <c r="D156" s="205"/>
      <c r="E156" s="212"/>
      <c r="F156" s="212"/>
      <c r="G156" s="232"/>
      <c r="H156" s="253"/>
      <c r="I156" s="232"/>
      <c r="J156" s="253"/>
      <c r="K156" s="232"/>
      <c r="L156" s="253"/>
      <c r="M156" s="232"/>
    </row>
    <row r="157" spans="1:13" ht="7.5" customHeight="1">
      <c r="A157" s="251"/>
      <c r="B157" s="252"/>
      <c r="C157" s="205"/>
      <c r="D157" s="205"/>
      <c r="E157" s="212"/>
      <c r="F157" s="212"/>
      <c r="G157" s="232"/>
      <c r="H157" s="253"/>
      <c r="I157" s="232"/>
      <c r="J157" s="253"/>
      <c r="K157" s="232"/>
      <c r="L157" s="253"/>
      <c r="M157" s="232"/>
    </row>
    <row r="158" spans="1:13" ht="22.15" customHeight="1">
      <c r="A158" s="240" t="s">
        <v>43</v>
      </c>
      <c r="B158" s="241"/>
      <c r="C158" s="241"/>
      <c r="D158" s="241"/>
      <c r="E158" s="208"/>
      <c r="F158" s="208"/>
      <c r="G158" s="208"/>
      <c r="H158" s="208"/>
      <c r="I158" s="208"/>
      <c r="J158" s="208"/>
      <c r="K158" s="242"/>
      <c r="L158" s="242"/>
      <c r="M158" s="242"/>
    </row>
  </sheetData>
  <mergeCells count="6">
    <mergeCell ref="G5:I5"/>
    <mergeCell ref="K5:M5"/>
    <mergeCell ref="G59:I59"/>
    <mergeCell ref="K59:M59"/>
    <mergeCell ref="G111:I111"/>
    <mergeCell ref="K111:M111"/>
  </mergeCells>
  <pageMargins left="0.8" right="0.5" top="0.5" bottom="0.6" header="0.49" footer="0.4"/>
  <pageSetup paperSize="9" scale="78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2" man="1"/>
    <brk id="10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2023-02-24T02:25:38Z</cp:lastPrinted>
  <dcterms:created xsi:type="dcterms:W3CDTF">2023-02-23T06:46:16Z</dcterms:created>
  <dcterms:modified xsi:type="dcterms:W3CDTF">2023-02-24T02:26:39Z</dcterms:modified>
</cp:coreProperties>
</file>